
<file path=[Content_Types].xml><?xml version="1.0" encoding="utf-8"?>
<Types xmlns="http://schemas.openxmlformats.org/package/2006/content-type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Tables/pivotTable1.xml" ContentType="application/vnd.openxmlformats-officedocument.spreadsheetml.pivotTable+xml"/>
  <Override PartName="/xl/comments6.xml" ContentType="application/vnd.openxmlformats-officedocument.spreadsheetml.comments+xml"/>
  <Override PartName="/xl/comments7.xml" ContentType="application/vnd.openxmlformats-officedocument.spreadsheetml.comment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omments4.xml" ContentType="application/vnd.openxmlformats-officedocument.spreadsheetml.comments+xml"/>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worksheets/sheet1.xml" ContentType="application/vnd.openxmlformats-officedocument.spreadsheetml.worksheet+xml"/>
  <Override PartName="/xl/pivotCache/pivotCacheDefinition1.xml" ContentType="application/vnd.openxmlformats-officedocument.spreadsheetml.pivotCacheDefinition+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xl/pivotCache/pivotCacheRecords1.xml" ContentType="application/vnd.openxmlformats-officedocument.spreadsheetml.pivotCacheRecord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612" yWindow="516" windowWidth="21852" windowHeight="8940"/>
  </bookViews>
  <sheets>
    <sheet name="ANALYSE DES RISQUES " sheetId="2" r:id="rId1"/>
    <sheet name="FAMILLE DE RISQUE" sheetId="9" r:id="rId2"/>
    <sheet name="ANALYSE DES RISQUES 2020  Etat " sheetId="7" state="hidden" r:id="rId3"/>
    <sheet name="UT" sheetId="10" r:id="rId4"/>
    <sheet name="Analyse des risques Etat des li" sheetId="11" state="hidden" r:id="rId5"/>
    <sheet name="Risques mortels" sheetId="12" state="hidden" r:id="rId6"/>
    <sheet name="Feuille 40" sheetId="13" state="hidden" r:id="rId7"/>
    <sheet name="Réponses au formulaire 1" sheetId="14" state="hidden" r:id="rId8"/>
    <sheet name="Bilan 012018 Synthèse  Zones Gr" sheetId="16" state="hidden" r:id="rId9"/>
    <sheet name="RNT + GZ 2017" sheetId="17" state="hidden" r:id="rId10"/>
    <sheet name="COTATION" sheetId="18" state="hidden" r:id="rId11"/>
    <sheet name="ANALYSE DES RISQUES Etat desl l" sheetId="19" state="hidden" r:id="rId12"/>
    <sheet name="fréquence dactivité" sheetId="20" state="hidden" r:id="rId13"/>
    <sheet name="Feuille 41" sheetId="21" r:id="rId14"/>
  </sheets>
  <definedNames>
    <definedName name="_xlnm._FilterDatabase" localSheetId="0" hidden="1">'ANALYSE DES RISQUES '!$A$2:$AL$723</definedName>
    <definedName name="_xlnm._FilterDatabase" localSheetId="2" hidden="1">'ANALYSE DES RISQUES 2020  Etat '!$A$2:$AN$625</definedName>
    <definedName name="_xlnm._FilterDatabase" localSheetId="4" hidden="1">'Analyse des risques Etat des li'!$A$2:$AH$642</definedName>
    <definedName name="_xlnm._FilterDatabase" localSheetId="11" hidden="1">'ANALYSE DES RISQUES Etat desl l'!$A$2:$U$620</definedName>
    <definedName name="_xlnm._FilterDatabase" localSheetId="6" hidden="1">'Feuille 40'!$A$2:$AG$637</definedName>
    <definedName name="_xlnm._FilterDatabase" localSheetId="5" hidden="1">'Risques mortels'!$A$2:$Z$626</definedName>
    <definedName name="_xlnm._FilterDatabase" localSheetId="9" hidden="1">'RNT + GZ 2017'!$A$2:$AC$45</definedName>
    <definedName name="PlageNommée1" localSheetId="2">'ANALYSE DES RISQUES 2020  Etat '!$E$561</definedName>
    <definedName name="PlageNommée1">'ANALYSE DES RISQUES '!$E$571</definedName>
    <definedName name="Z_5B72597A_541F_4FBA_BEE9_7AD680BAB2D4_.wvu.FilterData" localSheetId="0" hidden="1">'ANALYSE DES RISQUES '!$A$1:$AJ$632</definedName>
    <definedName name="Z_A677E35C_DF55_4487_96F9_549E484E5FB6_.wvu.FilterData" localSheetId="0" hidden="1">'ANALYSE DES RISQUES '!$A$1:$AN$535</definedName>
    <definedName name="Z_C493166D_307E_4E29_98F9_58545BD5863C_.wvu.FilterData" localSheetId="0" hidden="1">'ANALYSE DES RISQUES '!$A$1:$AI$564</definedName>
    <definedName name="Z_C493166D_307E_4E29_98F9_58545BD5863C_.wvu.FilterData" localSheetId="2" hidden="1">'ANALYSE DES RISQUES 2020  Etat '!$A$1:$AI$554</definedName>
    <definedName name="Z_C493166D_307E_4E29_98F9_58545BD5863C_.wvu.FilterData" localSheetId="4" hidden="1">'Analyse des risques Etat des li'!$A$1:$AC$590</definedName>
    <definedName name="Z_C493166D_307E_4E29_98F9_58545BD5863C_.wvu.FilterData" localSheetId="6" hidden="1">'Feuille 40'!$A$1:$AB$583</definedName>
    <definedName name="Z_C493166D_307E_4E29_98F9_58545BD5863C_.wvu.FilterData" localSheetId="9" hidden="1">'RNT + GZ 2017'!$B$2:$C$2</definedName>
  </definedNames>
  <calcPr calcId="125725"/>
  <customWorkbookViews>
    <customWorkbookView name="Filtre 1" guid="{C493166D-307E-4E29-98F9-58545BD5863C}" maximized="1" windowWidth="0" windowHeight="0" activeSheetId="0"/>
    <customWorkbookView name="Filtre 2" guid="{5B72597A-541F-4FBA-BEE9-7AD680BAB2D4}" maximized="1" windowWidth="0" windowHeight="0" activeSheetId="0"/>
    <customWorkbookView name="Filtre 3" guid="{A677E35C-DF55-4487-96F9-549E484E5FB6}" maximized="1" windowWidth="0" windowHeight="0" activeSheetId="0"/>
  </customWorkbookViews>
  <pivotCaches>
    <pivotCache cacheId="5" r:id="rId15"/>
  </pivotCaches>
</workbook>
</file>

<file path=xl/calcChain.xml><?xml version="1.0" encoding="utf-8"?>
<calcChain xmlns="http://schemas.openxmlformats.org/spreadsheetml/2006/main">
  <c r="D477" i="21"/>
  <c r="D476"/>
  <c r="D475"/>
  <c r="D474"/>
  <c r="D473"/>
  <c r="D472"/>
  <c r="D471"/>
  <c r="D470"/>
  <c r="D469"/>
  <c r="D468"/>
  <c r="D467"/>
  <c r="D466"/>
  <c r="D465"/>
  <c r="D464"/>
  <c r="D463"/>
  <c r="D462"/>
  <c r="D461"/>
  <c r="D460"/>
  <c r="D459"/>
  <c r="D458"/>
  <c r="D457"/>
  <c r="D456"/>
  <c r="D455"/>
  <c r="D454"/>
  <c r="D453"/>
  <c r="D452"/>
  <c r="D451"/>
  <c r="D450"/>
  <c r="D449"/>
  <c r="D448"/>
  <c r="D447"/>
  <c r="D446"/>
  <c r="D445"/>
  <c r="D444"/>
  <c r="D443"/>
  <c r="D442"/>
  <c r="D441"/>
  <c r="D440"/>
  <c r="D439"/>
  <c r="D438"/>
  <c r="D437"/>
  <c r="D436"/>
  <c r="D435"/>
  <c r="D434"/>
  <c r="D433"/>
  <c r="D432"/>
  <c r="D431"/>
  <c r="D430"/>
  <c r="D429"/>
  <c r="D428"/>
  <c r="D427"/>
  <c r="D426"/>
  <c r="D425"/>
  <c r="D424"/>
  <c r="D423"/>
  <c r="D422"/>
  <c r="D421"/>
  <c r="D420"/>
  <c r="D419"/>
  <c r="D418"/>
  <c r="D417"/>
  <c r="D416"/>
  <c r="D415"/>
  <c r="D414"/>
  <c r="D413"/>
  <c r="D412"/>
  <c r="D411"/>
  <c r="D410"/>
  <c r="D409"/>
  <c r="D408"/>
  <c r="D407"/>
  <c r="D406"/>
  <c r="D405"/>
  <c r="D404"/>
  <c r="D403"/>
  <c r="D402"/>
  <c r="D401"/>
  <c r="D400"/>
  <c r="D399"/>
  <c r="D398"/>
  <c r="D397"/>
  <c r="D396"/>
  <c r="D395"/>
  <c r="D394"/>
  <c r="D393"/>
  <c r="D392"/>
  <c r="D391"/>
  <c r="D390"/>
  <c r="D389"/>
  <c r="D388"/>
  <c r="D387"/>
  <c r="D386"/>
  <c r="D385"/>
  <c r="D384"/>
  <c r="D383"/>
  <c r="D382"/>
  <c r="D381"/>
  <c r="D380"/>
  <c r="D379"/>
  <c r="D378"/>
  <c r="D377"/>
  <c r="D376"/>
  <c r="D375"/>
  <c r="D374"/>
  <c r="D373"/>
  <c r="D372"/>
  <c r="D371"/>
  <c r="D370"/>
  <c r="D369"/>
  <c r="D368"/>
  <c r="D367"/>
  <c r="D366"/>
  <c r="D365"/>
  <c r="D364"/>
  <c r="D363"/>
  <c r="D362"/>
  <c r="D361"/>
  <c r="D360"/>
  <c r="D359"/>
  <c r="D358"/>
  <c r="D357"/>
  <c r="D356"/>
  <c r="D355"/>
  <c r="D354"/>
  <c r="D353"/>
  <c r="D352"/>
  <c r="D351"/>
  <c r="D350"/>
  <c r="D349"/>
  <c r="D348"/>
  <c r="D347"/>
  <c r="D346"/>
  <c r="D345"/>
  <c r="D344"/>
  <c r="D343"/>
  <c r="D342"/>
  <c r="D341"/>
  <c r="D340"/>
  <c r="D339"/>
  <c r="D338"/>
  <c r="D337"/>
  <c r="D336"/>
  <c r="D335"/>
  <c r="D334"/>
  <c r="D333"/>
  <c r="D332"/>
  <c r="D331"/>
  <c r="D330"/>
  <c r="D329"/>
  <c r="D328"/>
  <c r="D327"/>
  <c r="D326"/>
  <c r="D325"/>
  <c r="D324"/>
  <c r="D323"/>
  <c r="D322"/>
  <c r="D321"/>
  <c r="D320"/>
  <c r="D319"/>
  <c r="D318"/>
  <c r="D317"/>
  <c r="D316"/>
  <c r="D315"/>
  <c r="D314"/>
  <c r="D313"/>
  <c r="D312"/>
  <c r="D311"/>
  <c r="D310"/>
  <c r="D309"/>
  <c r="D308"/>
  <c r="D307"/>
  <c r="D306"/>
  <c r="D305"/>
  <c r="D304"/>
  <c r="D303"/>
  <c r="D302"/>
  <c r="D301"/>
  <c r="D300"/>
  <c r="D299"/>
  <c r="D298"/>
  <c r="D297"/>
  <c r="D296"/>
  <c r="D295"/>
  <c r="D294"/>
  <c r="D293"/>
  <c r="D292"/>
  <c r="D291"/>
  <c r="D290"/>
  <c r="D289"/>
  <c r="D288"/>
  <c r="D287"/>
  <c r="D286"/>
  <c r="D285"/>
  <c r="D284"/>
  <c r="D283"/>
  <c r="D282"/>
  <c r="D281"/>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13"/>
  <c r="D112"/>
  <c r="D111"/>
  <c r="D110"/>
  <c r="D109"/>
  <c r="D108"/>
  <c r="D107"/>
  <c r="D106"/>
  <c r="D105"/>
  <c r="D104"/>
  <c r="D103"/>
  <c r="D102"/>
  <c r="D101"/>
  <c r="D100"/>
  <c r="D99"/>
  <c r="D98"/>
  <c r="D97"/>
  <c r="D96"/>
  <c r="D95"/>
  <c r="D94"/>
  <c r="D93"/>
  <c r="D92"/>
  <c r="D91"/>
  <c r="D85"/>
  <c r="D84"/>
  <c r="D83"/>
  <c r="D82"/>
  <c r="D81"/>
  <c r="D80"/>
  <c r="D79"/>
  <c r="D78"/>
  <c r="D77"/>
  <c r="D76"/>
  <c r="D75"/>
  <c r="D74"/>
  <c r="D73"/>
  <c r="D72"/>
  <c r="D71"/>
  <c r="D70"/>
  <c r="D69"/>
  <c r="D6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4"/>
  <c r="D3"/>
  <c r="D2"/>
  <c r="F1"/>
  <c r="M620" i="19"/>
  <c r="M619"/>
  <c r="M618"/>
  <c r="M617"/>
  <c r="M616"/>
  <c r="M615"/>
  <c r="M614"/>
  <c r="M613"/>
  <c r="M612"/>
  <c r="M611"/>
  <c r="M610"/>
  <c r="M609"/>
  <c r="M608"/>
  <c r="M607"/>
  <c r="M606"/>
  <c r="M605"/>
  <c r="M604"/>
  <c r="M603"/>
  <c r="M602"/>
  <c r="M601"/>
  <c r="M600"/>
  <c r="M599"/>
  <c r="M598"/>
  <c r="M597"/>
  <c r="M596"/>
  <c r="M595"/>
  <c r="M594"/>
  <c r="M593"/>
  <c r="M592"/>
  <c r="M591"/>
  <c r="M590"/>
  <c r="M589"/>
  <c r="M588"/>
  <c r="M587"/>
  <c r="M586"/>
  <c r="M585"/>
  <c r="M584"/>
  <c r="M583"/>
  <c r="M582"/>
  <c r="M581"/>
  <c r="M580"/>
  <c r="M579"/>
  <c r="M578"/>
  <c r="M577"/>
  <c r="M576"/>
  <c r="M575"/>
  <c r="M574"/>
  <c r="M573"/>
  <c r="M572"/>
  <c r="M571"/>
  <c r="M570"/>
  <c r="M569"/>
  <c r="L569"/>
  <c r="J569"/>
  <c r="L568"/>
  <c r="M568" s="1"/>
  <c r="J568"/>
  <c r="M567"/>
  <c r="L567"/>
  <c r="J567"/>
  <c r="L566"/>
  <c r="M566" s="1"/>
  <c r="J566"/>
  <c r="M565"/>
  <c r="L565"/>
  <c r="J565"/>
  <c r="L564"/>
  <c r="M564" s="1"/>
  <c r="J564"/>
  <c r="M563"/>
  <c r="L563"/>
  <c r="J563"/>
  <c r="L562"/>
  <c r="M562" s="1"/>
  <c r="J562"/>
  <c r="M561"/>
  <c r="L561"/>
  <c r="J561"/>
  <c r="L560"/>
  <c r="M560" s="1"/>
  <c r="J560"/>
  <c r="M559"/>
  <c r="L559"/>
  <c r="J559"/>
  <c r="L558"/>
  <c r="M558" s="1"/>
  <c r="J558"/>
  <c r="M557"/>
  <c r="L557"/>
  <c r="J557"/>
  <c r="L556"/>
  <c r="M556" s="1"/>
  <c r="J556"/>
  <c r="M555"/>
  <c r="L555"/>
  <c r="J555"/>
  <c r="L554"/>
  <c r="M554" s="1"/>
  <c r="J554"/>
  <c r="M553"/>
  <c r="L553"/>
  <c r="J553"/>
  <c r="L552"/>
  <c r="M552" s="1"/>
  <c r="J552"/>
  <c r="M551"/>
  <c r="L551"/>
  <c r="J551"/>
  <c r="L550"/>
  <c r="M550" s="1"/>
  <c r="J550"/>
  <c r="M549"/>
  <c r="L549"/>
  <c r="J549"/>
  <c r="L548"/>
  <c r="M548" s="1"/>
  <c r="J548"/>
  <c r="M547"/>
  <c r="L547"/>
  <c r="J547"/>
  <c r="L546"/>
  <c r="M546" s="1"/>
  <c r="J546"/>
  <c r="M545"/>
  <c r="L545"/>
  <c r="J545"/>
  <c r="L544"/>
  <c r="M544" s="1"/>
  <c r="J544"/>
  <c r="M543"/>
  <c r="L543"/>
  <c r="M542"/>
  <c r="L542"/>
  <c r="J542"/>
  <c r="M541"/>
  <c r="M540"/>
  <c r="L540"/>
  <c r="J540"/>
  <c r="L539"/>
  <c r="M539" s="1"/>
  <c r="J539"/>
  <c r="M538"/>
  <c r="L538"/>
  <c r="J538"/>
  <c r="L537"/>
  <c r="M537" s="1"/>
  <c r="J537"/>
  <c r="M536"/>
  <c r="L536"/>
  <c r="J536"/>
  <c r="L535"/>
  <c r="M535" s="1"/>
  <c r="J535"/>
  <c r="M534"/>
  <c r="L534"/>
  <c r="J534"/>
  <c r="L533"/>
  <c r="M533" s="1"/>
  <c r="J533"/>
  <c r="M532"/>
  <c r="L532"/>
  <c r="J532"/>
  <c r="L531"/>
  <c r="M531" s="1"/>
  <c r="J531"/>
  <c r="M530"/>
  <c r="L530"/>
  <c r="J530"/>
  <c r="L529"/>
  <c r="M529" s="1"/>
  <c r="J529"/>
  <c r="M528"/>
  <c r="L528"/>
  <c r="J528"/>
  <c r="L527"/>
  <c r="M527" s="1"/>
  <c r="J527"/>
  <c r="M526"/>
  <c r="L526"/>
  <c r="J526"/>
  <c r="L525"/>
  <c r="M525" s="1"/>
  <c r="J525"/>
  <c r="M524"/>
  <c r="L524"/>
  <c r="J524"/>
  <c r="L523"/>
  <c r="M523" s="1"/>
  <c r="J523"/>
  <c r="M522"/>
  <c r="L522"/>
  <c r="J522"/>
  <c r="L521"/>
  <c r="M521" s="1"/>
  <c r="J521"/>
  <c r="M520"/>
  <c r="L520"/>
  <c r="J520"/>
  <c r="L519"/>
  <c r="M519" s="1"/>
  <c r="J519"/>
  <c r="M518"/>
  <c r="L518"/>
  <c r="J518"/>
  <c r="L517"/>
  <c r="M517" s="1"/>
  <c r="J517"/>
  <c r="M516"/>
  <c r="L516"/>
  <c r="J516"/>
  <c r="L515"/>
  <c r="M515" s="1"/>
  <c r="J515"/>
  <c r="M514"/>
  <c r="L514"/>
  <c r="J514"/>
  <c r="L513"/>
  <c r="M513" s="1"/>
  <c r="J513"/>
  <c r="M512"/>
  <c r="L512"/>
  <c r="J512"/>
  <c r="L511"/>
  <c r="M511" s="1"/>
  <c r="J511"/>
  <c r="M510"/>
  <c r="L510"/>
  <c r="J510"/>
  <c r="L509"/>
  <c r="M509" s="1"/>
  <c r="J509"/>
  <c r="M508"/>
  <c r="L508"/>
  <c r="J508"/>
  <c r="L507"/>
  <c r="M507" s="1"/>
  <c r="J507"/>
  <c r="M506"/>
  <c r="L506"/>
  <c r="J506"/>
  <c r="L505"/>
  <c r="M505" s="1"/>
  <c r="J505"/>
  <c r="M504"/>
  <c r="L504"/>
  <c r="J504"/>
  <c r="L503"/>
  <c r="M503" s="1"/>
  <c r="J503"/>
  <c r="M502"/>
  <c r="L502"/>
  <c r="J502"/>
  <c r="L501"/>
  <c r="M501" s="1"/>
  <c r="J501"/>
  <c r="M500"/>
  <c r="L500"/>
  <c r="J500"/>
  <c r="L499"/>
  <c r="M499" s="1"/>
  <c r="J499"/>
  <c r="M498"/>
  <c r="L498"/>
  <c r="J498"/>
  <c r="L497"/>
  <c r="M497" s="1"/>
  <c r="J497"/>
  <c r="M496"/>
  <c r="L496"/>
  <c r="J496"/>
  <c r="L495"/>
  <c r="M495" s="1"/>
  <c r="J495"/>
  <c r="M494"/>
  <c r="L494"/>
  <c r="J494"/>
  <c r="L493"/>
  <c r="M493" s="1"/>
  <c r="J493"/>
  <c r="M492"/>
  <c r="L492"/>
  <c r="J492"/>
  <c r="L491"/>
  <c r="M491" s="1"/>
  <c r="J491"/>
  <c r="M490"/>
  <c r="L490"/>
  <c r="J490"/>
  <c r="L489"/>
  <c r="M489" s="1"/>
  <c r="J489"/>
  <c r="M488"/>
  <c r="L488"/>
  <c r="J488"/>
  <c r="L487"/>
  <c r="M487" s="1"/>
  <c r="J487"/>
  <c r="M486"/>
  <c r="L486"/>
  <c r="J486"/>
  <c r="L485"/>
  <c r="M485" s="1"/>
  <c r="J485"/>
  <c r="M484"/>
  <c r="L484"/>
  <c r="J484"/>
  <c r="L483"/>
  <c r="M483" s="1"/>
  <c r="J483"/>
  <c r="M482"/>
  <c r="L482"/>
  <c r="J482"/>
  <c r="L481"/>
  <c r="M481" s="1"/>
  <c r="J481"/>
  <c r="M480"/>
  <c r="L480"/>
  <c r="J480"/>
  <c r="L479"/>
  <c r="M479" s="1"/>
  <c r="J479"/>
  <c r="M478"/>
  <c r="L478"/>
  <c r="J478"/>
  <c r="L477"/>
  <c r="M477" s="1"/>
  <c r="J477"/>
  <c r="M476"/>
  <c r="L476"/>
  <c r="J476"/>
  <c r="L475"/>
  <c r="M475" s="1"/>
  <c r="J475"/>
  <c r="M474"/>
  <c r="L474"/>
  <c r="J474"/>
  <c r="L473"/>
  <c r="M473" s="1"/>
  <c r="J473"/>
  <c r="M472"/>
  <c r="L472"/>
  <c r="J472"/>
  <c r="L471"/>
  <c r="M471" s="1"/>
  <c r="J471"/>
  <c r="M470"/>
  <c r="L470"/>
  <c r="J470"/>
  <c r="L469"/>
  <c r="M469" s="1"/>
  <c r="J469"/>
  <c r="M468"/>
  <c r="L468"/>
  <c r="J468"/>
  <c r="L467"/>
  <c r="M467" s="1"/>
  <c r="J467"/>
  <c r="M466"/>
  <c r="L466"/>
  <c r="J466"/>
  <c r="L465"/>
  <c r="M465" s="1"/>
  <c r="J465"/>
  <c r="M464"/>
  <c r="L464"/>
  <c r="J464"/>
  <c r="L463"/>
  <c r="M463" s="1"/>
  <c r="J463"/>
  <c r="M462"/>
  <c r="L462"/>
  <c r="J462"/>
  <c r="L461"/>
  <c r="M461" s="1"/>
  <c r="J461"/>
  <c r="M460"/>
  <c r="L460"/>
  <c r="J460"/>
  <c r="L459"/>
  <c r="M459" s="1"/>
  <c r="J459"/>
  <c r="M458"/>
  <c r="L458"/>
  <c r="J458"/>
  <c r="L457"/>
  <c r="M457" s="1"/>
  <c r="J457"/>
  <c r="M456"/>
  <c r="L456"/>
  <c r="J456"/>
  <c r="L455"/>
  <c r="M455" s="1"/>
  <c r="J455"/>
  <c r="M454"/>
  <c r="L454"/>
  <c r="J454"/>
  <c r="L453"/>
  <c r="M453" s="1"/>
  <c r="J453"/>
  <c r="M452"/>
  <c r="L452"/>
  <c r="J452"/>
  <c r="L451"/>
  <c r="M451" s="1"/>
  <c r="J451"/>
  <c r="M450"/>
  <c r="L450"/>
  <c r="J450"/>
  <c r="L449"/>
  <c r="M449" s="1"/>
  <c r="J449"/>
  <c r="M448"/>
  <c r="L448"/>
  <c r="J448"/>
  <c r="L447"/>
  <c r="M447" s="1"/>
  <c r="J447"/>
  <c r="M446"/>
  <c r="L446"/>
  <c r="J446"/>
  <c r="L445"/>
  <c r="M445" s="1"/>
  <c r="J445"/>
  <c r="M444"/>
  <c r="L444"/>
  <c r="M443"/>
  <c r="L443"/>
  <c r="J443"/>
  <c r="L442"/>
  <c r="M442" s="1"/>
  <c r="J442"/>
  <c r="M441"/>
  <c r="L441"/>
  <c r="J441"/>
  <c r="L440"/>
  <c r="M440" s="1"/>
  <c r="J440"/>
  <c r="M439"/>
  <c r="L439"/>
  <c r="J439"/>
  <c r="L438"/>
  <c r="M438" s="1"/>
  <c r="J438"/>
  <c r="M437"/>
  <c r="L437"/>
  <c r="J437"/>
  <c r="L436"/>
  <c r="M436" s="1"/>
  <c r="J436"/>
  <c r="M435"/>
  <c r="L435"/>
  <c r="J435"/>
  <c r="L434"/>
  <c r="M434" s="1"/>
  <c r="J434"/>
  <c r="M433"/>
  <c r="L433"/>
  <c r="J433"/>
  <c r="L432"/>
  <c r="M432" s="1"/>
  <c r="J432"/>
  <c r="M431"/>
  <c r="L431"/>
  <c r="J431"/>
  <c r="L430"/>
  <c r="M430" s="1"/>
  <c r="J430"/>
  <c r="M429"/>
  <c r="L429"/>
  <c r="J429"/>
  <c r="L428"/>
  <c r="M428" s="1"/>
  <c r="J428"/>
  <c r="M427"/>
  <c r="L427"/>
  <c r="J427"/>
  <c r="L426"/>
  <c r="M426" s="1"/>
  <c r="J426"/>
  <c r="M425"/>
  <c r="L425"/>
  <c r="J425"/>
  <c r="L424"/>
  <c r="M424" s="1"/>
  <c r="J424"/>
  <c r="M423"/>
  <c r="L423"/>
  <c r="J423"/>
  <c r="L422"/>
  <c r="M422" s="1"/>
  <c r="J422"/>
  <c r="M421"/>
  <c r="L421"/>
  <c r="J421"/>
  <c r="L420"/>
  <c r="M420" s="1"/>
  <c r="J420"/>
  <c r="M419"/>
  <c r="L419"/>
  <c r="J419"/>
  <c r="L418"/>
  <c r="M418" s="1"/>
  <c r="J418"/>
  <c r="M417"/>
  <c r="L417"/>
  <c r="J417"/>
  <c r="L416"/>
  <c r="M416" s="1"/>
  <c r="J416"/>
  <c r="M415"/>
  <c r="L415"/>
  <c r="J415"/>
  <c r="L414"/>
  <c r="M414" s="1"/>
  <c r="J414"/>
  <c r="M413"/>
  <c r="L413"/>
  <c r="J413"/>
  <c r="L412"/>
  <c r="M412" s="1"/>
  <c r="J412"/>
  <c r="M411"/>
  <c r="L411"/>
  <c r="J411"/>
  <c r="L410"/>
  <c r="M410" s="1"/>
  <c r="J410"/>
  <c r="M409"/>
  <c r="L409"/>
  <c r="J409"/>
  <c r="L408"/>
  <c r="M408" s="1"/>
  <c r="J408"/>
  <c r="M407"/>
  <c r="L407"/>
  <c r="J407"/>
  <c r="L406"/>
  <c r="M406" s="1"/>
  <c r="J406"/>
  <c r="M405"/>
  <c r="L405"/>
  <c r="J405"/>
  <c r="L404"/>
  <c r="M404" s="1"/>
  <c r="L403"/>
  <c r="M403" s="1"/>
  <c r="J403"/>
  <c r="M402"/>
  <c r="L402"/>
  <c r="M401"/>
  <c r="L401"/>
  <c r="J401"/>
  <c r="L400"/>
  <c r="M400" s="1"/>
  <c r="J400"/>
  <c r="M399"/>
  <c r="L399"/>
  <c r="J399"/>
  <c r="L398"/>
  <c r="M398" s="1"/>
  <c r="J398"/>
  <c r="M397"/>
  <c r="L397"/>
  <c r="M396"/>
  <c r="L396"/>
  <c r="J396"/>
  <c r="L395"/>
  <c r="M395" s="1"/>
  <c r="J395"/>
  <c r="M394"/>
  <c r="L394"/>
  <c r="J394"/>
  <c r="L393"/>
  <c r="M393" s="1"/>
  <c r="J393"/>
  <c r="M392"/>
  <c r="L392"/>
  <c r="J392"/>
  <c r="L391"/>
  <c r="M391" s="1"/>
  <c r="J391"/>
  <c r="M390"/>
  <c r="L390"/>
  <c r="J390"/>
  <c r="L389"/>
  <c r="M389" s="1"/>
  <c r="J389"/>
  <c r="M388"/>
  <c r="L388"/>
  <c r="J388"/>
  <c r="L387"/>
  <c r="M387" s="1"/>
  <c r="J387"/>
  <c r="M386"/>
  <c r="L386"/>
  <c r="J386"/>
  <c r="L385"/>
  <c r="M385" s="1"/>
  <c r="J385"/>
  <c r="M384"/>
  <c r="L384"/>
  <c r="J384"/>
  <c r="L383"/>
  <c r="M383" s="1"/>
  <c r="J383"/>
  <c r="M382"/>
  <c r="L382"/>
  <c r="J382"/>
  <c r="L381"/>
  <c r="M381" s="1"/>
  <c r="J381"/>
  <c r="M380"/>
  <c r="L380"/>
  <c r="J380"/>
  <c r="L379"/>
  <c r="M379" s="1"/>
  <c r="J379"/>
  <c r="M378"/>
  <c r="L378"/>
  <c r="J378"/>
  <c r="L377"/>
  <c r="M377" s="1"/>
  <c r="J377"/>
  <c r="M376"/>
  <c r="L376"/>
  <c r="J376"/>
  <c r="L375"/>
  <c r="M375" s="1"/>
  <c r="J375"/>
  <c r="M374"/>
  <c r="L374"/>
  <c r="J374"/>
  <c r="L373"/>
  <c r="M373" s="1"/>
  <c r="J373"/>
  <c r="M372"/>
  <c r="L372"/>
  <c r="J372"/>
  <c r="L371"/>
  <c r="M371" s="1"/>
  <c r="J371"/>
  <c r="M370"/>
  <c r="L370"/>
  <c r="J370"/>
  <c r="L369"/>
  <c r="M369" s="1"/>
  <c r="J369"/>
  <c r="M368"/>
  <c r="L368"/>
  <c r="J368"/>
  <c r="L367"/>
  <c r="M367" s="1"/>
  <c r="J367"/>
  <c r="M366"/>
  <c r="L366"/>
  <c r="J366"/>
  <c r="L365"/>
  <c r="M365" s="1"/>
  <c r="J365"/>
  <c r="M364"/>
  <c r="L364"/>
  <c r="J364"/>
  <c r="L363"/>
  <c r="M363" s="1"/>
  <c r="J363"/>
  <c r="M362"/>
  <c r="L362"/>
  <c r="J362"/>
  <c r="M361"/>
  <c r="M360"/>
  <c r="J360"/>
  <c r="M359"/>
  <c r="L359"/>
  <c r="J359"/>
  <c r="L358"/>
  <c r="M358" s="1"/>
  <c r="J358"/>
  <c r="M357"/>
  <c r="L357"/>
  <c r="J357"/>
  <c r="L356"/>
  <c r="M356" s="1"/>
  <c r="J356"/>
  <c r="M355"/>
  <c r="L355"/>
  <c r="J355"/>
  <c r="L354"/>
  <c r="M354" s="1"/>
  <c r="J354"/>
  <c r="M353"/>
  <c r="L353"/>
  <c r="J353"/>
  <c r="L352"/>
  <c r="M352" s="1"/>
  <c r="J352"/>
  <c r="M351"/>
  <c r="L351"/>
  <c r="M350"/>
  <c r="L350"/>
  <c r="J350"/>
  <c r="L349"/>
  <c r="M349" s="1"/>
  <c r="J349"/>
  <c r="M348"/>
  <c r="L348"/>
  <c r="J348"/>
  <c r="L347"/>
  <c r="M347" s="1"/>
  <c r="J347"/>
  <c r="M346"/>
  <c r="L346"/>
  <c r="J346"/>
  <c r="L345"/>
  <c r="M345" s="1"/>
  <c r="J345"/>
  <c r="M344"/>
  <c r="L344"/>
  <c r="J344"/>
  <c r="L343"/>
  <c r="M343" s="1"/>
  <c r="J343"/>
  <c r="M342"/>
  <c r="L342"/>
  <c r="J342"/>
  <c r="L341"/>
  <c r="M341" s="1"/>
  <c r="J341"/>
  <c r="M340"/>
  <c r="L340"/>
  <c r="J340"/>
  <c r="L339"/>
  <c r="M339" s="1"/>
  <c r="J339"/>
  <c r="M338"/>
  <c r="L338"/>
  <c r="J338"/>
  <c r="L337"/>
  <c r="M337" s="1"/>
  <c r="J337"/>
  <c r="M336"/>
  <c r="L336"/>
  <c r="J336"/>
  <c r="L335"/>
  <c r="M335" s="1"/>
  <c r="J335"/>
  <c r="M334"/>
  <c r="L334"/>
  <c r="J334"/>
  <c r="L333"/>
  <c r="M333" s="1"/>
  <c r="J333"/>
  <c r="M332"/>
  <c r="L332"/>
  <c r="J332"/>
  <c r="L331"/>
  <c r="M331" s="1"/>
  <c r="J331"/>
  <c r="M330"/>
  <c r="L330"/>
  <c r="J330"/>
  <c r="L329"/>
  <c r="M329" s="1"/>
  <c r="J329"/>
  <c r="M328"/>
  <c r="L328"/>
  <c r="J328"/>
  <c r="L327"/>
  <c r="M327" s="1"/>
  <c r="J327"/>
  <c r="M326"/>
  <c r="L326"/>
  <c r="J326"/>
  <c r="L325"/>
  <c r="M325" s="1"/>
  <c r="J325"/>
  <c r="M324"/>
  <c r="L324"/>
  <c r="J324"/>
  <c r="L323"/>
  <c r="M323" s="1"/>
  <c r="J323"/>
  <c r="M322"/>
  <c r="L322"/>
  <c r="J322"/>
  <c r="L321"/>
  <c r="M321" s="1"/>
  <c r="J321"/>
  <c r="M320"/>
  <c r="L320"/>
  <c r="M319"/>
  <c r="L319"/>
  <c r="J319"/>
  <c r="L318"/>
  <c r="M318" s="1"/>
  <c r="L317"/>
  <c r="M317" s="1"/>
  <c r="L316"/>
  <c r="M316" s="1"/>
  <c r="J316"/>
  <c r="M315"/>
  <c r="L315"/>
  <c r="J315"/>
  <c r="L314"/>
  <c r="M314" s="1"/>
  <c r="J314"/>
  <c r="M313"/>
  <c r="L313"/>
  <c r="J313"/>
  <c r="L312"/>
  <c r="M312" s="1"/>
  <c r="J312"/>
  <c r="M311"/>
  <c r="L311"/>
  <c r="J311"/>
  <c r="L310"/>
  <c r="M310" s="1"/>
  <c r="J310"/>
  <c r="M309"/>
  <c r="L309"/>
  <c r="J309"/>
  <c r="L308"/>
  <c r="M308" s="1"/>
  <c r="J308"/>
  <c r="M307"/>
  <c r="L307"/>
  <c r="J307"/>
  <c r="L306"/>
  <c r="M306" s="1"/>
  <c r="J306"/>
  <c r="M305"/>
  <c r="L305"/>
  <c r="J305"/>
  <c r="L304"/>
  <c r="M304" s="1"/>
  <c r="J304"/>
  <c r="M303"/>
  <c r="L303"/>
  <c r="J303"/>
  <c r="L302"/>
  <c r="M302" s="1"/>
  <c r="J302"/>
  <c r="M301"/>
  <c r="L301"/>
  <c r="M300"/>
  <c r="L300"/>
  <c r="J300"/>
  <c r="L299"/>
  <c r="M299" s="1"/>
  <c r="J299"/>
  <c r="M298"/>
  <c r="L298"/>
  <c r="J298"/>
  <c r="L297"/>
  <c r="M297" s="1"/>
  <c r="L296"/>
  <c r="M296" s="1"/>
  <c r="L295"/>
  <c r="M295" s="1"/>
  <c r="L294"/>
  <c r="M294" s="1"/>
  <c r="J294"/>
  <c r="M293"/>
  <c r="L293"/>
  <c r="J293"/>
  <c r="L292"/>
  <c r="M292" s="1"/>
  <c r="J292"/>
  <c r="M291"/>
  <c r="L291"/>
  <c r="J291"/>
  <c r="L290"/>
  <c r="M290" s="1"/>
  <c r="J290"/>
  <c r="M289"/>
  <c r="L289"/>
  <c r="J289"/>
  <c r="L288"/>
  <c r="M288" s="1"/>
  <c r="J288"/>
  <c r="M287"/>
  <c r="L287"/>
  <c r="J287"/>
  <c r="L286"/>
  <c r="M286" s="1"/>
  <c r="J286"/>
  <c r="M285"/>
  <c r="L285"/>
  <c r="J285"/>
  <c r="L284"/>
  <c r="M284" s="1"/>
  <c r="J284"/>
  <c r="M283"/>
  <c r="L283"/>
  <c r="J283"/>
  <c r="L282"/>
  <c r="M282" s="1"/>
  <c r="J282"/>
  <c r="M281"/>
  <c r="L281"/>
  <c r="J281"/>
  <c r="L280"/>
  <c r="M280" s="1"/>
  <c r="J280"/>
  <c r="M279"/>
  <c r="L279"/>
  <c r="J279"/>
  <c r="L278"/>
  <c r="M278" s="1"/>
  <c r="J278"/>
  <c r="M277"/>
  <c r="L277"/>
  <c r="J277"/>
  <c r="L276"/>
  <c r="M276" s="1"/>
  <c r="J276"/>
  <c r="M275"/>
  <c r="L275"/>
  <c r="J275"/>
  <c r="L274"/>
  <c r="M274" s="1"/>
  <c r="J274"/>
  <c r="M273"/>
  <c r="L273"/>
  <c r="J273"/>
  <c r="L272"/>
  <c r="M272" s="1"/>
  <c r="J272"/>
  <c r="M271"/>
  <c r="L271"/>
  <c r="J271"/>
  <c r="L270"/>
  <c r="M270" s="1"/>
  <c r="J270"/>
  <c r="M269"/>
  <c r="L269"/>
  <c r="J269"/>
  <c r="L268"/>
  <c r="M268" s="1"/>
  <c r="J268"/>
  <c r="M267"/>
  <c r="L267"/>
  <c r="J267"/>
  <c r="L266"/>
  <c r="M266" s="1"/>
  <c r="J266"/>
  <c r="M265"/>
  <c r="L265"/>
  <c r="J265"/>
  <c r="L264"/>
  <c r="M264" s="1"/>
  <c r="J264"/>
  <c r="M263"/>
  <c r="L263"/>
  <c r="J263"/>
  <c r="L262"/>
  <c r="M262" s="1"/>
  <c r="J262"/>
  <c r="M261"/>
  <c r="L261"/>
  <c r="J261"/>
  <c r="L260"/>
  <c r="M260" s="1"/>
  <c r="J260"/>
  <c r="M259"/>
  <c r="L259"/>
  <c r="J259"/>
  <c r="L258"/>
  <c r="M258" s="1"/>
  <c r="J258"/>
  <c r="M257"/>
  <c r="L257"/>
  <c r="J257"/>
  <c r="L256"/>
  <c r="M256" s="1"/>
  <c r="J256"/>
  <c r="M255"/>
  <c r="L255"/>
  <c r="J255"/>
  <c r="L254"/>
  <c r="M254" s="1"/>
  <c r="J254"/>
  <c r="M253"/>
  <c r="L253"/>
  <c r="J253"/>
  <c r="L252"/>
  <c r="M252" s="1"/>
  <c r="J252"/>
  <c r="M251"/>
  <c r="L251"/>
  <c r="J251"/>
  <c r="L250"/>
  <c r="M250" s="1"/>
  <c r="J250"/>
  <c r="M249"/>
  <c r="L249"/>
  <c r="J249"/>
  <c r="L248"/>
  <c r="M248" s="1"/>
  <c r="J248"/>
  <c r="M247"/>
  <c r="L247"/>
  <c r="J247"/>
  <c r="L246"/>
  <c r="M246" s="1"/>
  <c r="J246"/>
  <c r="M245"/>
  <c r="L245"/>
  <c r="J245"/>
  <c r="L244"/>
  <c r="M244" s="1"/>
  <c r="J244"/>
  <c r="M243"/>
  <c r="L243"/>
  <c r="J243"/>
  <c r="L242"/>
  <c r="M242" s="1"/>
  <c r="J242"/>
  <c r="M241"/>
  <c r="L241"/>
  <c r="J241"/>
  <c r="L240"/>
  <c r="M240" s="1"/>
  <c r="J240"/>
  <c r="M239"/>
  <c r="L239"/>
  <c r="J239"/>
  <c r="L238"/>
  <c r="M238" s="1"/>
  <c r="J238"/>
  <c r="M237"/>
  <c r="L237"/>
  <c r="J237"/>
  <c r="L236"/>
  <c r="M236" s="1"/>
  <c r="J236"/>
  <c r="M235"/>
  <c r="L235"/>
  <c r="J235"/>
  <c r="L234"/>
  <c r="M234" s="1"/>
  <c r="J234"/>
  <c r="M233"/>
  <c r="L233"/>
  <c r="J233"/>
  <c r="L232"/>
  <c r="M232" s="1"/>
  <c r="J232"/>
  <c r="M231"/>
  <c r="L231"/>
  <c r="J231"/>
  <c r="L230"/>
  <c r="M230" s="1"/>
  <c r="J230"/>
  <c r="M229"/>
  <c r="L229"/>
  <c r="J229"/>
  <c r="L228"/>
  <c r="M228" s="1"/>
  <c r="J228"/>
  <c r="M227"/>
  <c r="L227"/>
  <c r="J227"/>
  <c r="L226"/>
  <c r="M226" s="1"/>
  <c r="J226"/>
  <c r="M225"/>
  <c r="L225"/>
  <c r="J225"/>
  <c r="L224"/>
  <c r="M224" s="1"/>
  <c r="J224"/>
  <c r="M223"/>
  <c r="L223"/>
  <c r="M222"/>
  <c r="L222"/>
  <c r="J222"/>
  <c r="L221"/>
  <c r="M221" s="1"/>
  <c r="J221"/>
  <c r="M220"/>
  <c r="L220"/>
  <c r="J220"/>
  <c r="L219"/>
  <c r="M219" s="1"/>
  <c r="J219"/>
  <c r="M218"/>
  <c r="L218"/>
  <c r="J218"/>
  <c r="L217"/>
  <c r="M217" s="1"/>
  <c r="J217"/>
  <c r="M216"/>
  <c r="L216"/>
  <c r="M215"/>
  <c r="L215"/>
  <c r="J215"/>
  <c r="L214"/>
  <c r="M214" s="1"/>
  <c r="J214"/>
  <c r="M213"/>
  <c r="L213"/>
  <c r="J213"/>
  <c r="L212"/>
  <c r="M212" s="1"/>
  <c r="J212"/>
  <c r="M211"/>
  <c r="L211"/>
  <c r="J211"/>
  <c r="L210"/>
  <c r="M210" s="1"/>
  <c r="J210"/>
  <c r="M209"/>
  <c r="L209"/>
  <c r="J209"/>
  <c r="L208"/>
  <c r="M208" s="1"/>
  <c r="J208"/>
  <c r="M207"/>
  <c r="L207"/>
  <c r="J207"/>
  <c r="L206"/>
  <c r="M206" s="1"/>
  <c r="J206"/>
  <c r="M205"/>
  <c r="L205"/>
  <c r="J205"/>
  <c r="L204"/>
  <c r="M204" s="1"/>
  <c r="J204"/>
  <c r="M203"/>
  <c r="L203"/>
  <c r="J203"/>
  <c r="L202"/>
  <c r="M202" s="1"/>
  <c r="J202"/>
  <c r="M201"/>
  <c r="L201"/>
  <c r="J201"/>
  <c r="L200"/>
  <c r="M200" s="1"/>
  <c r="J200"/>
  <c r="M199"/>
  <c r="L199"/>
  <c r="J199"/>
  <c r="L198"/>
  <c r="M198" s="1"/>
  <c r="J198"/>
  <c r="M197"/>
  <c r="L197"/>
  <c r="J197"/>
  <c r="L196"/>
  <c r="M196" s="1"/>
  <c r="J196"/>
  <c r="M195"/>
  <c r="L195"/>
  <c r="J195"/>
  <c r="L194"/>
  <c r="M194" s="1"/>
  <c r="J194"/>
  <c r="M193"/>
  <c r="L193"/>
  <c r="J193"/>
  <c r="L192"/>
  <c r="M192" s="1"/>
  <c r="J192"/>
  <c r="M191"/>
  <c r="L191"/>
  <c r="J191"/>
  <c r="L190"/>
  <c r="M190" s="1"/>
  <c r="J190"/>
  <c r="M189"/>
  <c r="L189"/>
  <c r="J189"/>
  <c r="L188"/>
  <c r="M188" s="1"/>
  <c r="J188"/>
  <c r="M187"/>
  <c r="L187"/>
  <c r="J187"/>
  <c r="L186"/>
  <c r="M186" s="1"/>
  <c r="J186"/>
  <c r="M185"/>
  <c r="L185"/>
  <c r="J185"/>
  <c r="L184"/>
  <c r="M184" s="1"/>
  <c r="J184"/>
  <c r="M183"/>
  <c r="L183"/>
  <c r="J183"/>
  <c r="L182"/>
  <c r="M182" s="1"/>
  <c r="J182"/>
  <c r="M181"/>
  <c r="L181"/>
  <c r="J181"/>
  <c r="L180"/>
  <c r="M180" s="1"/>
  <c r="J180"/>
  <c r="M179"/>
  <c r="L179"/>
  <c r="J179"/>
  <c r="L178"/>
  <c r="M178" s="1"/>
  <c r="J178"/>
  <c r="M177"/>
  <c r="L177"/>
  <c r="J177"/>
  <c r="L176"/>
  <c r="M176" s="1"/>
  <c r="J176"/>
  <c r="M175"/>
  <c r="L175"/>
  <c r="J175"/>
  <c r="L174"/>
  <c r="M174" s="1"/>
  <c r="J174"/>
  <c r="M173"/>
  <c r="L173"/>
  <c r="J173"/>
  <c r="L172"/>
  <c r="M172" s="1"/>
  <c r="J172"/>
  <c r="M171"/>
  <c r="L171"/>
  <c r="J171"/>
  <c r="L170"/>
  <c r="M170" s="1"/>
  <c r="J170"/>
  <c r="M169"/>
  <c r="L169"/>
  <c r="J169"/>
  <c r="L168"/>
  <c r="M168" s="1"/>
  <c r="J168"/>
  <c r="M167"/>
  <c r="L167"/>
  <c r="J167"/>
  <c r="L166"/>
  <c r="M166" s="1"/>
  <c r="L165"/>
  <c r="M165" s="1"/>
  <c r="M164"/>
  <c r="M163"/>
  <c r="L163"/>
  <c r="J163"/>
  <c r="M162"/>
  <c r="J162"/>
  <c r="L161"/>
  <c r="M161" s="1"/>
  <c r="J161"/>
  <c r="M160"/>
  <c r="L160"/>
  <c r="M159"/>
  <c r="L159"/>
  <c r="J159"/>
  <c r="L158"/>
  <c r="M158" s="1"/>
  <c r="J158"/>
  <c r="M157"/>
  <c r="L157"/>
  <c r="J157"/>
  <c r="L156"/>
  <c r="M156" s="1"/>
  <c r="J156"/>
  <c r="M155"/>
  <c r="L155"/>
  <c r="J155"/>
  <c r="L154"/>
  <c r="M154" s="1"/>
  <c r="J154"/>
  <c r="M153"/>
  <c r="L153"/>
  <c r="J153"/>
  <c r="L152"/>
  <c r="M152" s="1"/>
  <c r="J152"/>
  <c r="M151"/>
  <c r="L151"/>
  <c r="J151"/>
  <c r="L150"/>
  <c r="M150" s="1"/>
  <c r="J150"/>
  <c r="M149"/>
  <c r="M148"/>
  <c r="M147"/>
  <c r="L147"/>
  <c r="J147"/>
  <c r="L146"/>
  <c r="M146" s="1"/>
  <c r="J146"/>
  <c r="M145"/>
  <c r="L144"/>
  <c r="M144" s="1"/>
  <c r="J144"/>
  <c r="M143"/>
  <c r="M142"/>
  <c r="M141"/>
  <c r="L140"/>
  <c r="M140" s="1"/>
  <c r="J140"/>
  <c r="M139"/>
  <c r="M138"/>
  <c r="M137"/>
  <c r="M136"/>
  <c r="M135"/>
  <c r="M134"/>
  <c r="M133"/>
  <c r="L133"/>
  <c r="J133"/>
  <c r="M132"/>
  <c r="M131"/>
  <c r="M130"/>
  <c r="M129"/>
  <c r="L129"/>
  <c r="J129"/>
  <c r="M128"/>
  <c r="M127"/>
  <c r="L127"/>
  <c r="J127"/>
  <c r="M126"/>
  <c r="M125"/>
  <c r="M124"/>
  <c r="M123"/>
  <c r="M122"/>
  <c r="M121"/>
  <c r="L121"/>
  <c r="J121"/>
  <c r="L120"/>
  <c r="M120" s="1"/>
  <c r="J120"/>
  <c r="M119"/>
  <c r="L119"/>
  <c r="J119"/>
  <c r="M118"/>
  <c r="M117"/>
  <c r="M116"/>
  <c r="M115"/>
  <c r="L114"/>
  <c r="M114" s="1"/>
  <c r="J114"/>
  <c r="M113"/>
  <c r="M112"/>
  <c r="M111"/>
  <c r="M110"/>
  <c r="U109"/>
  <c r="T109"/>
  <c r="M109"/>
  <c r="M108"/>
  <c r="M107"/>
  <c r="L107"/>
  <c r="J107"/>
  <c r="L106"/>
  <c r="M106" s="1"/>
  <c r="J106"/>
  <c r="M105"/>
  <c r="L105"/>
  <c r="J105"/>
  <c r="L104"/>
  <c r="M104" s="1"/>
  <c r="J104"/>
  <c r="M103"/>
  <c r="L103"/>
  <c r="J103"/>
  <c r="L102"/>
  <c r="M102" s="1"/>
  <c r="J102"/>
  <c r="M101"/>
  <c r="L101"/>
  <c r="J101"/>
  <c r="M100"/>
  <c r="M99"/>
  <c r="M98"/>
  <c r="M97"/>
  <c r="L97"/>
  <c r="J97"/>
  <c r="M96"/>
  <c r="M95"/>
  <c r="L94"/>
  <c r="M94" s="1"/>
  <c r="J94"/>
  <c r="M93"/>
  <c r="M92"/>
  <c r="M91"/>
  <c r="L91"/>
  <c r="M90"/>
  <c r="L90"/>
  <c r="J90"/>
  <c r="M89"/>
  <c r="M88"/>
  <c r="M87"/>
  <c r="M86"/>
  <c r="L86"/>
  <c r="J86"/>
  <c r="L85"/>
  <c r="M85" s="1"/>
  <c r="J85"/>
  <c r="M84"/>
  <c r="L84"/>
  <c r="J84"/>
  <c r="L83"/>
  <c r="M83" s="1"/>
  <c r="J83"/>
  <c r="M82"/>
  <c r="L82"/>
  <c r="J82"/>
  <c r="M81"/>
  <c r="J81"/>
  <c r="L80"/>
  <c r="M80" s="1"/>
  <c r="L79"/>
  <c r="M79" s="1"/>
  <c r="J79"/>
  <c r="M78"/>
  <c r="L78"/>
  <c r="J78"/>
  <c r="L77"/>
  <c r="M77" s="1"/>
  <c r="J77"/>
  <c r="M76"/>
  <c r="L76"/>
  <c r="J76"/>
  <c r="L75"/>
  <c r="M75" s="1"/>
  <c r="L74"/>
  <c r="M74" s="1"/>
  <c r="J74"/>
  <c r="M73"/>
  <c r="L73"/>
  <c r="J73"/>
  <c r="L72"/>
  <c r="M72" s="1"/>
  <c r="J72"/>
  <c r="M71"/>
  <c r="L71"/>
  <c r="J71"/>
  <c r="L70"/>
  <c r="M70" s="1"/>
  <c r="J70"/>
  <c r="M69"/>
  <c r="L69"/>
  <c r="J69"/>
  <c r="L68"/>
  <c r="M68" s="1"/>
  <c r="J68"/>
  <c r="M67"/>
  <c r="L67"/>
  <c r="J67"/>
  <c r="L66"/>
  <c r="M66" s="1"/>
  <c r="J66"/>
  <c r="M65"/>
  <c r="L65"/>
  <c r="J65"/>
  <c r="L64"/>
  <c r="M64" s="1"/>
  <c r="J64"/>
  <c r="M63"/>
  <c r="L63"/>
  <c r="J63"/>
  <c r="L62"/>
  <c r="M62" s="1"/>
  <c r="J62"/>
  <c r="M61"/>
  <c r="L61"/>
  <c r="J61"/>
  <c r="L60"/>
  <c r="M60" s="1"/>
  <c r="J60"/>
  <c r="M59"/>
  <c r="L59"/>
  <c r="J59"/>
  <c r="L58"/>
  <c r="M58" s="1"/>
  <c r="J58"/>
  <c r="M57"/>
  <c r="L56"/>
  <c r="M56" s="1"/>
  <c r="J56"/>
  <c r="M55"/>
  <c r="L55"/>
  <c r="J55"/>
  <c r="L54"/>
  <c r="M54" s="1"/>
  <c r="J54"/>
  <c r="M53"/>
  <c r="L53"/>
  <c r="J53"/>
  <c r="L52"/>
  <c r="M52" s="1"/>
  <c r="J52"/>
  <c r="M51"/>
  <c r="L51"/>
  <c r="J51"/>
  <c r="L50"/>
  <c r="M50" s="1"/>
  <c r="J50"/>
  <c r="M49"/>
  <c r="L49"/>
  <c r="J49"/>
  <c r="L48"/>
  <c r="M48" s="1"/>
  <c r="J48"/>
  <c r="M47"/>
  <c r="L47"/>
  <c r="J47"/>
  <c r="L46"/>
  <c r="M46" s="1"/>
  <c r="J46"/>
  <c r="M45"/>
  <c r="L45"/>
  <c r="J45"/>
  <c r="L44"/>
  <c r="M44" s="1"/>
  <c r="J44"/>
  <c r="M43"/>
  <c r="L43"/>
  <c r="J43"/>
  <c r="L42"/>
  <c r="M42" s="1"/>
  <c r="J42"/>
  <c r="M41"/>
  <c r="L41"/>
  <c r="J41"/>
  <c r="L40"/>
  <c r="M40" s="1"/>
  <c r="J40"/>
  <c r="M39"/>
  <c r="L39"/>
  <c r="J39"/>
  <c r="L38"/>
  <c r="M38" s="1"/>
  <c r="J38"/>
  <c r="M37"/>
  <c r="L37"/>
  <c r="J37"/>
  <c r="L36"/>
  <c r="M36" s="1"/>
  <c r="J36"/>
  <c r="M35"/>
  <c r="L35"/>
  <c r="J35"/>
  <c r="L34"/>
  <c r="M34" s="1"/>
  <c r="J34"/>
  <c r="M33"/>
  <c r="L33"/>
  <c r="J33"/>
  <c r="L32"/>
  <c r="M32" s="1"/>
  <c r="J32"/>
  <c r="M31"/>
  <c r="L31"/>
  <c r="J31"/>
  <c r="L30"/>
  <c r="M30" s="1"/>
  <c r="J30"/>
  <c r="M29"/>
  <c r="L29"/>
  <c r="J29"/>
  <c r="L28"/>
  <c r="M28" s="1"/>
  <c r="J28"/>
  <c r="M27"/>
  <c r="L27"/>
  <c r="J27"/>
  <c r="L26"/>
  <c r="M26" s="1"/>
  <c r="J26"/>
  <c r="M25"/>
  <c r="L25"/>
  <c r="J25"/>
  <c r="L24"/>
  <c r="M24" s="1"/>
  <c r="J24"/>
  <c r="M23"/>
  <c r="L23"/>
  <c r="J23"/>
  <c r="L22"/>
  <c r="M22" s="1"/>
  <c r="J22"/>
  <c r="M21"/>
  <c r="L21"/>
  <c r="J21"/>
  <c r="L20"/>
  <c r="M20" s="1"/>
  <c r="J20"/>
  <c r="M19"/>
  <c r="L19"/>
  <c r="J19"/>
  <c r="L18"/>
  <c r="M18" s="1"/>
  <c r="J18"/>
  <c r="M17"/>
  <c r="L17"/>
  <c r="J17"/>
  <c r="L16"/>
  <c r="M16" s="1"/>
  <c r="J16"/>
  <c r="M15"/>
  <c r="L15"/>
  <c r="J15"/>
  <c r="L14"/>
  <c r="M14" s="1"/>
  <c r="J14"/>
  <c r="M13"/>
  <c r="L13"/>
  <c r="J13"/>
  <c r="L12"/>
  <c r="M12" s="1"/>
  <c r="J12"/>
  <c r="M11"/>
  <c r="L11"/>
  <c r="J11"/>
  <c r="L10"/>
  <c r="M10" s="1"/>
  <c r="J10"/>
  <c r="M9"/>
  <c r="L9"/>
  <c r="J9"/>
  <c r="L8"/>
  <c r="M8" s="1"/>
  <c r="J8"/>
  <c r="M7"/>
  <c r="L7"/>
  <c r="J7"/>
  <c r="L6"/>
  <c r="M6" s="1"/>
  <c r="J6"/>
  <c r="M5"/>
  <c r="L5"/>
  <c r="J5"/>
  <c r="L4"/>
  <c r="M4" s="1"/>
  <c r="J4"/>
  <c r="M3"/>
  <c r="L3"/>
  <c r="J3"/>
  <c r="AC45" i="17"/>
  <c r="AC44"/>
  <c r="AC43"/>
  <c r="AC42"/>
  <c r="AC41"/>
  <c r="AC40"/>
  <c r="P40"/>
  <c r="O40"/>
  <c r="Q40" s="1"/>
  <c r="M40"/>
  <c r="AC39"/>
  <c r="Q39"/>
  <c r="O39"/>
  <c r="P39" s="1"/>
  <c r="M39"/>
  <c r="AC38"/>
  <c r="Q38"/>
  <c r="P38"/>
  <c r="O38"/>
  <c r="M38"/>
  <c r="AC37"/>
  <c r="O37"/>
  <c r="M37"/>
  <c r="AC36"/>
  <c r="P36"/>
  <c r="O36"/>
  <c r="Q36" s="1"/>
  <c r="M36"/>
  <c r="AC35"/>
  <c r="Q35"/>
  <c r="O35"/>
  <c r="P35" s="1"/>
  <c r="M35"/>
  <c r="AC34"/>
  <c r="Q34"/>
  <c r="P34"/>
  <c r="O34"/>
  <c r="M34"/>
  <c r="AC33"/>
  <c r="O33"/>
  <c r="M33"/>
  <c r="AC32"/>
  <c r="P32"/>
  <c r="O32"/>
  <c r="Q32" s="1"/>
  <c r="M32"/>
  <c r="AC31"/>
  <c r="Q31"/>
  <c r="O31"/>
  <c r="P31" s="1"/>
  <c r="M31"/>
  <c r="AC30"/>
  <c r="Q30"/>
  <c r="P30"/>
  <c r="O30"/>
  <c r="M30"/>
  <c r="AC29"/>
  <c r="O29"/>
  <c r="M29"/>
  <c r="AC28"/>
  <c r="P28"/>
  <c r="O28"/>
  <c r="Q28" s="1"/>
  <c r="M28"/>
  <c r="AC27"/>
  <c r="Q27"/>
  <c r="O27"/>
  <c r="P27" s="1"/>
  <c r="M27"/>
  <c r="AC26"/>
  <c r="Q26"/>
  <c r="P26"/>
  <c r="O26"/>
  <c r="M26"/>
  <c r="AC25"/>
  <c r="O25"/>
  <c r="M25"/>
  <c r="AC24"/>
  <c r="P24"/>
  <c r="O24"/>
  <c r="Q24" s="1"/>
  <c r="M24"/>
  <c r="AC23"/>
  <c r="Q23"/>
  <c r="O23"/>
  <c r="P23" s="1"/>
  <c r="M23"/>
  <c r="AC22"/>
  <c r="Q22"/>
  <c r="P22"/>
  <c r="O22"/>
  <c r="M22"/>
  <c r="AC21"/>
  <c r="O21"/>
  <c r="M21"/>
  <c r="AC20"/>
  <c r="P20"/>
  <c r="O20"/>
  <c r="Q20" s="1"/>
  <c r="M20"/>
  <c r="AC19"/>
  <c r="Q19"/>
  <c r="O19"/>
  <c r="P19" s="1"/>
  <c r="M19"/>
  <c r="AC18"/>
  <c r="Q18"/>
  <c r="P18"/>
  <c r="O18"/>
  <c r="M18"/>
  <c r="AC17"/>
  <c r="O17"/>
  <c r="M17"/>
  <c r="AC16"/>
  <c r="P16"/>
  <c r="O16"/>
  <c r="Q16" s="1"/>
  <c r="M16"/>
  <c r="AC15"/>
  <c r="Q15"/>
  <c r="O15"/>
  <c r="P15" s="1"/>
  <c r="M15"/>
  <c r="AC14"/>
  <c r="Q14"/>
  <c r="P14"/>
  <c r="O14"/>
  <c r="M14"/>
  <c r="AC13"/>
  <c r="O13"/>
  <c r="M13"/>
  <c r="AC12"/>
  <c r="P12"/>
  <c r="O12"/>
  <c r="Q12" s="1"/>
  <c r="M12"/>
  <c r="AC11"/>
  <c r="Q11"/>
  <c r="O11"/>
  <c r="P11" s="1"/>
  <c r="M11"/>
  <c r="AC10"/>
  <c r="Q10"/>
  <c r="P10"/>
  <c r="O10"/>
  <c r="M10"/>
  <c r="AC9"/>
  <c r="O9"/>
  <c r="M9"/>
  <c r="AC8"/>
  <c r="P8"/>
  <c r="O8"/>
  <c r="Q8" s="1"/>
  <c r="M8"/>
  <c r="AC7"/>
  <c r="Q7"/>
  <c r="O7"/>
  <c r="P7" s="1"/>
  <c r="M7"/>
  <c r="AC6"/>
  <c r="Q6"/>
  <c r="P6"/>
  <c r="O6"/>
  <c r="M6"/>
  <c r="AC5"/>
  <c r="O5"/>
  <c r="M5"/>
  <c r="AC4"/>
  <c r="P4"/>
  <c r="O4"/>
  <c r="Q4" s="1"/>
  <c r="M4"/>
  <c r="AC3"/>
  <c r="Q3"/>
  <c r="O3"/>
  <c r="P3" s="1"/>
  <c r="M3"/>
  <c r="J22" i="16"/>
  <c r="H22"/>
  <c r="G22"/>
  <c r="F22"/>
  <c r="E22"/>
  <c r="E24" s="1"/>
  <c r="J21"/>
  <c r="I21"/>
  <c r="H21"/>
  <c r="J20"/>
  <c r="I20"/>
  <c r="H20"/>
  <c r="J19"/>
  <c r="I19"/>
  <c r="H19"/>
  <c r="J18"/>
  <c r="I18"/>
  <c r="H18"/>
  <c r="J17"/>
  <c r="I17"/>
  <c r="H17"/>
  <c r="J16"/>
  <c r="I16"/>
  <c r="H16"/>
  <c r="J15"/>
  <c r="I15"/>
  <c r="H15"/>
  <c r="J14"/>
  <c r="I14"/>
  <c r="H14"/>
  <c r="J13"/>
  <c r="I13"/>
  <c r="H13"/>
  <c r="J12"/>
  <c r="I12"/>
  <c r="H12"/>
  <c r="J11"/>
  <c r="I11"/>
  <c r="H11"/>
  <c r="J10"/>
  <c r="I10"/>
  <c r="H10"/>
  <c r="J9"/>
  <c r="I9"/>
  <c r="H9"/>
  <c r="J8"/>
  <c r="I8"/>
  <c r="H8"/>
  <c r="J7"/>
  <c r="I7"/>
  <c r="H7"/>
  <c r="J6"/>
  <c r="I6"/>
  <c r="H6"/>
  <c r="J5"/>
  <c r="I5"/>
  <c r="H5"/>
  <c r="J4"/>
  <c r="I4"/>
  <c r="H4"/>
  <c r="J3"/>
  <c r="I3"/>
  <c r="H3"/>
  <c r="P636" i="13"/>
  <c r="M636"/>
  <c r="P635"/>
  <c r="M635"/>
  <c r="P634"/>
  <c r="M634"/>
  <c r="Q633"/>
  <c r="P633"/>
  <c r="M633"/>
  <c r="Q632"/>
  <c r="P632"/>
  <c r="M632"/>
  <c r="Q631"/>
  <c r="P631"/>
  <c r="M631"/>
  <c r="Q630"/>
  <c r="P630"/>
  <c r="M630"/>
  <c r="Q629"/>
  <c r="P629"/>
  <c r="M629"/>
  <c r="Q628"/>
  <c r="P628"/>
  <c r="M628"/>
  <c r="Q627"/>
  <c r="P627"/>
  <c r="M627"/>
  <c r="Q626"/>
  <c r="P626"/>
  <c r="M626"/>
  <c r="Q625"/>
  <c r="P625"/>
  <c r="M625"/>
  <c r="Q624"/>
  <c r="P624"/>
  <c r="M624"/>
  <c r="Q623"/>
  <c r="P623"/>
  <c r="M623"/>
  <c r="Q622"/>
  <c r="P622"/>
  <c r="M622"/>
  <c r="Q621"/>
  <c r="P621"/>
  <c r="M621"/>
  <c r="Q620"/>
  <c r="P620"/>
  <c r="M620"/>
  <c r="Q619"/>
  <c r="P619"/>
  <c r="M619"/>
  <c r="Q618"/>
  <c r="P618"/>
  <c r="M618"/>
  <c r="Q617"/>
  <c r="P617"/>
  <c r="M617"/>
  <c r="Q616"/>
  <c r="P616"/>
  <c r="M616"/>
  <c r="Q615"/>
  <c r="P615"/>
  <c r="M615"/>
  <c r="Q614"/>
  <c r="P614"/>
  <c r="M614"/>
  <c r="Q613"/>
  <c r="P613"/>
  <c r="M613"/>
  <c r="Q612"/>
  <c r="P612"/>
  <c r="M612"/>
  <c r="Q611"/>
  <c r="P611"/>
  <c r="M611"/>
  <c r="Q610"/>
  <c r="P610"/>
  <c r="M610"/>
  <c r="Q609"/>
  <c r="P609"/>
  <c r="M609"/>
  <c r="Q608"/>
  <c r="P608"/>
  <c r="M608"/>
  <c r="Q607"/>
  <c r="P607"/>
  <c r="M607"/>
  <c r="Q606"/>
  <c r="P606"/>
  <c r="M606"/>
  <c r="Q605"/>
  <c r="P605"/>
  <c r="M605"/>
  <c r="Q604"/>
  <c r="P604"/>
  <c r="M604"/>
  <c r="Q603"/>
  <c r="P603"/>
  <c r="M603"/>
  <c r="Q602"/>
  <c r="P602"/>
  <c r="M602"/>
  <c r="Q601"/>
  <c r="P601"/>
  <c r="M601"/>
  <c r="Q600"/>
  <c r="P600"/>
  <c r="M600"/>
  <c r="Q599"/>
  <c r="P599"/>
  <c r="M599"/>
  <c r="Q598"/>
  <c r="P598"/>
  <c r="M598"/>
  <c r="Q597"/>
  <c r="P597"/>
  <c r="M597"/>
  <c r="Q596"/>
  <c r="P596"/>
  <c r="M596"/>
  <c r="Q595"/>
  <c r="P595"/>
  <c r="M595"/>
  <c r="Q594"/>
  <c r="P594"/>
  <c r="M594"/>
  <c r="Q593"/>
  <c r="P593"/>
  <c r="M593"/>
  <c r="Q592"/>
  <c r="P592"/>
  <c r="M592"/>
  <c r="Q591"/>
  <c r="P591"/>
  <c r="M591"/>
  <c r="Q590"/>
  <c r="P590"/>
  <c r="M590"/>
  <c r="Q589"/>
  <c r="P589"/>
  <c r="M589"/>
  <c r="Q588"/>
  <c r="P588"/>
  <c r="M588"/>
  <c r="Q587"/>
  <c r="P587"/>
  <c r="M587"/>
  <c r="Q586"/>
  <c r="P586"/>
  <c r="M586"/>
  <c r="L586"/>
  <c r="J586"/>
  <c r="Q585"/>
  <c r="P585"/>
  <c r="M585"/>
  <c r="L585"/>
  <c r="J585"/>
  <c r="Q584"/>
  <c r="P584"/>
  <c r="M584"/>
  <c r="L584"/>
  <c r="J584"/>
  <c r="Q583"/>
  <c r="P583"/>
  <c r="M583"/>
  <c r="L583"/>
  <c r="J583"/>
  <c r="Q582"/>
  <c r="P582"/>
  <c r="M582"/>
  <c r="L582"/>
  <c r="J582"/>
  <c r="Q581"/>
  <c r="P581"/>
  <c r="M581"/>
  <c r="L581"/>
  <c r="J581"/>
  <c r="Q580"/>
  <c r="P580"/>
  <c r="M580"/>
  <c r="L580"/>
  <c r="J580"/>
  <c r="Q579"/>
  <c r="P579"/>
  <c r="M579"/>
  <c r="L579"/>
  <c r="J579"/>
  <c r="Q578"/>
  <c r="P578"/>
  <c r="M578"/>
  <c r="L578"/>
  <c r="J578"/>
  <c r="Q577"/>
  <c r="P577"/>
  <c r="M577"/>
  <c r="L577"/>
  <c r="J577"/>
  <c r="Q576"/>
  <c r="P576"/>
  <c r="M576"/>
  <c r="L576"/>
  <c r="J576"/>
  <c r="Q575"/>
  <c r="P575"/>
  <c r="M575"/>
  <c r="L575"/>
  <c r="J575"/>
  <c r="Q574"/>
  <c r="P574"/>
  <c r="M574"/>
  <c r="L574"/>
  <c r="J574"/>
  <c r="Q573"/>
  <c r="P573"/>
  <c r="M573"/>
  <c r="L573"/>
  <c r="J573"/>
  <c r="Q572"/>
  <c r="P572"/>
  <c r="M572"/>
  <c r="L572"/>
  <c r="J572"/>
  <c r="Q571"/>
  <c r="P571"/>
  <c r="M571"/>
  <c r="L571"/>
  <c r="J571"/>
  <c r="Q570"/>
  <c r="P570"/>
  <c r="M570"/>
  <c r="L570"/>
  <c r="J570"/>
  <c r="Q569"/>
  <c r="P569"/>
  <c r="M569"/>
  <c r="L569"/>
  <c r="J569"/>
  <c r="Q568"/>
  <c r="P568"/>
  <c r="M568"/>
  <c r="L568"/>
  <c r="J568"/>
  <c r="Q567"/>
  <c r="P567"/>
  <c r="M567"/>
  <c r="L567"/>
  <c r="J567"/>
  <c r="Q566"/>
  <c r="P566"/>
  <c r="M566"/>
  <c r="L566"/>
  <c r="J566"/>
  <c r="Q565"/>
  <c r="P565"/>
  <c r="M565"/>
  <c r="L565"/>
  <c r="J565"/>
  <c r="Q564"/>
  <c r="P564"/>
  <c r="M564"/>
  <c r="L564"/>
  <c r="J564"/>
  <c r="Q563"/>
  <c r="P563"/>
  <c r="M563"/>
  <c r="L563"/>
  <c r="J563"/>
  <c r="Q562"/>
  <c r="P562"/>
  <c r="M562"/>
  <c r="L562"/>
  <c r="J562"/>
  <c r="Q561"/>
  <c r="P561"/>
  <c r="M561"/>
  <c r="L561"/>
  <c r="J561"/>
  <c r="Q560"/>
  <c r="P560"/>
  <c r="M560"/>
  <c r="L560"/>
  <c r="J560"/>
  <c r="Q559"/>
  <c r="P559"/>
  <c r="M559"/>
  <c r="L559"/>
  <c r="J559"/>
  <c r="Q558"/>
  <c r="P558"/>
  <c r="M558"/>
  <c r="Q557"/>
  <c r="P557"/>
  <c r="M557"/>
  <c r="L557"/>
  <c r="J557"/>
  <c r="Q556"/>
  <c r="P556"/>
  <c r="M556"/>
  <c r="L556"/>
  <c r="J556"/>
  <c r="Q555"/>
  <c r="P555"/>
  <c r="M555"/>
  <c r="L555"/>
  <c r="J555"/>
  <c r="Q554"/>
  <c r="P554"/>
  <c r="M554"/>
  <c r="L554"/>
  <c r="P553"/>
  <c r="L553"/>
  <c r="J553"/>
  <c r="Q552"/>
  <c r="P552"/>
  <c r="M552"/>
  <c r="P551"/>
  <c r="L551"/>
  <c r="J551"/>
  <c r="P550"/>
  <c r="L550"/>
  <c r="J550"/>
  <c r="P549"/>
  <c r="L549"/>
  <c r="J549"/>
  <c r="P548"/>
  <c r="L548"/>
  <c r="J548"/>
  <c r="P547"/>
  <c r="L547"/>
  <c r="J547"/>
  <c r="P546"/>
  <c r="L546"/>
  <c r="J546"/>
  <c r="P545"/>
  <c r="L545"/>
  <c r="J545"/>
  <c r="P544"/>
  <c r="L544"/>
  <c r="J544"/>
  <c r="P543"/>
  <c r="L543"/>
  <c r="J543"/>
  <c r="P542"/>
  <c r="L542"/>
  <c r="J542"/>
  <c r="P541"/>
  <c r="L541"/>
  <c r="J541"/>
  <c r="P540"/>
  <c r="L540"/>
  <c r="J540"/>
  <c r="P539"/>
  <c r="L539"/>
  <c r="J539"/>
  <c r="P538"/>
  <c r="L538"/>
  <c r="J538"/>
  <c r="P537"/>
  <c r="L537"/>
  <c r="J537"/>
  <c r="P536"/>
  <c r="L536"/>
  <c r="J536"/>
  <c r="P535"/>
  <c r="L535"/>
  <c r="J535"/>
  <c r="P534"/>
  <c r="L534"/>
  <c r="J534"/>
  <c r="P533"/>
  <c r="L533"/>
  <c r="J533"/>
  <c r="P532"/>
  <c r="L532"/>
  <c r="J532"/>
  <c r="P531"/>
  <c r="L531"/>
  <c r="J531"/>
  <c r="P530"/>
  <c r="L530"/>
  <c r="J530"/>
  <c r="P529"/>
  <c r="L529"/>
  <c r="J529"/>
  <c r="P528"/>
  <c r="L528"/>
  <c r="J528"/>
  <c r="P527"/>
  <c r="L527"/>
  <c r="J527"/>
  <c r="P526"/>
  <c r="L526"/>
  <c r="J526"/>
  <c r="P525"/>
  <c r="L525"/>
  <c r="J525"/>
  <c r="P524"/>
  <c r="L524"/>
  <c r="J524"/>
  <c r="P523"/>
  <c r="L523"/>
  <c r="J523"/>
  <c r="P522"/>
  <c r="L522"/>
  <c r="J522"/>
  <c r="P521"/>
  <c r="L521"/>
  <c r="J521"/>
  <c r="P520"/>
  <c r="M520"/>
  <c r="L520"/>
  <c r="Q520" s="1"/>
  <c r="J520"/>
  <c r="Q519"/>
  <c r="P519"/>
  <c r="L519"/>
  <c r="M519" s="1"/>
  <c r="J519"/>
  <c r="Q518"/>
  <c r="P518"/>
  <c r="M518"/>
  <c r="J518"/>
  <c r="Q517"/>
  <c r="P517"/>
  <c r="M517"/>
  <c r="L517"/>
  <c r="P516"/>
  <c r="L516"/>
  <c r="J516"/>
  <c r="P515"/>
  <c r="M515"/>
  <c r="L515"/>
  <c r="Q515" s="1"/>
  <c r="J515"/>
  <c r="Q514"/>
  <c r="P514"/>
  <c r="L514"/>
  <c r="M514" s="1"/>
  <c r="J514"/>
  <c r="P513"/>
  <c r="M513"/>
  <c r="L513"/>
  <c r="Q513" s="1"/>
  <c r="J513"/>
  <c r="P512"/>
  <c r="L512"/>
  <c r="J512"/>
  <c r="P511"/>
  <c r="M511"/>
  <c r="L511"/>
  <c r="Q511" s="1"/>
  <c r="J511"/>
  <c r="Q510"/>
  <c r="P510"/>
  <c r="L510"/>
  <c r="M510" s="1"/>
  <c r="J510"/>
  <c r="P509"/>
  <c r="M509"/>
  <c r="L509"/>
  <c r="Q509" s="1"/>
  <c r="J509"/>
  <c r="P508"/>
  <c r="L508"/>
  <c r="J508"/>
  <c r="P507"/>
  <c r="M507"/>
  <c r="L507"/>
  <c r="Q507" s="1"/>
  <c r="J507"/>
  <c r="Q506"/>
  <c r="P506"/>
  <c r="L506"/>
  <c r="M506" s="1"/>
  <c r="J506"/>
  <c r="P505"/>
  <c r="M505"/>
  <c r="L505"/>
  <c r="Q505" s="1"/>
  <c r="J505"/>
  <c r="P504"/>
  <c r="L504"/>
  <c r="J504"/>
  <c r="P503"/>
  <c r="M503"/>
  <c r="L503"/>
  <c r="Q503" s="1"/>
  <c r="J503"/>
  <c r="Q502"/>
  <c r="P502"/>
  <c r="L502"/>
  <c r="M502" s="1"/>
  <c r="J502"/>
  <c r="P501"/>
  <c r="M501"/>
  <c r="L501"/>
  <c r="Q501" s="1"/>
  <c r="J501"/>
  <c r="P500"/>
  <c r="L500"/>
  <c r="J500"/>
  <c r="P499"/>
  <c r="M499"/>
  <c r="L499"/>
  <c r="Q499" s="1"/>
  <c r="J499"/>
  <c r="Q498"/>
  <c r="P498"/>
  <c r="L498"/>
  <c r="M498" s="1"/>
  <c r="J498"/>
  <c r="P497"/>
  <c r="L497"/>
  <c r="J497"/>
  <c r="P496"/>
  <c r="M496"/>
  <c r="L496"/>
  <c r="Q496" s="1"/>
  <c r="J496"/>
  <c r="P495"/>
  <c r="L495"/>
  <c r="J495"/>
  <c r="P494"/>
  <c r="M494"/>
  <c r="L494"/>
  <c r="Q494" s="1"/>
  <c r="J494"/>
  <c r="P493"/>
  <c r="L493"/>
  <c r="J493"/>
  <c r="P492"/>
  <c r="M492"/>
  <c r="L492"/>
  <c r="Q492" s="1"/>
  <c r="J492"/>
  <c r="P491"/>
  <c r="L491"/>
  <c r="J491"/>
  <c r="P490"/>
  <c r="M490"/>
  <c r="L490"/>
  <c r="Q490" s="1"/>
  <c r="J490"/>
  <c r="P489"/>
  <c r="L489"/>
  <c r="J489"/>
  <c r="P488"/>
  <c r="M488"/>
  <c r="L488"/>
  <c r="Q488" s="1"/>
  <c r="J488"/>
  <c r="P487"/>
  <c r="L487"/>
  <c r="J487"/>
  <c r="P486"/>
  <c r="M486"/>
  <c r="L486"/>
  <c r="Q486" s="1"/>
  <c r="J486"/>
  <c r="P485"/>
  <c r="L485"/>
  <c r="J485"/>
  <c r="P484"/>
  <c r="M484"/>
  <c r="L484"/>
  <c r="Q484" s="1"/>
  <c r="J484"/>
  <c r="P483"/>
  <c r="L483"/>
  <c r="J483"/>
  <c r="P482"/>
  <c r="M482"/>
  <c r="L482"/>
  <c r="Q482" s="1"/>
  <c r="J482"/>
  <c r="P481"/>
  <c r="L481"/>
  <c r="J481"/>
  <c r="P480"/>
  <c r="M480"/>
  <c r="L480"/>
  <c r="Q480" s="1"/>
  <c r="J480"/>
  <c r="P479"/>
  <c r="L479"/>
  <c r="J479"/>
  <c r="Q478"/>
  <c r="P478"/>
  <c r="M478"/>
  <c r="Q477"/>
  <c r="P477"/>
  <c r="M477"/>
  <c r="P476"/>
  <c r="M476"/>
  <c r="L476"/>
  <c r="Q476" s="1"/>
  <c r="J476"/>
  <c r="P475"/>
  <c r="L475"/>
  <c r="J475"/>
  <c r="P474"/>
  <c r="M474"/>
  <c r="L474"/>
  <c r="Q474" s="1"/>
  <c r="J474"/>
  <c r="P473"/>
  <c r="L473"/>
  <c r="J473"/>
  <c r="P472"/>
  <c r="M472"/>
  <c r="L472"/>
  <c r="Q472" s="1"/>
  <c r="J472"/>
  <c r="P471"/>
  <c r="L471"/>
  <c r="J471"/>
  <c r="P470"/>
  <c r="M470"/>
  <c r="L470"/>
  <c r="Q470" s="1"/>
  <c r="J470"/>
  <c r="P469"/>
  <c r="L469"/>
  <c r="J469"/>
  <c r="P468"/>
  <c r="M468"/>
  <c r="L468"/>
  <c r="Q468" s="1"/>
  <c r="J468"/>
  <c r="P467"/>
  <c r="L467"/>
  <c r="J467"/>
  <c r="P466"/>
  <c r="M466"/>
  <c r="L466"/>
  <c r="Q466" s="1"/>
  <c r="J466"/>
  <c r="P465"/>
  <c r="L465"/>
  <c r="J465"/>
  <c r="P464"/>
  <c r="M464"/>
  <c r="L464"/>
  <c r="Q464" s="1"/>
  <c r="J464"/>
  <c r="P463"/>
  <c r="L463"/>
  <c r="J463"/>
  <c r="P462"/>
  <c r="M462"/>
  <c r="L462"/>
  <c r="Q462" s="1"/>
  <c r="J462"/>
  <c r="P461"/>
  <c r="L461"/>
  <c r="J461"/>
  <c r="P460"/>
  <c r="M460"/>
  <c r="L460"/>
  <c r="Q460" s="1"/>
  <c r="J460"/>
  <c r="P459"/>
  <c r="L459"/>
  <c r="J459"/>
  <c r="P458"/>
  <c r="M458"/>
  <c r="L458"/>
  <c r="Q458" s="1"/>
  <c r="J458"/>
  <c r="P457"/>
  <c r="L457"/>
  <c r="J457"/>
  <c r="P456"/>
  <c r="M456"/>
  <c r="L456"/>
  <c r="Q456" s="1"/>
  <c r="J456"/>
  <c r="P455"/>
  <c r="L455"/>
  <c r="J455"/>
  <c r="P454"/>
  <c r="M454"/>
  <c r="L454"/>
  <c r="Q454" s="1"/>
  <c r="J454"/>
  <c r="P453"/>
  <c r="L453"/>
  <c r="J453"/>
  <c r="P452"/>
  <c r="M452"/>
  <c r="L452"/>
  <c r="Q452" s="1"/>
  <c r="J452"/>
  <c r="P451"/>
  <c r="L451"/>
  <c r="J451"/>
  <c r="P450"/>
  <c r="M450"/>
  <c r="L450"/>
  <c r="Q450" s="1"/>
  <c r="J450"/>
  <c r="P449"/>
  <c r="L449"/>
  <c r="J449"/>
  <c r="P448"/>
  <c r="M448"/>
  <c r="L448"/>
  <c r="Q448" s="1"/>
  <c r="J448"/>
  <c r="P447"/>
  <c r="L447"/>
  <c r="J447"/>
  <c r="P446"/>
  <c r="M446"/>
  <c r="L446"/>
  <c r="Q446" s="1"/>
  <c r="J446"/>
  <c r="P445"/>
  <c r="L445"/>
  <c r="J445"/>
  <c r="P444"/>
  <c r="M444"/>
  <c r="L444"/>
  <c r="Q444" s="1"/>
  <c r="J444"/>
  <c r="P443"/>
  <c r="L443"/>
  <c r="P442"/>
  <c r="M442"/>
  <c r="L442"/>
  <c r="Q442" s="1"/>
  <c r="J442"/>
  <c r="Q441"/>
  <c r="P441"/>
  <c r="M441"/>
  <c r="L441"/>
  <c r="J441"/>
  <c r="P440"/>
  <c r="M440"/>
  <c r="L440"/>
  <c r="Q440" s="1"/>
  <c r="J440"/>
  <c r="Q439"/>
  <c r="P439"/>
  <c r="M439"/>
  <c r="L439"/>
  <c r="J439"/>
  <c r="P438"/>
  <c r="M438"/>
  <c r="L438"/>
  <c r="Q438" s="1"/>
  <c r="J438"/>
  <c r="Q437"/>
  <c r="P437"/>
  <c r="M437"/>
  <c r="L437"/>
  <c r="J437"/>
  <c r="P436"/>
  <c r="M436"/>
  <c r="L436"/>
  <c r="Q436" s="1"/>
  <c r="J436"/>
  <c r="Q435"/>
  <c r="P435"/>
  <c r="M435"/>
  <c r="L435"/>
  <c r="J435"/>
  <c r="P434"/>
  <c r="M434"/>
  <c r="L434"/>
  <c r="Q434" s="1"/>
  <c r="J434"/>
  <c r="Q433"/>
  <c r="P433"/>
  <c r="M433"/>
  <c r="L433"/>
  <c r="J433"/>
  <c r="P432"/>
  <c r="M432"/>
  <c r="L432"/>
  <c r="Q432" s="1"/>
  <c r="J432"/>
  <c r="Q431"/>
  <c r="P431"/>
  <c r="M431"/>
  <c r="L431"/>
  <c r="J431"/>
  <c r="P430"/>
  <c r="M430"/>
  <c r="L430"/>
  <c r="Q430" s="1"/>
  <c r="J430"/>
  <c r="Q429"/>
  <c r="P429"/>
  <c r="M429"/>
  <c r="L429"/>
  <c r="J429"/>
  <c r="Q428"/>
  <c r="P428"/>
  <c r="M428"/>
  <c r="Q427"/>
  <c r="P427"/>
  <c r="M427"/>
  <c r="P426"/>
  <c r="M426"/>
  <c r="L426"/>
  <c r="Q426" s="1"/>
  <c r="J426"/>
  <c r="Q425"/>
  <c r="P425"/>
  <c r="M425"/>
  <c r="L425"/>
  <c r="P424"/>
  <c r="L424"/>
  <c r="J424"/>
  <c r="P423"/>
  <c r="M423"/>
  <c r="L423"/>
  <c r="Q423" s="1"/>
  <c r="J423"/>
  <c r="P422"/>
  <c r="L422"/>
  <c r="J422"/>
  <c r="P421"/>
  <c r="M421"/>
  <c r="L421"/>
  <c r="Q421" s="1"/>
  <c r="J421"/>
  <c r="P420"/>
  <c r="L420"/>
  <c r="J420"/>
  <c r="P419"/>
  <c r="M419"/>
  <c r="L419"/>
  <c r="Q419" s="1"/>
  <c r="J419"/>
  <c r="P418"/>
  <c r="L418"/>
  <c r="J418"/>
  <c r="P417"/>
  <c r="M417"/>
  <c r="L417"/>
  <c r="Q417" s="1"/>
  <c r="J417"/>
  <c r="P416"/>
  <c r="L416"/>
  <c r="J416"/>
  <c r="P415"/>
  <c r="M415"/>
  <c r="L415"/>
  <c r="Q415" s="1"/>
  <c r="J415"/>
  <c r="P414"/>
  <c r="L414"/>
  <c r="J414"/>
  <c r="P413"/>
  <c r="M413"/>
  <c r="L413"/>
  <c r="Q413" s="1"/>
  <c r="J413"/>
  <c r="P412"/>
  <c r="L412"/>
  <c r="J412"/>
  <c r="P411"/>
  <c r="M411"/>
  <c r="L411"/>
  <c r="Q411" s="1"/>
  <c r="J411"/>
  <c r="P410"/>
  <c r="L410"/>
  <c r="J410"/>
  <c r="P409"/>
  <c r="M409"/>
  <c r="L409"/>
  <c r="Q409" s="1"/>
  <c r="J409"/>
  <c r="P408"/>
  <c r="L408"/>
  <c r="J408"/>
  <c r="P407"/>
  <c r="M407"/>
  <c r="L407"/>
  <c r="Q407" s="1"/>
  <c r="J407"/>
  <c r="P406"/>
  <c r="L406"/>
  <c r="J406"/>
  <c r="P405"/>
  <c r="M405"/>
  <c r="L405"/>
  <c r="Q405" s="1"/>
  <c r="J405"/>
  <c r="P404"/>
  <c r="L404"/>
  <c r="J404"/>
  <c r="P403"/>
  <c r="M403"/>
  <c r="L403"/>
  <c r="Q403" s="1"/>
  <c r="J403"/>
  <c r="P402"/>
  <c r="L402"/>
  <c r="J402"/>
  <c r="P401"/>
  <c r="M401"/>
  <c r="L401"/>
  <c r="Q401" s="1"/>
  <c r="J401"/>
  <c r="P400"/>
  <c r="L400"/>
  <c r="J400"/>
  <c r="P399"/>
  <c r="M399"/>
  <c r="L399"/>
  <c r="Q399" s="1"/>
  <c r="J399"/>
  <c r="P398"/>
  <c r="L398"/>
  <c r="J398"/>
  <c r="P397"/>
  <c r="M397"/>
  <c r="L397"/>
  <c r="Q397" s="1"/>
  <c r="J397"/>
  <c r="P396"/>
  <c r="L396"/>
  <c r="J396"/>
  <c r="P395"/>
  <c r="M395"/>
  <c r="L395"/>
  <c r="Q395" s="1"/>
  <c r="Q394"/>
  <c r="P394"/>
  <c r="M394"/>
  <c r="L394"/>
  <c r="J394"/>
  <c r="P393"/>
  <c r="M393"/>
  <c r="L393"/>
  <c r="Q393" s="1"/>
  <c r="P392"/>
  <c r="M392"/>
  <c r="L392"/>
  <c r="Q392" s="1"/>
  <c r="J392"/>
  <c r="P391"/>
  <c r="L391"/>
  <c r="J391"/>
  <c r="P390"/>
  <c r="M390"/>
  <c r="L390"/>
  <c r="Q390" s="1"/>
  <c r="J390"/>
  <c r="P389"/>
  <c r="L389"/>
  <c r="J389"/>
  <c r="P388"/>
  <c r="M388"/>
  <c r="L388"/>
  <c r="Q388" s="1"/>
  <c r="J388"/>
  <c r="P387"/>
  <c r="L387"/>
  <c r="J387"/>
  <c r="P386"/>
  <c r="M386"/>
  <c r="L386"/>
  <c r="Q386" s="1"/>
  <c r="J386"/>
  <c r="P385"/>
  <c r="L385"/>
  <c r="J385"/>
  <c r="P384"/>
  <c r="M384"/>
  <c r="L384"/>
  <c r="Q384" s="1"/>
  <c r="J384"/>
  <c r="P383"/>
  <c r="L383"/>
  <c r="P382"/>
  <c r="M382"/>
  <c r="L382"/>
  <c r="Q382" s="1"/>
  <c r="J382"/>
  <c r="Q381"/>
  <c r="P381"/>
  <c r="M381"/>
  <c r="L381"/>
  <c r="J381"/>
  <c r="P380"/>
  <c r="M380"/>
  <c r="L380"/>
  <c r="Q380" s="1"/>
  <c r="J380"/>
  <c r="Q379"/>
  <c r="P379"/>
  <c r="M379"/>
  <c r="L379"/>
  <c r="J379"/>
  <c r="P378"/>
  <c r="M378"/>
  <c r="L378"/>
  <c r="Q378" s="1"/>
  <c r="J378"/>
  <c r="Q377"/>
  <c r="P377"/>
  <c r="M377"/>
  <c r="L377"/>
  <c r="J377"/>
  <c r="P376"/>
  <c r="M376"/>
  <c r="L376"/>
  <c r="Q376" s="1"/>
  <c r="J376"/>
  <c r="Q375"/>
  <c r="P375"/>
  <c r="M375"/>
  <c r="L375"/>
  <c r="J375"/>
  <c r="P374"/>
  <c r="M374"/>
  <c r="L374"/>
  <c r="Q374" s="1"/>
  <c r="J374"/>
  <c r="Q373"/>
  <c r="P373"/>
  <c r="M373"/>
  <c r="L373"/>
  <c r="J373"/>
  <c r="P372"/>
  <c r="M372"/>
  <c r="L372"/>
  <c r="Q372" s="1"/>
  <c r="J372"/>
  <c r="Q371"/>
  <c r="P371"/>
  <c r="M371"/>
  <c r="L371"/>
  <c r="J371"/>
  <c r="P370"/>
  <c r="M370"/>
  <c r="L370"/>
  <c r="Q370" s="1"/>
  <c r="J370"/>
  <c r="Q369"/>
  <c r="P369"/>
  <c r="M369"/>
  <c r="L369"/>
  <c r="J369"/>
  <c r="P368"/>
  <c r="M368"/>
  <c r="L368"/>
  <c r="Q368" s="1"/>
  <c r="J368"/>
  <c r="Q367"/>
  <c r="P367"/>
  <c r="M367"/>
  <c r="L367"/>
  <c r="J367"/>
  <c r="P366"/>
  <c r="M366"/>
  <c r="L366"/>
  <c r="Q366" s="1"/>
  <c r="J366"/>
  <c r="Q365"/>
  <c r="P365"/>
  <c r="M365"/>
  <c r="L365"/>
  <c r="J365"/>
  <c r="P364"/>
  <c r="M364"/>
  <c r="L364"/>
  <c r="Q364" s="1"/>
  <c r="J364"/>
  <c r="Q363"/>
  <c r="P363"/>
  <c r="M363"/>
  <c r="L363"/>
  <c r="J363"/>
  <c r="P362"/>
  <c r="M362"/>
  <c r="L362"/>
  <c r="Q362" s="1"/>
  <c r="J362"/>
  <c r="Q361"/>
  <c r="P361"/>
  <c r="M361"/>
  <c r="L361"/>
  <c r="J361"/>
  <c r="P360"/>
  <c r="M360"/>
  <c r="L360"/>
  <c r="Q360" s="1"/>
  <c r="J360"/>
  <c r="Q359"/>
  <c r="P359"/>
  <c r="M359"/>
  <c r="L359"/>
  <c r="J359"/>
  <c r="P358"/>
  <c r="M358"/>
  <c r="L358"/>
  <c r="Q358" s="1"/>
  <c r="J358"/>
  <c r="Q357"/>
  <c r="P357"/>
  <c r="M357"/>
  <c r="L357"/>
  <c r="J357"/>
  <c r="Q356"/>
  <c r="P356"/>
  <c r="M356"/>
  <c r="J356"/>
  <c r="P355"/>
  <c r="M355"/>
  <c r="L355"/>
  <c r="Q355" s="1"/>
  <c r="J355"/>
  <c r="P354"/>
  <c r="L354"/>
  <c r="J354"/>
  <c r="P353"/>
  <c r="M353"/>
  <c r="L353"/>
  <c r="Q353" s="1"/>
  <c r="J353"/>
  <c r="P352"/>
  <c r="L352"/>
  <c r="J352"/>
  <c r="P351"/>
  <c r="M351"/>
  <c r="L351"/>
  <c r="Q351" s="1"/>
  <c r="J351"/>
  <c r="P350"/>
  <c r="L350"/>
  <c r="J350"/>
  <c r="P349"/>
  <c r="M349"/>
  <c r="L349"/>
  <c r="Q349" s="1"/>
  <c r="J349"/>
  <c r="P348"/>
  <c r="L348"/>
  <c r="J348"/>
  <c r="P347"/>
  <c r="M347"/>
  <c r="L347"/>
  <c r="Q347" s="1"/>
  <c r="J347"/>
  <c r="P346"/>
  <c r="L346"/>
  <c r="M346" s="1"/>
  <c r="P345"/>
  <c r="L345"/>
  <c r="Q345" s="1"/>
  <c r="J345"/>
  <c r="Q344"/>
  <c r="P344"/>
  <c r="M344"/>
  <c r="L344"/>
  <c r="J344"/>
  <c r="P343"/>
  <c r="M343"/>
  <c r="L343"/>
  <c r="Q343" s="1"/>
  <c r="J343"/>
  <c r="Q342"/>
  <c r="P342"/>
  <c r="M342"/>
  <c r="L342"/>
  <c r="J342"/>
  <c r="P341"/>
  <c r="L341"/>
  <c r="Q341" s="1"/>
  <c r="J341"/>
  <c r="Q340"/>
  <c r="P340"/>
  <c r="M340"/>
  <c r="L340"/>
  <c r="J340"/>
  <c r="P339"/>
  <c r="M339"/>
  <c r="L339"/>
  <c r="Q339" s="1"/>
  <c r="J339"/>
  <c r="Q338"/>
  <c r="P338"/>
  <c r="M338"/>
  <c r="L338"/>
  <c r="J338"/>
  <c r="P337"/>
  <c r="L337"/>
  <c r="Q337" s="1"/>
  <c r="J337"/>
  <c r="Q336"/>
  <c r="P336"/>
  <c r="M336"/>
  <c r="L336"/>
  <c r="J336"/>
  <c r="Q335"/>
  <c r="P335"/>
  <c r="M335"/>
  <c r="P334"/>
  <c r="M334"/>
  <c r="L334"/>
  <c r="Q334" s="1"/>
  <c r="J334"/>
  <c r="Q333"/>
  <c r="P333"/>
  <c r="M333"/>
  <c r="L333"/>
  <c r="J333"/>
  <c r="P332"/>
  <c r="L332"/>
  <c r="Q332" s="1"/>
  <c r="J332"/>
  <c r="Q331"/>
  <c r="P331"/>
  <c r="M331"/>
  <c r="L331"/>
  <c r="J331"/>
  <c r="P330"/>
  <c r="M330"/>
  <c r="L330"/>
  <c r="Q330" s="1"/>
  <c r="J330"/>
  <c r="Q329"/>
  <c r="P329"/>
  <c r="M329"/>
  <c r="L329"/>
  <c r="J329"/>
  <c r="P328"/>
  <c r="L328"/>
  <c r="Q328" s="1"/>
  <c r="J328"/>
  <c r="Q327"/>
  <c r="P327"/>
  <c r="M327"/>
  <c r="L327"/>
  <c r="J327"/>
  <c r="P326"/>
  <c r="M326"/>
  <c r="L326"/>
  <c r="Q326" s="1"/>
  <c r="J326"/>
  <c r="Q325"/>
  <c r="P325"/>
  <c r="M325"/>
  <c r="L325"/>
  <c r="J325"/>
  <c r="P324"/>
  <c r="L324"/>
  <c r="Q324" s="1"/>
  <c r="J324"/>
  <c r="Q323"/>
  <c r="P323"/>
  <c r="M323"/>
  <c r="Q322"/>
  <c r="P322"/>
  <c r="M322"/>
  <c r="J322"/>
  <c r="P321"/>
  <c r="L321"/>
  <c r="M321" s="1"/>
  <c r="J321"/>
  <c r="P320"/>
  <c r="M320"/>
  <c r="L320"/>
  <c r="Q320" s="1"/>
  <c r="J320"/>
  <c r="P319"/>
  <c r="L319"/>
  <c r="J319"/>
  <c r="P318"/>
  <c r="M318"/>
  <c r="L318"/>
  <c r="Q318" s="1"/>
  <c r="J318"/>
  <c r="Q317"/>
  <c r="P317"/>
  <c r="L317"/>
  <c r="M317" s="1"/>
  <c r="J317"/>
  <c r="P316"/>
  <c r="M316"/>
  <c r="L316"/>
  <c r="Q316" s="1"/>
  <c r="J316"/>
  <c r="Q315"/>
  <c r="P315"/>
  <c r="L315"/>
  <c r="M315" s="1"/>
  <c r="J315"/>
  <c r="P314"/>
  <c r="M314"/>
  <c r="L314"/>
  <c r="Q314" s="1"/>
  <c r="J314"/>
  <c r="P313"/>
  <c r="L313"/>
  <c r="M313" s="1"/>
  <c r="J313"/>
  <c r="Q312"/>
  <c r="P312"/>
  <c r="M312"/>
  <c r="P311"/>
  <c r="M311"/>
  <c r="L311"/>
  <c r="Q311" s="1"/>
  <c r="Q310"/>
  <c r="P310"/>
  <c r="M310"/>
  <c r="L310"/>
  <c r="J310"/>
  <c r="P309"/>
  <c r="L309"/>
  <c r="Q309" s="1"/>
  <c r="J309"/>
  <c r="Q308"/>
  <c r="P308"/>
  <c r="M308"/>
  <c r="L308"/>
  <c r="J308"/>
  <c r="P307"/>
  <c r="M307"/>
  <c r="L307"/>
  <c r="Q307" s="1"/>
  <c r="J307"/>
  <c r="Q306"/>
  <c r="P306"/>
  <c r="M306"/>
  <c r="L306"/>
  <c r="J306"/>
  <c r="P305"/>
  <c r="L305"/>
  <c r="Q305" s="1"/>
  <c r="J305"/>
  <c r="Q304"/>
  <c r="P304"/>
  <c r="M304"/>
  <c r="L304"/>
  <c r="J304"/>
  <c r="P303"/>
  <c r="M303"/>
  <c r="L303"/>
  <c r="Q303" s="1"/>
  <c r="J303"/>
  <c r="Q302"/>
  <c r="P302"/>
  <c r="M302"/>
  <c r="L302"/>
  <c r="J302"/>
  <c r="P301"/>
  <c r="L301"/>
  <c r="Q301" s="1"/>
  <c r="J301"/>
  <c r="Q300"/>
  <c r="P300"/>
  <c r="M300"/>
  <c r="L300"/>
  <c r="J300"/>
  <c r="P299"/>
  <c r="M299"/>
  <c r="L299"/>
  <c r="Q299" s="1"/>
  <c r="J299"/>
  <c r="Q298"/>
  <c r="P298"/>
  <c r="M298"/>
  <c r="L298"/>
  <c r="J298"/>
  <c r="P297"/>
  <c r="L297"/>
  <c r="Q297" s="1"/>
  <c r="J297"/>
  <c r="Q296"/>
  <c r="P296"/>
  <c r="M296"/>
  <c r="L296"/>
  <c r="J296"/>
  <c r="P295"/>
  <c r="M295"/>
  <c r="L295"/>
  <c r="Q295" s="1"/>
  <c r="J295"/>
  <c r="Q294"/>
  <c r="P294"/>
  <c r="M294"/>
  <c r="L294"/>
  <c r="J294"/>
  <c r="P293"/>
  <c r="L293"/>
  <c r="Q293" s="1"/>
  <c r="J293"/>
  <c r="Q292"/>
  <c r="P292"/>
  <c r="M292"/>
  <c r="L292"/>
  <c r="J292"/>
  <c r="P291"/>
  <c r="M291"/>
  <c r="L291"/>
  <c r="Q291" s="1"/>
  <c r="J291"/>
  <c r="Q290"/>
  <c r="P290"/>
  <c r="M290"/>
  <c r="L290"/>
  <c r="J290"/>
  <c r="P289"/>
  <c r="L289"/>
  <c r="Q289" s="1"/>
  <c r="J289"/>
  <c r="Q288"/>
  <c r="P288"/>
  <c r="M288"/>
  <c r="L288"/>
  <c r="J288"/>
  <c r="Q287"/>
  <c r="P287"/>
  <c r="M287"/>
  <c r="P286"/>
  <c r="M286"/>
  <c r="L286"/>
  <c r="Q286" s="1"/>
  <c r="J286"/>
  <c r="Q285"/>
  <c r="P285"/>
  <c r="M285"/>
  <c r="L285"/>
  <c r="J285"/>
  <c r="P284"/>
  <c r="L284"/>
  <c r="Q284" s="1"/>
  <c r="J284"/>
  <c r="Q283"/>
  <c r="P283"/>
  <c r="M283"/>
  <c r="Q282"/>
  <c r="P282"/>
  <c r="M282"/>
  <c r="L282"/>
  <c r="J282"/>
  <c r="P281"/>
  <c r="L281"/>
  <c r="J281"/>
  <c r="Q280"/>
  <c r="P280"/>
  <c r="M280"/>
  <c r="L280"/>
  <c r="J280"/>
  <c r="P279"/>
  <c r="M279"/>
  <c r="L279"/>
  <c r="Q279" s="1"/>
  <c r="J279"/>
  <c r="Q278"/>
  <c r="P278"/>
  <c r="M278"/>
  <c r="L278"/>
  <c r="J278"/>
  <c r="P277"/>
  <c r="L277"/>
  <c r="J277"/>
  <c r="Q276"/>
  <c r="P276"/>
  <c r="M276"/>
  <c r="L276"/>
  <c r="J276"/>
  <c r="P275"/>
  <c r="M275"/>
  <c r="L275"/>
  <c r="Q275" s="1"/>
  <c r="J275"/>
  <c r="Q274"/>
  <c r="P274"/>
  <c r="M274"/>
  <c r="L274"/>
  <c r="J274"/>
  <c r="P273"/>
  <c r="L273"/>
  <c r="J273"/>
  <c r="Q272"/>
  <c r="P272"/>
  <c r="M272"/>
  <c r="L272"/>
  <c r="J272"/>
  <c r="P271"/>
  <c r="M271"/>
  <c r="L271"/>
  <c r="Q271" s="1"/>
  <c r="J271"/>
  <c r="Q270"/>
  <c r="P270"/>
  <c r="M270"/>
  <c r="L270"/>
  <c r="J270"/>
  <c r="P269"/>
  <c r="L269"/>
  <c r="J269"/>
  <c r="Q268"/>
  <c r="P268"/>
  <c r="M268"/>
  <c r="L268"/>
  <c r="J268"/>
  <c r="P267"/>
  <c r="M267"/>
  <c r="L267"/>
  <c r="Q267" s="1"/>
  <c r="J267"/>
  <c r="Q266"/>
  <c r="P266"/>
  <c r="M266"/>
  <c r="L266"/>
  <c r="J266"/>
  <c r="P265"/>
  <c r="L265"/>
  <c r="J265"/>
  <c r="Q264"/>
  <c r="P264"/>
  <c r="M264"/>
  <c r="L264"/>
  <c r="Q263"/>
  <c r="P263"/>
  <c r="L263"/>
  <c r="M263" s="1"/>
  <c r="J263"/>
  <c r="P262"/>
  <c r="M262"/>
  <c r="L262"/>
  <c r="Q262" s="1"/>
  <c r="J262"/>
  <c r="Q261"/>
  <c r="P261"/>
  <c r="L261"/>
  <c r="M261" s="1"/>
  <c r="J261"/>
  <c r="P260"/>
  <c r="M260"/>
  <c r="L260"/>
  <c r="Q260" s="1"/>
  <c r="J260"/>
  <c r="P259"/>
  <c r="L259"/>
  <c r="M259" s="1"/>
  <c r="J259"/>
  <c r="P258"/>
  <c r="M258"/>
  <c r="L258"/>
  <c r="Q258" s="1"/>
  <c r="J258"/>
  <c r="P257"/>
  <c r="L257"/>
  <c r="J257"/>
  <c r="P256"/>
  <c r="M256"/>
  <c r="L256"/>
  <c r="Q256" s="1"/>
  <c r="J256"/>
  <c r="Q255"/>
  <c r="P255"/>
  <c r="L255"/>
  <c r="M255" s="1"/>
  <c r="J255"/>
  <c r="P254"/>
  <c r="M254"/>
  <c r="L254"/>
  <c r="Q254" s="1"/>
  <c r="J254"/>
  <c r="Q253"/>
  <c r="P253"/>
  <c r="L253"/>
  <c r="M253" s="1"/>
  <c r="J253"/>
  <c r="P252"/>
  <c r="M252"/>
  <c r="L252"/>
  <c r="Q252" s="1"/>
  <c r="J252"/>
  <c r="P251"/>
  <c r="L251"/>
  <c r="M251" s="1"/>
  <c r="J251"/>
  <c r="P250"/>
  <c r="M250"/>
  <c r="L250"/>
  <c r="Q250" s="1"/>
  <c r="J250"/>
  <c r="P249"/>
  <c r="L249"/>
  <c r="J249"/>
  <c r="P248"/>
  <c r="M248"/>
  <c r="L248"/>
  <c r="Q248" s="1"/>
  <c r="Q247"/>
  <c r="P247"/>
  <c r="M247"/>
  <c r="L247"/>
  <c r="P246"/>
  <c r="L246"/>
  <c r="P245"/>
  <c r="L245"/>
  <c r="J245"/>
  <c r="Q244"/>
  <c r="P244"/>
  <c r="M244"/>
  <c r="L244"/>
  <c r="J244"/>
  <c r="P243"/>
  <c r="M243"/>
  <c r="L243"/>
  <c r="Q243" s="1"/>
  <c r="J243"/>
  <c r="Q242"/>
  <c r="P242"/>
  <c r="M242"/>
  <c r="L242"/>
  <c r="Q241"/>
  <c r="P241"/>
  <c r="M241"/>
  <c r="Q240"/>
  <c r="P240"/>
  <c r="M240"/>
  <c r="Q239"/>
  <c r="P239"/>
  <c r="M239"/>
  <c r="P238"/>
  <c r="L238"/>
  <c r="M238" s="1"/>
  <c r="J238"/>
  <c r="P237"/>
  <c r="M237"/>
  <c r="L237"/>
  <c r="Q237" s="1"/>
  <c r="J237"/>
  <c r="P236"/>
  <c r="L236"/>
  <c r="J236"/>
  <c r="P235"/>
  <c r="M235"/>
  <c r="L235"/>
  <c r="Q235" s="1"/>
  <c r="J235"/>
  <c r="Q234"/>
  <c r="P234"/>
  <c r="L234"/>
  <c r="M234" s="1"/>
  <c r="J234"/>
  <c r="P233"/>
  <c r="M233"/>
  <c r="L233"/>
  <c r="Q233" s="1"/>
  <c r="J233"/>
  <c r="Q232"/>
  <c r="P232"/>
  <c r="L232"/>
  <c r="M232" s="1"/>
  <c r="J232"/>
  <c r="P231"/>
  <c r="M231"/>
  <c r="L231"/>
  <c r="Q231" s="1"/>
  <c r="J231"/>
  <c r="P230"/>
  <c r="L230"/>
  <c r="M230" s="1"/>
  <c r="J230"/>
  <c r="P229"/>
  <c r="M229"/>
  <c r="L229"/>
  <c r="Q229" s="1"/>
  <c r="J229"/>
  <c r="P228"/>
  <c r="L228"/>
  <c r="J228"/>
  <c r="P227"/>
  <c r="M227"/>
  <c r="L227"/>
  <c r="Q227" s="1"/>
  <c r="J227"/>
  <c r="Q226"/>
  <c r="P226"/>
  <c r="L226"/>
  <c r="M226" s="1"/>
  <c r="J226"/>
  <c r="P225"/>
  <c r="M225"/>
  <c r="L225"/>
  <c r="Q225" s="1"/>
  <c r="J225"/>
  <c r="Q224"/>
  <c r="P224"/>
  <c r="L224"/>
  <c r="M224" s="1"/>
  <c r="J224"/>
  <c r="P223"/>
  <c r="L223"/>
  <c r="Q223" s="1"/>
  <c r="J223"/>
  <c r="P222"/>
  <c r="L222"/>
  <c r="J222"/>
  <c r="P221"/>
  <c r="M221"/>
  <c r="L221"/>
  <c r="Q221" s="1"/>
  <c r="J221"/>
  <c r="Q220"/>
  <c r="P220"/>
  <c r="L220"/>
  <c r="M220" s="1"/>
  <c r="J220"/>
  <c r="P219"/>
  <c r="L219"/>
  <c r="Q219" s="1"/>
  <c r="J219"/>
  <c r="P218"/>
  <c r="L218"/>
  <c r="J218"/>
  <c r="P217"/>
  <c r="M217"/>
  <c r="L217"/>
  <c r="Q217" s="1"/>
  <c r="J217"/>
  <c r="Q216"/>
  <c r="P216"/>
  <c r="L216"/>
  <c r="M216" s="1"/>
  <c r="J216"/>
  <c r="P215"/>
  <c r="L215"/>
  <c r="Q215" s="1"/>
  <c r="J215"/>
  <c r="P214"/>
  <c r="L214"/>
  <c r="J214"/>
  <c r="P213"/>
  <c r="M213"/>
  <c r="L213"/>
  <c r="Q213" s="1"/>
  <c r="Q212"/>
  <c r="P212"/>
  <c r="M212"/>
  <c r="L212"/>
  <c r="J212"/>
  <c r="Q211"/>
  <c r="P211"/>
  <c r="L211"/>
  <c r="M211" s="1"/>
  <c r="J211"/>
  <c r="Q210"/>
  <c r="P210"/>
  <c r="M210"/>
  <c r="L210"/>
  <c r="J210"/>
  <c r="Q209"/>
  <c r="P209"/>
  <c r="M209"/>
  <c r="L209"/>
  <c r="J209"/>
  <c r="Q208"/>
  <c r="P208"/>
  <c r="M208"/>
  <c r="L208"/>
  <c r="J208"/>
  <c r="P207"/>
  <c r="M207"/>
  <c r="L207"/>
  <c r="Q207" s="1"/>
  <c r="J207"/>
  <c r="Q206"/>
  <c r="P206"/>
  <c r="M206"/>
  <c r="L206"/>
  <c r="J206"/>
  <c r="P205"/>
  <c r="L205"/>
  <c r="J205"/>
  <c r="Q204"/>
  <c r="P204"/>
  <c r="M204"/>
  <c r="L204"/>
  <c r="J204"/>
  <c r="Q203"/>
  <c r="P203"/>
  <c r="L203"/>
  <c r="M203" s="1"/>
  <c r="J203"/>
  <c r="Q202"/>
  <c r="P202"/>
  <c r="M202"/>
  <c r="L202"/>
  <c r="J202"/>
  <c r="Q201"/>
  <c r="P201"/>
  <c r="M201"/>
  <c r="L201"/>
  <c r="J201"/>
  <c r="Q200"/>
  <c r="P200"/>
  <c r="M200"/>
  <c r="L200"/>
  <c r="J200"/>
  <c r="P199"/>
  <c r="M199"/>
  <c r="L199"/>
  <c r="Q199" s="1"/>
  <c r="J199"/>
  <c r="Q198"/>
  <c r="P198"/>
  <c r="M198"/>
  <c r="L198"/>
  <c r="J198"/>
  <c r="P197"/>
  <c r="L197"/>
  <c r="J197"/>
  <c r="Q196"/>
  <c r="P196"/>
  <c r="M196"/>
  <c r="L196"/>
  <c r="J196"/>
  <c r="Q195"/>
  <c r="P195"/>
  <c r="L195"/>
  <c r="M195" s="1"/>
  <c r="J195"/>
  <c r="Q194"/>
  <c r="P194"/>
  <c r="M194"/>
  <c r="L194"/>
  <c r="J194"/>
  <c r="Q193"/>
  <c r="P193"/>
  <c r="M193"/>
  <c r="L193"/>
  <c r="J193"/>
  <c r="Q192"/>
  <c r="P192"/>
  <c r="M192"/>
  <c r="L192"/>
  <c r="J192"/>
  <c r="P191"/>
  <c r="M191"/>
  <c r="L191"/>
  <c r="Q191" s="1"/>
  <c r="J191"/>
  <c r="Q190"/>
  <c r="P190"/>
  <c r="M190"/>
  <c r="L190"/>
  <c r="J190"/>
  <c r="P189"/>
  <c r="L189"/>
  <c r="J189"/>
  <c r="Q188"/>
  <c r="P188"/>
  <c r="M188"/>
  <c r="L188"/>
  <c r="J188"/>
  <c r="Q187"/>
  <c r="P187"/>
  <c r="L187"/>
  <c r="M187" s="1"/>
  <c r="J187"/>
  <c r="Q186"/>
  <c r="P186"/>
  <c r="M186"/>
  <c r="L186"/>
  <c r="J186"/>
  <c r="Q185"/>
  <c r="P185"/>
  <c r="M185"/>
  <c r="L185"/>
  <c r="J185"/>
  <c r="Q184"/>
  <c r="P184"/>
  <c r="M184"/>
  <c r="L184"/>
  <c r="J184"/>
  <c r="P183"/>
  <c r="M183"/>
  <c r="L183"/>
  <c r="Q183" s="1"/>
  <c r="P182"/>
  <c r="M182"/>
  <c r="L182"/>
  <c r="Q182" s="1"/>
  <c r="J182"/>
  <c r="Q181"/>
  <c r="P181"/>
  <c r="L181"/>
  <c r="M181" s="1"/>
  <c r="J181"/>
  <c r="P180"/>
  <c r="L180"/>
  <c r="Q180" s="1"/>
  <c r="J180"/>
  <c r="P179"/>
  <c r="L179"/>
  <c r="J179"/>
  <c r="P178"/>
  <c r="M178"/>
  <c r="L178"/>
  <c r="Q178" s="1"/>
  <c r="J178"/>
  <c r="Q177"/>
  <c r="P177"/>
  <c r="L177"/>
  <c r="M177" s="1"/>
  <c r="J177"/>
  <c r="P176"/>
  <c r="L176"/>
  <c r="Q176" s="1"/>
  <c r="J176"/>
  <c r="P175"/>
  <c r="L175"/>
  <c r="J175"/>
  <c r="Q174"/>
  <c r="P174"/>
  <c r="M174"/>
  <c r="P173"/>
  <c r="M173"/>
  <c r="L173"/>
  <c r="Q173" s="1"/>
  <c r="J173"/>
  <c r="Q172"/>
  <c r="P172"/>
  <c r="L172"/>
  <c r="M172" s="1"/>
  <c r="J172"/>
  <c r="P171"/>
  <c r="L171"/>
  <c r="Q171" s="1"/>
  <c r="J171"/>
  <c r="P170"/>
  <c r="L170"/>
  <c r="J170"/>
  <c r="P169"/>
  <c r="M169"/>
  <c r="L169"/>
  <c r="Q169" s="1"/>
  <c r="J169"/>
  <c r="Q168"/>
  <c r="P168"/>
  <c r="L168"/>
  <c r="M168" s="1"/>
  <c r="J168"/>
  <c r="P167"/>
  <c r="L167"/>
  <c r="Q167" s="1"/>
  <c r="J167"/>
  <c r="P166"/>
  <c r="L166"/>
  <c r="J166"/>
  <c r="P165"/>
  <c r="M165"/>
  <c r="L165"/>
  <c r="Q165" s="1"/>
  <c r="J165"/>
  <c r="Q164"/>
  <c r="P164"/>
  <c r="L164"/>
  <c r="M164" s="1"/>
  <c r="J164"/>
  <c r="P163"/>
  <c r="M163"/>
  <c r="L163"/>
  <c r="Q163" s="1"/>
  <c r="J163"/>
  <c r="Q162"/>
  <c r="P162"/>
  <c r="L162"/>
  <c r="M162" s="1"/>
  <c r="J162"/>
  <c r="AB161"/>
  <c r="Y161"/>
  <c r="Q161"/>
  <c r="P161"/>
  <c r="M161"/>
  <c r="Q160"/>
  <c r="P160"/>
  <c r="L160"/>
  <c r="M160" s="1"/>
  <c r="J160"/>
  <c r="P159"/>
  <c r="M159"/>
  <c r="L159"/>
  <c r="Q159" s="1"/>
  <c r="J159"/>
  <c r="Q158"/>
  <c r="P158"/>
  <c r="L158"/>
  <c r="M158" s="1"/>
  <c r="J158"/>
  <c r="P157"/>
  <c r="M157"/>
  <c r="L157"/>
  <c r="Q157" s="1"/>
  <c r="J157"/>
  <c r="Q156"/>
  <c r="P156"/>
  <c r="L156"/>
  <c r="M156" s="1"/>
  <c r="J156"/>
  <c r="P155"/>
  <c r="M155"/>
  <c r="L155"/>
  <c r="Q155" s="1"/>
  <c r="J155"/>
  <c r="Q154"/>
  <c r="P154"/>
  <c r="L154"/>
  <c r="M154" s="1"/>
  <c r="J154"/>
  <c r="P153"/>
  <c r="M153"/>
  <c r="L153"/>
  <c r="Q153" s="1"/>
  <c r="J153"/>
  <c r="Q152"/>
  <c r="P152"/>
  <c r="L152"/>
  <c r="M152" s="1"/>
  <c r="J152"/>
  <c r="P151"/>
  <c r="M151"/>
  <c r="L151"/>
  <c r="Q151" s="1"/>
  <c r="J151"/>
  <c r="Q150"/>
  <c r="P150"/>
  <c r="L150"/>
  <c r="M150" s="1"/>
  <c r="J150"/>
  <c r="P149"/>
  <c r="M149"/>
  <c r="L149"/>
  <c r="Q149" s="1"/>
  <c r="J149"/>
  <c r="Q148"/>
  <c r="P148"/>
  <c r="L148"/>
  <c r="M148" s="1"/>
  <c r="J148"/>
  <c r="P147"/>
  <c r="M147"/>
  <c r="L147"/>
  <c r="Q147" s="1"/>
  <c r="J147"/>
  <c r="Q146"/>
  <c r="P146"/>
  <c r="L146"/>
  <c r="M146" s="1"/>
  <c r="J146"/>
  <c r="P145"/>
  <c r="M145"/>
  <c r="L145"/>
  <c r="Q145" s="1"/>
  <c r="J145"/>
  <c r="Q144"/>
  <c r="P144"/>
  <c r="L144"/>
  <c r="M144" s="1"/>
  <c r="J144"/>
  <c r="P143"/>
  <c r="M143"/>
  <c r="L143"/>
  <c r="Q143" s="1"/>
  <c r="J143"/>
  <c r="Q142"/>
  <c r="P142"/>
  <c r="L142"/>
  <c r="M142" s="1"/>
  <c r="J142"/>
  <c r="P141"/>
  <c r="M141"/>
  <c r="L141"/>
  <c r="Q141" s="1"/>
  <c r="J141"/>
  <c r="Q140"/>
  <c r="P140"/>
  <c r="L140"/>
  <c r="M140" s="1"/>
  <c r="J140"/>
  <c r="P139"/>
  <c r="M139"/>
  <c r="L139"/>
  <c r="Q139" s="1"/>
  <c r="J139"/>
  <c r="Q138"/>
  <c r="P138"/>
  <c r="L138"/>
  <c r="M138" s="1"/>
  <c r="J138"/>
  <c r="P137"/>
  <c r="M137"/>
  <c r="L137"/>
  <c r="Q137" s="1"/>
  <c r="J137"/>
  <c r="Q136"/>
  <c r="P136"/>
  <c r="L136"/>
  <c r="M136" s="1"/>
  <c r="J136"/>
  <c r="P135"/>
  <c r="M135"/>
  <c r="L135"/>
  <c r="Q135" s="1"/>
  <c r="J135"/>
  <c r="Q134"/>
  <c r="P134"/>
  <c r="L134"/>
  <c r="M134" s="1"/>
  <c r="P133"/>
  <c r="L133"/>
  <c r="J133"/>
  <c r="Q132"/>
  <c r="P132"/>
  <c r="M132"/>
  <c r="L132"/>
  <c r="J132"/>
  <c r="P131"/>
  <c r="L131"/>
  <c r="J131"/>
  <c r="Q130"/>
  <c r="P130"/>
  <c r="M130"/>
  <c r="L130"/>
  <c r="Q129"/>
  <c r="P129"/>
  <c r="L129"/>
  <c r="M129" s="1"/>
  <c r="J129"/>
  <c r="Q128"/>
  <c r="P128"/>
  <c r="M128"/>
  <c r="P127"/>
  <c r="M127"/>
  <c r="L127"/>
  <c r="Q127" s="1"/>
  <c r="J127"/>
  <c r="Q126"/>
  <c r="P126"/>
  <c r="L126"/>
  <c r="M126" s="1"/>
  <c r="P125"/>
  <c r="L125"/>
  <c r="J125"/>
  <c r="Q124"/>
  <c r="P124"/>
  <c r="M124"/>
  <c r="L124"/>
  <c r="J124"/>
  <c r="P123"/>
  <c r="L123"/>
  <c r="J123"/>
  <c r="Q122"/>
  <c r="P122"/>
  <c r="M122"/>
  <c r="L122"/>
  <c r="J122"/>
  <c r="P121"/>
  <c r="L121"/>
  <c r="J121"/>
  <c r="Q120"/>
  <c r="P120"/>
  <c r="M120"/>
  <c r="L120"/>
  <c r="J120"/>
  <c r="P119"/>
  <c r="L119"/>
  <c r="J119"/>
  <c r="Q118"/>
  <c r="P118"/>
  <c r="M118"/>
  <c r="L118"/>
  <c r="J118"/>
  <c r="P117"/>
  <c r="L117"/>
  <c r="J117"/>
  <c r="Q116"/>
  <c r="P116"/>
  <c r="M116"/>
  <c r="L116"/>
  <c r="J116"/>
  <c r="P115"/>
  <c r="L115"/>
  <c r="J115"/>
  <c r="P114"/>
  <c r="M114"/>
  <c r="L114"/>
  <c r="J114"/>
  <c r="P113"/>
  <c r="M113"/>
  <c r="L113"/>
  <c r="J113"/>
  <c r="P112"/>
  <c r="L112"/>
  <c r="J112"/>
  <c r="Q111"/>
  <c r="P111"/>
  <c r="M111"/>
  <c r="L111"/>
  <c r="J111"/>
  <c r="P110"/>
  <c r="L110"/>
  <c r="J110"/>
  <c r="Q109"/>
  <c r="P109"/>
  <c r="M109"/>
  <c r="L109"/>
  <c r="J109"/>
  <c r="Q108"/>
  <c r="P108"/>
  <c r="M108"/>
  <c r="Q107"/>
  <c r="P107"/>
  <c r="M107"/>
  <c r="P106"/>
  <c r="L106"/>
  <c r="J106"/>
  <c r="Q105"/>
  <c r="P105"/>
  <c r="M105"/>
  <c r="L105"/>
  <c r="J105"/>
  <c r="Q104"/>
  <c r="P104"/>
  <c r="M104"/>
  <c r="P103"/>
  <c r="L103"/>
  <c r="J103"/>
  <c r="Q102"/>
  <c r="P102"/>
  <c r="M102"/>
  <c r="L102"/>
  <c r="J102"/>
  <c r="Q101"/>
  <c r="P101"/>
  <c r="M101"/>
  <c r="Q100"/>
  <c r="P100"/>
  <c r="M100"/>
  <c r="Q99"/>
  <c r="P99"/>
  <c r="M99"/>
  <c r="Q98"/>
  <c r="P98"/>
  <c r="M98"/>
  <c r="Q97"/>
  <c r="P97"/>
  <c r="M97"/>
  <c r="P96"/>
  <c r="L96"/>
  <c r="J96"/>
  <c r="Q95"/>
  <c r="P95"/>
  <c r="M95"/>
  <c r="L95"/>
  <c r="J95"/>
  <c r="Q94"/>
  <c r="P94"/>
  <c r="M94"/>
  <c r="P93"/>
  <c r="L93"/>
  <c r="J93"/>
  <c r="Q92"/>
  <c r="P92"/>
  <c r="M92"/>
  <c r="L92"/>
  <c r="J92"/>
  <c r="Q91"/>
  <c r="P91"/>
  <c r="M91"/>
  <c r="Q90"/>
  <c r="P90"/>
  <c r="M90"/>
  <c r="Q89"/>
  <c r="P89"/>
  <c r="M89"/>
  <c r="Q88"/>
  <c r="P88"/>
  <c r="M88"/>
  <c r="P87"/>
  <c r="L87"/>
  <c r="J87"/>
  <c r="Q86"/>
  <c r="P86"/>
  <c r="M86"/>
  <c r="L86"/>
  <c r="J86"/>
  <c r="P85"/>
  <c r="L85"/>
  <c r="J85"/>
  <c r="Q84"/>
  <c r="P84"/>
  <c r="M84"/>
  <c r="L84"/>
  <c r="J84"/>
  <c r="P83"/>
  <c r="L83"/>
  <c r="J83"/>
  <c r="Q82"/>
  <c r="P82"/>
  <c r="M82"/>
  <c r="Q81"/>
  <c r="P81"/>
  <c r="M81"/>
  <c r="Q80"/>
  <c r="P80"/>
  <c r="M80"/>
  <c r="Q79"/>
  <c r="P79"/>
  <c r="M79"/>
  <c r="Q78"/>
  <c r="P78"/>
  <c r="M78"/>
  <c r="L78"/>
  <c r="J78"/>
  <c r="P77"/>
  <c r="L77"/>
  <c r="P76"/>
  <c r="M76"/>
  <c r="L76"/>
  <c r="Q76" s="1"/>
  <c r="J76"/>
  <c r="Q75"/>
  <c r="P75"/>
  <c r="L75"/>
  <c r="M75" s="1"/>
  <c r="J75"/>
  <c r="P74"/>
  <c r="M74"/>
  <c r="L74"/>
  <c r="Q74" s="1"/>
  <c r="J74"/>
  <c r="Q73"/>
  <c r="P73"/>
  <c r="L73"/>
  <c r="M73" s="1"/>
  <c r="P72"/>
  <c r="L72"/>
  <c r="J72"/>
  <c r="Q71"/>
  <c r="P71"/>
  <c r="M71"/>
  <c r="Q70"/>
  <c r="P70"/>
  <c r="M70"/>
  <c r="L70"/>
  <c r="J70"/>
  <c r="Q69"/>
  <c r="P69"/>
  <c r="M69"/>
  <c r="Q68"/>
  <c r="P68"/>
  <c r="M68"/>
  <c r="Q67"/>
  <c r="P67"/>
  <c r="M67"/>
  <c r="P66"/>
  <c r="L66"/>
  <c r="J66"/>
  <c r="Q65"/>
  <c r="P65"/>
  <c r="M65"/>
  <c r="Q64"/>
  <c r="P64"/>
  <c r="M64"/>
  <c r="L64"/>
  <c r="J64"/>
  <c r="P63"/>
  <c r="L63"/>
  <c r="J63"/>
  <c r="Q62"/>
  <c r="P62"/>
  <c r="M62"/>
  <c r="L62"/>
  <c r="J62"/>
  <c r="Q61"/>
  <c r="P61"/>
  <c r="M61"/>
  <c r="Q60"/>
  <c r="P60"/>
  <c r="M60"/>
  <c r="Q59"/>
  <c r="P59"/>
  <c r="M59"/>
  <c r="P58"/>
  <c r="L58"/>
  <c r="J58"/>
  <c r="Q57"/>
  <c r="P57"/>
  <c r="M57"/>
  <c r="L57"/>
  <c r="J57"/>
  <c r="Q56"/>
  <c r="P56"/>
  <c r="M56"/>
  <c r="P55"/>
  <c r="L55"/>
  <c r="J55"/>
  <c r="P54"/>
  <c r="M54"/>
  <c r="L54"/>
  <c r="Q54" s="1"/>
  <c r="J54"/>
  <c r="Q53"/>
  <c r="P53"/>
  <c r="M53"/>
  <c r="P52"/>
  <c r="L52"/>
  <c r="J52"/>
  <c r="Q51"/>
  <c r="P51"/>
  <c r="M51"/>
  <c r="Q50"/>
  <c r="P50"/>
  <c r="M50"/>
  <c r="P49"/>
  <c r="L49"/>
  <c r="Q49" s="1"/>
  <c r="J49"/>
  <c r="P48"/>
  <c r="L48"/>
  <c r="J48"/>
  <c r="Q47"/>
  <c r="P47"/>
  <c r="M47"/>
  <c r="P46"/>
  <c r="L46"/>
  <c r="Q46" s="1"/>
  <c r="J46"/>
  <c r="Q45"/>
  <c r="P45"/>
  <c r="M45"/>
  <c r="Q44"/>
  <c r="P44"/>
  <c r="M44"/>
  <c r="Q43"/>
  <c r="P43"/>
  <c r="M43"/>
  <c r="Q42"/>
  <c r="P42"/>
  <c r="M42"/>
  <c r="P41"/>
  <c r="L41"/>
  <c r="Q40"/>
  <c r="P40"/>
  <c r="M40"/>
  <c r="L40"/>
  <c r="Q39"/>
  <c r="P39"/>
  <c r="M39"/>
  <c r="P38"/>
  <c r="L38"/>
  <c r="Q38" s="1"/>
  <c r="J38"/>
  <c r="Q37"/>
  <c r="P37"/>
  <c r="M37"/>
  <c r="P36"/>
  <c r="L36"/>
  <c r="J36"/>
  <c r="P35"/>
  <c r="L35"/>
  <c r="Q35" s="1"/>
  <c r="J35"/>
  <c r="Q34"/>
  <c r="P34"/>
  <c r="M34"/>
  <c r="P33"/>
  <c r="L33"/>
  <c r="J33"/>
  <c r="Q32"/>
  <c r="P32"/>
  <c r="M32"/>
  <c r="Q31"/>
  <c r="P31"/>
  <c r="M31"/>
  <c r="P30"/>
  <c r="L30"/>
  <c r="Q30" s="1"/>
  <c r="Q29"/>
  <c r="P29"/>
  <c r="M29"/>
  <c r="L29"/>
  <c r="J29"/>
  <c r="Q28"/>
  <c r="P28"/>
  <c r="M28"/>
  <c r="L28"/>
  <c r="J28"/>
  <c r="Q27"/>
  <c r="P27"/>
  <c r="M27"/>
  <c r="Q26"/>
  <c r="P26"/>
  <c r="M26"/>
  <c r="J26"/>
  <c r="P25"/>
  <c r="L25"/>
  <c r="Q24"/>
  <c r="P24"/>
  <c r="M24"/>
  <c r="L24"/>
  <c r="J24"/>
  <c r="Q23"/>
  <c r="P23"/>
  <c r="M23"/>
  <c r="L23"/>
  <c r="J23"/>
  <c r="Q22"/>
  <c r="P22"/>
  <c r="M22"/>
  <c r="L22"/>
  <c r="J22"/>
  <c r="Q21"/>
  <c r="P21"/>
  <c r="M21"/>
  <c r="L21"/>
  <c r="J21"/>
  <c r="Q20"/>
  <c r="P20"/>
  <c r="M20"/>
  <c r="L20"/>
  <c r="J20"/>
  <c r="Q19"/>
  <c r="P19"/>
  <c r="M19"/>
  <c r="P18"/>
  <c r="M18"/>
  <c r="P17"/>
  <c r="L17"/>
  <c r="Q17" s="1"/>
  <c r="Q16"/>
  <c r="P16"/>
  <c r="M16"/>
  <c r="L16"/>
  <c r="J16"/>
  <c r="Q15"/>
  <c r="P15"/>
  <c r="M15"/>
  <c r="L15"/>
  <c r="J15"/>
  <c r="Q14"/>
  <c r="P14"/>
  <c r="M14"/>
  <c r="L14"/>
  <c r="J14"/>
  <c r="Q13"/>
  <c r="P13"/>
  <c r="M13"/>
  <c r="L13"/>
  <c r="J13"/>
  <c r="Q12"/>
  <c r="P12"/>
  <c r="M12"/>
  <c r="L12"/>
  <c r="J12"/>
  <c r="Q11"/>
  <c r="P11"/>
  <c r="M11"/>
  <c r="Q10"/>
  <c r="P10"/>
  <c r="M10"/>
  <c r="L10"/>
  <c r="J10"/>
  <c r="Q9"/>
  <c r="P9"/>
  <c r="M9"/>
  <c r="L9"/>
  <c r="J9"/>
  <c r="Q8"/>
  <c r="P8"/>
  <c r="M8"/>
  <c r="L8"/>
  <c r="J8"/>
  <c r="Q7"/>
  <c r="P7"/>
  <c r="M7"/>
  <c r="L7"/>
  <c r="J7"/>
  <c r="Q6"/>
  <c r="P6"/>
  <c r="M6"/>
  <c r="L6"/>
  <c r="J6"/>
  <c r="Q5"/>
  <c r="P5"/>
  <c r="M5"/>
  <c r="L5"/>
  <c r="J5"/>
  <c r="Q4"/>
  <c r="P4"/>
  <c r="M4"/>
  <c r="L4"/>
  <c r="J4"/>
  <c r="Q3"/>
  <c r="P3"/>
  <c r="M3"/>
  <c r="L3"/>
  <c r="J3"/>
  <c r="N1"/>
  <c r="S343" s="1"/>
  <c r="M626" i="12"/>
  <c r="L574"/>
  <c r="M574" s="1"/>
  <c r="J574"/>
  <c r="M573"/>
  <c r="L573"/>
  <c r="J573"/>
  <c r="L572"/>
  <c r="M572" s="1"/>
  <c r="L571"/>
  <c r="M571" s="1"/>
  <c r="J571"/>
  <c r="M570"/>
  <c r="L570"/>
  <c r="J570"/>
  <c r="M569"/>
  <c r="L569"/>
  <c r="J569"/>
  <c r="L568"/>
  <c r="M568" s="1"/>
  <c r="J568"/>
  <c r="L567"/>
  <c r="M567" s="1"/>
  <c r="J567"/>
  <c r="M566"/>
  <c r="L566"/>
  <c r="J566"/>
  <c r="L565"/>
  <c r="M565" s="1"/>
  <c r="J565"/>
  <c r="L564"/>
  <c r="M564" s="1"/>
  <c r="J564"/>
  <c r="L563"/>
  <c r="M563" s="1"/>
  <c r="J563"/>
  <c r="M562"/>
  <c r="L562"/>
  <c r="J562"/>
  <c r="M561"/>
  <c r="L561"/>
  <c r="J561"/>
  <c r="L560"/>
  <c r="M560" s="1"/>
  <c r="M559"/>
  <c r="L559"/>
  <c r="J559"/>
  <c r="L558"/>
  <c r="M558" s="1"/>
  <c r="J558"/>
  <c r="L557"/>
  <c r="M557" s="1"/>
  <c r="J557"/>
  <c r="L556"/>
  <c r="M556" s="1"/>
  <c r="L555"/>
  <c r="M555" s="1"/>
  <c r="J555"/>
  <c r="L554"/>
  <c r="M554" s="1"/>
  <c r="M553"/>
  <c r="L553"/>
  <c r="J553"/>
  <c r="M552"/>
  <c r="L552"/>
  <c r="J552"/>
  <c r="L551"/>
  <c r="M551" s="1"/>
  <c r="J551"/>
  <c r="L550"/>
  <c r="M550" s="1"/>
  <c r="J550"/>
  <c r="M549"/>
  <c r="L549"/>
  <c r="J549"/>
  <c r="L548"/>
  <c r="M548" s="1"/>
  <c r="J548"/>
  <c r="L547"/>
  <c r="M547" s="1"/>
  <c r="M546"/>
  <c r="L546"/>
  <c r="J546"/>
  <c r="L545"/>
  <c r="M545" s="1"/>
  <c r="J545"/>
  <c r="L544"/>
  <c r="M544" s="1"/>
  <c r="J544"/>
  <c r="L543"/>
  <c r="M543" s="1"/>
  <c r="J543"/>
  <c r="M542"/>
  <c r="L542"/>
  <c r="J542"/>
  <c r="L541"/>
  <c r="M541" s="1"/>
  <c r="J541"/>
  <c r="L540"/>
  <c r="M540" s="1"/>
  <c r="J540"/>
  <c r="L539"/>
  <c r="M539" s="1"/>
  <c r="J539"/>
  <c r="M538"/>
  <c r="L538"/>
  <c r="J538"/>
  <c r="L537"/>
  <c r="M537" s="1"/>
  <c r="J537"/>
  <c r="L536"/>
  <c r="M536" s="1"/>
  <c r="J536"/>
  <c r="L535"/>
  <c r="M535" s="1"/>
  <c r="J535"/>
  <c r="M534"/>
  <c r="L534"/>
  <c r="J534"/>
  <c r="L533"/>
  <c r="M533" s="1"/>
  <c r="J533"/>
  <c r="L532"/>
  <c r="M532" s="1"/>
  <c r="J532"/>
  <c r="M531"/>
  <c r="L530"/>
  <c r="M530" s="1"/>
  <c r="J530"/>
  <c r="L529"/>
  <c r="M529" s="1"/>
  <c r="J529"/>
  <c r="M528"/>
  <c r="L528"/>
  <c r="J528"/>
  <c r="M527"/>
  <c r="L527"/>
  <c r="J527"/>
  <c r="L526"/>
  <c r="M526" s="1"/>
  <c r="J526"/>
  <c r="L525"/>
  <c r="M525" s="1"/>
  <c r="J525"/>
  <c r="M524"/>
  <c r="L524"/>
  <c r="J524"/>
  <c r="M523"/>
  <c r="M522"/>
  <c r="J522"/>
  <c r="L521"/>
  <c r="M521" s="1"/>
  <c r="J521"/>
  <c r="L520"/>
  <c r="M520" s="1"/>
  <c r="J520"/>
  <c r="M519"/>
  <c r="L519"/>
  <c r="J519"/>
  <c r="M518"/>
  <c r="L518"/>
  <c r="J518"/>
  <c r="L517"/>
  <c r="M517" s="1"/>
  <c r="J517"/>
  <c r="L516"/>
  <c r="M516" s="1"/>
  <c r="J516"/>
  <c r="M515"/>
  <c r="L515"/>
  <c r="J515"/>
  <c r="L514"/>
  <c r="M514" s="1"/>
  <c r="J514"/>
  <c r="L513"/>
  <c r="M513" s="1"/>
  <c r="J513"/>
  <c r="M512"/>
  <c r="M511"/>
  <c r="M510"/>
  <c r="L510"/>
  <c r="J510"/>
  <c r="L509"/>
  <c r="M509" s="1"/>
  <c r="J509"/>
  <c r="M508"/>
  <c r="J508"/>
  <c r="M507"/>
  <c r="L507"/>
  <c r="L506"/>
  <c r="M506" s="1"/>
  <c r="J506"/>
  <c r="M505"/>
  <c r="L505"/>
  <c r="J505"/>
  <c r="M504"/>
  <c r="L504"/>
  <c r="J504"/>
  <c r="L503"/>
  <c r="M503" s="1"/>
  <c r="J503"/>
  <c r="L502"/>
  <c r="M502" s="1"/>
  <c r="J502"/>
  <c r="M501"/>
  <c r="L501"/>
  <c r="L500"/>
  <c r="M500" s="1"/>
  <c r="J500"/>
  <c r="M499"/>
  <c r="L498"/>
  <c r="M498" s="1"/>
  <c r="J498"/>
  <c r="L497"/>
  <c r="M497" s="1"/>
  <c r="J497"/>
  <c r="M496"/>
  <c r="L496"/>
  <c r="J496"/>
  <c r="L495"/>
  <c r="M495" s="1"/>
  <c r="J495"/>
  <c r="M494"/>
  <c r="L493"/>
  <c r="M493" s="1"/>
  <c r="J493"/>
  <c r="L492"/>
  <c r="M492" s="1"/>
  <c r="J492"/>
  <c r="L491"/>
  <c r="M491" s="1"/>
  <c r="J491"/>
  <c r="M490"/>
  <c r="L490"/>
  <c r="J490"/>
  <c r="M489"/>
  <c r="L489"/>
  <c r="J489"/>
  <c r="L488"/>
  <c r="M488" s="1"/>
  <c r="J488"/>
  <c r="L487"/>
  <c r="M487" s="1"/>
  <c r="J487"/>
  <c r="M486"/>
  <c r="L486"/>
  <c r="J486"/>
  <c r="L485"/>
  <c r="M485" s="1"/>
  <c r="J485"/>
  <c r="L484"/>
  <c r="M484" s="1"/>
  <c r="J484"/>
  <c r="L483"/>
  <c r="M483" s="1"/>
  <c r="J483"/>
  <c r="M482"/>
  <c r="L482"/>
  <c r="J482"/>
  <c r="M481"/>
  <c r="L481"/>
  <c r="J481"/>
  <c r="L480"/>
  <c r="M480" s="1"/>
  <c r="J480"/>
  <c r="L479"/>
  <c r="M479" s="1"/>
  <c r="J479"/>
  <c r="M478"/>
  <c r="L478"/>
  <c r="J478"/>
  <c r="L477"/>
  <c r="M477" s="1"/>
  <c r="J477"/>
  <c r="L476"/>
  <c r="M476" s="1"/>
  <c r="J476"/>
  <c r="L475"/>
  <c r="M475" s="1"/>
  <c r="J475"/>
  <c r="M474"/>
  <c r="M473"/>
  <c r="L472"/>
  <c r="M472" s="1"/>
  <c r="J472"/>
  <c r="L471"/>
  <c r="M471" s="1"/>
  <c r="J471"/>
  <c r="M470"/>
  <c r="L469"/>
  <c r="M469" s="1"/>
  <c r="J469"/>
  <c r="M468"/>
  <c r="L468"/>
  <c r="J468"/>
  <c r="L467"/>
  <c r="M467" s="1"/>
  <c r="J467"/>
  <c r="L466"/>
  <c r="M466" s="1"/>
  <c r="J466"/>
  <c r="L465"/>
  <c r="M465" s="1"/>
  <c r="J465"/>
  <c r="M464"/>
  <c r="L464"/>
  <c r="J464"/>
  <c r="M463"/>
  <c r="L463"/>
  <c r="J463"/>
  <c r="L462"/>
  <c r="M462" s="1"/>
  <c r="J462"/>
  <c r="L461"/>
  <c r="M461" s="1"/>
  <c r="J461"/>
  <c r="M460"/>
  <c r="L460"/>
  <c r="J460"/>
  <c r="L459"/>
  <c r="M459" s="1"/>
  <c r="J459"/>
  <c r="L458"/>
  <c r="M458" s="1"/>
  <c r="J458"/>
  <c r="L457"/>
  <c r="M457" s="1"/>
  <c r="J457"/>
  <c r="M456"/>
  <c r="L456"/>
  <c r="J456"/>
  <c r="L455"/>
  <c r="M455" s="1"/>
  <c r="J455"/>
  <c r="L454"/>
  <c r="M454" s="1"/>
  <c r="J454"/>
  <c r="L453"/>
  <c r="M453" s="1"/>
  <c r="J453"/>
  <c r="M452"/>
  <c r="L452"/>
  <c r="J452"/>
  <c r="L451"/>
  <c r="M451" s="1"/>
  <c r="J451"/>
  <c r="L450"/>
  <c r="M450" s="1"/>
  <c r="J450"/>
  <c r="L449"/>
  <c r="M449" s="1"/>
  <c r="J449"/>
  <c r="M448"/>
  <c r="L448"/>
  <c r="J448"/>
  <c r="M447"/>
  <c r="L447"/>
  <c r="J447"/>
  <c r="L446"/>
  <c r="M446" s="1"/>
  <c r="J446"/>
  <c r="L445"/>
  <c r="M445" s="1"/>
  <c r="J445"/>
  <c r="M444"/>
  <c r="L444"/>
  <c r="J444"/>
  <c r="L443"/>
  <c r="M443" s="1"/>
  <c r="J443"/>
  <c r="L442"/>
  <c r="M442" s="1"/>
  <c r="J442"/>
  <c r="L441"/>
  <c r="M441" s="1"/>
  <c r="J441"/>
  <c r="M440"/>
  <c r="L439"/>
  <c r="M439" s="1"/>
  <c r="J439"/>
  <c r="M438"/>
  <c r="M437"/>
  <c r="L436"/>
  <c r="M436" s="1"/>
  <c r="J436"/>
  <c r="L435"/>
  <c r="M435" s="1"/>
  <c r="J435"/>
  <c r="M434"/>
  <c r="L434"/>
  <c r="J434"/>
  <c r="M433"/>
  <c r="L433"/>
  <c r="J433"/>
  <c r="L432"/>
  <c r="M432" s="1"/>
  <c r="J432"/>
  <c r="L431"/>
  <c r="M431" s="1"/>
  <c r="J431"/>
  <c r="M430"/>
  <c r="L430"/>
  <c r="J430"/>
  <c r="L429"/>
  <c r="M429" s="1"/>
  <c r="J429"/>
  <c r="L428"/>
  <c r="M428" s="1"/>
  <c r="J428"/>
  <c r="L427"/>
  <c r="M427" s="1"/>
  <c r="J427"/>
  <c r="M426"/>
  <c r="L426"/>
  <c r="J426"/>
  <c r="M425"/>
  <c r="L425"/>
  <c r="J425"/>
  <c r="L424"/>
  <c r="M424" s="1"/>
  <c r="J424"/>
  <c r="M423"/>
  <c r="L422"/>
  <c r="M422" s="1"/>
  <c r="J422"/>
  <c r="L421"/>
  <c r="M421" s="1"/>
  <c r="M420"/>
  <c r="M419"/>
  <c r="L418"/>
  <c r="M418" s="1"/>
  <c r="J418"/>
  <c r="M417"/>
  <c r="L417"/>
  <c r="L416"/>
  <c r="M416" s="1"/>
  <c r="J416"/>
  <c r="L415"/>
  <c r="M415" s="1"/>
  <c r="J415"/>
  <c r="M414"/>
  <c r="L414"/>
  <c r="J414"/>
  <c r="L413"/>
  <c r="M413" s="1"/>
  <c r="J413"/>
  <c r="L412"/>
  <c r="M412" s="1"/>
  <c r="J412"/>
  <c r="L411"/>
  <c r="M411" s="1"/>
  <c r="J411"/>
  <c r="M410"/>
  <c r="L410"/>
  <c r="J410"/>
  <c r="M409"/>
  <c r="L409"/>
  <c r="J409"/>
  <c r="L408"/>
  <c r="M408" s="1"/>
  <c r="J408"/>
  <c r="L407"/>
  <c r="M407" s="1"/>
  <c r="J407"/>
  <c r="M406"/>
  <c r="L406"/>
  <c r="J406"/>
  <c r="L405"/>
  <c r="M405" s="1"/>
  <c r="J405"/>
  <c r="L404"/>
  <c r="M404" s="1"/>
  <c r="J404"/>
  <c r="L403"/>
  <c r="M403" s="1"/>
  <c r="J403"/>
  <c r="M402"/>
  <c r="L402"/>
  <c r="J402"/>
  <c r="M401"/>
  <c r="L401"/>
  <c r="J401"/>
  <c r="L400"/>
  <c r="M400" s="1"/>
  <c r="J400"/>
  <c r="L399"/>
  <c r="M399" s="1"/>
  <c r="L398"/>
  <c r="M398" s="1"/>
  <c r="J398"/>
  <c r="L397"/>
  <c r="M397" s="1"/>
  <c r="J397"/>
  <c r="L396"/>
  <c r="M396" s="1"/>
  <c r="J396"/>
  <c r="M395"/>
  <c r="L394"/>
  <c r="M394" s="1"/>
  <c r="M393"/>
  <c r="L393"/>
  <c r="J393"/>
  <c r="L392"/>
  <c r="M392" s="1"/>
  <c r="J392"/>
  <c r="L391"/>
  <c r="M391" s="1"/>
  <c r="J391"/>
  <c r="M390"/>
  <c r="L390"/>
  <c r="J390"/>
  <c r="L389"/>
  <c r="M389" s="1"/>
  <c r="J389"/>
  <c r="L388"/>
  <c r="M388" s="1"/>
  <c r="J388"/>
  <c r="L387"/>
  <c r="M387" s="1"/>
  <c r="J387"/>
  <c r="M386"/>
  <c r="L386"/>
  <c r="J386"/>
  <c r="M385"/>
  <c r="L385"/>
  <c r="J385"/>
  <c r="L384"/>
  <c r="M384" s="1"/>
  <c r="J384"/>
  <c r="L383"/>
  <c r="M383" s="1"/>
  <c r="J383"/>
  <c r="M382"/>
  <c r="L382"/>
  <c r="J382"/>
  <c r="L381"/>
  <c r="M381" s="1"/>
  <c r="J381"/>
  <c r="L380"/>
  <c r="M380" s="1"/>
  <c r="J380"/>
  <c r="L379"/>
  <c r="M379" s="1"/>
  <c r="J379"/>
  <c r="M378"/>
  <c r="L378"/>
  <c r="J378"/>
  <c r="L377"/>
  <c r="M377" s="1"/>
  <c r="J377"/>
  <c r="L376"/>
  <c r="M376" s="1"/>
  <c r="J376"/>
  <c r="L375"/>
  <c r="M375" s="1"/>
  <c r="J375"/>
  <c r="M374"/>
  <c r="L374"/>
  <c r="J374"/>
  <c r="L373"/>
  <c r="M373" s="1"/>
  <c r="J373"/>
  <c r="L372"/>
  <c r="M372" s="1"/>
  <c r="J372"/>
  <c r="L371"/>
  <c r="M371" s="1"/>
  <c r="J371"/>
  <c r="M370"/>
  <c r="L370"/>
  <c r="L369"/>
  <c r="M369" s="1"/>
  <c r="J369"/>
  <c r="L368"/>
  <c r="M368" s="1"/>
  <c r="J368"/>
  <c r="M367"/>
  <c r="L367"/>
  <c r="J367"/>
  <c r="L366"/>
  <c r="M366" s="1"/>
  <c r="J366"/>
  <c r="L365"/>
  <c r="M365" s="1"/>
  <c r="J365"/>
  <c r="L364"/>
  <c r="M364" s="1"/>
  <c r="J364"/>
  <c r="M363"/>
  <c r="L363"/>
  <c r="J363"/>
  <c r="M362"/>
  <c r="L362"/>
  <c r="J362"/>
  <c r="L361"/>
  <c r="M361" s="1"/>
  <c r="J361"/>
  <c r="L360"/>
  <c r="M360" s="1"/>
  <c r="J360"/>
  <c r="M359"/>
  <c r="L359"/>
  <c r="J359"/>
  <c r="L358"/>
  <c r="M358" s="1"/>
  <c r="J358"/>
  <c r="L357"/>
  <c r="M357" s="1"/>
  <c r="J357"/>
  <c r="L356"/>
  <c r="M356" s="1"/>
  <c r="J356"/>
  <c r="M355"/>
  <c r="L355"/>
  <c r="J355"/>
  <c r="M354"/>
  <c r="L354"/>
  <c r="J354"/>
  <c r="L353"/>
  <c r="M353" s="1"/>
  <c r="J353"/>
  <c r="M352"/>
  <c r="L352"/>
  <c r="J352"/>
  <c r="M351"/>
  <c r="L351"/>
  <c r="J351"/>
  <c r="L350"/>
  <c r="M350" s="1"/>
  <c r="J350"/>
  <c r="L349"/>
  <c r="M349" s="1"/>
  <c r="J349"/>
  <c r="M348"/>
  <c r="J348"/>
  <c r="M347"/>
  <c r="M346"/>
  <c r="M345"/>
  <c r="L344"/>
  <c r="M344" s="1"/>
  <c r="J344"/>
  <c r="M343"/>
  <c r="L343"/>
  <c r="J343"/>
  <c r="L342"/>
  <c r="M342" s="1"/>
  <c r="J342"/>
  <c r="M341"/>
  <c r="L341"/>
  <c r="J341"/>
  <c r="L340"/>
  <c r="M340" s="1"/>
  <c r="J340"/>
  <c r="M339"/>
  <c r="L339"/>
  <c r="J339"/>
  <c r="M338"/>
  <c r="L338"/>
  <c r="L337"/>
  <c r="M337" s="1"/>
  <c r="J337"/>
  <c r="M336"/>
  <c r="L335"/>
  <c r="M335" s="1"/>
  <c r="J335"/>
  <c r="M334"/>
  <c r="M333"/>
  <c r="L332"/>
  <c r="M332" s="1"/>
  <c r="J332"/>
  <c r="L331"/>
  <c r="M331" s="1"/>
  <c r="J331"/>
  <c r="M330"/>
  <c r="L330"/>
  <c r="J330"/>
  <c r="L329"/>
  <c r="M329" s="1"/>
  <c r="J329"/>
  <c r="M328"/>
  <c r="L328"/>
  <c r="J328"/>
  <c r="M327"/>
  <c r="M326"/>
  <c r="L326"/>
  <c r="J326"/>
  <c r="L325"/>
  <c r="M325" s="1"/>
  <c r="J325"/>
  <c r="M324"/>
  <c r="L324"/>
  <c r="J324"/>
  <c r="M323"/>
  <c r="L323"/>
  <c r="J323"/>
  <c r="M322"/>
  <c r="L322"/>
  <c r="J322"/>
  <c r="L321"/>
  <c r="M321" s="1"/>
  <c r="J321"/>
  <c r="M320"/>
  <c r="L320"/>
  <c r="J320"/>
  <c r="M319"/>
  <c r="L319"/>
  <c r="J319"/>
  <c r="L318"/>
  <c r="M318" s="1"/>
  <c r="J318"/>
  <c r="L317"/>
  <c r="M317" s="1"/>
  <c r="J317"/>
  <c r="M316"/>
  <c r="L316"/>
  <c r="J316"/>
  <c r="L315"/>
  <c r="M315" s="1"/>
  <c r="J315"/>
  <c r="L314"/>
  <c r="M314" s="1"/>
  <c r="J314"/>
  <c r="L313"/>
  <c r="M313" s="1"/>
  <c r="J313"/>
  <c r="M312"/>
  <c r="L312"/>
  <c r="J312"/>
  <c r="L311"/>
  <c r="M311" s="1"/>
  <c r="J311"/>
  <c r="M310"/>
  <c r="L310"/>
  <c r="J310"/>
  <c r="L309"/>
  <c r="M309" s="1"/>
  <c r="J309"/>
  <c r="M308"/>
  <c r="L308"/>
  <c r="J308"/>
  <c r="M307"/>
  <c r="L307"/>
  <c r="J307"/>
  <c r="M306"/>
  <c r="L306"/>
  <c r="J306"/>
  <c r="M305"/>
  <c r="M304"/>
  <c r="M303"/>
  <c r="M302"/>
  <c r="L301"/>
  <c r="M301" s="1"/>
  <c r="J301"/>
  <c r="M300"/>
  <c r="L300"/>
  <c r="J300"/>
  <c r="M299"/>
  <c r="L299"/>
  <c r="J299"/>
  <c r="L298"/>
  <c r="M298" s="1"/>
  <c r="J298"/>
  <c r="L297"/>
  <c r="M297" s="1"/>
  <c r="J297"/>
  <c r="M296"/>
  <c r="L296"/>
  <c r="J296"/>
  <c r="L295"/>
  <c r="M295" s="1"/>
  <c r="J295"/>
  <c r="L294"/>
  <c r="M294" s="1"/>
  <c r="J294"/>
  <c r="L293"/>
  <c r="M293" s="1"/>
  <c r="J293"/>
  <c r="M292"/>
  <c r="L292"/>
  <c r="J292"/>
  <c r="L291"/>
  <c r="M291" s="1"/>
  <c r="J291"/>
  <c r="M290"/>
  <c r="L290"/>
  <c r="J290"/>
  <c r="L289"/>
  <c r="M289" s="1"/>
  <c r="J289"/>
  <c r="M288"/>
  <c r="L288"/>
  <c r="J288"/>
  <c r="M287"/>
  <c r="L287"/>
  <c r="J287"/>
  <c r="M286"/>
  <c r="L286"/>
  <c r="J286"/>
  <c r="L285"/>
  <c r="M285" s="1"/>
  <c r="J285"/>
  <c r="M284"/>
  <c r="L284"/>
  <c r="J284"/>
  <c r="M283"/>
  <c r="L283"/>
  <c r="J283"/>
  <c r="L282"/>
  <c r="M282" s="1"/>
  <c r="J282"/>
  <c r="L281"/>
  <c r="M281" s="1"/>
  <c r="J281"/>
  <c r="M280"/>
  <c r="L280"/>
  <c r="J280"/>
  <c r="L279"/>
  <c r="M279" s="1"/>
  <c r="J279"/>
  <c r="L278"/>
  <c r="M278" s="1"/>
  <c r="J278"/>
  <c r="L277"/>
  <c r="M277" s="1"/>
  <c r="J277"/>
  <c r="M276"/>
  <c r="L276"/>
  <c r="J276"/>
  <c r="L275"/>
  <c r="M275" s="1"/>
  <c r="J275"/>
  <c r="M274"/>
  <c r="L274"/>
  <c r="J274"/>
  <c r="L273"/>
  <c r="M273" s="1"/>
  <c r="J273"/>
  <c r="M272"/>
  <c r="L272"/>
  <c r="J272"/>
  <c r="M271"/>
  <c r="L271"/>
  <c r="J271"/>
  <c r="M270"/>
  <c r="L270"/>
  <c r="J270"/>
  <c r="L269"/>
  <c r="M269" s="1"/>
  <c r="J269"/>
  <c r="M268"/>
  <c r="L268"/>
  <c r="J268"/>
  <c r="M267"/>
  <c r="L267"/>
  <c r="J267"/>
  <c r="L266"/>
  <c r="M266" s="1"/>
  <c r="J266"/>
  <c r="L265"/>
  <c r="M265" s="1"/>
  <c r="J265"/>
  <c r="M264"/>
  <c r="L264"/>
  <c r="J264"/>
  <c r="L263"/>
  <c r="M263" s="1"/>
  <c r="J263"/>
  <c r="L262"/>
  <c r="M262" s="1"/>
  <c r="J262"/>
  <c r="L261"/>
  <c r="M261" s="1"/>
  <c r="J261"/>
  <c r="M260"/>
  <c r="L260"/>
  <c r="J260"/>
  <c r="L259"/>
  <c r="M259" s="1"/>
  <c r="J259"/>
  <c r="M258"/>
  <c r="L258"/>
  <c r="J258"/>
  <c r="L257"/>
  <c r="M257" s="1"/>
  <c r="J257"/>
  <c r="M256"/>
  <c r="L256"/>
  <c r="J256"/>
  <c r="M253"/>
  <c r="L253"/>
  <c r="J253"/>
  <c r="M252"/>
  <c r="L252"/>
  <c r="J252"/>
  <c r="L251"/>
  <c r="M251" s="1"/>
  <c r="J251"/>
  <c r="M250"/>
  <c r="L250"/>
  <c r="J250"/>
  <c r="M249"/>
  <c r="L249"/>
  <c r="J249"/>
  <c r="L248"/>
  <c r="M248" s="1"/>
  <c r="J248"/>
  <c r="L247"/>
  <c r="M247" s="1"/>
  <c r="J247"/>
  <c r="M246"/>
  <c r="L246"/>
  <c r="J246"/>
  <c r="L245"/>
  <c r="M245" s="1"/>
  <c r="J245"/>
  <c r="L244"/>
  <c r="M244" s="1"/>
  <c r="J244"/>
  <c r="L243"/>
  <c r="M243" s="1"/>
  <c r="J243"/>
  <c r="M242"/>
  <c r="L242"/>
  <c r="J242"/>
  <c r="L241"/>
  <c r="M241" s="1"/>
  <c r="J241"/>
  <c r="M240"/>
  <c r="L240"/>
  <c r="J240"/>
  <c r="L239"/>
  <c r="M239" s="1"/>
  <c r="J239"/>
  <c r="M238"/>
  <c r="L238"/>
  <c r="J238"/>
  <c r="M237"/>
  <c r="L237"/>
  <c r="J237"/>
  <c r="M236"/>
  <c r="L236"/>
  <c r="J236"/>
  <c r="L235"/>
  <c r="M235" s="1"/>
  <c r="J235"/>
  <c r="M234"/>
  <c r="L234"/>
  <c r="J234"/>
  <c r="M233"/>
  <c r="L233"/>
  <c r="J233"/>
  <c r="L232"/>
  <c r="M232" s="1"/>
  <c r="M231"/>
  <c r="M230"/>
  <c r="M229"/>
  <c r="M228"/>
  <c r="M227"/>
  <c r="L227"/>
  <c r="L226"/>
  <c r="M226" s="1"/>
  <c r="J226"/>
  <c r="L225"/>
  <c r="M225" s="1"/>
  <c r="J225"/>
  <c r="M224"/>
  <c r="L224"/>
  <c r="J224"/>
  <c r="L223"/>
  <c r="M223" s="1"/>
  <c r="J223"/>
  <c r="L222"/>
  <c r="M222" s="1"/>
  <c r="J222"/>
  <c r="L221"/>
  <c r="M221" s="1"/>
  <c r="J221"/>
  <c r="M220"/>
  <c r="L220"/>
  <c r="J220"/>
  <c r="L219"/>
  <c r="M219" s="1"/>
  <c r="J219"/>
  <c r="M218"/>
  <c r="L218"/>
  <c r="J218"/>
  <c r="L217"/>
  <c r="M217" s="1"/>
  <c r="J217"/>
  <c r="M216"/>
  <c r="L216"/>
  <c r="J216"/>
  <c r="M215"/>
  <c r="L215"/>
  <c r="J215"/>
  <c r="L214"/>
  <c r="M214" s="1"/>
  <c r="J214"/>
  <c r="L213"/>
  <c r="M213" s="1"/>
  <c r="J213"/>
  <c r="M212"/>
  <c r="L212"/>
  <c r="J212"/>
  <c r="L211"/>
  <c r="M211" s="1"/>
  <c r="J211"/>
  <c r="L210"/>
  <c r="M210" s="1"/>
  <c r="J210"/>
  <c r="L209"/>
  <c r="M209" s="1"/>
  <c r="J209"/>
  <c r="M208"/>
  <c r="L208"/>
  <c r="J208"/>
  <c r="L207"/>
  <c r="M207" s="1"/>
  <c r="J207"/>
  <c r="L206"/>
  <c r="M206" s="1"/>
  <c r="J206"/>
  <c r="L205"/>
  <c r="M205" s="1"/>
  <c r="J205"/>
  <c r="M204"/>
  <c r="L204"/>
  <c r="J204"/>
  <c r="M203"/>
  <c r="M202"/>
  <c r="L201"/>
  <c r="M201" s="1"/>
  <c r="J201"/>
  <c r="M200"/>
  <c r="L200"/>
  <c r="J200"/>
  <c r="M199"/>
  <c r="L199"/>
  <c r="J199"/>
  <c r="M198"/>
  <c r="L198"/>
  <c r="J198"/>
  <c r="L197"/>
  <c r="M197" s="1"/>
  <c r="J197"/>
  <c r="M196"/>
  <c r="L196"/>
  <c r="J196"/>
  <c r="M195"/>
  <c r="L195"/>
  <c r="J195"/>
  <c r="L194"/>
  <c r="M194" s="1"/>
  <c r="J194"/>
  <c r="L193"/>
  <c r="M193" s="1"/>
  <c r="J193"/>
  <c r="M192"/>
  <c r="L192"/>
  <c r="J192"/>
  <c r="L191"/>
  <c r="M191" s="1"/>
  <c r="J191"/>
  <c r="L190"/>
  <c r="M190" s="1"/>
  <c r="J190"/>
  <c r="L189"/>
  <c r="M189" s="1"/>
  <c r="J189"/>
  <c r="M188"/>
  <c r="L188"/>
  <c r="J188"/>
  <c r="L187"/>
  <c r="M187" s="1"/>
  <c r="J187"/>
  <c r="M186"/>
  <c r="L186"/>
  <c r="J186"/>
  <c r="L185"/>
  <c r="M185" s="1"/>
  <c r="J185"/>
  <c r="M184"/>
  <c r="L184"/>
  <c r="J184"/>
  <c r="M183"/>
  <c r="L183"/>
  <c r="J183"/>
  <c r="M182"/>
  <c r="L182"/>
  <c r="J182"/>
  <c r="L181"/>
  <c r="M181" s="1"/>
  <c r="J181"/>
  <c r="M180"/>
  <c r="L180"/>
  <c r="J180"/>
  <c r="M179"/>
  <c r="L179"/>
  <c r="J179"/>
  <c r="L178"/>
  <c r="M178" s="1"/>
  <c r="J178"/>
  <c r="L177"/>
  <c r="M177" s="1"/>
  <c r="J177"/>
  <c r="M176"/>
  <c r="L176"/>
  <c r="J176"/>
  <c r="L175"/>
  <c r="M175" s="1"/>
  <c r="J175"/>
  <c r="L174"/>
  <c r="M174" s="1"/>
  <c r="J174"/>
  <c r="L173"/>
  <c r="M173" s="1"/>
  <c r="L172"/>
  <c r="M172" s="1"/>
  <c r="J172"/>
  <c r="M171"/>
  <c r="L171"/>
  <c r="J171"/>
  <c r="L170"/>
  <c r="M170" s="1"/>
  <c r="J170"/>
  <c r="M169"/>
  <c r="L169"/>
  <c r="J169"/>
  <c r="M168"/>
  <c r="L168"/>
  <c r="J168"/>
  <c r="M167"/>
  <c r="L167"/>
  <c r="J167"/>
  <c r="L166"/>
  <c r="M166" s="1"/>
  <c r="J166"/>
  <c r="M165"/>
  <c r="L165"/>
  <c r="J165"/>
  <c r="M163"/>
  <c r="L163"/>
  <c r="J163"/>
  <c r="L162"/>
  <c r="M162" s="1"/>
  <c r="J162"/>
  <c r="L161"/>
  <c r="M161" s="1"/>
  <c r="J161"/>
  <c r="M160"/>
  <c r="L160"/>
  <c r="J160"/>
  <c r="L159"/>
  <c r="M159" s="1"/>
  <c r="J159"/>
  <c r="L158"/>
  <c r="M158" s="1"/>
  <c r="J158"/>
  <c r="L157"/>
  <c r="M157" s="1"/>
  <c r="J157"/>
  <c r="M156"/>
  <c r="L156"/>
  <c r="J156"/>
  <c r="L155"/>
  <c r="M155" s="1"/>
  <c r="J155"/>
  <c r="M154"/>
  <c r="M153"/>
  <c r="M152"/>
  <c r="M151"/>
  <c r="U150"/>
  <c r="T150"/>
  <c r="M150"/>
  <c r="L149"/>
  <c r="M149" s="1"/>
  <c r="J149"/>
  <c r="M148"/>
  <c r="L148"/>
  <c r="J148"/>
  <c r="M147"/>
  <c r="L147"/>
  <c r="J147"/>
  <c r="M146"/>
  <c r="L146"/>
  <c r="J146"/>
  <c r="L145"/>
  <c r="M145" s="1"/>
  <c r="J145"/>
  <c r="M144"/>
  <c r="L144"/>
  <c r="J144"/>
  <c r="M143"/>
  <c r="L143"/>
  <c r="J143"/>
  <c r="L142"/>
  <c r="M142" s="1"/>
  <c r="J142"/>
  <c r="L141"/>
  <c r="M141" s="1"/>
  <c r="J141"/>
  <c r="M140"/>
  <c r="L140"/>
  <c r="J140"/>
  <c r="L139"/>
  <c r="M139" s="1"/>
  <c r="J139"/>
  <c r="L138"/>
  <c r="M138" s="1"/>
  <c r="J138"/>
  <c r="L137"/>
  <c r="M137" s="1"/>
  <c r="J137"/>
  <c r="M136"/>
  <c r="L136"/>
  <c r="J136"/>
  <c r="L135"/>
  <c r="M135" s="1"/>
  <c r="J135"/>
  <c r="M134"/>
  <c r="L134"/>
  <c r="J134"/>
  <c r="L133"/>
  <c r="M133" s="1"/>
  <c r="J133"/>
  <c r="L132"/>
  <c r="M132" s="1"/>
  <c r="J132"/>
  <c r="M131"/>
  <c r="L131"/>
  <c r="J131"/>
  <c r="L130"/>
  <c r="M130" s="1"/>
  <c r="J130"/>
  <c r="L129"/>
  <c r="M129" s="1"/>
  <c r="J129"/>
  <c r="L128"/>
  <c r="M128" s="1"/>
  <c r="J128"/>
  <c r="M127"/>
  <c r="L127"/>
  <c r="J127"/>
  <c r="M126"/>
  <c r="L126"/>
  <c r="J126"/>
  <c r="L125"/>
  <c r="M125" s="1"/>
  <c r="J125"/>
  <c r="L124"/>
  <c r="M124" s="1"/>
  <c r="L123"/>
  <c r="M123" s="1"/>
  <c r="J123"/>
  <c r="L122"/>
  <c r="M122" s="1"/>
  <c r="J122"/>
  <c r="L121"/>
  <c r="M121" s="1"/>
  <c r="J121"/>
  <c r="M120"/>
  <c r="L120"/>
  <c r="J120"/>
  <c r="M119"/>
  <c r="L119"/>
  <c r="J119"/>
  <c r="L118"/>
  <c r="M118" s="1"/>
  <c r="J118"/>
  <c r="L117"/>
  <c r="M117" s="1"/>
  <c r="J117"/>
  <c r="M116"/>
  <c r="L116"/>
  <c r="J116"/>
  <c r="L115"/>
  <c r="M115" s="1"/>
  <c r="J115"/>
  <c r="L114"/>
  <c r="M114" s="1"/>
  <c r="J114"/>
  <c r="L113"/>
  <c r="M113" s="1"/>
  <c r="J113"/>
  <c r="M112"/>
  <c r="L112"/>
  <c r="J112"/>
  <c r="M111"/>
  <c r="L111"/>
  <c r="J111"/>
  <c r="M110"/>
  <c r="M109"/>
  <c r="L109"/>
  <c r="J109"/>
  <c r="L108"/>
  <c r="M108" s="1"/>
  <c r="J108"/>
  <c r="L107"/>
  <c r="M107" s="1"/>
  <c r="J107"/>
  <c r="M106"/>
  <c r="L106"/>
  <c r="J106"/>
  <c r="L105"/>
  <c r="M105" s="1"/>
  <c r="J105"/>
  <c r="L104"/>
  <c r="M104" s="1"/>
  <c r="J104"/>
  <c r="L103"/>
  <c r="M103" s="1"/>
  <c r="J103"/>
  <c r="M102"/>
  <c r="L102"/>
  <c r="J102"/>
  <c r="M101"/>
  <c r="L101"/>
  <c r="J101"/>
  <c r="L100"/>
  <c r="M100" s="1"/>
  <c r="J100"/>
  <c r="L99"/>
  <c r="M99" s="1"/>
  <c r="J99"/>
  <c r="M98"/>
  <c r="L98"/>
  <c r="J98"/>
  <c r="L97"/>
  <c r="M97" s="1"/>
  <c r="J97"/>
  <c r="L96"/>
  <c r="M96" s="1"/>
  <c r="J96"/>
  <c r="L95"/>
  <c r="M95" s="1"/>
  <c r="J95"/>
  <c r="M94"/>
  <c r="L94"/>
  <c r="J94"/>
  <c r="M93"/>
  <c r="L93"/>
  <c r="J93"/>
  <c r="L92"/>
  <c r="M92" s="1"/>
  <c r="J92"/>
  <c r="L91"/>
  <c r="M91" s="1"/>
  <c r="J91"/>
  <c r="M90"/>
  <c r="L90"/>
  <c r="J90"/>
  <c r="L89"/>
  <c r="M89" s="1"/>
  <c r="J89"/>
  <c r="L88"/>
  <c r="M88" s="1"/>
  <c r="J88"/>
  <c r="L87"/>
  <c r="M87" s="1"/>
  <c r="J87"/>
  <c r="M86"/>
  <c r="L86"/>
  <c r="J86"/>
  <c r="M85"/>
  <c r="L85"/>
  <c r="J85"/>
  <c r="L84"/>
  <c r="M84" s="1"/>
  <c r="J84"/>
  <c r="L83"/>
  <c r="M83" s="1"/>
  <c r="J83"/>
  <c r="M82"/>
  <c r="L82"/>
  <c r="L81"/>
  <c r="M81" s="1"/>
  <c r="M80"/>
  <c r="L80"/>
  <c r="J80"/>
  <c r="L79"/>
  <c r="M79" s="1"/>
  <c r="J79"/>
  <c r="L78"/>
  <c r="M78" s="1"/>
  <c r="J78"/>
  <c r="L77"/>
  <c r="M77" s="1"/>
  <c r="J77"/>
  <c r="M76"/>
  <c r="L76"/>
  <c r="J76"/>
  <c r="M74"/>
  <c r="L74"/>
  <c r="J74"/>
  <c r="L73"/>
  <c r="M72"/>
  <c r="L72"/>
  <c r="J72"/>
  <c r="L71"/>
  <c r="M71" s="1"/>
  <c r="J71"/>
  <c r="L70"/>
  <c r="M70" s="1"/>
  <c r="J70"/>
  <c r="M69"/>
  <c r="L69"/>
  <c r="L68"/>
  <c r="M68" s="1"/>
  <c r="J68"/>
  <c r="L67"/>
  <c r="M67" s="1"/>
  <c r="J67"/>
  <c r="M66"/>
  <c r="L66"/>
  <c r="J66"/>
  <c r="M65"/>
  <c r="L65"/>
  <c r="J65"/>
  <c r="L64"/>
  <c r="M64" s="1"/>
  <c r="J64"/>
  <c r="L63"/>
  <c r="M63" s="1"/>
  <c r="J63"/>
  <c r="M62"/>
  <c r="L62"/>
  <c r="J62"/>
  <c r="L61"/>
  <c r="M61" s="1"/>
  <c r="J61"/>
  <c r="M60"/>
  <c r="L59"/>
  <c r="M59" s="1"/>
  <c r="J59"/>
  <c r="L58"/>
  <c r="M58" s="1"/>
  <c r="J58"/>
  <c r="M57"/>
  <c r="L56"/>
  <c r="M56" s="1"/>
  <c r="J56"/>
  <c r="L55"/>
  <c r="M55" s="1"/>
  <c r="J55"/>
  <c r="M54"/>
  <c r="L54"/>
  <c r="J54"/>
  <c r="L53"/>
  <c r="M53" s="1"/>
  <c r="J53"/>
  <c r="L52"/>
  <c r="M52" s="1"/>
  <c r="J52"/>
  <c r="L51"/>
  <c r="M51" s="1"/>
  <c r="J51"/>
  <c r="M50"/>
  <c r="L50"/>
  <c r="J50"/>
  <c r="M49"/>
  <c r="L49"/>
  <c r="J49"/>
  <c r="L48"/>
  <c r="M48" s="1"/>
  <c r="J48"/>
  <c r="L47"/>
  <c r="M47" s="1"/>
  <c r="J47"/>
  <c r="M46"/>
  <c r="L46"/>
  <c r="J46"/>
  <c r="L45"/>
  <c r="M45" s="1"/>
  <c r="J45"/>
  <c r="L44"/>
  <c r="M44" s="1"/>
  <c r="J44"/>
  <c r="L43"/>
  <c r="M43" s="1"/>
  <c r="J43"/>
  <c r="M42"/>
  <c r="L42"/>
  <c r="J42"/>
  <c r="M41"/>
  <c r="L41"/>
  <c r="J41"/>
  <c r="L40"/>
  <c r="M40" s="1"/>
  <c r="J40"/>
  <c r="L39"/>
  <c r="M39" s="1"/>
  <c r="L38"/>
  <c r="M38" s="1"/>
  <c r="L37"/>
  <c r="M37" s="1"/>
  <c r="J37"/>
  <c r="M36"/>
  <c r="L36"/>
  <c r="J36"/>
  <c r="L35"/>
  <c r="M35" s="1"/>
  <c r="J35"/>
  <c r="L34"/>
  <c r="M34" s="1"/>
  <c r="J34"/>
  <c r="L33"/>
  <c r="M33" s="1"/>
  <c r="J33"/>
  <c r="M32"/>
  <c r="L32"/>
  <c r="J32"/>
  <c r="M31"/>
  <c r="L31"/>
  <c r="J31"/>
  <c r="L30"/>
  <c r="M30" s="1"/>
  <c r="M29"/>
  <c r="L28"/>
  <c r="M28" s="1"/>
  <c r="J28"/>
  <c r="M27"/>
  <c r="L27"/>
  <c r="J27"/>
  <c r="L26"/>
  <c r="M26" s="1"/>
  <c r="J26"/>
  <c r="L25"/>
  <c r="M25" s="1"/>
  <c r="J25"/>
  <c r="L24"/>
  <c r="M24" s="1"/>
  <c r="J24"/>
  <c r="M23"/>
  <c r="L23"/>
  <c r="J23"/>
  <c r="M22"/>
  <c r="L22"/>
  <c r="J22"/>
  <c r="L21"/>
  <c r="M21" s="1"/>
  <c r="J21"/>
  <c r="L20"/>
  <c r="M20" s="1"/>
  <c r="J20"/>
  <c r="M19"/>
  <c r="L19"/>
  <c r="J19"/>
  <c r="L18"/>
  <c r="M18" s="1"/>
  <c r="J18"/>
  <c r="L17"/>
  <c r="M17" s="1"/>
  <c r="J17"/>
  <c r="L16"/>
  <c r="M16" s="1"/>
  <c r="J16"/>
  <c r="M15"/>
  <c r="L15"/>
  <c r="J15"/>
  <c r="M14"/>
  <c r="L14"/>
  <c r="J14"/>
  <c r="M13"/>
  <c r="M12"/>
  <c r="L12"/>
  <c r="J12"/>
  <c r="M11"/>
  <c r="M10"/>
  <c r="L10"/>
  <c r="L9"/>
  <c r="M9" s="1"/>
  <c r="J9"/>
  <c r="M8"/>
  <c r="L8"/>
  <c r="J8"/>
  <c r="L7"/>
  <c r="M7" s="1"/>
  <c r="J7"/>
  <c r="L6"/>
  <c r="M6" s="1"/>
  <c r="J6"/>
  <c r="M5"/>
  <c r="L4"/>
  <c r="M4" s="1"/>
  <c r="J4"/>
  <c r="L3"/>
  <c r="M3" s="1"/>
  <c r="J3"/>
  <c r="Q642" i="11"/>
  <c r="Q641"/>
  <c r="Q640"/>
  <c r="R639"/>
  <c r="Q639"/>
  <c r="R638"/>
  <c r="Q638"/>
  <c r="R637"/>
  <c r="Q637"/>
  <c r="R636"/>
  <c r="Q636"/>
  <c r="R635"/>
  <c r="Q635"/>
  <c r="R634"/>
  <c r="Q634"/>
  <c r="R633"/>
  <c r="Q633"/>
  <c r="R632"/>
  <c r="Q632"/>
  <c r="R631"/>
  <c r="Q631"/>
  <c r="R630"/>
  <c r="Q630"/>
  <c r="R629"/>
  <c r="Q629"/>
  <c r="R628"/>
  <c r="Q628"/>
  <c r="R627"/>
  <c r="Q627"/>
  <c r="R626"/>
  <c r="Q626"/>
  <c r="R625"/>
  <c r="Q625"/>
  <c r="R624"/>
  <c r="Q624"/>
  <c r="R623"/>
  <c r="Q623"/>
  <c r="R622"/>
  <c r="Q622"/>
  <c r="R621"/>
  <c r="Q621"/>
  <c r="R620"/>
  <c r="Q620"/>
  <c r="R619"/>
  <c r="Q619"/>
  <c r="R618"/>
  <c r="Q618"/>
  <c r="R617"/>
  <c r="Q617"/>
  <c r="R616"/>
  <c r="Q616"/>
  <c r="R615"/>
  <c r="Q615"/>
  <c r="R614"/>
  <c r="Q614"/>
  <c r="R613"/>
  <c r="Q613"/>
  <c r="R612"/>
  <c r="Q612"/>
  <c r="R611"/>
  <c r="Q611"/>
  <c r="R610"/>
  <c r="Q610"/>
  <c r="R609"/>
  <c r="Q609"/>
  <c r="R608"/>
  <c r="Q608"/>
  <c r="R607"/>
  <c r="Q607"/>
  <c r="R606"/>
  <c r="Q606"/>
  <c r="R605"/>
  <c r="Q605"/>
  <c r="R604"/>
  <c r="Q604"/>
  <c r="R603"/>
  <c r="Q603"/>
  <c r="R602"/>
  <c r="Q602"/>
  <c r="R601"/>
  <c r="Q601"/>
  <c r="R600"/>
  <c r="Q600"/>
  <c r="R599"/>
  <c r="Q599"/>
  <c r="R598"/>
  <c r="Q598"/>
  <c r="R597"/>
  <c r="Q597"/>
  <c r="R596"/>
  <c r="Q596"/>
  <c r="R595"/>
  <c r="Q595"/>
  <c r="Q594"/>
  <c r="M594"/>
  <c r="K594"/>
  <c r="R593"/>
  <c r="Q593"/>
  <c r="M593"/>
  <c r="N593" s="1"/>
  <c r="Q592"/>
  <c r="M592"/>
  <c r="K592"/>
  <c r="R591"/>
  <c r="Q591"/>
  <c r="N591"/>
  <c r="M591"/>
  <c r="K591"/>
  <c r="R590"/>
  <c r="Q590"/>
  <c r="M590"/>
  <c r="N590" s="1"/>
  <c r="Q589"/>
  <c r="N589"/>
  <c r="M589"/>
  <c r="R589" s="1"/>
  <c r="K589"/>
  <c r="R588"/>
  <c r="Q588"/>
  <c r="M588"/>
  <c r="N588" s="1"/>
  <c r="K588"/>
  <c r="Q587"/>
  <c r="M587"/>
  <c r="R587" s="1"/>
  <c r="R586"/>
  <c r="Q586"/>
  <c r="N586"/>
  <c r="M586"/>
  <c r="K586"/>
  <c r="Q585"/>
  <c r="M585"/>
  <c r="K585"/>
  <c r="R584"/>
  <c r="Q584"/>
  <c r="N584"/>
  <c r="M584"/>
  <c r="K584"/>
  <c r="R583"/>
  <c r="Q583"/>
  <c r="M583"/>
  <c r="N583" s="1"/>
  <c r="K583"/>
  <c r="R582"/>
  <c r="Q582"/>
  <c r="N582"/>
  <c r="M582"/>
  <c r="R581"/>
  <c r="Q581"/>
  <c r="M581"/>
  <c r="N581" s="1"/>
  <c r="K581"/>
  <c r="Q580"/>
  <c r="M580"/>
  <c r="R580" s="1"/>
  <c r="K580"/>
  <c r="R579"/>
  <c r="Q579"/>
  <c r="M579"/>
  <c r="N579" s="1"/>
  <c r="K579"/>
  <c r="Q578"/>
  <c r="M578"/>
  <c r="K578"/>
  <c r="R577"/>
  <c r="Q577"/>
  <c r="M577"/>
  <c r="N577" s="1"/>
  <c r="K577"/>
  <c r="Q576"/>
  <c r="N576"/>
  <c r="M576"/>
  <c r="R576" s="1"/>
  <c r="K576"/>
  <c r="R575"/>
  <c r="Q575"/>
  <c r="M575"/>
  <c r="N575" s="1"/>
  <c r="K575"/>
  <c r="Q574"/>
  <c r="N574"/>
  <c r="M574"/>
  <c r="R574" s="1"/>
  <c r="R573"/>
  <c r="Q573"/>
  <c r="N573"/>
  <c r="M573"/>
  <c r="K573"/>
  <c r="R572"/>
  <c r="Q572"/>
  <c r="M572"/>
  <c r="N572" s="1"/>
  <c r="Q571"/>
  <c r="M571"/>
  <c r="R571" s="1"/>
  <c r="K571"/>
  <c r="R570"/>
  <c r="Q570"/>
  <c r="M570"/>
  <c r="N570" s="1"/>
  <c r="K570"/>
  <c r="Q569"/>
  <c r="M569"/>
  <c r="K569"/>
  <c r="R568"/>
  <c r="Q568"/>
  <c r="M568"/>
  <c r="N568" s="1"/>
  <c r="K568"/>
  <c r="Q567"/>
  <c r="N567"/>
  <c r="M567"/>
  <c r="R567" s="1"/>
  <c r="R566"/>
  <c r="Q566"/>
  <c r="N566"/>
  <c r="M566"/>
  <c r="R564"/>
  <c r="Q564"/>
  <c r="N564"/>
  <c r="R563"/>
  <c r="Q563"/>
  <c r="M563"/>
  <c r="N563" s="1"/>
  <c r="K563"/>
  <c r="Q562"/>
  <c r="M562"/>
  <c r="K562"/>
  <c r="R561"/>
  <c r="Q561"/>
  <c r="M561"/>
  <c r="N561" s="1"/>
  <c r="K561"/>
  <c r="Q560"/>
  <c r="N560"/>
  <c r="M560"/>
  <c r="R560" s="1"/>
  <c r="K560"/>
  <c r="R559"/>
  <c r="Q559"/>
  <c r="M559"/>
  <c r="N559" s="1"/>
  <c r="K559"/>
  <c r="Q558"/>
  <c r="N558"/>
  <c r="M558"/>
  <c r="R558" s="1"/>
  <c r="K558"/>
  <c r="R557"/>
  <c r="Q557"/>
  <c r="M557"/>
  <c r="N557" s="1"/>
  <c r="K557"/>
  <c r="Q556"/>
  <c r="M556"/>
  <c r="R556" s="1"/>
  <c r="K556"/>
  <c r="R555"/>
  <c r="Q555"/>
  <c r="M555"/>
  <c r="N555" s="1"/>
  <c r="K555"/>
  <c r="Q554"/>
  <c r="M554"/>
  <c r="K554"/>
  <c r="R553"/>
  <c r="Q553"/>
  <c r="M553"/>
  <c r="N553" s="1"/>
  <c r="K553"/>
  <c r="Q552"/>
  <c r="N552"/>
  <c r="M552"/>
  <c r="R552" s="1"/>
  <c r="K552"/>
  <c r="R551"/>
  <c r="Q551"/>
  <c r="M551"/>
  <c r="N551" s="1"/>
  <c r="K551"/>
  <c r="Q550"/>
  <c r="N550"/>
  <c r="M550"/>
  <c r="R550" s="1"/>
  <c r="K550"/>
  <c r="R549"/>
  <c r="Q549"/>
  <c r="M549"/>
  <c r="N549" s="1"/>
  <c r="K549"/>
  <c r="R548"/>
  <c r="Q548"/>
  <c r="N548"/>
  <c r="Q547"/>
  <c r="M547"/>
  <c r="R547" s="1"/>
  <c r="K547"/>
  <c r="R546"/>
  <c r="Q546"/>
  <c r="M546"/>
  <c r="N546" s="1"/>
  <c r="K546"/>
  <c r="Q545"/>
  <c r="M545"/>
  <c r="K545"/>
  <c r="R544"/>
  <c r="Q544"/>
  <c r="M544"/>
  <c r="N544" s="1"/>
  <c r="K544"/>
  <c r="Q543"/>
  <c r="N543"/>
  <c r="M543"/>
  <c r="R543" s="1"/>
  <c r="K543"/>
  <c r="R542"/>
  <c r="Q542"/>
  <c r="M542"/>
  <c r="N542" s="1"/>
  <c r="K542"/>
  <c r="Q541"/>
  <c r="N541"/>
  <c r="M541"/>
  <c r="R541" s="1"/>
  <c r="K541"/>
  <c r="R540"/>
  <c r="Q540"/>
  <c r="N540"/>
  <c r="R539"/>
  <c r="Q539"/>
  <c r="N539"/>
  <c r="K539"/>
  <c r="R538"/>
  <c r="Q538"/>
  <c r="M538"/>
  <c r="N538" s="1"/>
  <c r="K538"/>
  <c r="R537"/>
  <c r="Q537"/>
  <c r="N537"/>
  <c r="M537"/>
  <c r="K537"/>
  <c r="Q536"/>
  <c r="M536"/>
  <c r="Q535"/>
  <c r="M535"/>
  <c r="K535"/>
  <c r="R534"/>
  <c r="Q534"/>
  <c r="M534"/>
  <c r="N534" s="1"/>
  <c r="K534"/>
  <c r="Q533"/>
  <c r="M533"/>
  <c r="K533"/>
  <c r="R532"/>
  <c r="Q532"/>
  <c r="M532"/>
  <c r="N532" s="1"/>
  <c r="K532"/>
  <c r="Q531"/>
  <c r="N531"/>
  <c r="M531"/>
  <c r="R531" s="1"/>
  <c r="K531"/>
  <c r="R530"/>
  <c r="Q530"/>
  <c r="M530"/>
  <c r="N530" s="1"/>
  <c r="K530"/>
  <c r="R529"/>
  <c r="Q529"/>
  <c r="N529"/>
  <c r="R528"/>
  <c r="Q528"/>
  <c r="N528"/>
  <c r="Q527"/>
  <c r="M527"/>
  <c r="R527" s="1"/>
  <c r="K527"/>
  <c r="R526"/>
  <c r="Q526"/>
  <c r="M526"/>
  <c r="N526" s="1"/>
  <c r="K526"/>
  <c r="R525"/>
  <c r="Q525"/>
  <c r="N525"/>
  <c r="K525"/>
  <c r="R524"/>
  <c r="Q524"/>
  <c r="N524"/>
  <c r="M524"/>
  <c r="R523"/>
  <c r="Q523"/>
  <c r="M523"/>
  <c r="N523" s="1"/>
  <c r="K523"/>
  <c r="Q522"/>
  <c r="N522"/>
  <c r="M522"/>
  <c r="R522" s="1"/>
  <c r="K522"/>
  <c r="R521"/>
  <c r="Q521"/>
  <c r="M521"/>
  <c r="N521" s="1"/>
  <c r="K521"/>
  <c r="Q520"/>
  <c r="N520"/>
  <c r="M520"/>
  <c r="R520" s="1"/>
  <c r="K520"/>
  <c r="R519"/>
  <c r="Q519"/>
  <c r="M519"/>
  <c r="N519" s="1"/>
  <c r="K519"/>
  <c r="Q518"/>
  <c r="M518"/>
  <c r="R518" s="1"/>
  <c r="R516"/>
  <c r="Q516"/>
  <c r="N516"/>
  <c r="M516"/>
  <c r="K516"/>
  <c r="R515"/>
  <c r="Q515"/>
  <c r="N515"/>
  <c r="Q514"/>
  <c r="M514"/>
  <c r="K514"/>
  <c r="R513"/>
  <c r="Q513"/>
  <c r="N513"/>
  <c r="M513"/>
  <c r="K513"/>
  <c r="R512"/>
  <c r="Q512"/>
  <c r="M512"/>
  <c r="N512" s="1"/>
  <c r="K512"/>
  <c r="R511"/>
  <c r="Q511"/>
  <c r="N511"/>
  <c r="M511"/>
  <c r="K511"/>
  <c r="R510"/>
  <c r="Q510"/>
  <c r="N510"/>
  <c r="Q509"/>
  <c r="M509"/>
  <c r="K509"/>
  <c r="R508"/>
  <c r="Q508"/>
  <c r="N508"/>
  <c r="M508"/>
  <c r="K508"/>
  <c r="R507"/>
  <c r="Q507"/>
  <c r="M507"/>
  <c r="N507" s="1"/>
  <c r="K507"/>
  <c r="R506"/>
  <c r="Q506"/>
  <c r="N506"/>
  <c r="M506"/>
  <c r="K506"/>
  <c r="Q505"/>
  <c r="M505"/>
  <c r="K505"/>
  <c r="R504"/>
  <c r="Q504"/>
  <c r="N504"/>
  <c r="M504"/>
  <c r="K504"/>
  <c r="R503"/>
  <c r="Q503"/>
  <c r="M503"/>
  <c r="N503" s="1"/>
  <c r="K503"/>
  <c r="R502"/>
  <c r="Q502"/>
  <c r="N502"/>
  <c r="M502"/>
  <c r="K502"/>
  <c r="Q501"/>
  <c r="M501"/>
  <c r="K501"/>
  <c r="R500"/>
  <c r="Q500"/>
  <c r="N500"/>
  <c r="M500"/>
  <c r="K500"/>
  <c r="R499"/>
  <c r="Q499"/>
  <c r="M499"/>
  <c r="N499" s="1"/>
  <c r="K499"/>
  <c r="R498"/>
  <c r="Q498"/>
  <c r="N498"/>
  <c r="M498"/>
  <c r="K498"/>
  <c r="Q497"/>
  <c r="M497"/>
  <c r="K497"/>
  <c r="R496"/>
  <c r="Q496"/>
  <c r="N496"/>
  <c r="M495"/>
  <c r="N495" s="1"/>
  <c r="K495"/>
  <c r="R494"/>
  <c r="Q494"/>
  <c r="N494"/>
  <c r="M494"/>
  <c r="K494"/>
  <c r="R493"/>
  <c r="Q493"/>
  <c r="M493"/>
  <c r="N493" s="1"/>
  <c r="K493"/>
  <c r="R492"/>
  <c r="Q492"/>
  <c r="N492"/>
  <c r="M492"/>
  <c r="K492"/>
  <c r="Q491"/>
  <c r="M491"/>
  <c r="K491"/>
  <c r="R490"/>
  <c r="Q490"/>
  <c r="N490"/>
  <c r="M490"/>
  <c r="K490"/>
  <c r="R489"/>
  <c r="Q489"/>
  <c r="N489"/>
  <c r="R488"/>
  <c r="Q488"/>
  <c r="N488"/>
  <c r="R487"/>
  <c r="Q487"/>
  <c r="M487"/>
  <c r="N487" s="1"/>
  <c r="K487"/>
  <c r="R486"/>
  <c r="Q486"/>
  <c r="N486"/>
  <c r="M486"/>
  <c r="K486"/>
  <c r="R485"/>
  <c r="Q485"/>
  <c r="N485"/>
  <c r="Q484"/>
  <c r="M484"/>
  <c r="K484"/>
  <c r="R483"/>
  <c r="Q483"/>
  <c r="N483"/>
  <c r="M483"/>
  <c r="K483"/>
  <c r="R482"/>
  <c r="Q482"/>
  <c r="M482"/>
  <c r="N482" s="1"/>
  <c r="K482"/>
  <c r="R481"/>
  <c r="Q481"/>
  <c r="N481"/>
  <c r="M481"/>
  <c r="K481"/>
  <c r="Q480"/>
  <c r="M480"/>
  <c r="K480"/>
  <c r="R479"/>
  <c r="Q479"/>
  <c r="N479"/>
  <c r="M479"/>
  <c r="K479"/>
  <c r="R478"/>
  <c r="Q478"/>
  <c r="M478"/>
  <c r="N478" s="1"/>
  <c r="K478"/>
  <c r="R477"/>
  <c r="Q477"/>
  <c r="N477"/>
  <c r="M477"/>
  <c r="K477"/>
  <c r="Q476"/>
  <c r="M476"/>
  <c r="K476"/>
  <c r="R475"/>
  <c r="Q475"/>
  <c r="N475"/>
  <c r="M475"/>
  <c r="K475"/>
  <c r="R474"/>
  <c r="Q474"/>
  <c r="M474"/>
  <c r="N474" s="1"/>
  <c r="K474"/>
  <c r="R473"/>
  <c r="Q473"/>
  <c r="N473"/>
  <c r="M473"/>
  <c r="K473"/>
  <c r="Q472"/>
  <c r="M472"/>
  <c r="K472"/>
  <c r="R471"/>
  <c r="Q471"/>
  <c r="N471"/>
  <c r="M471"/>
  <c r="K471"/>
  <c r="R470"/>
  <c r="Q470"/>
  <c r="M470"/>
  <c r="N470" s="1"/>
  <c r="K470"/>
  <c r="R469"/>
  <c r="Q469"/>
  <c r="N469"/>
  <c r="M469"/>
  <c r="K469"/>
  <c r="Q468"/>
  <c r="M468"/>
  <c r="K468"/>
  <c r="R467"/>
  <c r="Q467"/>
  <c r="N467"/>
  <c r="M467"/>
  <c r="K467"/>
  <c r="R466"/>
  <c r="Q466"/>
  <c r="M466"/>
  <c r="N466" s="1"/>
  <c r="K466"/>
  <c r="R465"/>
  <c r="Q465"/>
  <c r="N465"/>
  <c r="M465"/>
  <c r="K465"/>
  <c r="Q464"/>
  <c r="M464"/>
  <c r="K464"/>
  <c r="R463"/>
  <c r="Q463"/>
  <c r="N463"/>
  <c r="M463"/>
  <c r="K463"/>
  <c r="R462"/>
  <c r="Q462"/>
  <c r="M462"/>
  <c r="N462" s="1"/>
  <c r="K462"/>
  <c r="R461"/>
  <c r="Q461"/>
  <c r="N461"/>
  <c r="M461"/>
  <c r="K461"/>
  <c r="Q460"/>
  <c r="M460"/>
  <c r="K460"/>
  <c r="R459"/>
  <c r="Q459"/>
  <c r="N459"/>
  <c r="M459"/>
  <c r="K459"/>
  <c r="R458"/>
  <c r="Q458"/>
  <c r="M458"/>
  <c r="N458" s="1"/>
  <c r="K458"/>
  <c r="R457"/>
  <c r="Q457"/>
  <c r="N457"/>
  <c r="M457"/>
  <c r="K457"/>
  <c r="N456"/>
  <c r="M456"/>
  <c r="K456"/>
  <c r="N455"/>
  <c r="M455"/>
  <c r="K455"/>
  <c r="N454"/>
  <c r="M454"/>
  <c r="K454"/>
  <c r="Q453"/>
  <c r="M453"/>
  <c r="K453"/>
  <c r="R452"/>
  <c r="Q452"/>
  <c r="N452"/>
  <c r="R451"/>
  <c r="Q451"/>
  <c r="N451"/>
  <c r="M451"/>
  <c r="K451"/>
  <c r="R450"/>
  <c r="Q450"/>
  <c r="N450"/>
  <c r="R449"/>
  <c r="Q449"/>
  <c r="N449"/>
  <c r="R448"/>
  <c r="Q448"/>
  <c r="M448"/>
  <c r="N448" s="1"/>
  <c r="K448"/>
  <c r="R447"/>
  <c r="Q447"/>
  <c r="N447"/>
  <c r="M447"/>
  <c r="K447"/>
  <c r="Q446"/>
  <c r="M446"/>
  <c r="K446"/>
  <c r="R445"/>
  <c r="Q445"/>
  <c r="N445"/>
  <c r="M445"/>
  <c r="K445"/>
  <c r="R444"/>
  <c r="Q444"/>
  <c r="M444"/>
  <c r="N444" s="1"/>
  <c r="K444"/>
  <c r="R443"/>
  <c r="Q443"/>
  <c r="N443"/>
  <c r="M443"/>
  <c r="K443"/>
  <c r="Q442"/>
  <c r="M442"/>
  <c r="K442"/>
  <c r="R441"/>
  <c r="Q441"/>
  <c r="N441"/>
  <c r="M441"/>
  <c r="K441"/>
  <c r="R440"/>
  <c r="Q440"/>
  <c r="M440"/>
  <c r="N440" s="1"/>
  <c r="K440"/>
  <c r="R439"/>
  <c r="Q439"/>
  <c r="N439"/>
  <c r="M439"/>
  <c r="K439"/>
  <c r="Q438"/>
  <c r="M438"/>
  <c r="K438"/>
  <c r="R437"/>
  <c r="Q437"/>
  <c r="N437"/>
  <c r="M437"/>
  <c r="K437"/>
  <c r="R436"/>
  <c r="Q436"/>
  <c r="M436"/>
  <c r="N436" s="1"/>
  <c r="K436"/>
  <c r="R435"/>
  <c r="Q435"/>
  <c r="N435"/>
  <c r="R434"/>
  <c r="Q434"/>
  <c r="N434"/>
  <c r="M434"/>
  <c r="K434"/>
  <c r="R433"/>
  <c r="Q433"/>
  <c r="M433"/>
  <c r="N433" s="1"/>
  <c r="R432"/>
  <c r="Q432"/>
  <c r="N432"/>
  <c r="R431"/>
  <c r="Q431"/>
  <c r="N431"/>
  <c r="Q430"/>
  <c r="M430"/>
  <c r="K430"/>
  <c r="Q429"/>
  <c r="M429"/>
  <c r="R428"/>
  <c r="Q428"/>
  <c r="N428"/>
  <c r="M428"/>
  <c r="K428"/>
  <c r="R427"/>
  <c r="Q427"/>
  <c r="N427"/>
  <c r="M427"/>
  <c r="K427"/>
  <c r="Q426"/>
  <c r="N426"/>
  <c r="M426"/>
  <c r="R426" s="1"/>
  <c r="K426"/>
  <c r="R425"/>
  <c r="Q425"/>
  <c r="N425"/>
  <c r="M425"/>
  <c r="K425"/>
  <c r="R424"/>
  <c r="Q424"/>
  <c r="M424"/>
  <c r="N424" s="1"/>
  <c r="K424"/>
  <c r="R423"/>
  <c r="Q423"/>
  <c r="N423"/>
  <c r="M423"/>
  <c r="K423"/>
  <c r="R422"/>
  <c r="Q422"/>
  <c r="M422"/>
  <c r="N422" s="1"/>
  <c r="K422"/>
  <c r="R421"/>
  <c r="Q421"/>
  <c r="N421"/>
  <c r="M421"/>
  <c r="K421"/>
  <c r="R420"/>
  <c r="Q420"/>
  <c r="N420"/>
  <c r="M420"/>
  <c r="K420"/>
  <c r="R419"/>
  <c r="Q419"/>
  <c r="N419"/>
  <c r="M419"/>
  <c r="K419"/>
  <c r="Q418"/>
  <c r="M418"/>
  <c r="K418"/>
  <c r="R417"/>
  <c r="Q417"/>
  <c r="N417"/>
  <c r="M417"/>
  <c r="K417"/>
  <c r="R416"/>
  <c r="Q416"/>
  <c r="M416"/>
  <c r="N416" s="1"/>
  <c r="K416"/>
  <c r="R415"/>
  <c r="Q415"/>
  <c r="N415"/>
  <c r="M415"/>
  <c r="K415"/>
  <c r="R414"/>
  <c r="Q414"/>
  <c r="M414"/>
  <c r="N414" s="1"/>
  <c r="K414"/>
  <c r="R410"/>
  <c r="Q410"/>
  <c r="Q409"/>
  <c r="N409"/>
  <c r="M409"/>
  <c r="R409" s="1"/>
  <c r="R408"/>
  <c r="Q408"/>
  <c r="N408"/>
  <c r="M408"/>
  <c r="K408"/>
  <c r="R407"/>
  <c r="Q407"/>
  <c r="M407"/>
  <c r="N407" s="1"/>
  <c r="K407"/>
  <c r="R406"/>
  <c r="Q406"/>
  <c r="N406"/>
  <c r="M406"/>
  <c r="K406"/>
  <c r="R405"/>
  <c r="Q405"/>
  <c r="N405"/>
  <c r="R404"/>
  <c r="Q404"/>
  <c r="M404"/>
  <c r="N404" s="1"/>
  <c r="Q403"/>
  <c r="M403"/>
  <c r="R403" s="1"/>
  <c r="K403"/>
  <c r="Q402"/>
  <c r="M402"/>
  <c r="K402"/>
  <c r="Q401"/>
  <c r="N401"/>
  <c r="M401"/>
  <c r="R401" s="1"/>
  <c r="K401"/>
  <c r="R400"/>
  <c r="Q400"/>
  <c r="M400"/>
  <c r="N400" s="1"/>
  <c r="K400"/>
  <c r="Q399"/>
  <c r="M399"/>
  <c r="R399" s="1"/>
  <c r="K399"/>
  <c r="Q398"/>
  <c r="M398"/>
  <c r="K398"/>
  <c r="Q397"/>
  <c r="N397"/>
  <c r="M397"/>
  <c r="R397" s="1"/>
  <c r="K397"/>
  <c r="R396"/>
  <c r="Q396"/>
  <c r="M396"/>
  <c r="N396" s="1"/>
  <c r="K396"/>
  <c r="Q395"/>
  <c r="M395"/>
  <c r="R395" s="1"/>
  <c r="K395"/>
  <c r="Q394"/>
  <c r="M394"/>
  <c r="K394"/>
  <c r="Q393"/>
  <c r="N393"/>
  <c r="M393"/>
  <c r="R393" s="1"/>
  <c r="K393"/>
  <c r="R392"/>
  <c r="Q392"/>
  <c r="M392"/>
  <c r="N392" s="1"/>
  <c r="K392"/>
  <c r="Q391"/>
  <c r="M391"/>
  <c r="R391" s="1"/>
  <c r="K391"/>
  <c r="Q390"/>
  <c r="M390"/>
  <c r="K390"/>
  <c r="Q389"/>
  <c r="N389"/>
  <c r="M389"/>
  <c r="R389" s="1"/>
  <c r="K389"/>
  <c r="R388"/>
  <c r="Q388"/>
  <c r="M388"/>
  <c r="N388" s="1"/>
  <c r="K388"/>
  <c r="Q387"/>
  <c r="M387"/>
  <c r="R387" s="1"/>
  <c r="K387"/>
  <c r="Q386"/>
  <c r="M386"/>
  <c r="K386"/>
  <c r="Q385"/>
  <c r="N385"/>
  <c r="M385"/>
  <c r="R385" s="1"/>
  <c r="K385"/>
  <c r="R384"/>
  <c r="Q384"/>
  <c r="M384"/>
  <c r="N384" s="1"/>
  <c r="K384"/>
  <c r="Q383"/>
  <c r="M383"/>
  <c r="R383" s="1"/>
  <c r="K383"/>
  <c r="R382"/>
  <c r="R381"/>
  <c r="Q381"/>
  <c r="N381"/>
  <c r="M381"/>
  <c r="K381"/>
  <c r="R380"/>
  <c r="Q380"/>
  <c r="N380"/>
  <c r="M380"/>
  <c r="R379"/>
  <c r="Q379"/>
  <c r="M379"/>
  <c r="N379" s="1"/>
  <c r="K379"/>
  <c r="Q378"/>
  <c r="M378"/>
  <c r="K378"/>
  <c r="Q377"/>
  <c r="M377"/>
  <c r="K377"/>
  <c r="Q376"/>
  <c r="N376"/>
  <c r="M376"/>
  <c r="R376" s="1"/>
  <c r="K376"/>
  <c r="R375"/>
  <c r="Q375"/>
  <c r="M375"/>
  <c r="N375" s="1"/>
  <c r="K375"/>
  <c r="Q374"/>
  <c r="M374"/>
  <c r="K374"/>
  <c r="Q373"/>
  <c r="M373"/>
  <c r="K373"/>
  <c r="Q372"/>
  <c r="N372"/>
  <c r="M372"/>
  <c r="R372" s="1"/>
  <c r="K372"/>
  <c r="R371"/>
  <c r="Q371"/>
  <c r="M371"/>
  <c r="N371" s="1"/>
  <c r="K371"/>
  <c r="Q370"/>
  <c r="M370"/>
  <c r="K370"/>
  <c r="Q369"/>
  <c r="M369"/>
  <c r="K369"/>
  <c r="Q368"/>
  <c r="N368"/>
  <c r="M368"/>
  <c r="R368" s="1"/>
  <c r="K368"/>
  <c r="R367"/>
  <c r="Q367"/>
  <c r="M367"/>
  <c r="N367" s="1"/>
  <c r="K367"/>
  <c r="M366"/>
  <c r="N366" s="1"/>
  <c r="K366"/>
  <c r="M365"/>
  <c r="N365" s="1"/>
  <c r="K365"/>
  <c r="Q364"/>
  <c r="N364"/>
  <c r="M364"/>
  <c r="R364" s="1"/>
  <c r="K364"/>
  <c r="R363"/>
  <c r="Q363"/>
  <c r="M363"/>
  <c r="N363" s="1"/>
  <c r="K363"/>
  <c r="Q362"/>
  <c r="M362"/>
  <c r="K362"/>
  <c r="Q361"/>
  <c r="M361"/>
  <c r="K361"/>
  <c r="Q360"/>
  <c r="N360"/>
  <c r="M360"/>
  <c r="R360" s="1"/>
  <c r="K360"/>
  <c r="R359"/>
  <c r="Q359"/>
  <c r="M359"/>
  <c r="N359" s="1"/>
  <c r="K359"/>
  <c r="R358"/>
  <c r="Q358"/>
  <c r="N358"/>
  <c r="K358"/>
  <c r="R357"/>
  <c r="Q357"/>
  <c r="N357"/>
  <c r="R356"/>
  <c r="Q356"/>
  <c r="N356"/>
  <c r="R355"/>
  <c r="Q355"/>
  <c r="N355"/>
  <c r="R354"/>
  <c r="Q354"/>
  <c r="N354"/>
  <c r="M354"/>
  <c r="K354"/>
  <c r="R353"/>
  <c r="Q353"/>
  <c r="M353"/>
  <c r="N353" s="1"/>
  <c r="K353"/>
  <c r="R352"/>
  <c r="Q352"/>
  <c r="N352"/>
  <c r="M352"/>
  <c r="K352"/>
  <c r="R351"/>
  <c r="Q351"/>
  <c r="M351"/>
  <c r="N351" s="1"/>
  <c r="K351"/>
  <c r="R350"/>
  <c r="Q350"/>
  <c r="N350"/>
  <c r="M350"/>
  <c r="K350"/>
  <c r="R349"/>
  <c r="Q349"/>
  <c r="N349"/>
  <c r="M349"/>
  <c r="K349"/>
  <c r="R348"/>
  <c r="Q348"/>
  <c r="N348"/>
  <c r="M348"/>
  <c r="R347"/>
  <c r="Q347"/>
  <c r="M347"/>
  <c r="N347" s="1"/>
  <c r="K347"/>
  <c r="R346"/>
  <c r="Q346"/>
  <c r="N346"/>
  <c r="Q345"/>
  <c r="M345"/>
  <c r="K345"/>
  <c r="R343"/>
  <c r="Q343"/>
  <c r="N343"/>
  <c r="R342"/>
  <c r="Q342"/>
  <c r="N342"/>
  <c r="Q341"/>
  <c r="M341"/>
  <c r="K341"/>
  <c r="Q340"/>
  <c r="N340"/>
  <c r="M340"/>
  <c r="R340" s="1"/>
  <c r="K340"/>
  <c r="R339"/>
  <c r="Q339"/>
  <c r="M339"/>
  <c r="N339" s="1"/>
  <c r="K339"/>
  <c r="Q338"/>
  <c r="M338"/>
  <c r="K338"/>
  <c r="Q337"/>
  <c r="M337"/>
  <c r="K337"/>
  <c r="R336"/>
  <c r="Q336"/>
  <c r="N336"/>
  <c r="Q335"/>
  <c r="N335"/>
  <c r="M335"/>
  <c r="R335" s="1"/>
  <c r="K335"/>
  <c r="R334"/>
  <c r="Q334"/>
  <c r="M334"/>
  <c r="N334" s="1"/>
  <c r="K334"/>
  <c r="Q333"/>
  <c r="M333"/>
  <c r="K333"/>
  <c r="Q332"/>
  <c r="M332"/>
  <c r="K332"/>
  <c r="Q331"/>
  <c r="N331"/>
  <c r="M331"/>
  <c r="R331" s="1"/>
  <c r="K331"/>
  <c r="Q330"/>
  <c r="M330"/>
  <c r="K330"/>
  <c r="R329"/>
  <c r="Q329"/>
  <c r="N329"/>
  <c r="M329"/>
  <c r="K329"/>
  <c r="R328"/>
  <c r="Q328"/>
  <c r="M328"/>
  <c r="N328" s="1"/>
  <c r="K328"/>
  <c r="R327"/>
  <c r="Q327"/>
  <c r="N327"/>
  <c r="M327"/>
  <c r="K327"/>
  <c r="Q326"/>
  <c r="M326"/>
  <c r="K326"/>
  <c r="R325"/>
  <c r="Q325"/>
  <c r="N325"/>
  <c r="M325"/>
  <c r="K325"/>
  <c r="R324"/>
  <c r="Q324"/>
  <c r="M324"/>
  <c r="N324" s="1"/>
  <c r="K324"/>
  <c r="R323"/>
  <c r="Q323"/>
  <c r="N323"/>
  <c r="M323"/>
  <c r="K323"/>
  <c r="Q322"/>
  <c r="M322"/>
  <c r="K322"/>
  <c r="R321"/>
  <c r="Q321"/>
  <c r="N321"/>
  <c r="M321"/>
  <c r="K321"/>
  <c r="R320"/>
  <c r="Q320"/>
  <c r="M320"/>
  <c r="N320" s="1"/>
  <c r="K320"/>
  <c r="R319"/>
  <c r="Q319"/>
  <c r="N319"/>
  <c r="M319"/>
  <c r="K319"/>
  <c r="Q318"/>
  <c r="M318"/>
  <c r="K318"/>
  <c r="R317"/>
  <c r="Q317"/>
  <c r="N317"/>
  <c r="M317"/>
  <c r="K317"/>
  <c r="R316"/>
  <c r="Q316"/>
  <c r="M316"/>
  <c r="N316" s="1"/>
  <c r="K316"/>
  <c r="R315"/>
  <c r="Q315"/>
  <c r="N315"/>
  <c r="R314"/>
  <c r="Q314"/>
  <c r="N314"/>
  <c r="M314"/>
  <c r="R313"/>
  <c r="Q313"/>
  <c r="N313"/>
  <c r="R312"/>
  <c r="Q312"/>
  <c r="N312"/>
  <c r="R311"/>
  <c r="Q311"/>
  <c r="M311"/>
  <c r="N311" s="1"/>
  <c r="K311"/>
  <c r="Q310"/>
  <c r="M310"/>
  <c r="K310"/>
  <c r="R309"/>
  <c r="Q309"/>
  <c r="M309"/>
  <c r="N309" s="1"/>
  <c r="K309"/>
  <c r="Q308"/>
  <c r="N308"/>
  <c r="M308"/>
  <c r="R308" s="1"/>
  <c r="K308"/>
  <c r="R307"/>
  <c r="Q307"/>
  <c r="M307"/>
  <c r="N307" s="1"/>
  <c r="K307"/>
  <c r="Q306"/>
  <c r="M306"/>
  <c r="R306" s="1"/>
  <c r="K306"/>
  <c r="R305"/>
  <c r="Q305"/>
  <c r="M305"/>
  <c r="N305" s="1"/>
  <c r="K305"/>
  <c r="Q304"/>
  <c r="N304"/>
  <c r="M304"/>
  <c r="R304" s="1"/>
  <c r="K304"/>
  <c r="R303"/>
  <c r="Q303"/>
  <c r="M303"/>
  <c r="N303" s="1"/>
  <c r="K303"/>
  <c r="Q302"/>
  <c r="M302"/>
  <c r="K302"/>
  <c r="R301"/>
  <c r="Q301"/>
  <c r="M301"/>
  <c r="N301" s="1"/>
  <c r="K301"/>
  <c r="Q300"/>
  <c r="N300"/>
  <c r="M300"/>
  <c r="R300" s="1"/>
  <c r="K300"/>
  <c r="R299"/>
  <c r="Q299"/>
  <c r="M299"/>
  <c r="N299" s="1"/>
  <c r="K299"/>
  <c r="Q298"/>
  <c r="M298"/>
  <c r="N298" s="1"/>
  <c r="K298"/>
  <c r="R297"/>
  <c r="Q297"/>
  <c r="N297"/>
  <c r="M297"/>
  <c r="K297"/>
  <c r="R296"/>
  <c r="Q296"/>
  <c r="M296"/>
  <c r="N296" s="1"/>
  <c r="K296"/>
  <c r="R295"/>
  <c r="Q295"/>
  <c r="N295"/>
  <c r="M295"/>
  <c r="K295"/>
  <c r="Q294"/>
  <c r="M294"/>
  <c r="N294" s="1"/>
  <c r="K294"/>
  <c r="R293"/>
  <c r="Q293"/>
  <c r="N293"/>
  <c r="M293"/>
  <c r="K293"/>
  <c r="R292"/>
  <c r="Q292"/>
  <c r="M292"/>
  <c r="N292" s="1"/>
  <c r="K292"/>
  <c r="R291"/>
  <c r="Q291"/>
  <c r="N291"/>
  <c r="M291"/>
  <c r="K291"/>
  <c r="Q290"/>
  <c r="M290"/>
  <c r="N290" s="1"/>
  <c r="K290"/>
  <c r="R289"/>
  <c r="Q289"/>
  <c r="N289"/>
  <c r="M289"/>
  <c r="K289"/>
  <c r="R288"/>
  <c r="Q288"/>
  <c r="M288"/>
  <c r="N288" s="1"/>
  <c r="K288"/>
  <c r="R287"/>
  <c r="Q287"/>
  <c r="N287"/>
  <c r="M287"/>
  <c r="K287"/>
  <c r="R286"/>
  <c r="Q286"/>
  <c r="M286"/>
  <c r="N286" s="1"/>
  <c r="K286"/>
  <c r="R285"/>
  <c r="Q285"/>
  <c r="N285"/>
  <c r="M285"/>
  <c r="K285"/>
  <c r="R284"/>
  <c r="Q284"/>
  <c r="M284"/>
  <c r="N284" s="1"/>
  <c r="K284"/>
  <c r="R283"/>
  <c r="Q283"/>
  <c r="N283"/>
  <c r="M283"/>
  <c r="K283"/>
  <c r="R282"/>
  <c r="Q282"/>
  <c r="M282"/>
  <c r="N282" s="1"/>
  <c r="K282"/>
  <c r="R281"/>
  <c r="Q281"/>
  <c r="N281"/>
  <c r="M281"/>
  <c r="K281"/>
  <c r="R280"/>
  <c r="Q280"/>
  <c r="M280"/>
  <c r="N280" s="1"/>
  <c r="Q279"/>
  <c r="N279"/>
  <c r="M279"/>
  <c r="R279" s="1"/>
  <c r="R278"/>
  <c r="Q278"/>
  <c r="N278"/>
  <c r="M278"/>
  <c r="R277"/>
  <c r="Q277"/>
  <c r="M277"/>
  <c r="N277" s="1"/>
  <c r="K277"/>
  <c r="Q276"/>
  <c r="N276"/>
  <c r="M276"/>
  <c r="R276" s="1"/>
  <c r="K276"/>
  <c r="R275"/>
  <c r="Q275"/>
  <c r="M275"/>
  <c r="N275" s="1"/>
  <c r="K275"/>
  <c r="Q274"/>
  <c r="M274"/>
  <c r="K274"/>
  <c r="R273"/>
  <c r="Q273"/>
  <c r="M273"/>
  <c r="N273" s="1"/>
  <c r="K273"/>
  <c r="Q272"/>
  <c r="N272"/>
  <c r="M272"/>
  <c r="R272" s="1"/>
  <c r="K272"/>
  <c r="R271"/>
  <c r="Q271"/>
  <c r="M271"/>
  <c r="N271" s="1"/>
  <c r="K271"/>
  <c r="Q270"/>
  <c r="M270"/>
  <c r="R270" s="1"/>
  <c r="K270"/>
  <c r="N269"/>
  <c r="M269"/>
  <c r="K269"/>
  <c r="M268"/>
  <c r="N268" s="1"/>
  <c r="K268"/>
  <c r="R267"/>
  <c r="Q267"/>
  <c r="M267"/>
  <c r="N267" s="1"/>
  <c r="K267"/>
  <c r="Q266"/>
  <c r="N266"/>
  <c r="M266"/>
  <c r="R266" s="1"/>
  <c r="R265"/>
  <c r="Q265"/>
  <c r="N265"/>
  <c r="M265"/>
  <c r="K265"/>
  <c r="R264"/>
  <c r="Q264"/>
  <c r="M264"/>
  <c r="N264" s="1"/>
  <c r="K264"/>
  <c r="R263"/>
  <c r="Q263"/>
  <c r="N263"/>
  <c r="M263"/>
  <c r="K263"/>
  <c r="Q262"/>
  <c r="M262"/>
  <c r="K262"/>
  <c r="R261"/>
  <c r="Q261"/>
  <c r="N261"/>
  <c r="M261"/>
  <c r="K261"/>
  <c r="R260"/>
  <c r="Q260"/>
  <c r="M260"/>
  <c r="N260" s="1"/>
  <c r="K260"/>
  <c r="R259"/>
  <c r="Q259"/>
  <c r="N259"/>
  <c r="M259"/>
  <c r="K259"/>
  <c r="Q258"/>
  <c r="M258"/>
  <c r="K258"/>
  <c r="R257"/>
  <c r="Q257"/>
  <c r="N257"/>
  <c r="M257"/>
  <c r="K257"/>
  <c r="R256"/>
  <c r="Q256"/>
  <c r="M256"/>
  <c r="N256" s="1"/>
  <c r="K256"/>
  <c r="R255"/>
  <c r="Q255"/>
  <c r="N255"/>
  <c r="M255"/>
  <c r="K255"/>
  <c r="Q254"/>
  <c r="M254"/>
  <c r="K254"/>
  <c r="R253"/>
  <c r="Q253"/>
  <c r="N253"/>
  <c r="M253"/>
  <c r="K253"/>
  <c r="R252"/>
  <c r="Q252"/>
  <c r="M252"/>
  <c r="N252" s="1"/>
  <c r="K252"/>
  <c r="R251"/>
  <c r="Q251"/>
  <c r="N251"/>
  <c r="M251"/>
  <c r="K251"/>
  <c r="Q250"/>
  <c r="M250"/>
  <c r="K250"/>
  <c r="R249"/>
  <c r="Q249"/>
  <c r="N249"/>
  <c r="M249"/>
  <c r="K249"/>
  <c r="R248"/>
  <c r="Q248"/>
  <c r="M248"/>
  <c r="N248" s="1"/>
  <c r="K248"/>
  <c r="R247"/>
  <c r="Q247"/>
  <c r="N247"/>
  <c r="M247"/>
  <c r="K247"/>
  <c r="Q246"/>
  <c r="M246"/>
  <c r="K246"/>
  <c r="R245"/>
  <c r="Q245"/>
  <c r="N245"/>
  <c r="M245"/>
  <c r="K245"/>
  <c r="R244"/>
  <c r="Q244"/>
  <c r="M244"/>
  <c r="N244" s="1"/>
  <c r="R243"/>
  <c r="Q243"/>
  <c r="N243"/>
  <c r="R242"/>
  <c r="Q242"/>
  <c r="N242"/>
  <c r="R241"/>
  <c r="Q241"/>
  <c r="N241"/>
  <c r="R240"/>
  <c r="Q240"/>
  <c r="N240"/>
  <c r="Q239"/>
  <c r="M239"/>
  <c r="R239" s="1"/>
  <c r="R238"/>
  <c r="Q238"/>
  <c r="N238"/>
  <c r="M238"/>
  <c r="K238"/>
  <c r="Q237"/>
  <c r="M237"/>
  <c r="N237" s="1"/>
  <c r="K237"/>
  <c r="R236"/>
  <c r="Q236"/>
  <c r="N236"/>
  <c r="M236"/>
  <c r="K236"/>
  <c r="R235"/>
  <c r="Q235"/>
  <c r="M235"/>
  <c r="N235" s="1"/>
  <c r="K235"/>
  <c r="R234"/>
  <c r="Q234"/>
  <c r="N234"/>
  <c r="M234"/>
  <c r="K234"/>
  <c r="Q233"/>
  <c r="M233"/>
  <c r="N233" s="1"/>
  <c r="K233"/>
  <c r="R232"/>
  <c r="Q232"/>
  <c r="N232"/>
  <c r="M232"/>
  <c r="K232"/>
  <c r="R231"/>
  <c r="Q231"/>
  <c r="M231"/>
  <c r="N231" s="1"/>
  <c r="K231"/>
  <c r="R230"/>
  <c r="Q230"/>
  <c r="N230"/>
  <c r="M230"/>
  <c r="K230"/>
  <c r="Q229"/>
  <c r="M229"/>
  <c r="N229" s="1"/>
  <c r="K229"/>
  <c r="R228"/>
  <c r="Q228"/>
  <c r="N228"/>
  <c r="M228"/>
  <c r="K228"/>
  <c r="R227"/>
  <c r="Q227"/>
  <c r="M227"/>
  <c r="N227" s="1"/>
  <c r="K227"/>
  <c r="R226"/>
  <c r="Q226"/>
  <c r="N226"/>
  <c r="M226"/>
  <c r="K226"/>
  <c r="R225"/>
  <c r="Q225"/>
  <c r="M225"/>
  <c r="N225" s="1"/>
  <c r="K225"/>
  <c r="R224"/>
  <c r="Q224"/>
  <c r="N224"/>
  <c r="M224"/>
  <c r="K224"/>
  <c r="R223"/>
  <c r="Q223"/>
  <c r="M223"/>
  <c r="N223" s="1"/>
  <c r="K223"/>
  <c r="R222"/>
  <c r="Q222"/>
  <c r="N222"/>
  <c r="M222"/>
  <c r="K222"/>
  <c r="R221"/>
  <c r="Q221"/>
  <c r="M221"/>
  <c r="N221" s="1"/>
  <c r="K221"/>
  <c r="R220"/>
  <c r="Q220"/>
  <c r="N220"/>
  <c r="M220"/>
  <c r="K220"/>
  <c r="R219"/>
  <c r="Q219"/>
  <c r="M219"/>
  <c r="N219" s="1"/>
  <c r="K219"/>
  <c r="R218"/>
  <c r="Q218"/>
  <c r="N218"/>
  <c r="M218"/>
  <c r="K218"/>
  <c r="Q217"/>
  <c r="M217"/>
  <c r="N217" s="1"/>
  <c r="K217"/>
  <c r="R216"/>
  <c r="Q216"/>
  <c r="N216"/>
  <c r="M216"/>
  <c r="K216"/>
  <c r="R215"/>
  <c r="Q215"/>
  <c r="M215"/>
  <c r="N215" s="1"/>
  <c r="K215"/>
  <c r="R214"/>
  <c r="Q214"/>
  <c r="N214"/>
  <c r="R213"/>
  <c r="Q213"/>
  <c r="N213"/>
  <c r="R212"/>
  <c r="Q212"/>
  <c r="N212"/>
  <c r="M212"/>
  <c r="K212"/>
  <c r="R211"/>
  <c r="Q211"/>
  <c r="M211"/>
  <c r="N211" s="1"/>
  <c r="K211"/>
  <c r="R210"/>
  <c r="Q210"/>
  <c r="N210"/>
  <c r="M210"/>
  <c r="K210"/>
  <c r="Q209"/>
  <c r="M209"/>
  <c r="N209" s="1"/>
  <c r="K209"/>
  <c r="R208"/>
  <c r="Q208"/>
  <c r="N208"/>
  <c r="M208"/>
  <c r="K208"/>
  <c r="R207"/>
  <c r="Q207"/>
  <c r="M207"/>
  <c r="N207" s="1"/>
  <c r="K207"/>
  <c r="R206"/>
  <c r="Q206"/>
  <c r="N206"/>
  <c r="M206"/>
  <c r="K206"/>
  <c r="Q205"/>
  <c r="M205"/>
  <c r="N205" s="1"/>
  <c r="K205"/>
  <c r="R204"/>
  <c r="Q204"/>
  <c r="N204"/>
  <c r="M204"/>
  <c r="K204"/>
  <c r="R203"/>
  <c r="Q203"/>
  <c r="M203"/>
  <c r="N203" s="1"/>
  <c r="K203"/>
  <c r="R202"/>
  <c r="Q202"/>
  <c r="N202"/>
  <c r="M202"/>
  <c r="K202"/>
  <c r="Q201"/>
  <c r="M201"/>
  <c r="N201" s="1"/>
  <c r="K201"/>
  <c r="R200"/>
  <c r="Q200"/>
  <c r="N200"/>
  <c r="M200"/>
  <c r="K200"/>
  <c r="R199"/>
  <c r="Q199"/>
  <c r="M199"/>
  <c r="N199" s="1"/>
  <c r="K199"/>
  <c r="R198"/>
  <c r="Q198"/>
  <c r="N198"/>
  <c r="M198"/>
  <c r="K198"/>
  <c r="Q197"/>
  <c r="M197"/>
  <c r="N197" s="1"/>
  <c r="K197"/>
  <c r="R196"/>
  <c r="Q196"/>
  <c r="N196"/>
  <c r="M196"/>
  <c r="K196"/>
  <c r="R195"/>
  <c r="Q195"/>
  <c r="M195"/>
  <c r="N195" s="1"/>
  <c r="K195"/>
  <c r="R194"/>
  <c r="Q194"/>
  <c r="N194"/>
  <c r="M194"/>
  <c r="K194"/>
  <c r="Q193"/>
  <c r="M193"/>
  <c r="N193" s="1"/>
  <c r="K193"/>
  <c r="R192"/>
  <c r="Q192"/>
  <c r="N192"/>
  <c r="M192"/>
  <c r="K192"/>
  <c r="R191"/>
  <c r="Q191"/>
  <c r="M191"/>
  <c r="N191" s="1"/>
  <c r="K191"/>
  <c r="R190"/>
  <c r="Q190"/>
  <c r="N190"/>
  <c r="M190"/>
  <c r="K190"/>
  <c r="Q189"/>
  <c r="M189"/>
  <c r="N189" s="1"/>
  <c r="K189"/>
  <c r="R188"/>
  <c r="Q188"/>
  <c r="N188"/>
  <c r="M188"/>
  <c r="K188"/>
  <c r="R187"/>
  <c r="Q187"/>
  <c r="M187"/>
  <c r="N187" s="1"/>
  <c r="K187"/>
  <c r="R186"/>
  <c r="Q186"/>
  <c r="N186"/>
  <c r="M186"/>
  <c r="K186"/>
  <c r="R185"/>
  <c r="Q185"/>
  <c r="M185"/>
  <c r="N185" s="1"/>
  <c r="Q184"/>
  <c r="N184"/>
  <c r="M184"/>
  <c r="R184" s="1"/>
  <c r="K184"/>
  <c r="R183"/>
  <c r="Q183"/>
  <c r="M183"/>
  <c r="N183" s="1"/>
  <c r="K183"/>
  <c r="Q181"/>
  <c r="M181"/>
  <c r="K181"/>
  <c r="R180"/>
  <c r="Q180"/>
  <c r="M180"/>
  <c r="N180" s="1"/>
  <c r="K180"/>
  <c r="Q179"/>
  <c r="N179"/>
  <c r="M179"/>
  <c r="R179" s="1"/>
  <c r="K179"/>
  <c r="R178"/>
  <c r="Q178"/>
  <c r="M178"/>
  <c r="N178" s="1"/>
  <c r="K178"/>
  <c r="Q177"/>
  <c r="M177"/>
  <c r="R177" s="1"/>
  <c r="K177"/>
  <c r="R176"/>
  <c r="Q176"/>
  <c r="M176"/>
  <c r="N176" s="1"/>
  <c r="K176"/>
  <c r="R175"/>
  <c r="Q175"/>
  <c r="N175"/>
  <c r="Q174"/>
  <c r="N174"/>
  <c r="M174"/>
  <c r="R174" s="1"/>
  <c r="K174"/>
  <c r="R173"/>
  <c r="Q173"/>
  <c r="M173"/>
  <c r="N173" s="1"/>
  <c r="K173"/>
  <c r="Q172"/>
  <c r="M172"/>
  <c r="K172"/>
  <c r="R171"/>
  <c r="Q171"/>
  <c r="M171"/>
  <c r="N171" s="1"/>
  <c r="K171"/>
  <c r="Q170"/>
  <c r="N170"/>
  <c r="M170"/>
  <c r="R170" s="1"/>
  <c r="K170"/>
  <c r="R169"/>
  <c r="Q169"/>
  <c r="M169"/>
  <c r="N169" s="1"/>
  <c r="K169"/>
  <c r="Q168"/>
  <c r="M168"/>
  <c r="R168" s="1"/>
  <c r="K168"/>
  <c r="R167"/>
  <c r="Q167"/>
  <c r="M167"/>
  <c r="N167" s="1"/>
  <c r="K167"/>
  <c r="Q166"/>
  <c r="N166"/>
  <c r="M166"/>
  <c r="R166" s="1"/>
  <c r="K166"/>
  <c r="R165"/>
  <c r="Q165"/>
  <c r="N165"/>
  <c r="R164"/>
  <c r="Q164"/>
  <c r="N164"/>
  <c r="R163"/>
  <c r="Q163"/>
  <c r="N163"/>
  <c r="R162"/>
  <c r="Q162"/>
  <c r="N162"/>
  <c r="R161"/>
  <c r="Q161"/>
  <c r="M161"/>
  <c r="N161" s="1"/>
  <c r="K161"/>
  <c r="Q160"/>
  <c r="M160"/>
  <c r="K160"/>
  <c r="R159"/>
  <c r="Q159"/>
  <c r="M159"/>
  <c r="N159" s="1"/>
  <c r="K159"/>
  <c r="Q158"/>
  <c r="N158"/>
  <c r="M158"/>
  <c r="R158" s="1"/>
  <c r="K158"/>
  <c r="R157"/>
  <c r="Q157"/>
  <c r="M157"/>
  <c r="N157" s="1"/>
  <c r="K157"/>
  <c r="Q156"/>
  <c r="M156"/>
  <c r="R156" s="1"/>
  <c r="K156"/>
  <c r="R155"/>
  <c r="Q155"/>
  <c r="M155"/>
  <c r="N155" s="1"/>
  <c r="K155"/>
  <c r="Q154"/>
  <c r="N154"/>
  <c r="M154"/>
  <c r="R154" s="1"/>
  <c r="K154"/>
  <c r="R153"/>
  <c r="Q153"/>
  <c r="M153"/>
  <c r="N153" s="1"/>
  <c r="K153"/>
  <c r="Q152"/>
  <c r="M152"/>
  <c r="K152"/>
  <c r="R151"/>
  <c r="Q151"/>
  <c r="M151"/>
  <c r="N151" s="1"/>
  <c r="K151"/>
  <c r="Q150"/>
  <c r="N150"/>
  <c r="M150"/>
  <c r="R150" s="1"/>
  <c r="K150"/>
  <c r="R149"/>
  <c r="Q149"/>
  <c r="M149"/>
  <c r="N149" s="1"/>
  <c r="K149"/>
  <c r="Q148"/>
  <c r="M148"/>
  <c r="R148" s="1"/>
  <c r="K148"/>
  <c r="R147"/>
  <c r="Q147"/>
  <c r="M147"/>
  <c r="N147" s="1"/>
  <c r="K147"/>
  <c r="Q146"/>
  <c r="N146"/>
  <c r="M146"/>
  <c r="R146" s="1"/>
  <c r="K146"/>
  <c r="R145"/>
  <c r="Q145"/>
  <c r="M145"/>
  <c r="N145" s="1"/>
  <c r="K145"/>
  <c r="Q144"/>
  <c r="M144"/>
  <c r="K144"/>
  <c r="R143"/>
  <c r="Q143"/>
  <c r="M143"/>
  <c r="N143" s="1"/>
  <c r="K143"/>
  <c r="Q142"/>
  <c r="N142"/>
  <c r="M142"/>
  <c r="R142" s="1"/>
  <c r="K142"/>
  <c r="R141"/>
  <c r="Q141"/>
  <c r="M141"/>
  <c r="N141" s="1"/>
  <c r="K141"/>
  <c r="Q140"/>
  <c r="M140"/>
  <c r="R140" s="1"/>
  <c r="K140"/>
  <c r="R139"/>
  <c r="Q139"/>
  <c r="M139"/>
  <c r="N139" s="1"/>
  <c r="K139"/>
  <c r="Q138"/>
  <c r="N138"/>
  <c r="M138"/>
  <c r="R138" s="1"/>
  <c r="K138"/>
  <c r="R137"/>
  <c r="Q137"/>
  <c r="M137"/>
  <c r="N137" s="1"/>
  <c r="K137"/>
  <c r="Q136"/>
  <c r="M136"/>
  <c r="K136"/>
  <c r="R135"/>
  <c r="Q135"/>
  <c r="M135"/>
  <c r="N135" s="1"/>
  <c r="K135"/>
  <c r="Q134"/>
  <c r="N134"/>
  <c r="M134"/>
  <c r="R134" s="1"/>
  <c r="K134"/>
  <c r="R132"/>
  <c r="Q132"/>
  <c r="M132"/>
  <c r="N132" s="1"/>
  <c r="K132"/>
  <c r="Q131"/>
  <c r="M131"/>
  <c r="R131" s="1"/>
  <c r="K131"/>
  <c r="R130"/>
  <c r="Q130"/>
  <c r="M130"/>
  <c r="N130" s="1"/>
  <c r="K130"/>
  <c r="Q129"/>
  <c r="N129"/>
  <c r="M129"/>
  <c r="R129" s="1"/>
  <c r="K129"/>
  <c r="R128"/>
  <c r="Q128"/>
  <c r="N128"/>
  <c r="R127"/>
  <c r="Q127"/>
  <c r="M127"/>
  <c r="N127" s="1"/>
  <c r="K127"/>
  <c r="Q126"/>
  <c r="N126"/>
  <c r="M126"/>
  <c r="R126" s="1"/>
  <c r="K126"/>
  <c r="R125"/>
  <c r="Q125"/>
  <c r="M125"/>
  <c r="N125" s="1"/>
  <c r="K125"/>
  <c r="Q124"/>
  <c r="M124"/>
  <c r="K124"/>
  <c r="R123"/>
  <c r="Q123"/>
  <c r="M123"/>
  <c r="N123" s="1"/>
  <c r="K123"/>
  <c r="Q122"/>
  <c r="N122"/>
  <c r="M122"/>
  <c r="R122" s="1"/>
  <c r="K122"/>
  <c r="R121"/>
  <c r="Q121"/>
  <c r="M121"/>
  <c r="N121" s="1"/>
  <c r="K121"/>
  <c r="R120"/>
  <c r="Q120"/>
  <c r="N120"/>
  <c r="Q119"/>
  <c r="M119"/>
  <c r="R119" s="1"/>
  <c r="K119"/>
  <c r="R118"/>
  <c r="Q118"/>
  <c r="M118"/>
  <c r="N118" s="1"/>
  <c r="K118"/>
  <c r="Q117"/>
  <c r="N117"/>
  <c r="M117"/>
  <c r="R117" s="1"/>
  <c r="K117"/>
  <c r="R116"/>
  <c r="Q116"/>
  <c r="M116"/>
  <c r="N116" s="1"/>
  <c r="K116"/>
  <c r="Q115"/>
  <c r="M115"/>
  <c r="K115"/>
  <c r="Q114"/>
  <c r="N114"/>
  <c r="M114"/>
  <c r="K114"/>
  <c r="Q113"/>
  <c r="M113"/>
  <c r="N113" s="1"/>
  <c r="K113"/>
  <c r="Q112"/>
  <c r="N112"/>
  <c r="M112"/>
  <c r="R112" s="1"/>
  <c r="K112"/>
  <c r="R111"/>
  <c r="Q111"/>
  <c r="M111"/>
  <c r="N111" s="1"/>
  <c r="K111"/>
  <c r="Q110"/>
  <c r="M110"/>
  <c r="R110" s="1"/>
  <c r="K110"/>
  <c r="R109"/>
  <c r="Q109"/>
  <c r="M109"/>
  <c r="N109" s="1"/>
  <c r="K109"/>
  <c r="Q108"/>
  <c r="N108"/>
  <c r="M108"/>
  <c r="R108" s="1"/>
  <c r="K108"/>
  <c r="R107"/>
  <c r="Q107"/>
  <c r="M107"/>
  <c r="N107" s="1"/>
  <c r="K107"/>
  <c r="Q106"/>
  <c r="M106"/>
  <c r="K106"/>
  <c r="R105"/>
  <c r="Q105"/>
  <c r="M105"/>
  <c r="N105" s="1"/>
  <c r="K105"/>
  <c r="Q104"/>
  <c r="N104"/>
  <c r="M104"/>
  <c r="R104" s="1"/>
  <c r="K104"/>
  <c r="R103"/>
  <c r="Q103"/>
  <c r="M103"/>
  <c r="N103" s="1"/>
  <c r="K103"/>
  <c r="Q102"/>
  <c r="M102"/>
  <c r="R102" s="1"/>
  <c r="K102"/>
  <c r="R101"/>
  <c r="Q101"/>
  <c r="M101"/>
  <c r="N101" s="1"/>
  <c r="K101"/>
  <c r="Q100"/>
  <c r="N100"/>
  <c r="M100"/>
  <c r="R100" s="1"/>
  <c r="K100"/>
  <c r="R99"/>
  <c r="Q99"/>
  <c r="N99"/>
  <c r="R98"/>
  <c r="Q98"/>
  <c r="M98"/>
  <c r="N98" s="1"/>
  <c r="K98"/>
  <c r="Q97"/>
  <c r="N97"/>
  <c r="M97"/>
  <c r="R97" s="1"/>
  <c r="K97"/>
  <c r="R96"/>
  <c r="Q96"/>
  <c r="M96"/>
  <c r="N96" s="1"/>
  <c r="K96"/>
  <c r="Q95"/>
  <c r="M95"/>
  <c r="K95"/>
  <c r="R94"/>
  <c r="Q94"/>
  <c r="M94"/>
  <c r="N94" s="1"/>
  <c r="K94"/>
  <c r="Q93"/>
  <c r="N93"/>
  <c r="M93"/>
  <c r="R93" s="1"/>
  <c r="K93"/>
  <c r="R92"/>
  <c r="Q92"/>
  <c r="M92"/>
  <c r="N92" s="1"/>
  <c r="K92"/>
  <c r="Q91"/>
  <c r="M91"/>
  <c r="R91" s="1"/>
  <c r="K91"/>
  <c r="R89"/>
  <c r="Q89"/>
  <c r="M89"/>
  <c r="N89" s="1"/>
  <c r="K89"/>
  <c r="Q88"/>
  <c r="N88"/>
  <c r="M88"/>
  <c r="R88" s="1"/>
  <c r="K88"/>
  <c r="R87"/>
  <c r="Q87"/>
  <c r="M87"/>
  <c r="N87" s="1"/>
  <c r="K87"/>
  <c r="Q86"/>
  <c r="M86"/>
  <c r="K86"/>
  <c r="R85"/>
  <c r="Q85"/>
  <c r="M85"/>
  <c r="N85" s="1"/>
  <c r="K85"/>
  <c r="Q84"/>
  <c r="N84"/>
  <c r="M84"/>
  <c r="R84" s="1"/>
  <c r="K84"/>
  <c r="R83"/>
  <c r="Q83"/>
  <c r="M83"/>
  <c r="N83" s="1"/>
  <c r="K83"/>
  <c r="R82"/>
  <c r="Q82"/>
  <c r="N82"/>
  <c r="R81"/>
  <c r="Q81"/>
  <c r="N81"/>
  <c r="R80"/>
  <c r="Q80"/>
  <c r="N80"/>
  <c r="R79"/>
  <c r="Q79"/>
  <c r="N79"/>
  <c r="Q78"/>
  <c r="M78"/>
  <c r="R78" s="1"/>
  <c r="K78"/>
  <c r="R77"/>
  <c r="Q77"/>
  <c r="M77"/>
  <c r="N77" s="1"/>
  <c r="R76"/>
  <c r="Q76"/>
  <c r="M76"/>
  <c r="N76" s="1"/>
  <c r="K76"/>
  <c r="R75"/>
  <c r="Q75"/>
  <c r="N75"/>
  <c r="M75"/>
  <c r="K75"/>
  <c r="Q74"/>
  <c r="M74"/>
  <c r="K74"/>
  <c r="R73"/>
  <c r="Q73"/>
  <c r="N73"/>
  <c r="M73"/>
  <c r="R72"/>
  <c r="Q72"/>
  <c r="M72"/>
  <c r="N72" s="1"/>
  <c r="K72"/>
  <c r="Q71"/>
  <c r="N71"/>
  <c r="M71"/>
  <c r="R71" s="1"/>
  <c r="K71"/>
  <c r="R70"/>
  <c r="Q70"/>
  <c r="M70"/>
  <c r="N70" s="1"/>
  <c r="K70"/>
  <c r="Q69"/>
  <c r="M69"/>
  <c r="R69" s="1"/>
  <c r="K69"/>
  <c r="R68"/>
  <c r="Q68"/>
  <c r="M68"/>
  <c r="N68" s="1"/>
  <c r="K68"/>
  <c r="Q67"/>
  <c r="N67"/>
  <c r="M67"/>
  <c r="R67" s="1"/>
  <c r="K67"/>
  <c r="R66"/>
  <c r="Q66"/>
  <c r="M66"/>
  <c r="N66" s="1"/>
  <c r="K66"/>
  <c r="Q65"/>
  <c r="M65"/>
  <c r="K65"/>
  <c r="R64"/>
  <c r="Q64"/>
  <c r="N64"/>
  <c r="R63"/>
  <c r="Q63"/>
  <c r="M63"/>
  <c r="N63" s="1"/>
  <c r="K63"/>
  <c r="Q62"/>
  <c r="M62"/>
  <c r="K62"/>
  <c r="R61"/>
  <c r="Q61"/>
  <c r="N61"/>
  <c r="R60"/>
  <c r="Q60"/>
  <c r="M60"/>
  <c r="N60" s="1"/>
  <c r="K60"/>
  <c r="R59"/>
  <c r="Q59"/>
  <c r="N59"/>
  <c r="Q58"/>
  <c r="M58"/>
  <c r="K58"/>
  <c r="R57"/>
  <c r="Q57"/>
  <c r="M57"/>
  <c r="N57" s="1"/>
  <c r="K57"/>
  <c r="Q56"/>
  <c r="N56"/>
  <c r="M56"/>
  <c r="R56" s="1"/>
  <c r="K56"/>
  <c r="R55"/>
  <c r="Q55"/>
  <c r="M55"/>
  <c r="N55" s="1"/>
  <c r="K55"/>
  <c r="Q54"/>
  <c r="M54"/>
  <c r="R54" s="1"/>
  <c r="K54"/>
  <c r="R53"/>
  <c r="Q53"/>
  <c r="M53"/>
  <c r="N53" s="1"/>
  <c r="K53"/>
  <c r="Q52"/>
  <c r="N52"/>
  <c r="M52"/>
  <c r="R52" s="1"/>
  <c r="K52"/>
  <c r="R51"/>
  <c r="Q51"/>
  <c r="M51"/>
  <c r="N51" s="1"/>
  <c r="K51"/>
  <c r="Q50"/>
  <c r="M50"/>
  <c r="K50"/>
  <c r="R49"/>
  <c r="Q49"/>
  <c r="M49"/>
  <c r="N49" s="1"/>
  <c r="K49"/>
  <c r="Q48"/>
  <c r="N48"/>
  <c r="M48"/>
  <c r="R48" s="1"/>
  <c r="K48"/>
  <c r="R47"/>
  <c r="Q47"/>
  <c r="M47"/>
  <c r="N47" s="1"/>
  <c r="K47"/>
  <c r="Q46"/>
  <c r="M46"/>
  <c r="R46" s="1"/>
  <c r="K46"/>
  <c r="R45"/>
  <c r="Q45"/>
  <c r="M45"/>
  <c r="N45" s="1"/>
  <c r="K45"/>
  <c r="R44"/>
  <c r="Q44"/>
  <c r="N44"/>
  <c r="Q43"/>
  <c r="N43"/>
  <c r="M43"/>
  <c r="R43" s="1"/>
  <c r="K43"/>
  <c r="R42"/>
  <c r="Q42"/>
  <c r="M42"/>
  <c r="N42" s="1"/>
  <c r="K42"/>
  <c r="Q41"/>
  <c r="M41"/>
  <c r="K41"/>
  <c r="R40"/>
  <c r="Q40"/>
  <c r="M40"/>
  <c r="N40" s="1"/>
  <c r="K40"/>
  <c r="Q39"/>
  <c r="N39"/>
  <c r="M39"/>
  <c r="R39" s="1"/>
  <c r="K39"/>
  <c r="R38"/>
  <c r="Q38"/>
  <c r="M38"/>
  <c r="N38" s="1"/>
  <c r="K38"/>
  <c r="Q37"/>
  <c r="M37"/>
  <c r="R37" s="1"/>
  <c r="K37"/>
  <c r="R36"/>
  <c r="Q36"/>
  <c r="M36"/>
  <c r="N36" s="1"/>
  <c r="K36"/>
  <c r="Q35"/>
  <c r="N35"/>
  <c r="M35"/>
  <c r="R35" s="1"/>
  <c r="K35"/>
  <c r="R34"/>
  <c r="Q34"/>
  <c r="N34"/>
  <c r="R33"/>
  <c r="Q33"/>
  <c r="M33"/>
  <c r="N33" s="1"/>
  <c r="K33"/>
  <c r="R32"/>
  <c r="Q32"/>
  <c r="N32"/>
  <c r="R31"/>
  <c r="Q31"/>
  <c r="N31"/>
  <c r="Q30"/>
  <c r="N30"/>
  <c r="M30"/>
  <c r="R30" s="1"/>
  <c r="K30"/>
  <c r="R29"/>
  <c r="Q29"/>
  <c r="M29"/>
  <c r="N29" s="1"/>
  <c r="K29"/>
  <c r="Q28"/>
  <c r="M28"/>
  <c r="K28"/>
  <c r="R26"/>
  <c r="Q26"/>
  <c r="M26"/>
  <c r="N26" s="1"/>
  <c r="K26"/>
  <c r="Q25"/>
  <c r="N25"/>
  <c r="M25"/>
  <c r="R25" s="1"/>
  <c r="K25"/>
  <c r="R24"/>
  <c r="Q24"/>
  <c r="N24"/>
  <c r="R22"/>
  <c r="Q22"/>
  <c r="M22"/>
  <c r="N22" s="1"/>
  <c r="K22"/>
  <c r="Q21"/>
  <c r="N21"/>
  <c r="M21"/>
  <c r="R21" s="1"/>
  <c r="K21"/>
  <c r="R20"/>
  <c r="Q20"/>
  <c r="N20"/>
  <c r="N19"/>
  <c r="R18"/>
  <c r="Q18"/>
  <c r="M18"/>
  <c r="N18" s="1"/>
  <c r="K18"/>
  <c r="R17"/>
  <c r="Q17"/>
  <c r="N17"/>
  <c r="M17"/>
  <c r="K17"/>
  <c r="Q16"/>
  <c r="M16"/>
  <c r="K16"/>
  <c r="R15"/>
  <c r="Q15"/>
  <c r="N15"/>
  <c r="M15"/>
  <c r="K15"/>
  <c r="R14"/>
  <c r="Q14"/>
  <c r="M14"/>
  <c r="N14" s="1"/>
  <c r="K14"/>
  <c r="R13"/>
  <c r="Q13"/>
  <c r="N13"/>
  <c r="M13"/>
  <c r="K13"/>
  <c r="R12"/>
  <c r="Q12"/>
  <c r="N12"/>
  <c r="K12"/>
  <c r="R11"/>
  <c r="Q11"/>
  <c r="N11"/>
  <c r="Q10"/>
  <c r="N10"/>
  <c r="M10"/>
  <c r="R10" s="1"/>
  <c r="K10"/>
  <c r="R9"/>
  <c r="Q9"/>
  <c r="M9"/>
  <c r="N9" s="1"/>
  <c r="K9"/>
  <c r="R8"/>
  <c r="N8"/>
  <c r="R7"/>
  <c r="Q7"/>
  <c r="N7"/>
  <c r="R6"/>
  <c r="Q6"/>
  <c r="M6"/>
  <c r="N6" s="1"/>
  <c r="K6"/>
  <c r="Q5"/>
  <c r="N5"/>
  <c r="M5"/>
  <c r="R5" s="1"/>
  <c r="K5"/>
  <c r="R4"/>
  <c r="Q4"/>
  <c r="M4"/>
  <c r="N4" s="1"/>
  <c r="K4"/>
  <c r="Q3"/>
  <c r="M3"/>
  <c r="K3"/>
  <c r="O1"/>
  <c r="T617" s="1"/>
  <c r="V625" i="7"/>
  <c r="S625"/>
  <c r="R625"/>
  <c r="W625" s="1"/>
  <c r="P625"/>
  <c r="R624"/>
  <c r="S624" s="1"/>
  <c r="P624"/>
  <c r="W623"/>
  <c r="V623"/>
  <c r="R623"/>
  <c r="S623" s="1"/>
  <c r="P623"/>
  <c r="R622"/>
  <c r="P622"/>
  <c r="W621"/>
  <c r="V621"/>
  <c r="R621"/>
  <c r="S621" s="1"/>
  <c r="P621"/>
  <c r="V620"/>
  <c r="S620"/>
  <c r="R620"/>
  <c r="W620" s="1"/>
  <c r="P620"/>
  <c r="W619"/>
  <c r="V619"/>
  <c r="R619"/>
  <c r="S619" s="1"/>
  <c r="P619"/>
  <c r="W618"/>
  <c r="V618"/>
  <c r="S618"/>
  <c r="V617"/>
  <c r="R617"/>
  <c r="P617"/>
  <c r="W616"/>
  <c r="V616"/>
  <c r="R616"/>
  <c r="S616" s="1"/>
  <c r="P616"/>
  <c r="R615"/>
  <c r="S615" s="1"/>
  <c r="P615"/>
  <c r="R614"/>
  <c r="S614" s="1"/>
  <c r="P614"/>
  <c r="R613"/>
  <c r="S613" s="1"/>
  <c r="P613"/>
  <c r="R612"/>
  <c r="S612" s="1"/>
  <c r="P612"/>
  <c r="R611"/>
  <c r="S611" s="1"/>
  <c r="P611"/>
  <c r="R610"/>
  <c r="S610" s="1"/>
  <c r="P610"/>
  <c r="R609"/>
  <c r="S609" s="1"/>
  <c r="P609"/>
  <c r="R608"/>
  <c r="S608" s="1"/>
  <c r="P608"/>
  <c r="R607"/>
  <c r="S607" s="1"/>
  <c r="P607"/>
  <c r="R606"/>
  <c r="S606" s="1"/>
  <c r="P606"/>
  <c r="R605"/>
  <c r="S605" s="1"/>
  <c r="P605"/>
  <c r="R604"/>
  <c r="S604" s="1"/>
  <c r="P604"/>
  <c r="R603"/>
  <c r="S603" s="1"/>
  <c r="P603"/>
  <c r="R602"/>
  <c r="S602" s="1"/>
  <c r="P602"/>
  <c r="R601"/>
  <c r="S601" s="1"/>
  <c r="P601"/>
  <c r="R600"/>
  <c r="S600" s="1"/>
  <c r="P600"/>
  <c r="R599"/>
  <c r="S599" s="1"/>
  <c r="P599"/>
  <c r="R598"/>
  <c r="S598" s="1"/>
  <c r="P598"/>
  <c r="R597"/>
  <c r="S597" s="1"/>
  <c r="P597"/>
  <c r="R596"/>
  <c r="S596" s="1"/>
  <c r="P596"/>
  <c r="R595"/>
  <c r="S595" s="1"/>
  <c r="P595"/>
  <c r="R594"/>
  <c r="S594" s="1"/>
  <c r="P594"/>
  <c r="R593"/>
  <c r="S593" s="1"/>
  <c r="P593"/>
  <c r="R592"/>
  <c r="S592" s="1"/>
  <c r="P592"/>
  <c r="R591"/>
  <c r="S591" s="1"/>
  <c r="P591"/>
  <c r="R590"/>
  <c r="S590" s="1"/>
  <c r="P590"/>
  <c r="R589"/>
  <c r="S589" s="1"/>
  <c r="P589"/>
  <c r="R588"/>
  <c r="S588" s="1"/>
  <c r="P588"/>
  <c r="R587"/>
  <c r="S587" s="1"/>
  <c r="P587"/>
  <c r="R586"/>
  <c r="S586" s="1"/>
  <c r="P586"/>
  <c r="R585"/>
  <c r="S585" s="1"/>
  <c r="P585"/>
  <c r="R584"/>
  <c r="S584" s="1"/>
  <c r="P584"/>
  <c r="R583"/>
  <c r="S583" s="1"/>
  <c r="S582"/>
  <c r="R582"/>
  <c r="P582"/>
  <c r="S581"/>
  <c r="R581"/>
  <c r="P581"/>
  <c r="S580"/>
  <c r="R580"/>
  <c r="P580"/>
  <c r="S579"/>
  <c r="R579"/>
  <c r="P579"/>
  <c r="S578"/>
  <c r="R578"/>
  <c r="P578"/>
  <c r="S577"/>
  <c r="R577"/>
  <c r="P577"/>
  <c r="S576"/>
  <c r="R576"/>
  <c r="P576"/>
  <c r="S575"/>
  <c r="R575"/>
  <c r="P575"/>
  <c r="V574"/>
  <c r="R574"/>
  <c r="S574" s="1"/>
  <c r="P574"/>
  <c r="R573"/>
  <c r="S573" s="1"/>
  <c r="P573"/>
  <c r="R572"/>
  <c r="S572" s="1"/>
  <c r="P572"/>
  <c r="W571"/>
  <c r="V571"/>
  <c r="S571"/>
  <c r="R571"/>
  <c r="P571"/>
  <c r="W570"/>
  <c r="V570"/>
  <c r="R570"/>
  <c r="S570" s="1"/>
  <c r="P570"/>
  <c r="W569"/>
  <c r="V569"/>
  <c r="S569"/>
  <c r="R569"/>
  <c r="P569"/>
  <c r="V568"/>
  <c r="R568"/>
  <c r="S568" s="1"/>
  <c r="P568"/>
  <c r="W567"/>
  <c r="V567"/>
  <c r="S567"/>
  <c r="R567"/>
  <c r="P567"/>
  <c r="W566"/>
  <c r="V566"/>
  <c r="R566"/>
  <c r="S566" s="1"/>
  <c r="P566"/>
  <c r="W565"/>
  <c r="V565"/>
  <c r="S565"/>
  <c r="R565"/>
  <c r="P565"/>
  <c r="V564"/>
  <c r="R564"/>
  <c r="S564" s="1"/>
  <c r="P564"/>
  <c r="W563"/>
  <c r="V563"/>
  <c r="S563"/>
  <c r="R563"/>
  <c r="P563"/>
  <c r="W561"/>
  <c r="V561"/>
  <c r="R561"/>
  <c r="S561" s="1"/>
  <c r="P561"/>
  <c r="W560"/>
  <c r="V560"/>
  <c r="S560"/>
  <c r="W559"/>
  <c r="V559"/>
  <c r="S559"/>
  <c r="R559"/>
  <c r="P559"/>
  <c r="W557"/>
  <c r="V557"/>
  <c r="R557"/>
  <c r="S557" s="1"/>
  <c r="P557"/>
  <c r="W556"/>
  <c r="V556"/>
  <c r="S556"/>
  <c r="W555"/>
  <c r="V555"/>
  <c r="S555"/>
  <c r="W554"/>
  <c r="V554"/>
  <c r="S554"/>
  <c r="R554"/>
  <c r="P554"/>
  <c r="W553"/>
  <c r="V553"/>
  <c r="R553"/>
  <c r="S553" s="1"/>
  <c r="P553"/>
  <c r="W552"/>
  <c r="V552"/>
  <c r="S552"/>
  <c r="R552"/>
  <c r="P552"/>
  <c r="V551"/>
  <c r="R551"/>
  <c r="P551"/>
  <c r="W550"/>
  <c r="V550"/>
  <c r="S550"/>
  <c r="R550"/>
  <c r="P550"/>
  <c r="W549"/>
  <c r="V549"/>
  <c r="S549"/>
  <c r="W548"/>
  <c r="V548"/>
  <c r="R548"/>
  <c r="S548" s="1"/>
  <c r="P548"/>
  <c r="P547"/>
  <c r="W546"/>
  <c r="V546"/>
  <c r="R546"/>
  <c r="S546" s="1"/>
  <c r="P546"/>
  <c r="W545"/>
  <c r="W544"/>
  <c r="V544"/>
  <c r="S544"/>
  <c r="W543"/>
  <c r="V543"/>
  <c r="S543"/>
  <c r="R543"/>
  <c r="P543"/>
  <c r="W542"/>
  <c r="V542"/>
  <c r="R542"/>
  <c r="S542" s="1"/>
  <c r="P542"/>
  <c r="W541"/>
  <c r="V541"/>
  <c r="S541"/>
  <c r="R541"/>
  <c r="P541"/>
  <c r="V540"/>
  <c r="R540"/>
  <c r="S540" s="1"/>
  <c r="P540"/>
  <c r="W539"/>
  <c r="V539"/>
  <c r="S539"/>
  <c r="R539"/>
  <c r="P539"/>
  <c r="W538"/>
  <c r="V538"/>
  <c r="R538"/>
  <c r="S538" s="1"/>
  <c r="P538"/>
  <c r="W536"/>
  <c r="V536"/>
  <c r="S536"/>
  <c r="W535"/>
  <c r="V535"/>
  <c r="S535"/>
  <c r="R535"/>
  <c r="P535"/>
  <c r="W534"/>
  <c r="V534"/>
  <c r="S534"/>
  <c r="W533"/>
  <c r="V533"/>
  <c r="R533"/>
  <c r="S533" s="1"/>
  <c r="P533"/>
  <c r="P532"/>
  <c r="W531"/>
  <c r="V531"/>
  <c r="R531"/>
  <c r="S531" s="1"/>
  <c r="P531"/>
  <c r="V530"/>
  <c r="R530"/>
  <c r="P530"/>
  <c r="W529"/>
  <c r="V529"/>
  <c r="R529"/>
  <c r="S529" s="1"/>
  <c r="P529"/>
  <c r="Z528"/>
  <c r="W528"/>
  <c r="V528"/>
  <c r="S528"/>
  <c r="V527"/>
  <c r="S527"/>
  <c r="R527"/>
  <c r="W527" s="1"/>
  <c r="P527"/>
  <c r="W526"/>
  <c r="V526"/>
  <c r="R526"/>
  <c r="S526" s="1"/>
  <c r="P526"/>
  <c r="V525"/>
  <c r="R525"/>
  <c r="W525" s="1"/>
  <c r="P525"/>
  <c r="W523"/>
  <c r="V523"/>
  <c r="R523"/>
  <c r="S523" s="1"/>
  <c r="P523"/>
  <c r="V522"/>
  <c r="S522"/>
  <c r="R522"/>
  <c r="W522" s="1"/>
  <c r="P522"/>
  <c r="W521"/>
  <c r="V521"/>
  <c r="R521"/>
  <c r="S521" s="1"/>
  <c r="P521"/>
  <c r="Z520"/>
  <c r="V520"/>
  <c r="R520"/>
  <c r="P520"/>
  <c r="W519"/>
  <c r="V519"/>
  <c r="S519"/>
  <c r="W518"/>
  <c r="V518"/>
  <c r="S518"/>
  <c r="W517"/>
  <c r="V517"/>
  <c r="R517"/>
  <c r="S517" s="1"/>
  <c r="P517"/>
  <c r="W515"/>
  <c r="V515"/>
  <c r="S515"/>
  <c r="W514"/>
  <c r="V514"/>
  <c r="S514"/>
  <c r="V513"/>
  <c r="S513"/>
  <c r="R513"/>
  <c r="W513" s="1"/>
  <c r="P513"/>
  <c r="W512"/>
  <c r="V512"/>
  <c r="S512"/>
  <c r="S510"/>
  <c r="W509"/>
  <c r="V509"/>
  <c r="R509"/>
  <c r="S509" s="1"/>
  <c r="P509"/>
  <c r="V508"/>
  <c r="R508"/>
  <c r="P508"/>
  <c r="W507"/>
  <c r="V507"/>
  <c r="R507"/>
  <c r="S507" s="1"/>
  <c r="W505"/>
  <c r="V505"/>
  <c r="S505"/>
  <c r="V504"/>
  <c r="R504"/>
  <c r="P504"/>
  <c r="V503"/>
  <c r="S503"/>
  <c r="R503"/>
  <c r="W503" s="1"/>
  <c r="P503"/>
  <c r="W502"/>
  <c r="S502"/>
  <c r="V501"/>
  <c r="S501"/>
  <c r="R501"/>
  <c r="W501" s="1"/>
  <c r="P501"/>
  <c r="W500"/>
  <c r="V500"/>
  <c r="S500"/>
  <c r="V499"/>
  <c r="R499"/>
  <c r="S499" s="1"/>
  <c r="P499"/>
  <c r="W498"/>
  <c r="V498"/>
  <c r="S498"/>
  <c r="P498"/>
  <c r="W497"/>
  <c r="V497"/>
  <c r="S497"/>
  <c r="W496"/>
  <c r="V496"/>
  <c r="S496"/>
  <c r="R496"/>
  <c r="P496"/>
  <c r="V495"/>
  <c r="R495"/>
  <c r="P495"/>
  <c r="W494"/>
  <c r="V494"/>
  <c r="R494"/>
  <c r="S494" s="1"/>
  <c r="P494"/>
  <c r="V493"/>
  <c r="S493"/>
  <c r="R493"/>
  <c r="W493" s="1"/>
  <c r="V492"/>
  <c r="S492"/>
  <c r="R492"/>
  <c r="W492" s="1"/>
  <c r="P492"/>
  <c r="W491"/>
  <c r="V491"/>
  <c r="R491"/>
  <c r="S491" s="1"/>
  <c r="P491"/>
  <c r="V490"/>
  <c r="S490"/>
  <c r="R490"/>
  <c r="W490" s="1"/>
  <c r="P490"/>
  <c r="W489"/>
  <c r="V489"/>
  <c r="S489"/>
  <c r="W488"/>
  <c r="V488"/>
  <c r="R488"/>
  <c r="S488" s="1"/>
  <c r="P488"/>
  <c r="V487"/>
  <c r="S487"/>
  <c r="R487"/>
  <c r="W487" s="1"/>
  <c r="P487"/>
  <c r="V486"/>
  <c r="R486"/>
  <c r="S486" s="1"/>
  <c r="P486"/>
  <c r="W485"/>
  <c r="V485"/>
  <c r="S485"/>
  <c r="V484"/>
  <c r="S484"/>
  <c r="R484"/>
  <c r="W484" s="1"/>
  <c r="P484"/>
  <c r="V483"/>
  <c r="R483"/>
  <c r="S483" s="1"/>
  <c r="P483"/>
  <c r="V482"/>
  <c r="S482"/>
  <c r="R482"/>
  <c r="W482" s="1"/>
  <c r="P482"/>
  <c r="V481"/>
  <c r="R481"/>
  <c r="P481"/>
  <c r="V480"/>
  <c r="S480"/>
  <c r="R480"/>
  <c r="W480" s="1"/>
  <c r="P480"/>
  <c r="W479"/>
  <c r="V479"/>
  <c r="R479"/>
  <c r="S479" s="1"/>
  <c r="P479"/>
  <c r="V478"/>
  <c r="S478"/>
  <c r="R478"/>
  <c r="W478" s="1"/>
  <c r="P478"/>
  <c r="W477"/>
  <c r="V477"/>
  <c r="R477"/>
  <c r="S477" s="1"/>
  <c r="P477"/>
  <c r="V476"/>
  <c r="S476"/>
  <c r="R476"/>
  <c r="W476" s="1"/>
  <c r="P476"/>
  <c r="W475"/>
  <c r="V475"/>
  <c r="R475"/>
  <c r="S475" s="1"/>
  <c r="P475"/>
  <c r="V474"/>
  <c r="S474"/>
  <c r="R474"/>
  <c r="W474" s="1"/>
  <c r="P474"/>
  <c r="W473"/>
  <c r="V473"/>
  <c r="R473"/>
  <c r="S473" s="1"/>
  <c r="P473"/>
  <c r="W472"/>
  <c r="V472"/>
  <c r="S472"/>
  <c r="P472"/>
  <c r="W471"/>
  <c r="V471"/>
  <c r="S471"/>
  <c r="R471"/>
  <c r="P471"/>
  <c r="W470"/>
  <c r="V470"/>
  <c r="R470"/>
  <c r="S470" s="1"/>
  <c r="P470"/>
  <c r="V469"/>
  <c r="S469"/>
  <c r="R469"/>
  <c r="W469" s="1"/>
  <c r="W468"/>
  <c r="V468"/>
  <c r="R468"/>
  <c r="S468" s="1"/>
  <c r="P468"/>
  <c r="V467"/>
  <c r="R467"/>
  <c r="W467" s="1"/>
  <c r="P467"/>
  <c r="W466"/>
  <c r="V466"/>
  <c r="R466"/>
  <c r="S466" s="1"/>
  <c r="P466"/>
  <c r="V465"/>
  <c r="S465"/>
  <c r="R465"/>
  <c r="W465" s="1"/>
  <c r="P465"/>
  <c r="W464"/>
  <c r="V464"/>
  <c r="R464"/>
  <c r="S464" s="1"/>
  <c r="P464"/>
  <c r="V463"/>
  <c r="R463"/>
  <c r="P463"/>
  <c r="W462"/>
  <c r="V462"/>
  <c r="R462"/>
  <c r="S462" s="1"/>
  <c r="P462"/>
  <c r="V461"/>
  <c r="S461"/>
  <c r="R461"/>
  <c r="W461" s="1"/>
  <c r="P461"/>
  <c r="W460"/>
  <c r="V460"/>
  <c r="S460"/>
  <c r="W459"/>
  <c r="V459"/>
  <c r="S459"/>
  <c r="R459"/>
  <c r="P459"/>
  <c r="V458"/>
  <c r="R458"/>
  <c r="W458" s="1"/>
  <c r="P458"/>
  <c r="W457"/>
  <c r="V457"/>
  <c r="R457"/>
  <c r="S457" s="1"/>
  <c r="P457"/>
  <c r="V456"/>
  <c r="S456"/>
  <c r="R456"/>
  <c r="W456" s="1"/>
  <c r="P456"/>
  <c r="W455"/>
  <c r="V455"/>
  <c r="R455"/>
  <c r="S455" s="1"/>
  <c r="P455"/>
  <c r="V454"/>
  <c r="R454"/>
  <c r="P454"/>
  <c r="W453"/>
  <c r="V453"/>
  <c r="R453"/>
  <c r="S453" s="1"/>
  <c r="P453"/>
  <c r="V452"/>
  <c r="S452"/>
  <c r="R452"/>
  <c r="W452" s="1"/>
  <c r="W451"/>
  <c r="V451"/>
  <c r="S451"/>
  <c r="R451"/>
  <c r="P451"/>
  <c r="W450"/>
  <c r="V450"/>
  <c r="R450"/>
  <c r="S450" s="1"/>
  <c r="P450"/>
  <c r="V449"/>
  <c r="S449"/>
  <c r="R449"/>
  <c r="W449" s="1"/>
  <c r="P449"/>
  <c r="V448"/>
  <c r="R448"/>
  <c r="S448" s="1"/>
  <c r="P448"/>
  <c r="V447"/>
  <c r="S447"/>
  <c r="R447"/>
  <c r="W447" s="1"/>
  <c r="P447"/>
  <c r="V446"/>
  <c r="R446"/>
  <c r="P446"/>
  <c r="V445"/>
  <c r="S445"/>
  <c r="R445"/>
  <c r="W445" s="1"/>
  <c r="W444"/>
  <c r="V444"/>
  <c r="R444"/>
  <c r="S444" s="1"/>
  <c r="P444"/>
  <c r="V443"/>
  <c r="R443"/>
  <c r="P443"/>
  <c r="W442"/>
  <c r="V442"/>
  <c r="R442"/>
  <c r="S442" s="1"/>
  <c r="P442"/>
  <c r="V441"/>
  <c r="S441"/>
  <c r="R441"/>
  <c r="W441" s="1"/>
  <c r="P441"/>
  <c r="W440"/>
  <c r="V440"/>
  <c r="R440"/>
  <c r="S440" s="1"/>
  <c r="W439"/>
  <c r="V439"/>
  <c r="R439"/>
  <c r="S439" s="1"/>
  <c r="P439"/>
  <c r="V438"/>
  <c r="S438"/>
  <c r="R438"/>
  <c r="W438" s="1"/>
  <c r="W437"/>
  <c r="V437"/>
  <c r="R437"/>
  <c r="S437" s="1"/>
  <c r="P437"/>
  <c r="V436"/>
  <c r="S436"/>
  <c r="R436"/>
  <c r="W436" s="1"/>
  <c r="P436"/>
  <c r="W435"/>
  <c r="V435"/>
  <c r="R435"/>
  <c r="S435" s="1"/>
  <c r="W434"/>
  <c r="V434"/>
  <c r="R434"/>
  <c r="S434" s="1"/>
  <c r="P434"/>
  <c r="V433"/>
  <c r="S433"/>
  <c r="R433"/>
  <c r="W433" s="1"/>
  <c r="P433"/>
  <c r="W432"/>
  <c r="V432"/>
  <c r="R432"/>
  <c r="S432" s="1"/>
  <c r="P432"/>
  <c r="V431"/>
  <c r="S431"/>
  <c r="R431"/>
  <c r="W431" s="1"/>
  <c r="P431"/>
  <c r="W430"/>
  <c r="V430"/>
  <c r="S430"/>
  <c r="V429"/>
  <c r="R429"/>
  <c r="S429" s="1"/>
  <c r="P429"/>
  <c r="V428"/>
  <c r="S428"/>
  <c r="R428"/>
  <c r="W428" s="1"/>
  <c r="P428"/>
  <c r="V427"/>
  <c r="R427"/>
  <c r="P427"/>
  <c r="V426"/>
  <c r="S426"/>
  <c r="R426"/>
  <c r="W426" s="1"/>
  <c r="P426"/>
  <c r="W425"/>
  <c r="V425"/>
  <c r="R425"/>
  <c r="S425" s="1"/>
  <c r="P425"/>
  <c r="V424"/>
  <c r="S424"/>
  <c r="R424"/>
  <c r="W424" s="1"/>
  <c r="P424"/>
  <c r="W423"/>
  <c r="V423"/>
  <c r="R423"/>
  <c r="S423" s="1"/>
  <c r="P423"/>
  <c r="V422"/>
  <c r="S422"/>
  <c r="R422"/>
  <c r="W422" s="1"/>
  <c r="P422"/>
  <c r="V421"/>
  <c r="R421"/>
  <c r="S421" s="1"/>
  <c r="P421"/>
  <c r="V420"/>
  <c r="S420"/>
  <c r="R420"/>
  <c r="W420" s="1"/>
  <c r="P420"/>
  <c r="W419"/>
  <c r="V419"/>
  <c r="S419"/>
  <c r="V418"/>
  <c r="R418"/>
  <c r="P418"/>
  <c r="V417"/>
  <c r="S417"/>
  <c r="R417"/>
  <c r="W417" s="1"/>
  <c r="P417"/>
  <c r="W416"/>
  <c r="V416"/>
  <c r="R416"/>
  <c r="S416" s="1"/>
  <c r="P416"/>
  <c r="V415"/>
  <c r="S415"/>
  <c r="R415"/>
  <c r="W415" s="1"/>
  <c r="P415"/>
  <c r="W414"/>
  <c r="V414"/>
  <c r="R414"/>
  <c r="S414" s="1"/>
  <c r="P414"/>
  <c r="V412"/>
  <c r="S412"/>
  <c r="R412"/>
  <c r="W412" s="1"/>
  <c r="P412"/>
  <c r="V411"/>
  <c r="R411"/>
  <c r="S411" s="1"/>
  <c r="P411"/>
  <c r="V410"/>
  <c r="S410"/>
  <c r="R410"/>
  <c r="W410" s="1"/>
  <c r="P410"/>
  <c r="V409"/>
  <c r="R409"/>
  <c r="P409"/>
  <c r="V408"/>
  <c r="S408"/>
  <c r="R408"/>
  <c r="W408" s="1"/>
  <c r="P408"/>
  <c r="W407"/>
  <c r="V407"/>
  <c r="R407"/>
  <c r="S407" s="1"/>
  <c r="P407"/>
  <c r="V406"/>
  <c r="S406"/>
  <c r="R406"/>
  <c r="W406" s="1"/>
  <c r="P406"/>
  <c r="W405"/>
  <c r="V405"/>
  <c r="R405"/>
  <c r="S405" s="1"/>
  <c r="P405"/>
  <c r="V403"/>
  <c r="S403"/>
  <c r="R403"/>
  <c r="W403" s="1"/>
  <c r="P403"/>
  <c r="V402"/>
  <c r="R402"/>
  <c r="S402" s="1"/>
  <c r="V401"/>
  <c r="S401"/>
  <c r="R401"/>
  <c r="W401" s="1"/>
  <c r="P401"/>
  <c r="W400"/>
  <c r="V400"/>
  <c r="S400"/>
  <c r="W399"/>
  <c r="V399"/>
  <c r="R399"/>
  <c r="S399" s="1"/>
  <c r="P399"/>
  <c r="W398"/>
  <c r="V398"/>
  <c r="S398"/>
  <c r="V397"/>
  <c r="S397"/>
  <c r="R397"/>
  <c r="W397" s="1"/>
  <c r="P397"/>
  <c r="W396"/>
  <c r="V396"/>
  <c r="R396"/>
  <c r="S396" s="1"/>
  <c r="P396"/>
  <c r="V395"/>
  <c r="R395"/>
  <c r="P395"/>
  <c r="W394"/>
  <c r="V394"/>
  <c r="R394"/>
  <c r="S394" s="1"/>
  <c r="W393"/>
  <c r="V393"/>
  <c r="S393"/>
  <c r="V392"/>
  <c r="R392"/>
  <c r="P392"/>
  <c r="W391"/>
  <c r="V391"/>
  <c r="S391"/>
  <c r="W390"/>
  <c r="V390"/>
  <c r="S390"/>
  <c r="V389"/>
  <c r="S389"/>
  <c r="R389"/>
  <c r="W389" s="1"/>
  <c r="P389"/>
  <c r="V388"/>
  <c r="R388"/>
  <c r="S388" s="1"/>
  <c r="P388"/>
  <c r="V387"/>
  <c r="S387"/>
  <c r="R387"/>
  <c r="W387" s="1"/>
  <c r="P387"/>
  <c r="V386"/>
  <c r="R386"/>
  <c r="P386"/>
  <c r="R385"/>
  <c r="S385" s="1"/>
  <c r="P385"/>
  <c r="V384"/>
  <c r="S384"/>
  <c r="R384"/>
  <c r="W384" s="1"/>
  <c r="W383"/>
  <c r="V383"/>
  <c r="R383"/>
  <c r="S383" s="1"/>
  <c r="P383"/>
  <c r="V382"/>
  <c r="R382"/>
  <c r="W382" s="1"/>
  <c r="P382"/>
  <c r="W381"/>
  <c r="V381"/>
  <c r="S381"/>
  <c r="W380"/>
  <c r="V380"/>
  <c r="R380"/>
  <c r="S380" s="1"/>
  <c r="P380"/>
  <c r="V379"/>
  <c r="R379"/>
  <c r="W379" s="1"/>
  <c r="P379"/>
  <c r="W378"/>
  <c r="V378"/>
  <c r="R378"/>
  <c r="S378" s="1"/>
  <c r="P378"/>
  <c r="V377"/>
  <c r="S377"/>
  <c r="R377"/>
  <c r="W377" s="1"/>
  <c r="P377"/>
  <c r="W376"/>
  <c r="V376"/>
  <c r="R376"/>
  <c r="S376" s="1"/>
  <c r="P376"/>
  <c r="V375"/>
  <c r="R375"/>
  <c r="P375"/>
  <c r="W374"/>
  <c r="V374"/>
  <c r="R374"/>
  <c r="S374" s="1"/>
  <c r="P374"/>
  <c r="V373"/>
  <c r="S373"/>
  <c r="R373"/>
  <c r="W373" s="1"/>
  <c r="P373"/>
  <c r="W372"/>
  <c r="V372"/>
  <c r="R372"/>
  <c r="S372" s="1"/>
  <c r="P372"/>
  <c r="V371"/>
  <c r="R371"/>
  <c r="W371" s="1"/>
  <c r="P371"/>
  <c r="W370"/>
  <c r="V370"/>
  <c r="S370"/>
  <c r="W369"/>
  <c r="V369"/>
  <c r="S369"/>
  <c r="W368"/>
  <c r="V368"/>
  <c r="R368"/>
  <c r="S368" s="1"/>
  <c r="P368"/>
  <c r="V367"/>
  <c r="S367"/>
  <c r="R367"/>
  <c r="W367" s="1"/>
  <c r="P367"/>
  <c r="W366"/>
  <c r="V366"/>
  <c r="R366"/>
  <c r="S366" s="1"/>
  <c r="P366"/>
  <c r="V365"/>
  <c r="R365"/>
  <c r="W365" s="1"/>
  <c r="P365"/>
  <c r="W364"/>
  <c r="V364"/>
  <c r="R364"/>
  <c r="S364" s="1"/>
  <c r="P364"/>
  <c r="V363"/>
  <c r="S363"/>
  <c r="R363"/>
  <c r="W363" s="1"/>
  <c r="P363"/>
  <c r="W362"/>
  <c r="V362"/>
  <c r="R362"/>
  <c r="S362" s="1"/>
  <c r="P362"/>
  <c r="V361"/>
  <c r="R361"/>
  <c r="W360"/>
  <c r="V360"/>
  <c r="S360"/>
  <c r="R360"/>
  <c r="P360"/>
  <c r="W359"/>
  <c r="V359"/>
  <c r="S359"/>
  <c r="W358"/>
  <c r="V358"/>
  <c r="R358"/>
  <c r="S358" s="1"/>
  <c r="P358"/>
  <c r="V357"/>
  <c r="S357"/>
  <c r="R357"/>
  <c r="W357" s="1"/>
  <c r="W356"/>
  <c r="V356"/>
  <c r="S356"/>
  <c r="W355"/>
  <c r="V355"/>
  <c r="S355"/>
  <c r="R355"/>
  <c r="P355"/>
  <c r="V354"/>
  <c r="S354"/>
  <c r="R354"/>
  <c r="W354" s="1"/>
  <c r="P354"/>
  <c r="W353"/>
  <c r="V353"/>
  <c r="S353"/>
  <c r="R353"/>
  <c r="P353"/>
  <c r="S352"/>
  <c r="R352"/>
  <c r="P352"/>
  <c r="V351"/>
  <c r="S351"/>
  <c r="R351"/>
  <c r="W351" s="1"/>
  <c r="P351"/>
  <c r="W350"/>
  <c r="V350"/>
  <c r="R350"/>
  <c r="S350" s="1"/>
  <c r="P350"/>
  <c r="V349"/>
  <c r="R349"/>
  <c r="P349"/>
  <c r="W348"/>
  <c r="V348"/>
  <c r="R348"/>
  <c r="S348" s="1"/>
  <c r="P348"/>
  <c r="W347"/>
  <c r="V347"/>
  <c r="S347"/>
  <c r="P347"/>
  <c r="V346"/>
  <c r="S346"/>
  <c r="R346"/>
  <c r="W346" s="1"/>
  <c r="P346"/>
  <c r="W345"/>
  <c r="V345"/>
  <c r="R345"/>
  <c r="S345" s="1"/>
  <c r="P345"/>
  <c r="V344"/>
  <c r="S344"/>
  <c r="R344"/>
  <c r="W344" s="1"/>
  <c r="P344"/>
  <c r="V343"/>
  <c r="R343"/>
  <c r="S343" s="1"/>
  <c r="P343"/>
  <c r="V342"/>
  <c r="S342"/>
  <c r="R342"/>
  <c r="W342" s="1"/>
  <c r="P342"/>
  <c r="V341"/>
  <c r="R341"/>
  <c r="P341"/>
  <c r="V340"/>
  <c r="S340"/>
  <c r="R340"/>
  <c r="W340" s="1"/>
  <c r="P340"/>
  <c r="W339"/>
  <c r="V339"/>
  <c r="R339"/>
  <c r="S339" s="1"/>
  <c r="P339"/>
  <c r="V338"/>
  <c r="S338"/>
  <c r="R338"/>
  <c r="W338" s="1"/>
  <c r="P338"/>
  <c r="W337"/>
  <c r="V337"/>
  <c r="R337"/>
  <c r="S337" s="1"/>
  <c r="P337"/>
  <c r="V336"/>
  <c r="S336"/>
  <c r="R336"/>
  <c r="W336" s="1"/>
  <c r="P336"/>
  <c r="V335"/>
  <c r="R335"/>
  <c r="S335" s="1"/>
  <c r="P335"/>
  <c r="V334"/>
  <c r="S334"/>
  <c r="R334"/>
  <c r="W334" s="1"/>
  <c r="P334"/>
  <c r="V333"/>
  <c r="R333"/>
  <c r="P333"/>
  <c r="V332"/>
  <c r="S332"/>
  <c r="R332"/>
  <c r="W332" s="1"/>
  <c r="P332"/>
  <c r="W331"/>
  <c r="V331"/>
  <c r="R331"/>
  <c r="S331" s="1"/>
  <c r="V330"/>
  <c r="S330"/>
  <c r="R330"/>
  <c r="W330" s="1"/>
  <c r="P330"/>
  <c r="W329"/>
  <c r="V329"/>
  <c r="S329"/>
  <c r="R329"/>
  <c r="P329"/>
  <c r="V328"/>
  <c r="S328"/>
  <c r="R328"/>
  <c r="W328" s="1"/>
  <c r="P328"/>
  <c r="W327"/>
  <c r="V327"/>
  <c r="R327"/>
  <c r="S327" s="1"/>
  <c r="P327"/>
  <c r="V326"/>
  <c r="R326"/>
  <c r="P326"/>
  <c r="W325"/>
  <c r="V325"/>
  <c r="R325"/>
  <c r="S325" s="1"/>
  <c r="P325"/>
  <c r="W324"/>
  <c r="V324"/>
  <c r="S324"/>
  <c r="V323"/>
  <c r="S323"/>
  <c r="R323"/>
  <c r="W323" s="1"/>
  <c r="P323"/>
  <c r="W322"/>
  <c r="V322"/>
  <c r="R322"/>
  <c r="S322" s="1"/>
  <c r="P322"/>
  <c r="V321"/>
  <c r="R321"/>
  <c r="W321" s="1"/>
  <c r="P321"/>
  <c r="W320"/>
  <c r="V320"/>
  <c r="R320"/>
  <c r="S320" s="1"/>
  <c r="P320"/>
  <c r="V319"/>
  <c r="S319"/>
  <c r="R319"/>
  <c r="W319" s="1"/>
  <c r="P319"/>
  <c r="V318"/>
  <c r="R318"/>
  <c r="S318" s="1"/>
  <c r="P318"/>
  <c r="V317"/>
  <c r="R317"/>
  <c r="P317"/>
  <c r="W316"/>
  <c r="V316"/>
  <c r="R316"/>
  <c r="S316" s="1"/>
  <c r="P316"/>
  <c r="W315"/>
  <c r="V315"/>
  <c r="S315"/>
  <c r="R315"/>
  <c r="P315"/>
  <c r="W314"/>
  <c r="V314"/>
  <c r="S314"/>
  <c r="R314"/>
  <c r="P314"/>
  <c r="W312"/>
  <c r="V312"/>
  <c r="S312"/>
  <c r="R312"/>
  <c r="P312"/>
  <c r="W311"/>
  <c r="V311"/>
  <c r="S311"/>
  <c r="W310"/>
  <c r="V310"/>
  <c r="S310"/>
  <c r="R310"/>
  <c r="P310"/>
  <c r="W309"/>
  <c r="V309"/>
  <c r="S309"/>
  <c r="R309"/>
  <c r="P309"/>
  <c r="W308"/>
  <c r="V308"/>
  <c r="S308"/>
  <c r="R308"/>
  <c r="P308"/>
  <c r="S307"/>
  <c r="R307"/>
  <c r="P307"/>
  <c r="W306"/>
  <c r="V306"/>
  <c r="S306"/>
  <c r="R306"/>
  <c r="P306"/>
  <c r="W305"/>
  <c r="V305"/>
  <c r="S305"/>
  <c r="W304"/>
  <c r="V304"/>
  <c r="S304"/>
  <c r="R304"/>
  <c r="P304"/>
  <c r="W303"/>
  <c r="V303"/>
  <c r="S303"/>
  <c r="R303"/>
  <c r="P303"/>
  <c r="W302"/>
  <c r="V302"/>
  <c r="S302"/>
  <c r="R302"/>
  <c r="P302"/>
  <c r="W301"/>
  <c r="V301"/>
  <c r="S301"/>
  <c r="R301"/>
  <c r="P301"/>
  <c r="W300"/>
  <c r="V300"/>
  <c r="S300"/>
  <c r="R300"/>
  <c r="P300"/>
  <c r="W299"/>
  <c r="V299"/>
  <c r="S299"/>
  <c r="R299"/>
  <c r="P299"/>
  <c r="W298"/>
  <c r="V298"/>
  <c r="S298"/>
  <c r="R298"/>
  <c r="P298"/>
  <c r="W297"/>
  <c r="V297"/>
  <c r="S297"/>
  <c r="R297"/>
  <c r="P297"/>
  <c r="W296"/>
  <c r="V296"/>
  <c r="S296"/>
  <c r="R296"/>
  <c r="P296"/>
  <c r="W295"/>
  <c r="V295"/>
  <c r="S295"/>
  <c r="R295"/>
  <c r="P295"/>
  <c r="W294"/>
  <c r="V294"/>
  <c r="S294"/>
  <c r="R294"/>
  <c r="P294"/>
  <c r="W293"/>
  <c r="V293"/>
  <c r="S293"/>
  <c r="R293"/>
  <c r="P293"/>
  <c r="W292"/>
  <c r="V292"/>
  <c r="S292"/>
  <c r="R292"/>
  <c r="P292"/>
  <c r="W291"/>
  <c r="V291"/>
  <c r="S291"/>
  <c r="R291"/>
  <c r="P291"/>
  <c r="W290"/>
  <c r="V290"/>
  <c r="S290"/>
  <c r="R290"/>
  <c r="P290"/>
  <c r="W289"/>
  <c r="V289"/>
  <c r="S289"/>
  <c r="R289"/>
  <c r="P289"/>
  <c r="W288"/>
  <c r="V288"/>
  <c r="S288"/>
  <c r="R288"/>
  <c r="P288"/>
  <c r="W287"/>
  <c r="V287"/>
  <c r="S287"/>
  <c r="R287"/>
  <c r="P287"/>
  <c r="W286"/>
  <c r="V286"/>
  <c r="S286"/>
  <c r="R286"/>
  <c r="P286"/>
  <c r="W285"/>
  <c r="V285"/>
  <c r="S285"/>
  <c r="R285"/>
  <c r="P285"/>
  <c r="W284"/>
  <c r="V284"/>
  <c r="S284"/>
  <c r="R284"/>
  <c r="P284"/>
  <c r="W283"/>
  <c r="V283"/>
  <c r="S283"/>
  <c r="R283"/>
  <c r="P283"/>
  <c r="W282"/>
  <c r="V282"/>
  <c r="S282"/>
  <c r="R282"/>
  <c r="P282"/>
  <c r="W281"/>
  <c r="V281"/>
  <c r="S281"/>
  <c r="R281"/>
  <c r="P281"/>
  <c r="R280"/>
  <c r="S280" s="1"/>
  <c r="P280"/>
  <c r="V279"/>
  <c r="R279"/>
  <c r="P279"/>
  <c r="V278"/>
  <c r="R278"/>
  <c r="W278" s="1"/>
  <c r="P278"/>
  <c r="V277"/>
  <c r="R277"/>
  <c r="P277"/>
  <c r="V276"/>
  <c r="R276"/>
  <c r="W276" s="1"/>
  <c r="P276"/>
  <c r="V275"/>
  <c r="R275"/>
  <c r="P275"/>
  <c r="V274"/>
  <c r="R274"/>
  <c r="W274" s="1"/>
  <c r="P274"/>
  <c r="V273"/>
  <c r="R273"/>
  <c r="P273"/>
  <c r="V272"/>
  <c r="R272"/>
  <c r="W272" s="1"/>
  <c r="P272"/>
  <c r="W271"/>
  <c r="V271"/>
  <c r="S271"/>
  <c r="V270"/>
  <c r="R270"/>
  <c r="P270"/>
  <c r="V269"/>
  <c r="R269"/>
  <c r="W269" s="1"/>
  <c r="P269"/>
  <c r="V268"/>
  <c r="R268"/>
  <c r="P268"/>
  <c r="V267"/>
  <c r="R267"/>
  <c r="W267" s="1"/>
  <c r="P267"/>
  <c r="V266"/>
  <c r="R266"/>
  <c r="P266"/>
  <c r="V265"/>
  <c r="R265"/>
  <c r="W265" s="1"/>
  <c r="P265"/>
  <c r="V264"/>
  <c r="R264"/>
  <c r="P264"/>
  <c r="R263"/>
  <c r="S263" s="1"/>
  <c r="P263"/>
  <c r="V262"/>
  <c r="R262"/>
  <c r="W262" s="1"/>
  <c r="P262"/>
  <c r="V261"/>
  <c r="R261"/>
  <c r="P261"/>
  <c r="V260"/>
  <c r="R260"/>
  <c r="W260" s="1"/>
  <c r="P260"/>
  <c r="V259"/>
  <c r="R259"/>
  <c r="P259"/>
  <c r="V258"/>
  <c r="R258"/>
  <c r="W258" s="1"/>
  <c r="P258"/>
  <c r="V257"/>
  <c r="R257"/>
  <c r="P257"/>
  <c r="V256"/>
  <c r="R256"/>
  <c r="W256" s="1"/>
  <c r="P256"/>
  <c r="V255"/>
  <c r="R255"/>
  <c r="P255"/>
  <c r="V254"/>
  <c r="R254"/>
  <c r="W254" s="1"/>
  <c r="P254"/>
  <c r="V253"/>
  <c r="R253"/>
  <c r="P253"/>
  <c r="R252"/>
  <c r="S252" s="1"/>
  <c r="P252"/>
  <c r="V251"/>
  <c r="R251"/>
  <c r="W251" s="1"/>
  <c r="P251"/>
  <c r="W250"/>
  <c r="V250"/>
  <c r="S250"/>
  <c r="V249"/>
  <c r="R249"/>
  <c r="P249"/>
  <c r="V248"/>
  <c r="R248"/>
  <c r="W248" s="1"/>
  <c r="P248"/>
  <c r="V247"/>
  <c r="R247"/>
  <c r="P247"/>
  <c r="V246"/>
  <c r="R246"/>
  <c r="W246" s="1"/>
  <c r="P246"/>
  <c r="V245"/>
  <c r="R245"/>
  <c r="P245"/>
  <c r="V244"/>
  <c r="R244"/>
  <c r="W244" s="1"/>
  <c r="P244"/>
  <c r="R243"/>
  <c r="S243" s="1"/>
  <c r="P243"/>
  <c r="V242"/>
  <c r="R242"/>
  <c r="P242"/>
  <c r="V241"/>
  <c r="R241"/>
  <c r="W241" s="1"/>
  <c r="P241"/>
  <c r="V240"/>
  <c r="R240"/>
  <c r="P240"/>
  <c r="V239"/>
  <c r="R239"/>
  <c r="W239" s="1"/>
  <c r="P239"/>
  <c r="V238"/>
  <c r="R238"/>
  <c r="P238"/>
  <c r="V237"/>
  <c r="R237"/>
  <c r="W237" s="1"/>
  <c r="P237"/>
  <c r="V236"/>
  <c r="R236"/>
  <c r="W235"/>
  <c r="V235"/>
  <c r="S235"/>
  <c r="R235"/>
  <c r="P235"/>
  <c r="W234"/>
  <c r="V234"/>
  <c r="S234"/>
  <c r="R234"/>
  <c r="P234"/>
  <c r="W233"/>
  <c r="V233"/>
  <c r="S233"/>
  <c r="R233"/>
  <c r="P233"/>
  <c r="W232"/>
  <c r="V232"/>
  <c r="S232"/>
  <c r="R232"/>
  <c r="P232"/>
  <c r="W231"/>
  <c r="V231"/>
  <c r="S231"/>
  <c r="R231"/>
  <c r="P231"/>
  <c r="W230"/>
  <c r="V230"/>
  <c r="S230"/>
  <c r="R230"/>
  <c r="P230"/>
  <c r="W229"/>
  <c r="V229"/>
  <c r="S229"/>
  <c r="R229"/>
  <c r="P229"/>
  <c r="W228"/>
  <c r="V228"/>
  <c r="S228"/>
  <c r="R228"/>
  <c r="P228"/>
  <c r="W227"/>
  <c r="V227"/>
  <c r="S227"/>
  <c r="R227"/>
  <c r="P227"/>
  <c r="W226"/>
  <c r="V226"/>
  <c r="S226"/>
  <c r="R226"/>
  <c r="P226"/>
  <c r="W225"/>
  <c r="V225"/>
  <c r="S225"/>
  <c r="R225"/>
  <c r="P225"/>
  <c r="S224"/>
  <c r="R224"/>
  <c r="P224"/>
  <c r="W223"/>
  <c r="V223"/>
  <c r="S223"/>
  <c r="R223"/>
  <c r="P223"/>
  <c r="W222"/>
  <c r="V222"/>
  <c r="S222"/>
  <c r="R222"/>
  <c r="P222"/>
  <c r="W221"/>
  <c r="V221"/>
  <c r="S221"/>
  <c r="R221"/>
  <c r="P221"/>
  <c r="W220"/>
  <c r="V220"/>
  <c r="S220"/>
  <c r="R220"/>
  <c r="P220"/>
  <c r="S219"/>
  <c r="R219"/>
  <c r="P219"/>
  <c r="W218"/>
  <c r="V218"/>
  <c r="S218"/>
  <c r="R218"/>
  <c r="P218"/>
  <c r="W217"/>
  <c r="V217"/>
  <c r="S217"/>
  <c r="R217"/>
  <c r="P217"/>
  <c r="W216"/>
  <c r="V216"/>
  <c r="S216"/>
  <c r="R216"/>
  <c r="P216"/>
  <c r="W215"/>
  <c r="V215"/>
  <c r="S215"/>
  <c r="R215"/>
  <c r="P215"/>
  <c r="W214"/>
  <c r="V214"/>
  <c r="S214"/>
  <c r="P214"/>
  <c r="V213"/>
  <c r="R213"/>
  <c r="P213"/>
  <c r="V212"/>
  <c r="R212"/>
  <c r="W212" s="1"/>
  <c r="P212"/>
  <c r="V211"/>
  <c r="R211"/>
  <c r="P211"/>
  <c r="V210"/>
  <c r="R210"/>
  <c r="W210" s="1"/>
  <c r="P210"/>
  <c r="V209"/>
  <c r="R209"/>
  <c r="P209"/>
  <c r="V208"/>
  <c r="R208"/>
  <c r="W208" s="1"/>
  <c r="P208"/>
  <c r="V207"/>
  <c r="R207"/>
  <c r="P207"/>
  <c r="V206"/>
  <c r="R206"/>
  <c r="W206" s="1"/>
  <c r="P206"/>
  <c r="W205"/>
  <c r="V205"/>
  <c r="S204"/>
  <c r="R204"/>
  <c r="P204"/>
  <c r="W203"/>
  <c r="V203"/>
  <c r="S203"/>
  <c r="R203"/>
  <c r="P203"/>
  <c r="W202"/>
  <c r="V202"/>
  <c r="S202"/>
  <c r="R202"/>
  <c r="P202"/>
  <c r="W201"/>
  <c r="V201"/>
  <c r="S201"/>
  <c r="R201"/>
  <c r="P201"/>
  <c r="W200"/>
  <c r="V200"/>
  <c r="S200"/>
  <c r="R200"/>
  <c r="P200"/>
  <c r="W199"/>
  <c r="V199"/>
  <c r="S199"/>
  <c r="R199"/>
  <c r="P199"/>
  <c r="S198"/>
  <c r="R198"/>
  <c r="P198"/>
  <c r="W197"/>
  <c r="V197"/>
  <c r="S197"/>
  <c r="R197"/>
  <c r="P197"/>
  <c r="W196"/>
  <c r="V196"/>
  <c r="S196"/>
  <c r="R196"/>
  <c r="P196"/>
  <c r="W195"/>
  <c r="V195"/>
  <c r="S195"/>
  <c r="R195"/>
  <c r="P195"/>
  <c r="W194"/>
  <c r="V194"/>
  <c r="S194"/>
  <c r="R194"/>
  <c r="P194"/>
  <c r="W193"/>
  <c r="V193"/>
  <c r="S193"/>
  <c r="R193"/>
  <c r="P193"/>
  <c r="W192"/>
  <c r="V192"/>
  <c r="S192"/>
  <c r="R192"/>
  <c r="P192"/>
  <c r="W191"/>
  <c r="V191"/>
  <c r="S191"/>
  <c r="R191"/>
  <c r="P191"/>
  <c r="W190"/>
  <c r="V190"/>
  <c r="S190"/>
  <c r="R190"/>
  <c r="P190"/>
  <c r="W189"/>
  <c r="V189"/>
  <c r="S189"/>
  <c r="R189"/>
  <c r="P189"/>
  <c r="W188"/>
  <c r="V188"/>
  <c r="S188"/>
  <c r="R188"/>
  <c r="P188"/>
  <c r="W187"/>
  <c r="V187"/>
  <c r="S187"/>
  <c r="R187"/>
  <c r="P187"/>
  <c r="S186"/>
  <c r="R186"/>
  <c r="P186"/>
  <c r="W185"/>
  <c r="V185"/>
  <c r="S185"/>
  <c r="R185"/>
  <c r="P185"/>
  <c r="W184"/>
  <c r="V184"/>
  <c r="S184"/>
  <c r="R184"/>
  <c r="P184"/>
  <c r="W183"/>
  <c r="V183"/>
  <c r="S183"/>
  <c r="R183"/>
  <c r="P183"/>
  <c r="W182"/>
  <c r="V182"/>
  <c r="S182"/>
  <c r="R182"/>
  <c r="P182"/>
  <c r="W181"/>
  <c r="V181"/>
  <c r="S181"/>
  <c r="R181"/>
  <c r="P181"/>
  <c r="W180"/>
  <c r="V180"/>
  <c r="S180"/>
  <c r="R180"/>
  <c r="P180"/>
  <c r="W179"/>
  <c r="V179"/>
  <c r="S179"/>
  <c r="R179"/>
  <c r="P179"/>
  <c r="W178"/>
  <c r="V178"/>
  <c r="S178"/>
  <c r="R178"/>
  <c r="P178"/>
  <c r="W177"/>
  <c r="V177"/>
  <c r="S177"/>
  <c r="R177"/>
  <c r="V176"/>
  <c r="R176"/>
  <c r="P176"/>
  <c r="V175"/>
  <c r="S175"/>
  <c r="R175"/>
  <c r="P175"/>
  <c r="W174"/>
  <c r="V174"/>
  <c r="S174"/>
  <c r="R174"/>
  <c r="P174"/>
  <c r="W173"/>
  <c r="V173"/>
  <c r="S173"/>
  <c r="R173"/>
  <c r="P173"/>
  <c r="W172"/>
  <c r="V172"/>
  <c r="S172"/>
  <c r="R172"/>
  <c r="P172"/>
  <c r="W171"/>
  <c r="V171"/>
  <c r="S171"/>
  <c r="R171"/>
  <c r="P171"/>
  <c r="W170"/>
  <c r="V170"/>
  <c r="S170"/>
  <c r="S169"/>
  <c r="R169"/>
  <c r="P169"/>
  <c r="W168"/>
  <c r="V168"/>
  <c r="S168"/>
  <c r="R168"/>
  <c r="P168"/>
  <c r="W167"/>
  <c r="V167"/>
  <c r="S167"/>
  <c r="R167"/>
  <c r="P167"/>
  <c r="S166"/>
  <c r="R166"/>
  <c r="P166"/>
  <c r="W165"/>
  <c r="V165"/>
  <c r="S165"/>
  <c r="R165"/>
  <c r="P165"/>
  <c r="W164"/>
  <c r="V164"/>
  <c r="S164"/>
  <c r="R164"/>
  <c r="P164"/>
  <c r="W163"/>
  <c r="V163"/>
  <c r="S163"/>
  <c r="R163"/>
  <c r="P163"/>
  <c r="W162"/>
  <c r="V162"/>
  <c r="S162"/>
  <c r="R162"/>
  <c r="P162"/>
  <c r="W161"/>
  <c r="V161"/>
  <c r="S161"/>
  <c r="R161"/>
  <c r="P161"/>
  <c r="W160"/>
  <c r="V160"/>
  <c r="S160"/>
  <c r="R160"/>
  <c r="P160"/>
  <c r="W159"/>
  <c r="V159"/>
  <c r="S159"/>
  <c r="R159"/>
  <c r="P159"/>
  <c r="S158"/>
  <c r="R158"/>
  <c r="P158"/>
  <c r="W157"/>
  <c r="V157"/>
  <c r="S157"/>
  <c r="R157"/>
  <c r="P157"/>
  <c r="W156"/>
  <c r="V156"/>
  <c r="S156"/>
  <c r="R156"/>
  <c r="P156"/>
  <c r="W155"/>
  <c r="V155"/>
  <c r="S155"/>
  <c r="R155"/>
  <c r="P155"/>
  <c r="W154"/>
  <c r="V154"/>
  <c r="S154"/>
  <c r="R154"/>
  <c r="P154"/>
  <c r="W153"/>
  <c r="V153"/>
  <c r="S153"/>
  <c r="R153"/>
  <c r="P153"/>
  <c r="W152"/>
  <c r="V152"/>
  <c r="S152"/>
  <c r="R152"/>
  <c r="P152"/>
  <c r="W151"/>
  <c r="V151"/>
  <c r="S151"/>
  <c r="R151"/>
  <c r="P151"/>
  <c r="W150"/>
  <c r="V150"/>
  <c r="S150"/>
  <c r="R150"/>
  <c r="P150"/>
  <c r="W149"/>
  <c r="V149"/>
  <c r="S149"/>
  <c r="R149"/>
  <c r="P149"/>
  <c r="S148"/>
  <c r="R148"/>
  <c r="P148"/>
  <c r="W147"/>
  <c r="V147"/>
  <c r="S147"/>
  <c r="R147"/>
  <c r="P147"/>
  <c r="W146"/>
  <c r="V146"/>
  <c r="S146"/>
  <c r="R146"/>
  <c r="P146"/>
  <c r="W145"/>
  <c r="V145"/>
  <c r="S145"/>
  <c r="R145"/>
  <c r="P145"/>
  <c r="W144"/>
  <c r="V144"/>
  <c r="S144"/>
  <c r="R144"/>
  <c r="P144"/>
  <c r="W143"/>
  <c r="V143"/>
  <c r="S143"/>
  <c r="R143"/>
  <c r="P143"/>
  <c r="W142"/>
  <c r="V142"/>
  <c r="S142"/>
  <c r="R142"/>
  <c r="P142"/>
  <c r="W141"/>
  <c r="V141"/>
  <c r="S141"/>
  <c r="R141"/>
  <c r="P141"/>
  <c r="W140"/>
  <c r="V140"/>
  <c r="S140"/>
  <c r="R140"/>
  <c r="P140"/>
  <c r="W139"/>
  <c r="V139"/>
  <c r="S139"/>
  <c r="R139"/>
  <c r="P139"/>
  <c r="W138"/>
  <c r="V138"/>
  <c r="S138"/>
  <c r="R138"/>
  <c r="P138"/>
  <c r="W137"/>
  <c r="V137"/>
  <c r="S137"/>
  <c r="R137"/>
  <c r="P137"/>
  <c r="W136"/>
  <c r="V136"/>
  <c r="S136"/>
  <c r="R136"/>
  <c r="P136"/>
  <c r="W135"/>
  <c r="V135"/>
  <c r="S135"/>
  <c r="R135"/>
  <c r="P135"/>
  <c r="W134"/>
  <c r="V134"/>
  <c r="S134"/>
  <c r="R134"/>
  <c r="P134"/>
  <c r="W133"/>
  <c r="V133"/>
  <c r="S133"/>
  <c r="R133"/>
  <c r="P133"/>
  <c r="W132"/>
  <c r="V132"/>
  <c r="S132"/>
  <c r="R132"/>
  <c r="P132"/>
  <c r="W131"/>
  <c r="V131"/>
  <c r="S131"/>
  <c r="R131"/>
  <c r="P131"/>
  <c r="V130"/>
  <c r="R130"/>
  <c r="S130" s="1"/>
  <c r="P130"/>
  <c r="V129"/>
  <c r="R129"/>
  <c r="P129"/>
  <c r="W128"/>
  <c r="V128"/>
  <c r="S128"/>
  <c r="R127"/>
  <c r="S127" s="1"/>
  <c r="P127"/>
  <c r="V126"/>
  <c r="R126"/>
  <c r="W125"/>
  <c r="V125"/>
  <c r="S125"/>
  <c r="R125"/>
  <c r="P125"/>
  <c r="W124"/>
  <c r="V124"/>
  <c r="S124"/>
  <c r="R124"/>
  <c r="P124"/>
  <c r="W123"/>
  <c r="V123"/>
  <c r="S123"/>
  <c r="R123"/>
  <c r="P123"/>
  <c r="W122"/>
  <c r="V122"/>
  <c r="S122"/>
  <c r="R122"/>
  <c r="P122"/>
  <c r="W121"/>
  <c r="V121"/>
  <c r="S121"/>
  <c r="R121"/>
  <c r="P121"/>
  <c r="W120"/>
  <c r="V120"/>
  <c r="S120"/>
  <c r="R120"/>
  <c r="P120"/>
  <c r="W119"/>
  <c r="V119"/>
  <c r="S119"/>
  <c r="R119"/>
  <c r="P119"/>
  <c r="W118"/>
  <c r="V118"/>
  <c r="S118"/>
  <c r="R118"/>
  <c r="P118"/>
  <c r="W117"/>
  <c r="V117"/>
  <c r="S117"/>
  <c r="R117"/>
  <c r="P117"/>
  <c r="W116"/>
  <c r="V116"/>
  <c r="S116"/>
  <c r="R116"/>
  <c r="P116"/>
  <c r="W115"/>
  <c r="V115"/>
  <c r="S115"/>
  <c r="R115"/>
  <c r="P115"/>
  <c r="W114"/>
  <c r="V114"/>
  <c r="S114"/>
  <c r="R114"/>
  <c r="P114"/>
  <c r="W113"/>
  <c r="V113"/>
  <c r="S113"/>
  <c r="R113"/>
  <c r="P113"/>
  <c r="W112"/>
  <c r="V112"/>
  <c r="S112"/>
  <c r="R112"/>
  <c r="P112"/>
  <c r="W111"/>
  <c r="V111"/>
  <c r="S111"/>
  <c r="R111"/>
  <c r="P111"/>
  <c r="W109"/>
  <c r="V109"/>
  <c r="S109"/>
  <c r="R109"/>
  <c r="P109"/>
  <c r="W108"/>
  <c r="V108"/>
  <c r="S108"/>
  <c r="R108"/>
  <c r="P108"/>
  <c r="W107"/>
  <c r="V107"/>
  <c r="S107"/>
  <c r="R107"/>
  <c r="P107"/>
  <c r="S106"/>
  <c r="R106"/>
  <c r="P106"/>
  <c r="W105"/>
  <c r="V105"/>
  <c r="S105"/>
  <c r="R105"/>
  <c r="P105"/>
  <c r="W104"/>
  <c r="V104"/>
  <c r="S104"/>
  <c r="R104"/>
  <c r="P104"/>
  <c r="W103"/>
  <c r="V103"/>
  <c r="S103"/>
  <c r="R103"/>
  <c r="P103"/>
  <c r="W102"/>
  <c r="V102"/>
  <c r="S102"/>
  <c r="R102"/>
  <c r="P102"/>
  <c r="W101"/>
  <c r="V101"/>
  <c r="S101"/>
  <c r="R101"/>
  <c r="P101"/>
  <c r="W100"/>
  <c r="V100"/>
  <c r="S100"/>
  <c r="R100"/>
  <c r="P100"/>
  <c r="W99"/>
  <c r="V99"/>
  <c r="S99"/>
  <c r="R99"/>
  <c r="P99"/>
  <c r="W98"/>
  <c r="V98"/>
  <c r="S98"/>
  <c r="R98"/>
  <c r="P98"/>
  <c r="W97"/>
  <c r="V97"/>
  <c r="S97"/>
  <c r="R97"/>
  <c r="V96"/>
  <c r="R96"/>
  <c r="P96"/>
  <c r="V95"/>
  <c r="R95"/>
  <c r="P95"/>
  <c r="V94"/>
  <c r="R94"/>
  <c r="P94"/>
  <c r="V93"/>
  <c r="R93"/>
  <c r="P93"/>
  <c r="V92"/>
  <c r="R92"/>
  <c r="P92"/>
  <c r="V91"/>
  <c r="R91"/>
  <c r="P91"/>
  <c r="V90"/>
  <c r="R90"/>
  <c r="P90"/>
  <c r="V89"/>
  <c r="R89"/>
  <c r="P89"/>
  <c r="V88"/>
  <c r="R88"/>
  <c r="P88"/>
  <c r="R87"/>
  <c r="S87" s="1"/>
  <c r="P87"/>
  <c r="V86"/>
  <c r="R86"/>
  <c r="W85"/>
  <c r="V85"/>
  <c r="S85"/>
  <c r="R85"/>
  <c r="P85"/>
  <c r="W84"/>
  <c r="V84"/>
  <c r="S84"/>
  <c r="R84"/>
  <c r="P84"/>
  <c r="W83"/>
  <c r="V83"/>
  <c r="S83"/>
  <c r="R83"/>
  <c r="P83"/>
  <c r="W82"/>
  <c r="V82"/>
  <c r="S82"/>
  <c r="R82"/>
  <c r="P82"/>
  <c r="W81"/>
  <c r="V81"/>
  <c r="S81"/>
  <c r="R81"/>
  <c r="P81"/>
  <c r="W80"/>
  <c r="V80"/>
  <c r="S80"/>
  <c r="R80"/>
  <c r="V79"/>
  <c r="R79"/>
  <c r="W78"/>
  <c r="V78"/>
  <c r="S78"/>
  <c r="R78"/>
  <c r="P78"/>
  <c r="W77"/>
  <c r="V77"/>
  <c r="S77"/>
  <c r="R77"/>
  <c r="P77"/>
  <c r="W76"/>
  <c r="V76"/>
  <c r="S76"/>
  <c r="R76"/>
  <c r="P76"/>
  <c r="W75"/>
  <c r="V75"/>
  <c r="S75"/>
  <c r="R75"/>
  <c r="P75"/>
  <c r="W74"/>
  <c r="V74"/>
  <c r="S74"/>
  <c r="R74"/>
  <c r="P74"/>
  <c r="W73"/>
  <c r="V73"/>
  <c r="S73"/>
  <c r="R73"/>
  <c r="V72"/>
  <c r="R72"/>
  <c r="P72"/>
  <c r="V71"/>
  <c r="R71"/>
  <c r="P71"/>
  <c r="V70"/>
  <c r="R70"/>
  <c r="P70"/>
  <c r="V69"/>
  <c r="R69"/>
  <c r="P69"/>
  <c r="V68"/>
  <c r="R68"/>
  <c r="P68"/>
  <c r="Z67"/>
  <c r="V67"/>
  <c r="R67"/>
  <c r="P67"/>
  <c r="R66"/>
  <c r="S66" s="1"/>
  <c r="P66"/>
  <c r="V65"/>
  <c r="R65"/>
  <c r="P65"/>
  <c r="V64"/>
  <c r="R64"/>
  <c r="P64"/>
  <c r="V63"/>
  <c r="R63"/>
  <c r="P63"/>
  <c r="V62"/>
  <c r="R62"/>
  <c r="P62"/>
  <c r="V61"/>
  <c r="R61"/>
  <c r="P61"/>
  <c r="V60"/>
  <c r="R60"/>
  <c r="P60"/>
  <c r="V59"/>
  <c r="R59"/>
  <c r="P59"/>
  <c r="V58"/>
  <c r="R58"/>
  <c r="P58"/>
  <c r="V57"/>
  <c r="R57"/>
  <c r="W56"/>
  <c r="V56"/>
  <c r="S56"/>
  <c r="R56"/>
  <c r="P56"/>
  <c r="W55"/>
  <c r="V55"/>
  <c r="S55"/>
  <c r="R55"/>
  <c r="P55"/>
  <c r="W54"/>
  <c r="V54"/>
  <c r="S54"/>
  <c r="R54"/>
  <c r="P54"/>
  <c r="W53"/>
  <c r="V53"/>
  <c r="S53"/>
  <c r="R53"/>
  <c r="P53"/>
  <c r="W52"/>
  <c r="V52"/>
  <c r="S52"/>
  <c r="R52"/>
  <c r="P52"/>
  <c r="W51"/>
  <c r="V51"/>
  <c r="S51"/>
  <c r="R51"/>
  <c r="P51"/>
  <c r="W50"/>
  <c r="V50"/>
  <c r="S50"/>
  <c r="R50"/>
  <c r="P50"/>
  <c r="W49"/>
  <c r="V49"/>
  <c r="S49"/>
  <c r="R49"/>
  <c r="P49"/>
  <c r="W48"/>
  <c r="V48"/>
  <c r="S48"/>
  <c r="R48"/>
  <c r="P48"/>
  <c r="W47"/>
  <c r="V47"/>
  <c r="S47"/>
  <c r="R47"/>
  <c r="P47"/>
  <c r="S46"/>
  <c r="R46"/>
  <c r="P46"/>
  <c r="W45"/>
  <c r="V45"/>
  <c r="S45"/>
  <c r="R45"/>
  <c r="P45"/>
  <c r="W44"/>
  <c r="V44"/>
  <c r="S44"/>
  <c r="R44"/>
  <c r="P44"/>
  <c r="W43"/>
  <c r="V43"/>
  <c r="S43"/>
  <c r="R43"/>
  <c r="P43"/>
  <c r="W42"/>
  <c r="V42"/>
  <c r="S42"/>
  <c r="R42"/>
  <c r="P42"/>
  <c r="W41"/>
  <c r="V41"/>
  <c r="S41"/>
  <c r="R41"/>
  <c r="P41"/>
  <c r="W40"/>
  <c r="V40"/>
  <c r="S40"/>
  <c r="R40"/>
  <c r="P40"/>
  <c r="W39"/>
  <c r="V39"/>
  <c r="S39"/>
  <c r="R39"/>
  <c r="P39"/>
  <c r="W38"/>
  <c r="V38"/>
  <c r="S38"/>
  <c r="R38"/>
  <c r="P38"/>
  <c r="W37"/>
  <c r="V37"/>
  <c r="S37"/>
  <c r="R37"/>
  <c r="P37"/>
  <c r="W36"/>
  <c r="V36"/>
  <c r="S36"/>
  <c r="R36"/>
  <c r="P36"/>
  <c r="W35"/>
  <c r="V35"/>
  <c r="S35"/>
  <c r="R35"/>
  <c r="P35"/>
  <c r="W34"/>
  <c r="V34"/>
  <c r="S34"/>
  <c r="R34"/>
  <c r="P34"/>
  <c r="W33"/>
  <c r="V33"/>
  <c r="S33"/>
  <c r="R33"/>
  <c r="P33"/>
  <c r="W32"/>
  <c r="V32"/>
  <c r="S32"/>
  <c r="R32"/>
  <c r="P32"/>
  <c r="W31"/>
  <c r="V31"/>
  <c r="S31"/>
  <c r="R31"/>
  <c r="P31"/>
  <c r="W30"/>
  <c r="V30"/>
  <c r="S30"/>
  <c r="R30"/>
  <c r="P30"/>
  <c r="W29"/>
  <c r="V29"/>
  <c r="S29"/>
  <c r="R29"/>
  <c r="P29"/>
  <c r="S28"/>
  <c r="R28"/>
  <c r="P28"/>
  <c r="W27"/>
  <c r="V27"/>
  <c r="S27"/>
  <c r="R27"/>
  <c r="P27"/>
  <c r="W26"/>
  <c r="V26"/>
  <c r="S26"/>
  <c r="R26"/>
  <c r="P26"/>
  <c r="W25"/>
  <c r="V25"/>
  <c r="S25"/>
  <c r="R25"/>
  <c r="P25"/>
  <c r="S24"/>
  <c r="R24"/>
  <c r="P24"/>
  <c r="W22"/>
  <c r="V22"/>
  <c r="S22"/>
  <c r="R22"/>
  <c r="P22"/>
  <c r="W21"/>
  <c r="V21"/>
  <c r="S21"/>
  <c r="R21"/>
  <c r="P21"/>
  <c r="W20"/>
  <c r="V20"/>
  <c r="S20"/>
  <c r="R20"/>
  <c r="P20"/>
  <c r="S19"/>
  <c r="R19"/>
  <c r="P19"/>
  <c r="W18"/>
  <c r="V18"/>
  <c r="S18"/>
  <c r="R18"/>
  <c r="P18"/>
  <c r="W17"/>
  <c r="V17"/>
  <c r="S17"/>
  <c r="R17"/>
  <c r="P17"/>
  <c r="W16"/>
  <c r="V16"/>
  <c r="S16"/>
  <c r="R16"/>
  <c r="P16"/>
  <c r="W15"/>
  <c r="V15"/>
  <c r="S15"/>
  <c r="R15"/>
  <c r="P15"/>
  <c r="W14"/>
  <c r="V14"/>
  <c r="S14"/>
  <c r="R14"/>
  <c r="P14"/>
  <c r="W13"/>
  <c r="V13"/>
  <c r="S13"/>
  <c r="R13"/>
  <c r="P13"/>
  <c r="W12"/>
  <c r="V12"/>
  <c r="S12"/>
  <c r="R12"/>
  <c r="P12"/>
  <c r="W11"/>
  <c r="V11"/>
  <c r="S11"/>
  <c r="R11"/>
  <c r="P11"/>
  <c r="W10"/>
  <c r="V10"/>
  <c r="S10"/>
  <c r="R10"/>
  <c r="P10"/>
  <c r="W9"/>
  <c r="V9"/>
  <c r="S9"/>
  <c r="R9"/>
  <c r="P9"/>
  <c r="W8"/>
  <c r="V8"/>
  <c r="S8"/>
  <c r="R8"/>
  <c r="P8"/>
  <c r="W7"/>
  <c r="V7"/>
  <c r="S7"/>
  <c r="W6"/>
  <c r="V6"/>
  <c r="S6"/>
  <c r="R6"/>
  <c r="P6"/>
  <c r="W5"/>
  <c r="V5"/>
  <c r="S5"/>
  <c r="R5"/>
  <c r="P5"/>
  <c r="W4"/>
  <c r="V4"/>
  <c r="S4"/>
  <c r="R4"/>
  <c r="P4"/>
  <c r="S3"/>
  <c r="R3"/>
  <c r="P3"/>
  <c r="T1"/>
  <c r="Z605" s="1"/>
  <c r="V723" i="2"/>
  <c r="W723" s="1"/>
  <c r="R723"/>
  <c r="P723"/>
  <c r="V722"/>
  <c r="W722" s="1"/>
  <c r="R722"/>
  <c r="P722"/>
  <c r="V721"/>
  <c r="W721" s="1"/>
  <c r="R721"/>
  <c r="P721"/>
  <c r="V720"/>
  <c r="W720" s="1"/>
  <c r="R720"/>
  <c r="P720"/>
  <c r="V719"/>
  <c r="W719" s="1"/>
  <c r="R719"/>
  <c r="P719"/>
  <c r="V718"/>
  <c r="W718" s="1"/>
  <c r="R718"/>
  <c r="P718"/>
  <c r="W717"/>
  <c r="V717"/>
  <c r="R717"/>
  <c r="P717"/>
  <c r="W716"/>
  <c r="V716"/>
  <c r="R716"/>
  <c r="P716"/>
  <c r="V715"/>
  <c r="W715" s="1"/>
  <c r="R715"/>
  <c r="P715"/>
  <c r="V714"/>
  <c r="W714" s="1"/>
  <c r="R714"/>
  <c r="P714"/>
  <c r="V713"/>
  <c r="W713" s="1"/>
  <c r="R713"/>
  <c r="P713"/>
  <c r="V712"/>
  <c r="W712" s="1"/>
  <c r="R712"/>
  <c r="P712"/>
  <c r="V711"/>
  <c r="W711" s="1"/>
  <c r="R711"/>
  <c r="P711"/>
  <c r="W710"/>
  <c r="V710"/>
  <c r="R710"/>
  <c r="P710"/>
  <c r="V709"/>
  <c r="W709" s="1"/>
  <c r="R709"/>
  <c r="P709"/>
  <c r="V708"/>
  <c r="W708" s="1"/>
  <c r="R708"/>
  <c r="P708"/>
  <c r="V707"/>
  <c r="W707" s="1"/>
  <c r="R707"/>
  <c r="P707"/>
  <c r="V706"/>
  <c r="W706" s="1"/>
  <c r="R706"/>
  <c r="P706"/>
  <c r="V705"/>
  <c r="W705" s="1"/>
  <c r="R705"/>
  <c r="P705"/>
  <c r="V704"/>
  <c r="W704" s="1"/>
  <c r="R704"/>
  <c r="P704"/>
  <c r="V703"/>
  <c r="W703" s="1"/>
  <c r="R703"/>
  <c r="P703"/>
  <c r="V702"/>
  <c r="W702" s="1"/>
  <c r="V701"/>
  <c r="W701" s="1"/>
  <c r="R701"/>
  <c r="P701"/>
  <c r="V700"/>
  <c r="W700" s="1"/>
  <c r="R700"/>
  <c r="P700"/>
  <c r="V699"/>
  <c r="W699" s="1"/>
  <c r="R699"/>
  <c r="P699"/>
  <c r="V698"/>
  <c r="W698" s="1"/>
  <c r="R698"/>
  <c r="P698"/>
  <c r="V697"/>
  <c r="W697" s="1"/>
  <c r="R697"/>
  <c r="P697"/>
  <c r="V696"/>
  <c r="W696" s="1"/>
  <c r="R696"/>
  <c r="P696"/>
  <c r="V695"/>
  <c r="W695" s="1"/>
  <c r="R695"/>
  <c r="P695"/>
  <c r="W694"/>
  <c r="V694"/>
  <c r="R694"/>
  <c r="P694"/>
  <c r="V693"/>
  <c r="W693" s="1"/>
  <c r="R693"/>
  <c r="P693"/>
  <c r="V692"/>
  <c r="W692" s="1"/>
  <c r="R692"/>
  <c r="P692"/>
  <c r="V691"/>
  <c r="W691" s="1"/>
  <c r="R691"/>
  <c r="P691"/>
  <c r="V690"/>
  <c r="W690" s="1"/>
  <c r="R690"/>
  <c r="P690"/>
  <c r="V689"/>
  <c r="W689" s="1"/>
  <c r="R689"/>
  <c r="P689"/>
  <c r="V688"/>
  <c r="W688" s="1"/>
  <c r="R688"/>
  <c r="P688"/>
  <c r="V687"/>
  <c r="W687" s="1"/>
  <c r="R687"/>
  <c r="P687"/>
  <c r="W686"/>
  <c r="V686"/>
  <c r="R686"/>
  <c r="P686"/>
  <c r="V685"/>
  <c r="W685" s="1"/>
  <c r="R685"/>
  <c r="P685"/>
  <c r="V684"/>
  <c r="W684" s="1"/>
  <c r="R684"/>
  <c r="P684"/>
  <c r="V683"/>
  <c r="W683" s="1"/>
  <c r="R683"/>
  <c r="P683"/>
  <c r="V682"/>
  <c r="W682" s="1"/>
  <c r="R682"/>
  <c r="P682"/>
  <c r="V681"/>
  <c r="W681" s="1"/>
  <c r="R681"/>
  <c r="V680"/>
  <c r="W680" s="1"/>
  <c r="R680"/>
  <c r="P680"/>
  <c r="V679"/>
  <c r="W679" s="1"/>
  <c r="V678"/>
  <c r="W678" s="1"/>
  <c r="R678"/>
  <c r="P678"/>
  <c r="W677"/>
  <c r="V677"/>
  <c r="R677"/>
  <c r="P677"/>
  <c r="V676"/>
  <c r="W676" s="1"/>
  <c r="R676"/>
  <c r="P676"/>
  <c r="V675"/>
  <c r="W675" s="1"/>
  <c r="R675"/>
  <c r="P675"/>
  <c r="V674"/>
  <c r="W674" s="1"/>
  <c r="R674"/>
  <c r="P674"/>
  <c r="V673"/>
  <c r="W673" s="1"/>
  <c r="R673"/>
  <c r="P673"/>
  <c r="V672"/>
  <c r="W672" s="1"/>
  <c r="R672"/>
  <c r="P672"/>
  <c r="V671"/>
  <c r="W671" s="1"/>
  <c r="R671"/>
  <c r="P671"/>
  <c r="V670"/>
  <c r="W670" s="1"/>
  <c r="R670"/>
  <c r="P670"/>
  <c r="W669"/>
  <c r="V669"/>
  <c r="R669"/>
  <c r="P669"/>
  <c r="V668"/>
  <c r="W668" s="1"/>
  <c r="R668"/>
  <c r="P668"/>
  <c r="V667"/>
  <c r="W667" s="1"/>
  <c r="R667"/>
  <c r="P667"/>
  <c r="V666"/>
  <c r="W666" s="1"/>
  <c r="R666"/>
  <c r="P666"/>
  <c r="V665"/>
  <c r="W665" s="1"/>
  <c r="R665"/>
  <c r="P665"/>
  <c r="V664"/>
  <c r="W664" s="1"/>
  <c r="R664"/>
  <c r="P664"/>
  <c r="V663"/>
  <c r="W663" s="1"/>
  <c r="R663"/>
  <c r="P663"/>
  <c r="V662"/>
  <c r="W662" s="1"/>
  <c r="R662"/>
  <c r="P662"/>
  <c r="W661"/>
  <c r="V661"/>
  <c r="R661"/>
  <c r="P661"/>
  <c r="V660"/>
  <c r="W660" s="1"/>
  <c r="R660"/>
  <c r="P660"/>
  <c r="V659"/>
  <c r="W659" s="1"/>
  <c r="R659"/>
  <c r="P659"/>
  <c r="V658"/>
  <c r="W658" s="1"/>
  <c r="R658"/>
  <c r="P658"/>
  <c r="V657"/>
  <c r="W657" s="1"/>
  <c r="R657"/>
  <c r="P657"/>
  <c r="V656"/>
  <c r="W656" s="1"/>
  <c r="R656"/>
  <c r="P656"/>
  <c r="V655"/>
  <c r="W655" s="1"/>
  <c r="R655"/>
  <c r="P655"/>
  <c r="V654"/>
  <c r="W654" s="1"/>
  <c r="R654"/>
  <c r="P654"/>
  <c r="W653"/>
  <c r="V653"/>
  <c r="R653"/>
  <c r="P653"/>
  <c r="V652"/>
  <c r="W652" s="1"/>
  <c r="R652"/>
  <c r="P652"/>
  <c r="V651"/>
  <c r="W651" s="1"/>
  <c r="R651"/>
  <c r="P651"/>
  <c r="W650"/>
  <c r="V650"/>
  <c r="R650"/>
  <c r="P650"/>
  <c r="V649"/>
  <c r="W649" s="1"/>
  <c r="R649"/>
  <c r="P649"/>
  <c r="V648"/>
  <c r="W648" s="1"/>
  <c r="R648"/>
  <c r="P648"/>
  <c r="V647"/>
  <c r="W647" s="1"/>
  <c r="R647"/>
  <c r="P647"/>
  <c r="V646"/>
  <c r="W646" s="1"/>
  <c r="R646"/>
  <c r="P646"/>
  <c r="V645"/>
  <c r="W645" s="1"/>
  <c r="R645"/>
  <c r="P645"/>
  <c r="V644"/>
  <c r="W644" s="1"/>
  <c r="R644"/>
  <c r="P644"/>
  <c r="W643"/>
  <c r="V643"/>
  <c r="R643"/>
  <c r="P643"/>
  <c r="V642"/>
  <c r="W642" s="1"/>
  <c r="R642"/>
  <c r="P642"/>
  <c r="V641"/>
  <c r="W641" s="1"/>
  <c r="R641"/>
  <c r="P641"/>
  <c r="V640"/>
  <c r="W640" s="1"/>
  <c r="R640"/>
  <c r="P640"/>
  <c r="V639"/>
  <c r="W639" s="1"/>
  <c r="R639"/>
  <c r="P639"/>
  <c r="V638"/>
  <c r="W638" s="1"/>
  <c r="R638"/>
  <c r="P638"/>
  <c r="V637"/>
  <c r="W637" s="1"/>
  <c r="R637"/>
  <c r="P637"/>
  <c r="V636"/>
  <c r="W636" s="1"/>
  <c r="R636"/>
  <c r="P636"/>
  <c r="W635"/>
  <c r="V635"/>
  <c r="R635"/>
  <c r="P635"/>
  <c r="V634"/>
  <c r="W634" s="1"/>
  <c r="R634"/>
  <c r="P634"/>
  <c r="V633"/>
  <c r="W633" s="1"/>
  <c r="R633"/>
  <c r="P633"/>
  <c r="W632"/>
  <c r="R632"/>
  <c r="P632"/>
  <c r="V631"/>
  <c r="W631" s="1"/>
  <c r="R631"/>
  <c r="P631"/>
  <c r="V630"/>
  <c r="W630" s="1"/>
  <c r="R630"/>
  <c r="P630"/>
  <c r="V629"/>
  <c r="W629" s="1"/>
  <c r="R629"/>
  <c r="P629"/>
  <c r="W628"/>
  <c r="V628"/>
  <c r="R628"/>
  <c r="P628"/>
  <c r="V627"/>
  <c r="W627" s="1"/>
  <c r="R627"/>
  <c r="P627"/>
  <c r="V626"/>
  <c r="W626" s="1"/>
  <c r="R626"/>
  <c r="P626"/>
  <c r="V625"/>
  <c r="W625" s="1"/>
  <c r="R625"/>
  <c r="P625"/>
  <c r="W624"/>
  <c r="V624"/>
  <c r="R624"/>
  <c r="P624"/>
  <c r="V623"/>
  <c r="W623" s="1"/>
  <c r="R623"/>
  <c r="P623"/>
  <c r="V622"/>
  <c r="W622" s="1"/>
  <c r="R622"/>
  <c r="P622"/>
  <c r="V621"/>
  <c r="W621" s="1"/>
  <c r="R621"/>
  <c r="P621"/>
  <c r="W620"/>
  <c r="V620"/>
  <c r="R620"/>
  <c r="P620"/>
  <c r="V619"/>
  <c r="W619" s="1"/>
  <c r="R619"/>
  <c r="P619"/>
  <c r="V618"/>
  <c r="W618" s="1"/>
  <c r="R618"/>
  <c r="P618"/>
  <c r="V617"/>
  <c r="W617" s="1"/>
  <c r="R617"/>
  <c r="P617"/>
  <c r="W616"/>
  <c r="V616"/>
  <c r="R616"/>
  <c r="P616"/>
  <c r="V615"/>
  <c r="W615" s="1"/>
  <c r="R615"/>
  <c r="P615"/>
  <c r="V614"/>
  <c r="W614" s="1"/>
  <c r="R614"/>
  <c r="P614"/>
  <c r="V613"/>
  <c r="W613" s="1"/>
  <c r="R613"/>
  <c r="P613"/>
  <c r="W612"/>
  <c r="V612"/>
  <c r="R612"/>
  <c r="P612"/>
  <c r="V611"/>
  <c r="W611" s="1"/>
  <c r="R611"/>
  <c r="P611"/>
  <c r="V610"/>
  <c r="W610" s="1"/>
  <c r="R610"/>
  <c r="P610"/>
  <c r="V609"/>
  <c r="W609" s="1"/>
  <c r="R609"/>
  <c r="P609"/>
  <c r="W608"/>
  <c r="V608"/>
  <c r="R608"/>
  <c r="P608"/>
  <c r="V607"/>
  <c r="W607" s="1"/>
  <c r="R607"/>
  <c r="P607"/>
  <c r="V606"/>
  <c r="W606" s="1"/>
  <c r="R606"/>
  <c r="P606"/>
  <c r="W605"/>
  <c r="W604"/>
  <c r="W603"/>
  <c r="W602"/>
  <c r="W601"/>
  <c r="V600"/>
  <c r="W600" s="1"/>
  <c r="R600"/>
  <c r="P600"/>
  <c r="V599"/>
  <c r="W599" s="1"/>
  <c r="R599"/>
  <c r="P599"/>
  <c r="V598"/>
  <c r="W598" s="1"/>
  <c r="R598"/>
  <c r="P598"/>
  <c r="W597"/>
  <c r="V597"/>
  <c r="R597"/>
  <c r="P597"/>
  <c r="V596"/>
  <c r="W596" s="1"/>
  <c r="R596"/>
  <c r="P596"/>
  <c r="V595"/>
  <c r="W595" s="1"/>
  <c r="R595"/>
  <c r="P595"/>
  <c r="V594"/>
  <c r="W594" s="1"/>
  <c r="R594"/>
  <c r="P594"/>
  <c r="W593"/>
  <c r="V593"/>
  <c r="R593"/>
  <c r="P593"/>
  <c r="V592"/>
  <c r="W592" s="1"/>
  <c r="R592"/>
  <c r="P592"/>
  <c r="V591"/>
  <c r="W591" s="1"/>
  <c r="R591"/>
  <c r="P591"/>
  <c r="V590"/>
  <c r="W590" s="1"/>
  <c r="R590"/>
  <c r="P590"/>
  <c r="W589"/>
  <c r="V589"/>
  <c r="R589"/>
  <c r="P589"/>
  <c r="V588"/>
  <c r="W588" s="1"/>
  <c r="R588"/>
  <c r="P588"/>
  <c r="V587"/>
  <c r="W587" s="1"/>
  <c r="R587"/>
  <c r="P587"/>
  <c r="Y586"/>
  <c r="W586"/>
  <c r="V586"/>
  <c r="R586"/>
  <c r="P586"/>
  <c r="V585"/>
  <c r="W585" s="1"/>
  <c r="R585"/>
  <c r="P585"/>
  <c r="V584"/>
  <c r="W584" s="1"/>
  <c r="R584"/>
  <c r="P584"/>
  <c r="V583"/>
  <c r="W583" s="1"/>
  <c r="R583"/>
  <c r="P583"/>
  <c r="W582"/>
  <c r="V582"/>
  <c r="R582"/>
  <c r="P582"/>
  <c r="V581"/>
  <c r="W581" s="1"/>
  <c r="R581"/>
  <c r="P581"/>
  <c r="V580"/>
  <c r="W580" s="1"/>
  <c r="R580"/>
  <c r="P580"/>
  <c r="V579"/>
  <c r="W579" s="1"/>
  <c r="R579"/>
  <c r="P579"/>
  <c r="W578"/>
  <c r="V578"/>
  <c r="R578"/>
  <c r="P578"/>
  <c r="V577"/>
  <c r="W577" s="1"/>
  <c r="R577"/>
  <c r="P577"/>
  <c r="V576"/>
  <c r="W576" s="1"/>
  <c r="R576"/>
  <c r="P576"/>
  <c r="V575"/>
  <c r="W575" s="1"/>
  <c r="R575"/>
  <c r="P575"/>
  <c r="W574"/>
  <c r="V574"/>
  <c r="R574"/>
  <c r="P574"/>
  <c r="V573"/>
  <c r="W573" s="1"/>
  <c r="R573"/>
  <c r="P573"/>
  <c r="V572"/>
  <c r="W572" s="1"/>
  <c r="R572"/>
  <c r="P572"/>
  <c r="V571"/>
  <c r="W571" s="1"/>
  <c r="R571"/>
  <c r="P571"/>
  <c r="W570"/>
  <c r="V570"/>
  <c r="R570"/>
  <c r="P570"/>
  <c r="V569"/>
  <c r="W569" s="1"/>
  <c r="R569"/>
  <c r="P569"/>
  <c r="V568"/>
  <c r="W568" s="1"/>
  <c r="R568"/>
  <c r="P568"/>
  <c r="V567"/>
  <c r="W567" s="1"/>
  <c r="R567"/>
  <c r="P567"/>
  <c r="W566"/>
  <c r="V566"/>
  <c r="R566"/>
  <c r="P566"/>
  <c r="V565"/>
  <c r="W565" s="1"/>
  <c r="R565"/>
  <c r="P565"/>
  <c r="V564"/>
  <c r="W564" s="1"/>
  <c r="R564"/>
  <c r="P564"/>
  <c r="V563"/>
  <c r="W563" s="1"/>
  <c r="R563"/>
  <c r="P563"/>
  <c r="W562"/>
  <c r="V562"/>
  <c r="R562"/>
  <c r="P562"/>
  <c r="V561"/>
  <c r="W561" s="1"/>
  <c r="R561"/>
  <c r="P561"/>
  <c r="V560"/>
  <c r="W560" s="1"/>
  <c r="R560"/>
  <c r="W559"/>
  <c r="V559"/>
  <c r="R559"/>
  <c r="P559"/>
  <c r="V558"/>
  <c r="W558" s="1"/>
  <c r="R558"/>
  <c r="P558"/>
  <c r="V557"/>
  <c r="W557" s="1"/>
  <c r="R557"/>
  <c r="P557"/>
  <c r="V556"/>
  <c r="W556" s="1"/>
  <c r="R556"/>
  <c r="P556"/>
  <c r="W555"/>
  <c r="V555"/>
  <c r="R555"/>
  <c r="P555"/>
  <c r="V554"/>
  <c r="W554" s="1"/>
  <c r="R554"/>
  <c r="P554"/>
  <c r="Y553"/>
  <c r="V553"/>
  <c r="W553" s="1"/>
  <c r="R553"/>
  <c r="P553"/>
  <c r="V552"/>
  <c r="W552" s="1"/>
  <c r="R552"/>
  <c r="P552"/>
  <c r="V551"/>
  <c r="W551" s="1"/>
  <c r="R551"/>
  <c r="P551"/>
  <c r="W550"/>
  <c r="V550"/>
  <c r="R550"/>
  <c r="P550"/>
  <c r="W549"/>
  <c r="R549"/>
  <c r="P549"/>
  <c r="V548"/>
  <c r="W548" s="1"/>
  <c r="R548"/>
  <c r="P548"/>
  <c r="W547"/>
  <c r="V547"/>
  <c r="R547"/>
  <c r="P547"/>
  <c r="V546"/>
  <c r="W546" s="1"/>
  <c r="R546"/>
  <c r="P546"/>
  <c r="V545"/>
  <c r="W545" s="1"/>
  <c r="R545"/>
  <c r="W544"/>
  <c r="V544"/>
  <c r="R544"/>
  <c r="P544"/>
  <c r="V543"/>
  <c r="W543" s="1"/>
  <c r="R543"/>
  <c r="P543"/>
  <c r="V542"/>
  <c r="W542" s="1"/>
  <c r="R542"/>
  <c r="P542"/>
  <c r="V541"/>
  <c r="W541" s="1"/>
  <c r="R541"/>
  <c r="P541"/>
  <c r="W540"/>
  <c r="V540"/>
  <c r="R540"/>
  <c r="P540"/>
  <c r="V539"/>
  <c r="W539" s="1"/>
  <c r="R539"/>
  <c r="P539"/>
  <c r="V538"/>
  <c r="W538" s="1"/>
  <c r="R538"/>
  <c r="P538"/>
  <c r="V537"/>
  <c r="W537" s="1"/>
  <c r="R537"/>
  <c r="P537"/>
  <c r="W536"/>
  <c r="V536"/>
  <c r="V535"/>
  <c r="W535" s="1"/>
  <c r="R535"/>
  <c r="P535"/>
  <c r="V534"/>
  <c r="W534" s="1"/>
  <c r="R534"/>
  <c r="P534"/>
  <c r="V533"/>
  <c r="W533" s="1"/>
  <c r="R533"/>
  <c r="P533"/>
  <c r="W532"/>
  <c r="V532"/>
  <c r="R532"/>
  <c r="P532"/>
  <c r="V531"/>
  <c r="W531" s="1"/>
  <c r="R531"/>
  <c r="P531"/>
  <c r="V530"/>
  <c r="W530" s="1"/>
  <c r="R530"/>
  <c r="P530"/>
  <c r="V529"/>
  <c r="W529" s="1"/>
  <c r="R529"/>
  <c r="P529"/>
  <c r="W528"/>
  <c r="V528"/>
  <c r="R528"/>
  <c r="P528"/>
  <c r="V527"/>
  <c r="W527" s="1"/>
  <c r="R527"/>
  <c r="P527"/>
  <c r="V526"/>
  <c r="W526" s="1"/>
  <c r="R526"/>
  <c r="P526"/>
  <c r="V525"/>
  <c r="W525" s="1"/>
  <c r="R525"/>
  <c r="P525"/>
  <c r="W524"/>
  <c r="V524"/>
  <c r="R524"/>
  <c r="P524"/>
  <c r="Y523"/>
  <c r="W523"/>
  <c r="R523"/>
  <c r="P523"/>
  <c r="W522"/>
  <c r="V522"/>
  <c r="R522"/>
  <c r="P522"/>
  <c r="W521"/>
  <c r="R521"/>
  <c r="P521"/>
  <c r="W520"/>
  <c r="R520"/>
  <c r="P520"/>
  <c r="V519"/>
  <c r="W519" s="1"/>
  <c r="R519"/>
  <c r="P519"/>
  <c r="Y518"/>
  <c r="V518"/>
  <c r="W518" s="1"/>
  <c r="R518"/>
  <c r="P518"/>
  <c r="V517"/>
  <c r="W517" s="1"/>
  <c r="R517"/>
  <c r="P517"/>
  <c r="V516"/>
  <c r="W516" s="1"/>
  <c r="W515"/>
  <c r="V515"/>
  <c r="P515"/>
  <c r="V514"/>
  <c r="W514" s="1"/>
  <c r="R514"/>
  <c r="P514"/>
  <c r="V513"/>
  <c r="W513" s="1"/>
  <c r="W512"/>
  <c r="V512"/>
  <c r="R512"/>
  <c r="P512"/>
  <c r="V511"/>
  <c r="W511" s="1"/>
  <c r="R511"/>
  <c r="P511"/>
  <c r="V510"/>
  <c r="W510" s="1"/>
  <c r="R510"/>
  <c r="P510"/>
  <c r="V509"/>
  <c r="W509" s="1"/>
  <c r="R509"/>
  <c r="P509"/>
  <c r="V508"/>
  <c r="W508" s="1"/>
  <c r="R508"/>
  <c r="U507"/>
  <c r="V507" s="1"/>
  <c r="W507" s="1"/>
  <c r="R507"/>
  <c r="P507"/>
  <c r="W506"/>
  <c r="R506"/>
  <c r="P506"/>
  <c r="W505"/>
  <c r="V505"/>
  <c r="R505"/>
  <c r="P505"/>
  <c r="V504"/>
  <c r="W504" s="1"/>
  <c r="R504"/>
  <c r="W503"/>
  <c r="V503"/>
  <c r="R503"/>
  <c r="P503"/>
  <c r="W502"/>
  <c r="V502"/>
  <c r="R502"/>
  <c r="P502"/>
  <c r="V501"/>
  <c r="W501" s="1"/>
  <c r="R501"/>
  <c r="W500"/>
  <c r="V500"/>
  <c r="R500"/>
  <c r="P500"/>
  <c r="V499"/>
  <c r="W499" s="1"/>
  <c r="R499"/>
  <c r="P499"/>
  <c r="W498"/>
  <c r="V498"/>
  <c r="R498"/>
  <c r="P498"/>
  <c r="W497"/>
  <c r="V497"/>
  <c r="R497"/>
  <c r="P497"/>
  <c r="W496"/>
  <c r="V496"/>
  <c r="R496"/>
  <c r="P496"/>
  <c r="V495"/>
  <c r="W495" s="1"/>
  <c r="R495"/>
  <c r="P495"/>
  <c r="Y494"/>
  <c r="V494"/>
  <c r="W494" s="1"/>
  <c r="R494"/>
  <c r="P494"/>
  <c r="Y493"/>
  <c r="V493"/>
  <c r="W493" s="1"/>
  <c r="R493"/>
  <c r="P493"/>
  <c r="V492"/>
  <c r="W492" s="1"/>
  <c r="R492"/>
  <c r="P492"/>
  <c r="V491"/>
  <c r="W491" s="1"/>
  <c r="R491"/>
  <c r="P491"/>
  <c r="V490"/>
  <c r="W490" s="1"/>
  <c r="R490"/>
  <c r="P490"/>
  <c r="V489"/>
  <c r="W489" s="1"/>
  <c r="V488"/>
  <c r="W488" s="1"/>
  <c r="Y487"/>
  <c r="V487"/>
  <c r="W487" s="1"/>
  <c r="R487"/>
  <c r="V486"/>
  <c r="W486" s="1"/>
  <c r="V485"/>
  <c r="W485" s="1"/>
  <c r="R485"/>
  <c r="P485"/>
  <c r="V484"/>
  <c r="W484" s="1"/>
  <c r="R484"/>
  <c r="P484"/>
  <c r="V483"/>
  <c r="W483" s="1"/>
  <c r="R483"/>
  <c r="P483"/>
  <c r="V482"/>
  <c r="W482" s="1"/>
  <c r="R482"/>
  <c r="P482"/>
  <c r="V481"/>
  <c r="W481" s="1"/>
  <c r="R481"/>
  <c r="P481"/>
  <c r="W480"/>
  <c r="V480"/>
  <c r="R480"/>
  <c r="P480"/>
  <c r="V479"/>
  <c r="W479" s="1"/>
  <c r="R479"/>
  <c r="P479"/>
  <c r="V478"/>
  <c r="W478" s="1"/>
  <c r="R478"/>
  <c r="P478"/>
  <c r="V477"/>
  <c r="W477" s="1"/>
  <c r="R477"/>
  <c r="P477"/>
  <c r="V476"/>
  <c r="W476" s="1"/>
  <c r="R476"/>
  <c r="V475"/>
  <c r="W475" s="1"/>
  <c r="R475"/>
  <c r="P475"/>
  <c r="V474"/>
  <c r="W474" s="1"/>
  <c r="R474"/>
  <c r="P474"/>
  <c r="W473"/>
  <c r="V473"/>
  <c r="R473"/>
  <c r="P473"/>
  <c r="Y472"/>
  <c r="V472"/>
  <c r="W472" s="1"/>
  <c r="R472"/>
  <c r="P472"/>
  <c r="V471"/>
  <c r="W471" s="1"/>
  <c r="R471"/>
  <c r="P471"/>
  <c r="W470"/>
  <c r="V470"/>
  <c r="R470"/>
  <c r="P470"/>
  <c r="Y469"/>
  <c r="V469"/>
  <c r="W469" s="1"/>
  <c r="R469"/>
  <c r="P469"/>
  <c r="V468"/>
  <c r="W468" s="1"/>
  <c r="R468"/>
  <c r="P468"/>
  <c r="W467"/>
  <c r="V467"/>
  <c r="R467"/>
  <c r="P467"/>
  <c r="V466"/>
  <c r="W466" s="1"/>
  <c r="R466"/>
  <c r="P466"/>
  <c r="V465"/>
  <c r="W465" s="1"/>
  <c r="R465"/>
  <c r="P465"/>
  <c r="V464"/>
  <c r="W464" s="1"/>
  <c r="R464"/>
  <c r="P464"/>
  <c r="W463"/>
  <c r="V463"/>
  <c r="R463"/>
  <c r="P463"/>
  <c r="V462"/>
  <c r="W462" s="1"/>
  <c r="R462"/>
  <c r="P462"/>
  <c r="V461"/>
  <c r="W461" s="1"/>
  <c r="R461"/>
  <c r="P461"/>
  <c r="V460"/>
  <c r="W460" s="1"/>
  <c r="R460"/>
  <c r="P460"/>
  <c r="W459"/>
  <c r="V459"/>
  <c r="R459"/>
  <c r="P459"/>
  <c r="Y458"/>
  <c r="V458"/>
  <c r="W458" s="1"/>
  <c r="R458"/>
  <c r="P458"/>
  <c r="V457"/>
  <c r="W457" s="1"/>
  <c r="R457"/>
  <c r="P457"/>
  <c r="W456"/>
  <c r="V456"/>
  <c r="R456"/>
  <c r="P456"/>
  <c r="V455"/>
  <c r="W455" s="1"/>
  <c r="R455"/>
  <c r="P455"/>
  <c r="V454"/>
  <c r="W454" s="1"/>
  <c r="R454"/>
  <c r="P454"/>
  <c r="V453"/>
  <c r="W453" s="1"/>
  <c r="R453"/>
  <c r="P453"/>
  <c r="W452"/>
  <c r="V452"/>
  <c r="R452"/>
  <c r="P452"/>
  <c r="V451"/>
  <c r="W451" s="1"/>
  <c r="R451"/>
  <c r="P451"/>
  <c r="V450"/>
  <c r="W450" s="1"/>
  <c r="R450"/>
  <c r="P450"/>
  <c r="V449"/>
  <c r="W449" s="1"/>
  <c r="R449"/>
  <c r="P449"/>
  <c r="W448"/>
  <c r="V448"/>
  <c r="R448"/>
  <c r="P448"/>
  <c r="Y447"/>
  <c r="V447"/>
  <c r="W447" s="1"/>
  <c r="R447"/>
  <c r="P447"/>
  <c r="Y446"/>
  <c r="W446"/>
  <c r="V446"/>
  <c r="R446"/>
  <c r="P446"/>
  <c r="V445"/>
  <c r="W445" s="1"/>
  <c r="R445"/>
  <c r="P445"/>
  <c r="V444"/>
  <c r="W444" s="1"/>
  <c r="R444"/>
  <c r="P444"/>
  <c r="Y443"/>
  <c r="W443"/>
  <c r="V443"/>
  <c r="R443"/>
  <c r="P443"/>
  <c r="V442"/>
  <c r="W442" s="1"/>
  <c r="R442"/>
  <c r="P442"/>
  <c r="V441"/>
  <c r="W441" s="1"/>
  <c r="R441"/>
  <c r="P441"/>
  <c r="V440"/>
  <c r="W440" s="1"/>
  <c r="R440"/>
  <c r="P440"/>
  <c r="W439"/>
  <c r="V439"/>
  <c r="R439"/>
  <c r="P439"/>
  <c r="V438"/>
  <c r="W438" s="1"/>
  <c r="R438"/>
  <c r="P438"/>
  <c r="V437"/>
  <c r="W437" s="1"/>
  <c r="R437"/>
  <c r="P437"/>
  <c r="V436"/>
  <c r="W436" s="1"/>
  <c r="R436"/>
  <c r="P436"/>
  <c r="W435"/>
  <c r="V435"/>
  <c r="R435"/>
  <c r="P435"/>
  <c r="V434"/>
  <c r="W434" s="1"/>
  <c r="R434"/>
  <c r="P434"/>
  <c r="V433"/>
  <c r="W433" s="1"/>
  <c r="R433"/>
  <c r="P433"/>
  <c r="V432"/>
  <c r="W432" s="1"/>
  <c r="R432"/>
  <c r="P432"/>
  <c r="Y431"/>
  <c r="V431"/>
  <c r="W431" s="1"/>
  <c r="R431"/>
  <c r="P431"/>
  <c r="Y430"/>
  <c r="V430"/>
  <c r="W430" s="1"/>
  <c r="R430"/>
  <c r="P430"/>
  <c r="V429"/>
  <c r="W429" s="1"/>
  <c r="R429"/>
  <c r="P429"/>
  <c r="V428"/>
  <c r="W428" s="1"/>
  <c r="R428"/>
  <c r="P428"/>
  <c r="V427"/>
  <c r="W427" s="1"/>
  <c r="R427"/>
  <c r="P427"/>
  <c r="V426"/>
  <c r="W426" s="1"/>
  <c r="R426"/>
  <c r="P426"/>
  <c r="W425"/>
  <c r="V425"/>
  <c r="R425"/>
  <c r="P425"/>
  <c r="Y424"/>
  <c r="V424"/>
  <c r="W424" s="1"/>
  <c r="R424"/>
  <c r="P424"/>
  <c r="V423"/>
  <c r="W423" s="1"/>
  <c r="R423"/>
  <c r="P423"/>
  <c r="W422"/>
  <c r="V422"/>
  <c r="R422"/>
  <c r="P422"/>
  <c r="V421"/>
  <c r="W421" s="1"/>
  <c r="R421"/>
  <c r="P421"/>
  <c r="V420"/>
  <c r="W420" s="1"/>
  <c r="R420"/>
  <c r="P420"/>
  <c r="V419"/>
  <c r="W419" s="1"/>
  <c r="R419"/>
  <c r="P419"/>
  <c r="Y418"/>
  <c r="V418"/>
  <c r="W418" s="1"/>
  <c r="R418"/>
  <c r="P418"/>
  <c r="V417"/>
  <c r="W417" s="1"/>
  <c r="R417"/>
  <c r="P417"/>
  <c r="V416"/>
  <c r="W416" s="1"/>
  <c r="R416"/>
  <c r="V415"/>
  <c r="W415" s="1"/>
  <c r="R415"/>
  <c r="P415"/>
  <c r="V414"/>
  <c r="W414" s="1"/>
  <c r="R414"/>
  <c r="P414"/>
  <c r="V413"/>
  <c r="W413" s="1"/>
  <c r="R413"/>
  <c r="P413"/>
  <c r="V412"/>
  <c r="W412" s="1"/>
  <c r="R412"/>
  <c r="P412"/>
  <c r="V411"/>
  <c r="W411" s="1"/>
  <c r="R411"/>
  <c r="P411"/>
  <c r="V410"/>
  <c r="W410" s="1"/>
  <c r="R410"/>
  <c r="P410"/>
  <c r="W409"/>
  <c r="V409"/>
  <c r="R409"/>
  <c r="P409"/>
  <c r="V408"/>
  <c r="W408" s="1"/>
  <c r="R408"/>
  <c r="P408"/>
  <c r="Y407"/>
  <c r="W407"/>
  <c r="V407"/>
  <c r="R407"/>
  <c r="P407"/>
  <c r="V406"/>
  <c r="W406" s="1"/>
  <c r="R406"/>
  <c r="P406"/>
  <c r="V405"/>
  <c r="W405" s="1"/>
  <c r="V404"/>
  <c r="W404" s="1"/>
  <c r="R404"/>
  <c r="P404"/>
  <c r="W403"/>
  <c r="V403"/>
  <c r="R403"/>
  <c r="P403"/>
  <c r="V402"/>
  <c r="W402" s="1"/>
  <c r="R402"/>
  <c r="P402"/>
  <c r="V401"/>
  <c r="W401" s="1"/>
  <c r="R401"/>
  <c r="P401"/>
  <c r="V400"/>
  <c r="W400" s="1"/>
  <c r="R400"/>
  <c r="P400"/>
  <c r="W399"/>
  <c r="V399"/>
  <c r="R399"/>
  <c r="P399"/>
  <c r="Y398"/>
  <c r="V398"/>
  <c r="W398" s="1"/>
  <c r="R398"/>
  <c r="P398"/>
  <c r="V397"/>
  <c r="W397" s="1"/>
  <c r="R397"/>
  <c r="P397"/>
  <c r="W396"/>
  <c r="V396"/>
  <c r="R396"/>
  <c r="P396"/>
  <c r="V395"/>
  <c r="W395" s="1"/>
  <c r="R395"/>
  <c r="P395"/>
  <c r="V394"/>
  <c r="W394" s="1"/>
  <c r="R394"/>
  <c r="P394"/>
  <c r="V393"/>
  <c r="W393" s="1"/>
  <c r="R393"/>
  <c r="P393"/>
  <c r="W392"/>
  <c r="V392"/>
  <c r="R392"/>
  <c r="P392"/>
  <c r="V391"/>
  <c r="W391" s="1"/>
  <c r="R391"/>
  <c r="P391"/>
  <c r="V390"/>
  <c r="W390" s="1"/>
  <c r="R390"/>
  <c r="P390"/>
  <c r="W389"/>
  <c r="V389"/>
  <c r="R389"/>
  <c r="P389"/>
  <c r="V388"/>
  <c r="W388" s="1"/>
  <c r="R388"/>
  <c r="P388"/>
  <c r="V387"/>
  <c r="W387" s="1"/>
  <c r="R387"/>
  <c r="P387"/>
  <c r="W386"/>
  <c r="V386"/>
  <c r="R386"/>
  <c r="P386"/>
  <c r="V385"/>
  <c r="W385" s="1"/>
  <c r="R385"/>
  <c r="P385"/>
  <c r="V384"/>
  <c r="W384" s="1"/>
  <c r="R384"/>
  <c r="W383"/>
  <c r="V383"/>
  <c r="R383"/>
  <c r="V382"/>
  <c r="W382" s="1"/>
  <c r="R382"/>
  <c r="P382"/>
  <c r="V381"/>
  <c r="W381" s="1"/>
  <c r="R381"/>
  <c r="P381"/>
  <c r="W380"/>
  <c r="V380"/>
  <c r="R380"/>
  <c r="P380"/>
  <c r="V379"/>
  <c r="W379" s="1"/>
  <c r="R379"/>
  <c r="P379"/>
  <c r="V378"/>
  <c r="W378" s="1"/>
  <c r="R378"/>
  <c r="P378"/>
  <c r="V377"/>
  <c r="W377" s="1"/>
  <c r="R377"/>
  <c r="P377"/>
  <c r="W376"/>
  <c r="V376"/>
  <c r="R376"/>
  <c r="P376"/>
  <c r="V375"/>
  <c r="W375" s="1"/>
  <c r="R375"/>
  <c r="P375"/>
  <c r="V374"/>
  <c r="W374" s="1"/>
  <c r="R374"/>
  <c r="P374"/>
  <c r="V373"/>
  <c r="W373" s="1"/>
  <c r="R373"/>
  <c r="P373"/>
  <c r="W372"/>
  <c r="V372"/>
  <c r="R372"/>
  <c r="P372"/>
  <c r="V371"/>
  <c r="W371" s="1"/>
  <c r="R371"/>
  <c r="P371"/>
  <c r="V370"/>
  <c r="W370" s="1"/>
  <c r="R370"/>
  <c r="P370"/>
  <c r="V369"/>
  <c r="W369" s="1"/>
  <c r="R369"/>
  <c r="P369"/>
  <c r="W368"/>
  <c r="V368"/>
  <c r="R368"/>
  <c r="P368"/>
  <c r="V367"/>
  <c r="W367" s="1"/>
  <c r="R367"/>
  <c r="P367"/>
  <c r="V366"/>
  <c r="W366" s="1"/>
  <c r="R366"/>
  <c r="P366"/>
  <c r="V365"/>
  <c r="W365" s="1"/>
  <c r="R365"/>
  <c r="P365"/>
  <c r="W364"/>
  <c r="V364"/>
  <c r="R364"/>
  <c r="P364"/>
  <c r="V363"/>
  <c r="W363" s="1"/>
  <c r="R363"/>
  <c r="P363"/>
  <c r="V362"/>
  <c r="W362" s="1"/>
  <c r="R362"/>
  <c r="P362"/>
  <c r="V361"/>
  <c r="W361" s="1"/>
  <c r="R361"/>
  <c r="P361"/>
  <c r="W360"/>
  <c r="V360"/>
  <c r="R360"/>
  <c r="P360"/>
  <c r="V359"/>
  <c r="W359" s="1"/>
  <c r="R359"/>
  <c r="V358"/>
  <c r="W358" s="1"/>
  <c r="R358"/>
  <c r="V357"/>
  <c r="W357" s="1"/>
  <c r="R357"/>
  <c r="V356"/>
  <c r="W356" s="1"/>
  <c r="R356"/>
  <c r="P356"/>
  <c r="V355"/>
  <c r="W355" s="1"/>
  <c r="R355"/>
  <c r="P355"/>
  <c r="V354"/>
  <c r="W354" s="1"/>
  <c r="R354"/>
  <c r="P354"/>
  <c r="W353"/>
  <c r="V353"/>
  <c r="R353"/>
  <c r="P353"/>
  <c r="V352"/>
  <c r="W352" s="1"/>
  <c r="R352"/>
  <c r="P352"/>
  <c r="V351"/>
  <c r="W351" s="1"/>
  <c r="R351"/>
  <c r="P351"/>
  <c r="V350"/>
  <c r="W350" s="1"/>
  <c r="R350"/>
  <c r="P350"/>
  <c r="W349"/>
  <c r="V349"/>
  <c r="R349"/>
  <c r="P349"/>
  <c r="V348"/>
  <c r="W348" s="1"/>
  <c r="R348"/>
  <c r="P348"/>
  <c r="V347"/>
  <c r="W347" s="1"/>
  <c r="R347"/>
  <c r="P347"/>
  <c r="V346"/>
  <c r="W346" s="1"/>
  <c r="R346"/>
  <c r="P346"/>
  <c r="W345"/>
  <c r="V345"/>
  <c r="R345"/>
  <c r="P345"/>
  <c r="V344"/>
  <c r="W344" s="1"/>
  <c r="R344"/>
  <c r="P344"/>
  <c r="V343"/>
  <c r="W343" s="1"/>
  <c r="R343"/>
  <c r="P343"/>
  <c r="V342"/>
  <c r="W342" s="1"/>
  <c r="R342"/>
  <c r="P342"/>
  <c r="W341"/>
  <c r="V341"/>
  <c r="R341"/>
  <c r="P341"/>
  <c r="V340"/>
  <c r="W340" s="1"/>
  <c r="R340"/>
  <c r="P340"/>
  <c r="V339"/>
  <c r="W339" s="1"/>
  <c r="R339"/>
  <c r="P339"/>
  <c r="V338"/>
  <c r="W338" s="1"/>
  <c r="R338"/>
  <c r="P338"/>
  <c r="W337"/>
  <c r="V337"/>
  <c r="R337"/>
  <c r="P337"/>
  <c r="V336"/>
  <c r="W336" s="1"/>
  <c r="R336"/>
  <c r="P336"/>
  <c r="V335"/>
  <c r="W335" s="1"/>
  <c r="R335"/>
  <c r="P335"/>
  <c r="V334"/>
  <c r="W334" s="1"/>
  <c r="R334"/>
  <c r="P334"/>
  <c r="W333"/>
  <c r="V333"/>
  <c r="R333"/>
  <c r="P333"/>
  <c r="V332"/>
  <c r="W332" s="1"/>
  <c r="R332"/>
  <c r="P332"/>
  <c r="V331"/>
  <c r="W331" s="1"/>
  <c r="R331"/>
  <c r="P331"/>
  <c r="V330"/>
  <c r="W330" s="1"/>
  <c r="R330"/>
  <c r="P330"/>
  <c r="W329"/>
  <c r="V329"/>
  <c r="R329"/>
  <c r="P329"/>
  <c r="V328"/>
  <c r="W328" s="1"/>
  <c r="R328"/>
  <c r="V327"/>
  <c r="W327" s="1"/>
  <c r="R327"/>
  <c r="P327"/>
  <c r="V326"/>
  <c r="W326" s="1"/>
  <c r="R326"/>
  <c r="P326"/>
  <c r="V325"/>
  <c r="W325" s="1"/>
  <c r="R325"/>
  <c r="P325"/>
  <c r="W324"/>
  <c r="V324"/>
  <c r="R324"/>
  <c r="P324"/>
  <c r="V323"/>
  <c r="W323" s="1"/>
  <c r="R323"/>
  <c r="V322"/>
  <c r="W322" s="1"/>
  <c r="R322"/>
  <c r="P322"/>
  <c r="V321"/>
  <c r="W321" s="1"/>
  <c r="R321"/>
  <c r="P321"/>
  <c r="V320"/>
  <c r="W320" s="1"/>
  <c r="P320"/>
  <c r="R320" s="1"/>
  <c r="V319"/>
  <c r="W319" s="1"/>
  <c r="V318"/>
  <c r="W318" s="1"/>
  <c r="R318"/>
  <c r="P318"/>
  <c r="W317"/>
  <c r="V317"/>
  <c r="R317"/>
  <c r="P317"/>
  <c r="V316"/>
  <c r="W316" s="1"/>
  <c r="R316"/>
  <c r="P316"/>
  <c r="V315"/>
  <c r="W315" s="1"/>
  <c r="R315"/>
  <c r="P315"/>
  <c r="V314"/>
  <c r="W314" s="1"/>
  <c r="R314"/>
  <c r="P314"/>
  <c r="W313"/>
  <c r="V313"/>
  <c r="R313"/>
  <c r="P313"/>
  <c r="V312"/>
  <c r="W312" s="1"/>
  <c r="R312"/>
  <c r="P312"/>
  <c r="V311"/>
  <c r="W311" s="1"/>
  <c r="R311"/>
  <c r="P311"/>
  <c r="V310"/>
  <c r="W310" s="1"/>
  <c r="R310"/>
  <c r="P310"/>
  <c r="W309"/>
  <c r="V309"/>
  <c r="R309"/>
  <c r="P309"/>
  <c r="V308"/>
  <c r="W308" s="1"/>
  <c r="R308"/>
  <c r="P308"/>
  <c r="V307"/>
  <c r="W307" s="1"/>
  <c r="V306"/>
  <c r="W306" s="1"/>
  <c r="R306"/>
  <c r="P306"/>
  <c r="W305"/>
  <c r="V305"/>
  <c r="R305"/>
  <c r="P305"/>
  <c r="V304"/>
  <c r="W304" s="1"/>
  <c r="R304"/>
  <c r="P304"/>
  <c r="V303"/>
  <c r="W303" s="1"/>
  <c r="R303"/>
  <c r="P303"/>
  <c r="V302"/>
  <c r="W302" s="1"/>
  <c r="R302"/>
  <c r="P302"/>
  <c r="W301"/>
  <c r="V301"/>
  <c r="R301"/>
  <c r="V300"/>
  <c r="W300" s="1"/>
  <c r="R300"/>
  <c r="P300"/>
  <c r="V299"/>
  <c r="W299" s="1"/>
  <c r="R299"/>
  <c r="P299"/>
  <c r="W298"/>
  <c r="V298"/>
  <c r="R298"/>
  <c r="V297"/>
  <c r="W297" s="1"/>
  <c r="R297"/>
  <c r="P297"/>
  <c r="V296"/>
  <c r="W296" s="1"/>
  <c r="R296"/>
  <c r="P296"/>
  <c r="W295"/>
  <c r="V295"/>
  <c r="R295"/>
  <c r="P295"/>
  <c r="V294"/>
  <c r="W294" s="1"/>
  <c r="R294"/>
  <c r="P294"/>
  <c r="V293"/>
  <c r="W293" s="1"/>
  <c r="R293"/>
  <c r="W292"/>
  <c r="V292"/>
  <c r="R292"/>
  <c r="V291"/>
  <c r="W291" s="1"/>
  <c r="V290"/>
  <c r="W290" s="1"/>
  <c r="R290"/>
  <c r="P290"/>
  <c r="W289"/>
  <c r="V289"/>
  <c r="R289"/>
  <c r="P289"/>
  <c r="V288"/>
  <c r="W288" s="1"/>
  <c r="R288"/>
  <c r="P288"/>
  <c r="W287"/>
  <c r="V287"/>
  <c r="R287"/>
  <c r="P287"/>
  <c r="V286"/>
  <c r="W286" s="1"/>
  <c r="R286"/>
  <c r="V285"/>
  <c r="W285" s="1"/>
  <c r="W284"/>
  <c r="V284"/>
  <c r="R284"/>
  <c r="P284"/>
  <c r="W283"/>
  <c r="V283"/>
  <c r="R283"/>
  <c r="P283"/>
  <c r="W282"/>
  <c r="V282"/>
  <c r="R282"/>
  <c r="P282"/>
  <c r="Y281"/>
  <c r="V281"/>
  <c r="W281" s="1"/>
  <c r="R281"/>
  <c r="V280"/>
  <c r="R280"/>
  <c r="P280"/>
  <c r="W279"/>
  <c r="W278"/>
  <c r="V278"/>
  <c r="R278"/>
  <c r="P278"/>
  <c r="Y277"/>
  <c r="V277"/>
  <c r="W277" s="1"/>
  <c r="R277"/>
  <c r="P277"/>
  <c r="V276"/>
  <c r="W276" s="1"/>
  <c r="R276"/>
  <c r="P276"/>
  <c r="W275"/>
  <c r="V275"/>
  <c r="R275"/>
  <c r="P275"/>
  <c r="V274"/>
  <c r="W274" s="1"/>
  <c r="R274"/>
  <c r="P274"/>
  <c r="V273"/>
  <c r="R273"/>
  <c r="P273"/>
  <c r="W272"/>
  <c r="V272"/>
  <c r="R272"/>
  <c r="P272"/>
  <c r="W271"/>
  <c r="V271"/>
  <c r="R271"/>
  <c r="P271"/>
  <c r="W270"/>
  <c r="V270"/>
  <c r="R270"/>
  <c r="P270"/>
  <c r="V269"/>
  <c r="W269" s="1"/>
  <c r="R269"/>
  <c r="P269"/>
  <c r="V268"/>
  <c r="W268" s="1"/>
  <c r="R268"/>
  <c r="W267"/>
  <c r="V267"/>
  <c r="R267"/>
  <c r="P267"/>
  <c r="V266"/>
  <c r="W266" s="1"/>
  <c r="R266"/>
  <c r="P266"/>
  <c r="V265"/>
  <c r="W265" s="1"/>
  <c r="R265"/>
  <c r="P265"/>
  <c r="V264"/>
  <c r="W264" s="1"/>
  <c r="R264"/>
  <c r="P264"/>
  <c r="Y263"/>
  <c r="V263"/>
  <c r="W263" s="1"/>
  <c r="R263"/>
  <c r="P263"/>
  <c r="W262"/>
  <c r="V262"/>
  <c r="R262"/>
  <c r="P262"/>
  <c r="V261"/>
  <c r="W261" s="1"/>
  <c r="R261"/>
  <c r="P261"/>
  <c r="V260"/>
  <c r="W260" s="1"/>
  <c r="R260"/>
  <c r="P260"/>
  <c r="V259"/>
  <c r="W259" s="1"/>
  <c r="R259"/>
  <c r="P259"/>
  <c r="W258"/>
  <c r="V258"/>
  <c r="R258"/>
  <c r="P258"/>
  <c r="V257"/>
  <c r="W257" s="1"/>
  <c r="R257"/>
  <c r="P257"/>
  <c r="W256"/>
  <c r="R256"/>
  <c r="P256"/>
  <c r="W255"/>
  <c r="V255"/>
  <c r="R255"/>
  <c r="P255"/>
  <c r="V254"/>
  <c r="W254" s="1"/>
  <c r="R254"/>
  <c r="P254"/>
  <c r="V253"/>
  <c r="R253"/>
  <c r="P253"/>
  <c r="W252"/>
  <c r="R252"/>
  <c r="P252"/>
  <c r="Y251"/>
  <c r="V251"/>
  <c r="W251" s="1"/>
  <c r="R251"/>
  <c r="P251"/>
  <c r="V250"/>
  <c r="W250" s="1"/>
  <c r="R250"/>
  <c r="P250"/>
  <c r="V249"/>
  <c r="W249" s="1"/>
  <c r="R249"/>
  <c r="P249"/>
  <c r="W248"/>
  <c r="V248"/>
  <c r="R248"/>
  <c r="P248"/>
  <c r="Y247"/>
  <c r="V247"/>
  <c r="W247" s="1"/>
  <c r="R247"/>
  <c r="P247"/>
  <c r="V246"/>
  <c r="R246"/>
  <c r="P246"/>
  <c r="V245"/>
  <c r="W245" s="1"/>
  <c r="R245"/>
  <c r="P245"/>
  <c r="W244"/>
  <c r="W243"/>
  <c r="V243"/>
  <c r="R243"/>
  <c r="P243"/>
  <c r="V242"/>
  <c r="W242" s="1"/>
  <c r="R242"/>
  <c r="P242"/>
  <c r="V241"/>
  <c r="W241" s="1"/>
  <c r="R241"/>
  <c r="P241"/>
  <c r="V240"/>
  <c r="W240" s="1"/>
  <c r="R240"/>
  <c r="P240"/>
  <c r="W239"/>
  <c r="V239"/>
  <c r="R239"/>
  <c r="P239"/>
  <c r="W238"/>
  <c r="R238"/>
  <c r="P238"/>
  <c r="V237"/>
  <c r="W237" s="1"/>
  <c r="R237"/>
  <c r="P237"/>
  <c r="W236"/>
  <c r="V236"/>
  <c r="R236"/>
  <c r="P236"/>
  <c r="V235"/>
  <c r="W235" s="1"/>
  <c r="R235"/>
  <c r="P235"/>
  <c r="V234"/>
  <c r="W234" s="1"/>
  <c r="R234"/>
  <c r="P234"/>
  <c r="V233"/>
  <c r="W233" s="1"/>
  <c r="R233"/>
  <c r="P233"/>
  <c r="W232"/>
  <c r="V232"/>
  <c r="R232"/>
  <c r="P232"/>
  <c r="V231"/>
  <c r="W231" s="1"/>
  <c r="R231"/>
  <c r="P231"/>
  <c r="V230"/>
  <c r="W230" s="1"/>
  <c r="R230"/>
  <c r="P230"/>
  <c r="V229"/>
  <c r="W229" s="1"/>
  <c r="R229"/>
  <c r="P229"/>
  <c r="W228"/>
  <c r="R228"/>
  <c r="P228"/>
  <c r="W227"/>
  <c r="V227"/>
  <c r="R227"/>
  <c r="P227"/>
  <c r="V226"/>
  <c r="W226" s="1"/>
  <c r="R226"/>
  <c r="P226"/>
  <c r="W225"/>
  <c r="V225"/>
  <c r="R225"/>
  <c r="P225"/>
  <c r="V224"/>
  <c r="W224" s="1"/>
  <c r="R224"/>
  <c r="P224"/>
  <c r="V223"/>
  <c r="W223" s="1"/>
  <c r="R223"/>
  <c r="P223"/>
  <c r="V222"/>
  <c r="W222" s="1"/>
  <c r="R222"/>
  <c r="P222"/>
  <c r="W221"/>
  <c r="V221"/>
  <c r="R221"/>
  <c r="P221"/>
  <c r="V220"/>
  <c r="W220" s="1"/>
  <c r="R220"/>
  <c r="P220"/>
  <c r="V219"/>
  <c r="W219" s="1"/>
  <c r="R219"/>
  <c r="P219"/>
  <c r="V218"/>
  <c r="W218" s="1"/>
  <c r="R218"/>
  <c r="P218"/>
  <c r="Y217"/>
  <c r="V217"/>
  <c r="W217" s="1"/>
  <c r="R217"/>
  <c r="P217"/>
  <c r="W216"/>
  <c r="W215"/>
  <c r="W214"/>
  <c r="V213"/>
  <c r="W213" s="1"/>
  <c r="R213"/>
  <c r="P213"/>
  <c r="V212"/>
  <c r="W212" s="1"/>
  <c r="W211"/>
  <c r="V211"/>
  <c r="R211"/>
  <c r="P211"/>
  <c r="V210"/>
  <c r="W210" s="1"/>
  <c r="R210"/>
  <c r="P210"/>
  <c r="V209"/>
  <c r="W209" s="1"/>
  <c r="R209"/>
  <c r="P209"/>
  <c r="V208"/>
  <c r="W208" s="1"/>
  <c r="R208"/>
  <c r="P208"/>
  <c r="W207"/>
  <c r="V207"/>
  <c r="R207"/>
  <c r="P207"/>
  <c r="V206"/>
  <c r="W206" s="1"/>
  <c r="R206"/>
  <c r="P206"/>
  <c r="V205"/>
  <c r="W205" s="1"/>
  <c r="R205"/>
  <c r="P205"/>
  <c r="V204"/>
  <c r="W204" s="1"/>
  <c r="R204"/>
  <c r="P204"/>
  <c r="W203"/>
  <c r="V203"/>
  <c r="R203"/>
  <c r="P203"/>
  <c r="V202"/>
  <c r="W202" s="1"/>
  <c r="R202"/>
  <c r="P202"/>
  <c r="V201"/>
  <c r="W201" s="1"/>
  <c r="R201"/>
  <c r="P201"/>
  <c r="V200"/>
  <c r="W200" s="1"/>
  <c r="R200"/>
  <c r="P200"/>
  <c r="Y199"/>
  <c r="V199"/>
  <c r="W199" s="1"/>
  <c r="R199"/>
  <c r="P199"/>
  <c r="W198"/>
  <c r="V198"/>
  <c r="R198"/>
  <c r="P198"/>
  <c r="V197"/>
  <c r="W197" s="1"/>
  <c r="R197"/>
  <c r="P197"/>
  <c r="V196"/>
  <c r="W196" s="1"/>
  <c r="R196"/>
  <c r="P196"/>
  <c r="V195"/>
  <c r="W195" s="1"/>
  <c r="R195"/>
  <c r="P195"/>
  <c r="W194"/>
  <c r="V194"/>
  <c r="R194"/>
  <c r="P194"/>
  <c r="V193"/>
  <c r="W193" s="1"/>
  <c r="R193"/>
  <c r="P193"/>
  <c r="V192"/>
  <c r="W192" s="1"/>
  <c r="R192"/>
  <c r="P192"/>
  <c r="V191"/>
  <c r="W191" s="1"/>
  <c r="R191"/>
  <c r="P191"/>
  <c r="W190"/>
  <c r="V190"/>
  <c r="R190"/>
  <c r="P190"/>
  <c r="V189"/>
  <c r="W189" s="1"/>
  <c r="R189"/>
  <c r="V188"/>
  <c r="W188" s="1"/>
  <c r="R188"/>
  <c r="P188"/>
  <c r="V187"/>
  <c r="W187" s="1"/>
  <c r="R187"/>
  <c r="P187"/>
  <c r="V186"/>
  <c r="W186" s="1"/>
  <c r="R186"/>
  <c r="P186"/>
  <c r="V185"/>
  <c r="W185" s="1"/>
  <c r="R185"/>
  <c r="P185"/>
  <c r="V184"/>
  <c r="W184" s="1"/>
  <c r="R184"/>
  <c r="P184"/>
  <c r="V183"/>
  <c r="W183" s="1"/>
  <c r="R183"/>
  <c r="P183"/>
  <c r="V182"/>
  <c r="W182" s="1"/>
  <c r="R182"/>
  <c r="P182"/>
  <c r="W181"/>
  <c r="V181"/>
  <c r="R181"/>
  <c r="P181"/>
  <c r="V180"/>
  <c r="W180" s="1"/>
  <c r="R180"/>
  <c r="P180"/>
  <c r="V179"/>
  <c r="W179" s="1"/>
  <c r="R179"/>
  <c r="P179"/>
  <c r="V178"/>
  <c r="W178" s="1"/>
  <c r="R178"/>
  <c r="P178"/>
  <c r="W177"/>
  <c r="W176"/>
  <c r="W175"/>
  <c r="W174"/>
  <c r="W173"/>
  <c r="V173"/>
  <c r="R173"/>
  <c r="P173"/>
  <c r="V172"/>
  <c r="W172" s="1"/>
  <c r="R172"/>
  <c r="P172"/>
  <c r="V171"/>
  <c r="W171" s="1"/>
  <c r="P171"/>
  <c r="W170"/>
  <c r="V170"/>
  <c r="R170"/>
  <c r="P170"/>
  <c r="V169"/>
  <c r="W169" s="1"/>
  <c r="R169"/>
  <c r="P169"/>
  <c r="V168"/>
  <c r="W168" s="1"/>
  <c r="R168"/>
  <c r="P168"/>
  <c r="V167"/>
  <c r="W167" s="1"/>
  <c r="R167"/>
  <c r="P167"/>
  <c r="W166"/>
  <c r="V166"/>
  <c r="R166"/>
  <c r="P166"/>
  <c r="V165"/>
  <c r="W165" s="1"/>
  <c r="R165"/>
  <c r="P165"/>
  <c r="V164"/>
  <c r="W164" s="1"/>
  <c r="R164"/>
  <c r="P164"/>
  <c r="V163"/>
  <c r="W163" s="1"/>
  <c r="R163"/>
  <c r="P163"/>
  <c r="W162"/>
  <c r="V162"/>
  <c r="R162"/>
  <c r="P162"/>
  <c r="V161"/>
  <c r="W161" s="1"/>
  <c r="R161"/>
  <c r="P161"/>
  <c r="V160"/>
  <c r="W160" s="1"/>
  <c r="R160"/>
  <c r="P160"/>
  <c r="V159"/>
  <c r="W159" s="1"/>
  <c r="R159"/>
  <c r="P159"/>
  <c r="W158"/>
  <c r="V158"/>
  <c r="R158"/>
  <c r="P158"/>
  <c r="V157"/>
  <c r="W157" s="1"/>
  <c r="R157"/>
  <c r="P157"/>
  <c r="V156"/>
  <c r="W156" s="1"/>
  <c r="R156"/>
  <c r="P156"/>
  <c r="V155"/>
  <c r="W155" s="1"/>
  <c r="R155"/>
  <c r="P155"/>
  <c r="W154"/>
  <c r="V154"/>
  <c r="R154"/>
  <c r="V153"/>
  <c r="W153" s="1"/>
  <c r="R153"/>
  <c r="W152"/>
  <c r="V152"/>
  <c r="R152"/>
  <c r="V151"/>
  <c r="W151" s="1"/>
  <c r="R151"/>
  <c r="W150"/>
  <c r="V150"/>
  <c r="R150"/>
  <c r="P150"/>
  <c r="V149"/>
  <c r="W149" s="1"/>
  <c r="R149"/>
  <c r="W148"/>
  <c r="V148"/>
  <c r="R148"/>
  <c r="P148"/>
  <c r="W147"/>
  <c r="V147"/>
  <c r="R147"/>
  <c r="P147"/>
  <c r="V146"/>
  <c r="W146" s="1"/>
  <c r="R146"/>
  <c r="P146"/>
  <c r="V145"/>
  <c r="W145" s="1"/>
  <c r="R145"/>
  <c r="P145"/>
  <c r="V144"/>
  <c r="W144" s="1"/>
  <c r="R144"/>
  <c r="V143"/>
  <c r="W143" s="1"/>
  <c r="R143"/>
  <c r="P143"/>
  <c r="W142"/>
  <c r="V142"/>
  <c r="R142"/>
  <c r="P142"/>
  <c r="V141"/>
  <c r="W141" s="1"/>
  <c r="R141"/>
  <c r="P141"/>
  <c r="V140"/>
  <c r="W140" s="1"/>
  <c r="R140"/>
  <c r="P140"/>
  <c r="V139"/>
  <c r="W139" s="1"/>
  <c r="R139"/>
  <c r="P139"/>
  <c r="W138"/>
  <c r="V138"/>
  <c r="R138"/>
  <c r="P138"/>
  <c r="V137"/>
  <c r="W137" s="1"/>
  <c r="R137"/>
  <c r="P137"/>
  <c r="V136"/>
  <c r="W136" s="1"/>
  <c r="R136"/>
  <c r="P136"/>
  <c r="V135"/>
  <c r="W135" s="1"/>
  <c r="R135"/>
  <c r="P135"/>
  <c r="W134"/>
  <c r="V134"/>
  <c r="R134"/>
  <c r="P134"/>
  <c r="V133"/>
  <c r="W133" s="1"/>
  <c r="R133"/>
  <c r="P133"/>
  <c r="V132"/>
  <c r="W132" s="1"/>
  <c r="R132"/>
  <c r="P132"/>
  <c r="V131"/>
  <c r="W131" s="1"/>
  <c r="R131"/>
  <c r="P131"/>
  <c r="W130"/>
  <c r="V130"/>
  <c r="R130"/>
  <c r="P130"/>
  <c r="V129"/>
  <c r="W129" s="1"/>
  <c r="R129"/>
  <c r="P129"/>
  <c r="V128"/>
  <c r="W128" s="1"/>
  <c r="R128"/>
  <c r="P128"/>
  <c r="V127"/>
  <c r="W127" s="1"/>
  <c r="R127"/>
  <c r="P127"/>
  <c r="W126"/>
  <c r="V126"/>
  <c r="R126"/>
  <c r="P126"/>
  <c r="V125"/>
  <c r="W125" s="1"/>
  <c r="V124"/>
  <c r="W124" s="1"/>
  <c r="V123"/>
  <c r="W123" s="1"/>
  <c r="W122"/>
  <c r="V122"/>
  <c r="V121"/>
  <c r="W121" s="1"/>
  <c r="V120"/>
  <c r="W120" s="1"/>
  <c r="R120"/>
  <c r="P120"/>
  <c r="V119"/>
  <c r="W119" s="1"/>
  <c r="W118"/>
  <c r="V118"/>
  <c r="R118"/>
  <c r="P118"/>
  <c r="V117"/>
  <c r="W117" s="1"/>
  <c r="V116"/>
  <c r="W116" s="1"/>
  <c r="R116"/>
  <c r="P116"/>
  <c r="V115"/>
  <c r="W115" s="1"/>
  <c r="W114"/>
  <c r="V114"/>
  <c r="R114"/>
  <c r="P114"/>
  <c r="V113"/>
  <c r="W113" s="1"/>
  <c r="R113"/>
  <c r="P113"/>
  <c r="V112"/>
  <c r="W112" s="1"/>
  <c r="R112"/>
  <c r="P112"/>
  <c r="V111"/>
  <c r="W111" s="1"/>
  <c r="W110"/>
  <c r="V110"/>
  <c r="V109"/>
  <c r="W109" s="1"/>
  <c r="R109"/>
  <c r="V108"/>
  <c r="W108" s="1"/>
  <c r="V107"/>
  <c r="W107" s="1"/>
  <c r="V106"/>
  <c r="W106" s="1"/>
  <c r="W105"/>
  <c r="V105"/>
  <c r="Y104"/>
  <c r="V104"/>
  <c r="W104" s="1"/>
  <c r="R104"/>
  <c r="P104"/>
  <c r="V103"/>
  <c r="W103" s="1"/>
  <c r="R103"/>
  <c r="P103"/>
  <c r="W102"/>
  <c r="V102"/>
  <c r="V101"/>
  <c r="W101" s="1"/>
  <c r="R101"/>
  <c r="P101"/>
  <c r="V100"/>
  <c r="W100" s="1"/>
  <c r="R100"/>
  <c r="P100"/>
  <c r="V99"/>
  <c r="W99" s="1"/>
  <c r="R99"/>
  <c r="P99"/>
  <c r="W98"/>
  <c r="V98"/>
  <c r="R98"/>
  <c r="P98"/>
  <c r="V97"/>
  <c r="W97" s="1"/>
  <c r="V96"/>
  <c r="W96" s="1"/>
  <c r="R96"/>
  <c r="P96"/>
  <c r="V95"/>
  <c r="W95" s="1"/>
  <c r="W94"/>
  <c r="V94"/>
  <c r="V93"/>
  <c r="W93" s="1"/>
  <c r="V92"/>
  <c r="W92" s="1"/>
  <c r="V91"/>
  <c r="W91" s="1"/>
  <c r="R91"/>
  <c r="P91"/>
  <c r="W90"/>
  <c r="V90"/>
  <c r="V89"/>
  <c r="W89" s="1"/>
  <c r="V88"/>
  <c r="W88" s="1"/>
  <c r="V87"/>
  <c r="W87" s="1"/>
  <c r="R87"/>
  <c r="V86"/>
  <c r="W86" s="1"/>
  <c r="R86"/>
  <c r="P86"/>
  <c r="W85"/>
  <c r="V85"/>
  <c r="V84"/>
  <c r="W84" s="1"/>
  <c r="R84"/>
  <c r="P84"/>
  <c r="V83"/>
  <c r="W83" s="1"/>
  <c r="R83"/>
  <c r="P83"/>
  <c r="V82"/>
  <c r="W82" s="1"/>
  <c r="R82"/>
  <c r="P82"/>
  <c r="W81"/>
  <c r="V81"/>
  <c r="R81"/>
  <c r="P81"/>
  <c r="W80"/>
  <c r="V80"/>
  <c r="R80"/>
  <c r="P80"/>
  <c r="W79"/>
  <c r="V79"/>
  <c r="R79"/>
  <c r="P79"/>
  <c r="W78"/>
  <c r="V78"/>
  <c r="R78"/>
  <c r="P78"/>
  <c r="W77"/>
  <c r="V77"/>
  <c r="R77"/>
  <c r="P77"/>
  <c r="V76"/>
  <c r="W76" s="1"/>
  <c r="R76"/>
  <c r="P76"/>
  <c r="V75"/>
  <c r="W75" s="1"/>
  <c r="R75"/>
  <c r="P75"/>
  <c r="V74"/>
  <c r="W74" s="1"/>
  <c r="R74"/>
  <c r="P74"/>
  <c r="W73"/>
  <c r="V73"/>
  <c r="R73"/>
  <c r="P73"/>
  <c r="V72"/>
  <c r="W72" s="1"/>
  <c r="R72"/>
  <c r="P72"/>
  <c r="V71"/>
  <c r="W71" s="1"/>
  <c r="R71"/>
  <c r="P71"/>
  <c r="V70"/>
  <c r="W70" s="1"/>
  <c r="R70"/>
  <c r="P70"/>
  <c r="W69"/>
  <c r="V69"/>
  <c r="R69"/>
  <c r="P69"/>
  <c r="V68"/>
  <c r="W68" s="1"/>
  <c r="R68"/>
  <c r="P68"/>
  <c r="V67"/>
  <c r="W67" s="1"/>
  <c r="R67"/>
  <c r="P67"/>
  <c r="V66"/>
  <c r="W66" s="1"/>
  <c r="R66"/>
  <c r="P66"/>
  <c r="W65"/>
  <c r="V65"/>
  <c r="R65"/>
  <c r="P65"/>
  <c r="V64"/>
  <c r="W64" s="1"/>
  <c r="R64"/>
  <c r="P64"/>
  <c r="V63"/>
  <c r="W63" s="1"/>
  <c r="R63"/>
  <c r="P63"/>
  <c r="V62"/>
  <c r="W62" s="1"/>
  <c r="R62"/>
  <c r="P62"/>
  <c r="W61"/>
  <c r="V61"/>
  <c r="R61"/>
  <c r="P61"/>
  <c r="V60"/>
  <c r="W60" s="1"/>
  <c r="R60"/>
  <c r="P60"/>
  <c r="V59"/>
  <c r="W59" s="1"/>
  <c r="R59"/>
  <c r="P59"/>
  <c r="V58"/>
  <c r="W58" s="1"/>
  <c r="R58"/>
  <c r="P58"/>
  <c r="W57"/>
  <c r="V57"/>
  <c r="R57"/>
  <c r="P57"/>
  <c r="V56"/>
  <c r="W56" s="1"/>
  <c r="R56"/>
  <c r="P56"/>
  <c r="V55"/>
  <c r="W55" s="1"/>
  <c r="R55"/>
  <c r="P55"/>
  <c r="V54"/>
  <c r="W54" s="1"/>
  <c r="R54"/>
  <c r="P54"/>
  <c r="W53"/>
  <c r="V53"/>
  <c r="R53"/>
  <c r="P53"/>
  <c r="V52"/>
  <c r="R52"/>
  <c r="W52" s="1"/>
  <c r="P52"/>
  <c r="V51"/>
  <c r="R51"/>
  <c r="W51" s="1"/>
  <c r="P51"/>
  <c r="V50"/>
  <c r="W50" s="1"/>
  <c r="R50"/>
  <c r="P50"/>
  <c r="V49"/>
  <c r="W49" s="1"/>
  <c r="R49"/>
  <c r="P49"/>
  <c r="V48"/>
  <c r="W48" s="1"/>
  <c r="R48"/>
  <c r="P48"/>
  <c r="W47"/>
  <c r="V47"/>
  <c r="R47"/>
  <c r="P47"/>
  <c r="V46"/>
  <c r="W46" s="1"/>
  <c r="R46"/>
  <c r="P46"/>
  <c r="V45"/>
  <c r="W45" s="1"/>
  <c r="R45"/>
  <c r="P45"/>
  <c r="V44"/>
  <c r="W44" s="1"/>
  <c r="R44"/>
  <c r="P44"/>
  <c r="W43"/>
  <c r="V43"/>
  <c r="R43"/>
  <c r="P43"/>
  <c r="V42"/>
  <c r="W42" s="1"/>
  <c r="R42"/>
  <c r="P42"/>
  <c r="V41"/>
  <c r="W41" s="1"/>
  <c r="R41"/>
  <c r="P41"/>
  <c r="V40"/>
  <c r="W40" s="1"/>
  <c r="P40"/>
  <c r="V39"/>
  <c r="W39" s="1"/>
  <c r="R39"/>
  <c r="V38"/>
  <c r="W38" s="1"/>
  <c r="R38"/>
  <c r="P38"/>
  <c r="W37"/>
  <c r="V37"/>
  <c r="R37"/>
  <c r="P37"/>
  <c r="V36"/>
  <c r="W36" s="1"/>
  <c r="R36"/>
  <c r="P36"/>
  <c r="V35"/>
  <c r="W35" s="1"/>
  <c r="R35"/>
  <c r="P35"/>
  <c r="V34"/>
  <c r="W34" s="1"/>
  <c r="R34"/>
  <c r="P34"/>
  <c r="V33"/>
  <c r="W33" s="1"/>
  <c r="R33"/>
  <c r="P33"/>
  <c r="V32"/>
  <c r="W32" s="1"/>
  <c r="R32"/>
  <c r="V31"/>
  <c r="W31" s="1"/>
  <c r="R31"/>
  <c r="P31"/>
  <c r="V30"/>
  <c r="W30" s="1"/>
  <c r="V29"/>
  <c r="W29" s="1"/>
  <c r="R29"/>
  <c r="P29"/>
  <c r="W28"/>
  <c r="V28"/>
  <c r="R28"/>
  <c r="P28"/>
  <c r="V27"/>
  <c r="W27" s="1"/>
  <c r="R27"/>
  <c r="P27"/>
  <c r="W26"/>
  <c r="V26"/>
  <c r="R26"/>
  <c r="P26"/>
  <c r="V25"/>
  <c r="W25" s="1"/>
  <c r="R25"/>
  <c r="P25"/>
  <c r="V24"/>
  <c r="W24" s="1"/>
  <c r="R24"/>
  <c r="P24"/>
  <c r="V23"/>
  <c r="W23" s="1"/>
  <c r="R23"/>
  <c r="P23"/>
  <c r="V22"/>
  <c r="W22" s="1"/>
  <c r="R22"/>
  <c r="P22"/>
  <c r="V21"/>
  <c r="W21" s="1"/>
  <c r="R21"/>
  <c r="P21"/>
  <c r="W20"/>
  <c r="V20"/>
  <c r="R20"/>
  <c r="P20"/>
  <c r="V19"/>
  <c r="W19" s="1"/>
  <c r="R19"/>
  <c r="P19"/>
  <c r="V18"/>
  <c r="W18" s="1"/>
  <c r="R18"/>
  <c r="P18"/>
  <c r="V17"/>
  <c r="W17" s="1"/>
  <c r="R17"/>
  <c r="P17"/>
  <c r="V16"/>
  <c r="W16" s="1"/>
  <c r="R16"/>
  <c r="P16"/>
  <c r="V15"/>
  <c r="W15" s="1"/>
  <c r="R15"/>
  <c r="P15"/>
  <c r="V14"/>
  <c r="W14" s="1"/>
  <c r="R14"/>
  <c r="P14"/>
  <c r="V13"/>
  <c r="W13" s="1"/>
  <c r="R13"/>
  <c r="P13"/>
  <c r="W12"/>
  <c r="V12"/>
  <c r="R12"/>
  <c r="P12"/>
  <c r="V11"/>
  <c r="W11" s="1"/>
  <c r="R11"/>
  <c r="P11"/>
  <c r="V10"/>
  <c r="W10" s="1"/>
  <c r="R10"/>
  <c r="P10"/>
  <c r="V9"/>
  <c r="W9" s="1"/>
  <c r="R9"/>
  <c r="P9"/>
  <c r="V8"/>
  <c r="W8" s="1"/>
  <c r="R8"/>
  <c r="P8"/>
  <c r="V7"/>
  <c r="W7" s="1"/>
  <c r="R7"/>
  <c r="V6"/>
  <c r="W6" s="1"/>
  <c r="R6"/>
  <c r="P6"/>
  <c r="V5"/>
  <c r="W5" s="1"/>
  <c r="R5"/>
  <c r="P5"/>
  <c r="W4"/>
  <c r="V4"/>
  <c r="W3"/>
  <c r="V3"/>
  <c r="R3"/>
  <c r="P3"/>
  <c r="T1"/>
  <c r="Z722" s="1"/>
  <c r="F6" i="21"/>
  <c r="F8"/>
  <c r="F2"/>
  <c r="F9"/>
  <c r="F10"/>
  <c r="F7"/>
  <c r="F3"/>
  <c r="F5"/>
  <c r="F11"/>
  <c r="F4"/>
  <c r="Z17" i="2" l="1"/>
  <c r="Z42"/>
  <c r="Z74"/>
  <c r="Z78"/>
  <c r="Z82"/>
  <c r="Z106"/>
  <c r="Z123"/>
  <c r="Z149"/>
  <c r="Z186"/>
  <c r="Z220"/>
  <c r="Z318"/>
  <c r="Z354"/>
  <c r="Z252" i="7"/>
  <c r="Z253"/>
  <c r="Z254"/>
  <c r="Z255"/>
  <c r="Z256"/>
  <c r="Z257"/>
  <c r="Z258"/>
  <c r="Z259"/>
  <c r="Z260"/>
  <c r="Z261"/>
  <c r="Z262"/>
  <c r="Z568"/>
  <c r="Z601"/>
  <c r="S48" i="13"/>
  <c r="S305"/>
  <c r="Z29" i="2"/>
  <c r="Z91"/>
  <c r="Z135"/>
  <c r="Z157"/>
  <c r="Z195"/>
  <c r="Z224"/>
  <c r="Z233"/>
  <c r="Z365"/>
  <c r="Z367"/>
  <c r="Z369"/>
  <c r="Z371"/>
  <c r="Z373"/>
  <c r="Z375"/>
  <c r="Z377"/>
  <c r="Z379"/>
  <c r="Z381"/>
  <c r="Z546"/>
  <c r="Z548"/>
  <c r="Z549"/>
  <c r="Z551"/>
  <c r="Z554"/>
  <c r="Z556"/>
  <c r="Z558"/>
  <c r="Z650"/>
  <c r="Z652"/>
  <c r="Z654"/>
  <c r="Z656"/>
  <c r="Z658"/>
  <c r="Z660"/>
  <c r="Z662"/>
  <c r="Z664"/>
  <c r="Z666"/>
  <c r="Z668"/>
  <c r="Z670"/>
  <c r="Z672"/>
  <c r="Z674"/>
  <c r="Z676"/>
  <c r="Z678"/>
  <c r="Z127" i="7"/>
  <c r="Z128"/>
  <c r="Z129"/>
  <c r="Z388"/>
  <c r="Z448"/>
  <c r="Z456"/>
  <c r="Z585"/>
  <c r="S87" i="13"/>
  <c r="S88"/>
  <c r="S89"/>
  <c r="S90"/>
  <c r="S91"/>
  <c r="S171"/>
  <c r="S259"/>
  <c r="S337"/>
  <c r="Z58" i="2"/>
  <c r="Z95"/>
  <c r="Z101"/>
  <c r="Z139"/>
  <c r="Z169"/>
  <c r="Z237"/>
  <c r="Z238"/>
  <c r="Z249"/>
  <c r="Z276"/>
  <c r="Z299"/>
  <c r="Z338"/>
  <c r="Z522" i="7"/>
  <c r="S219" i="13"/>
  <c r="S289"/>
  <c r="S321"/>
  <c r="S345"/>
  <c r="Z13" i="2"/>
  <c r="Z36"/>
  <c r="Z62"/>
  <c r="Z111"/>
  <c r="Z210"/>
  <c r="Z245"/>
  <c r="Z246"/>
  <c r="Z259"/>
  <c r="Z285"/>
  <c r="Z314"/>
  <c r="Z320"/>
  <c r="Z342"/>
  <c r="S106" i="13"/>
  <c r="S107"/>
  <c r="S108"/>
  <c r="S119"/>
  <c r="S189"/>
  <c r="S297"/>
  <c r="T187" i="11"/>
  <c r="T229"/>
  <c r="T424"/>
  <c r="T633"/>
  <c r="Z57" i="7"/>
  <c r="Z58"/>
  <c r="Z59"/>
  <c r="Z60"/>
  <c r="Z61"/>
  <c r="Z62"/>
  <c r="Z63"/>
  <c r="Z64"/>
  <c r="Z65"/>
  <c r="Z263"/>
  <c r="Z264"/>
  <c r="Z265"/>
  <c r="Z266"/>
  <c r="Z267"/>
  <c r="Z268"/>
  <c r="Z269"/>
  <c r="Z270"/>
  <c r="Z271"/>
  <c r="Z272"/>
  <c r="Z273"/>
  <c r="Z274"/>
  <c r="Z275"/>
  <c r="Z276"/>
  <c r="Z277"/>
  <c r="Z278"/>
  <c r="Z279"/>
  <c r="Z330"/>
  <c r="Z331"/>
  <c r="Z339"/>
  <c r="Z347"/>
  <c r="Z351"/>
  <c r="Z352"/>
  <c r="Z373"/>
  <c r="Z377"/>
  <c r="Z397"/>
  <c r="Z398"/>
  <c r="Z401"/>
  <c r="Z421"/>
  <c r="Z465"/>
  <c r="Z474"/>
  <c r="Z540"/>
  <c r="Z597"/>
  <c r="Z613"/>
  <c r="T84" i="11"/>
  <c r="T88"/>
  <c r="T93"/>
  <c r="T97"/>
  <c r="T100"/>
  <c r="T104"/>
  <c r="T108"/>
  <c r="T112"/>
  <c r="T113"/>
  <c r="T117"/>
  <c r="T191"/>
  <c r="T197"/>
  <c r="T209"/>
  <c r="T221"/>
  <c r="T276"/>
  <c r="T279"/>
  <c r="T280"/>
  <c r="T292"/>
  <c r="T466"/>
  <c r="T580"/>
  <c r="T587"/>
  <c r="T601"/>
  <c r="S63" i="13"/>
  <c r="S66"/>
  <c r="S67"/>
  <c r="S68"/>
  <c r="S69"/>
  <c r="S72"/>
  <c r="S85"/>
  <c r="S103"/>
  <c r="S104"/>
  <c r="S117"/>
  <c r="S125"/>
  <c r="S223"/>
  <c r="S284"/>
  <c r="S324"/>
  <c r="S332"/>
  <c r="S346"/>
  <c r="S348"/>
  <c r="S350"/>
  <c r="S352"/>
  <c r="S354"/>
  <c r="S383"/>
  <c r="S385"/>
  <c r="S387"/>
  <c r="S389"/>
  <c r="S391"/>
  <c r="T5" i="11"/>
  <c r="T67"/>
  <c r="T193"/>
  <c r="T363"/>
  <c r="Z21" i="2"/>
  <c r="Z31"/>
  <c r="Z46"/>
  <c r="Z66"/>
  <c r="Z89"/>
  <c r="Z103"/>
  <c r="Z127"/>
  <c r="Z143"/>
  <c r="Z161"/>
  <c r="Z178"/>
  <c r="Z202"/>
  <c r="Z212"/>
  <c r="Z242"/>
  <c r="Z254"/>
  <c r="Z266"/>
  <c r="Z286"/>
  <c r="Z330"/>
  <c r="Z346"/>
  <c r="Z66" i="7"/>
  <c r="Z68"/>
  <c r="Z69"/>
  <c r="Z70"/>
  <c r="Z71"/>
  <c r="Z72"/>
  <c r="Z79"/>
  <c r="Z86"/>
  <c r="Z175"/>
  <c r="Z176"/>
  <c r="Z205"/>
  <c r="Z206"/>
  <c r="Z207"/>
  <c r="Z208"/>
  <c r="Z209"/>
  <c r="Z210"/>
  <c r="Z211"/>
  <c r="Z212"/>
  <c r="Z213"/>
  <c r="Z236"/>
  <c r="Z237"/>
  <c r="Z238"/>
  <c r="Z239"/>
  <c r="Z240"/>
  <c r="Z241"/>
  <c r="Z242"/>
  <c r="Z316"/>
  <c r="Z335"/>
  <c r="Z343"/>
  <c r="Z402"/>
  <c r="Z429"/>
  <c r="Z430"/>
  <c r="Z483"/>
  <c r="Z499"/>
  <c r="Z500"/>
  <c r="Z564"/>
  <c r="Z574"/>
  <c r="Z575"/>
  <c r="Z576"/>
  <c r="Z577"/>
  <c r="Z578"/>
  <c r="Z579"/>
  <c r="Z580"/>
  <c r="Z581"/>
  <c r="Z582"/>
  <c r="Z593"/>
  <c r="Z609"/>
  <c r="Z620"/>
  <c r="T10" i="11"/>
  <c r="T11"/>
  <c r="T122"/>
  <c r="T126"/>
  <c r="T129"/>
  <c r="T134"/>
  <c r="T138"/>
  <c r="T142"/>
  <c r="T146"/>
  <c r="T150"/>
  <c r="T154"/>
  <c r="T158"/>
  <c r="T166"/>
  <c r="T170"/>
  <c r="T174"/>
  <c r="T175"/>
  <c r="T179"/>
  <c r="T184"/>
  <c r="T185"/>
  <c r="T195"/>
  <c r="T201"/>
  <c r="T225"/>
  <c r="T233"/>
  <c r="T284"/>
  <c r="T347"/>
  <c r="T353"/>
  <c r="T474"/>
  <c r="S33" i="13"/>
  <c r="S34"/>
  <c r="S41"/>
  <c r="S42"/>
  <c r="S43"/>
  <c r="S44"/>
  <c r="S45"/>
  <c r="S58"/>
  <c r="S59"/>
  <c r="S60"/>
  <c r="S61"/>
  <c r="S83"/>
  <c r="S96"/>
  <c r="S97"/>
  <c r="S98"/>
  <c r="S99"/>
  <c r="S100"/>
  <c r="S101"/>
  <c r="S112"/>
  <c r="S115"/>
  <c r="S123"/>
  <c r="S133"/>
  <c r="S176"/>
  <c r="S205"/>
  <c r="S230"/>
  <c r="S293"/>
  <c r="S301"/>
  <c r="S309"/>
  <c r="S341"/>
  <c r="T71" i="11"/>
  <c r="T203"/>
  <c r="T217"/>
  <c r="T237"/>
  <c r="T458"/>
  <c r="Z9" i="2"/>
  <c r="Z25"/>
  <c r="Z32"/>
  <c r="Z50"/>
  <c r="Z54"/>
  <c r="Z70"/>
  <c r="Z97"/>
  <c r="Z131"/>
  <c r="Z144"/>
  <c r="Z148"/>
  <c r="Z165"/>
  <c r="Z182"/>
  <c r="Z191"/>
  <c r="Z206"/>
  <c r="Z229"/>
  <c r="Z271"/>
  <c r="Z283"/>
  <c r="Z290"/>
  <c r="Z294"/>
  <c r="Z304"/>
  <c r="Z310"/>
  <c r="Z325"/>
  <c r="Z334"/>
  <c r="Z350"/>
  <c r="Z361"/>
  <c r="Z87" i="7"/>
  <c r="Z88"/>
  <c r="Z89"/>
  <c r="Z90"/>
  <c r="Z91"/>
  <c r="Z92"/>
  <c r="Z93"/>
  <c r="Z94"/>
  <c r="Z95"/>
  <c r="Z96"/>
  <c r="Z126"/>
  <c r="Z243"/>
  <c r="Z244"/>
  <c r="Z245"/>
  <c r="Z246"/>
  <c r="Z247"/>
  <c r="Z248"/>
  <c r="Z249"/>
  <c r="Z250"/>
  <c r="Z251"/>
  <c r="Z319"/>
  <c r="Z323"/>
  <c r="Z324"/>
  <c r="Z328"/>
  <c r="Z354"/>
  <c r="Z358"/>
  <c r="Z359"/>
  <c r="Z363"/>
  <c r="Z367"/>
  <c r="Z411"/>
  <c r="Z486"/>
  <c r="Z513"/>
  <c r="Z514"/>
  <c r="Z515"/>
  <c r="Z589"/>
  <c r="T21" i="11"/>
  <c r="T25"/>
  <c r="T30"/>
  <c r="T31"/>
  <c r="T32"/>
  <c r="T35"/>
  <c r="T39"/>
  <c r="T43"/>
  <c r="T44"/>
  <c r="T48"/>
  <c r="T52"/>
  <c r="T56"/>
  <c r="T189"/>
  <c r="T199"/>
  <c r="T205"/>
  <c r="T288"/>
  <c r="T296"/>
  <c r="T304"/>
  <c r="T359"/>
  <c r="T482"/>
  <c r="S25" i="13"/>
  <c r="S36"/>
  <c r="S37"/>
  <c r="S52"/>
  <c r="S53"/>
  <c r="S55"/>
  <c r="S56"/>
  <c r="S77"/>
  <c r="S93"/>
  <c r="S94"/>
  <c r="S110"/>
  <c r="S121"/>
  <c r="S131"/>
  <c r="S167"/>
  <c r="S180"/>
  <c r="S197"/>
  <c r="S215"/>
  <c r="S238"/>
  <c r="S239"/>
  <c r="S240"/>
  <c r="S241"/>
  <c r="S251"/>
  <c r="S313"/>
  <c r="S328"/>
  <c r="R62" i="11"/>
  <c r="N62"/>
  <c r="R124"/>
  <c r="N124"/>
  <c r="R136"/>
  <c r="N136"/>
  <c r="R144"/>
  <c r="N144"/>
  <c r="R152"/>
  <c r="N152"/>
  <c r="R160"/>
  <c r="N160"/>
  <c r="R333"/>
  <c r="N333"/>
  <c r="N453"/>
  <c r="R453"/>
  <c r="R535"/>
  <c r="N535"/>
  <c r="M33" i="13"/>
  <c r="Q33"/>
  <c r="M41"/>
  <c r="Q41"/>
  <c r="M58"/>
  <c r="Q58"/>
  <c r="M83"/>
  <c r="Q83"/>
  <c r="M96"/>
  <c r="Q96"/>
  <c r="M112"/>
  <c r="Q112"/>
  <c r="M115"/>
  <c r="Q115"/>
  <c r="M123"/>
  <c r="Q123"/>
  <c r="M133"/>
  <c r="Q133"/>
  <c r="M166"/>
  <c r="Q166"/>
  <c r="M179"/>
  <c r="Q179"/>
  <c r="M205"/>
  <c r="Q205"/>
  <c r="M214"/>
  <c r="Q214"/>
  <c r="M236"/>
  <c r="Q236"/>
  <c r="Q245"/>
  <c r="M245"/>
  <c r="M249"/>
  <c r="Q249"/>
  <c r="Q273"/>
  <c r="M273"/>
  <c r="R172" i="11"/>
  <c r="N172"/>
  <c r="R181"/>
  <c r="N181"/>
  <c r="N258"/>
  <c r="R258"/>
  <c r="N322"/>
  <c r="R322"/>
  <c r="N341"/>
  <c r="R341"/>
  <c r="S57" i="7"/>
  <c r="W57"/>
  <c r="W58"/>
  <c r="S58"/>
  <c r="S59"/>
  <c r="W59"/>
  <c r="W60"/>
  <c r="S60"/>
  <c r="S61"/>
  <c r="W61"/>
  <c r="W62"/>
  <c r="S62"/>
  <c r="S63"/>
  <c r="W63"/>
  <c r="W64"/>
  <c r="S64"/>
  <c r="S65"/>
  <c r="W65"/>
  <c r="S264"/>
  <c r="W264"/>
  <c r="S266"/>
  <c r="W266"/>
  <c r="S268"/>
  <c r="W268"/>
  <c r="S270"/>
  <c r="W270"/>
  <c r="S273"/>
  <c r="W273"/>
  <c r="S275"/>
  <c r="W275"/>
  <c r="S277"/>
  <c r="W277"/>
  <c r="S279"/>
  <c r="W279"/>
  <c r="S333"/>
  <c r="W333"/>
  <c r="S341"/>
  <c r="W341"/>
  <c r="W349"/>
  <c r="S349"/>
  <c r="W375"/>
  <c r="S375"/>
  <c r="W395"/>
  <c r="S395"/>
  <c r="S427"/>
  <c r="W427"/>
  <c r="W443"/>
  <c r="S443"/>
  <c r="W463"/>
  <c r="S463"/>
  <c r="S481"/>
  <c r="W481"/>
  <c r="W495"/>
  <c r="S495"/>
  <c r="W520"/>
  <c r="S520"/>
  <c r="W530"/>
  <c r="S530"/>
  <c r="W617"/>
  <c r="S617"/>
  <c r="W67"/>
  <c r="S67"/>
  <c r="S68"/>
  <c r="W68"/>
  <c r="W69"/>
  <c r="S69"/>
  <c r="S70"/>
  <c r="W70"/>
  <c r="W71"/>
  <c r="S71"/>
  <c r="S72"/>
  <c r="W72"/>
  <c r="S79"/>
  <c r="W79"/>
  <c r="S86"/>
  <c r="W86"/>
  <c r="S176"/>
  <c r="W176"/>
  <c r="S207"/>
  <c r="W207"/>
  <c r="S209"/>
  <c r="W209"/>
  <c r="S211"/>
  <c r="W211"/>
  <c r="S213"/>
  <c r="W213"/>
  <c r="S236"/>
  <c r="W236"/>
  <c r="S238"/>
  <c r="W238"/>
  <c r="S240"/>
  <c r="W240"/>
  <c r="S242"/>
  <c r="W242"/>
  <c r="W317"/>
  <c r="S317"/>
  <c r="S392"/>
  <c r="W392"/>
  <c r="S409"/>
  <c r="W409"/>
  <c r="S551"/>
  <c r="W551"/>
  <c r="R28" i="11"/>
  <c r="N28"/>
  <c r="R41"/>
  <c r="N41"/>
  <c r="R50"/>
  <c r="N50"/>
  <c r="R58"/>
  <c r="N58"/>
  <c r="N254"/>
  <c r="R254"/>
  <c r="R302"/>
  <c r="N302"/>
  <c r="N318"/>
  <c r="R318"/>
  <c r="R374"/>
  <c r="N374"/>
  <c r="R430"/>
  <c r="N430"/>
  <c r="R594"/>
  <c r="N594"/>
  <c r="Z8" i="2"/>
  <c r="Z12"/>
  <c r="Z16"/>
  <c r="Z20"/>
  <c r="Z24"/>
  <c r="Z28"/>
  <c r="Z30"/>
  <c r="Z35"/>
  <c r="Z41"/>
  <c r="Z45"/>
  <c r="Z49"/>
  <c r="Z53"/>
  <c r="Z57"/>
  <c r="Z61"/>
  <c r="Z65"/>
  <c r="Z69"/>
  <c r="Z73"/>
  <c r="Z77"/>
  <c r="Z81"/>
  <c r="Z90"/>
  <c r="Z92"/>
  <c r="Z100"/>
  <c r="Z102"/>
  <c r="Z107"/>
  <c r="Z114"/>
  <c r="Z116"/>
  <c r="Z118"/>
  <c r="Z120"/>
  <c r="Z124"/>
  <c r="Z126"/>
  <c r="Z130"/>
  <c r="Z134"/>
  <c r="Z138"/>
  <c r="Z142"/>
  <c r="Z147"/>
  <c r="Z156"/>
  <c r="Z160"/>
  <c r="Z164"/>
  <c r="Z168"/>
  <c r="Z173"/>
  <c r="Z175"/>
  <c r="Z177"/>
  <c r="Z181"/>
  <c r="Z185"/>
  <c r="Z190"/>
  <c r="Z194"/>
  <c r="Z198"/>
  <c r="Z201"/>
  <c r="Z205"/>
  <c r="Z209"/>
  <c r="Z214"/>
  <c r="Z216"/>
  <c r="Z219"/>
  <c r="Z223"/>
  <c r="Z227"/>
  <c r="Z228"/>
  <c r="Z232"/>
  <c r="Z236"/>
  <c r="Z241"/>
  <c r="Z244"/>
  <c r="Z248"/>
  <c r="Z251"/>
  <c r="Z252"/>
  <c r="Z253"/>
  <c r="Z258"/>
  <c r="Z262"/>
  <c r="Z265"/>
  <c r="Z270"/>
  <c r="Z275"/>
  <c r="Z278"/>
  <c r="Z282"/>
  <c r="Z289"/>
  <c r="Z291"/>
  <c r="Z292"/>
  <c r="Z293"/>
  <c r="Z297"/>
  <c r="Z298"/>
  <c r="Z303"/>
  <c r="Z309"/>
  <c r="Z313"/>
  <c r="Z317"/>
  <c r="Z319"/>
  <c r="Z324"/>
  <c r="Z329"/>
  <c r="Z333"/>
  <c r="Z337"/>
  <c r="Z341"/>
  <c r="Z345"/>
  <c r="Z349"/>
  <c r="Z353"/>
  <c r="Z360"/>
  <c r="Z364"/>
  <c r="Z389"/>
  <c r="Z391"/>
  <c r="Z393"/>
  <c r="Z395"/>
  <c r="Z397"/>
  <c r="Z406"/>
  <c r="Z424"/>
  <c r="Z426"/>
  <c r="Z428"/>
  <c r="Z432"/>
  <c r="Z434"/>
  <c r="Z436"/>
  <c r="Z438"/>
  <c r="Z440"/>
  <c r="Z442"/>
  <c r="Z446"/>
  <c r="Z458"/>
  <c r="Z460"/>
  <c r="Z462"/>
  <c r="Z464"/>
  <c r="Z466"/>
  <c r="Z468"/>
  <c r="Z472"/>
  <c r="Z474"/>
  <c r="Z509"/>
  <c r="Z511"/>
  <c r="Z523"/>
  <c r="Z525"/>
  <c r="Z527"/>
  <c r="Z529"/>
  <c r="Z531"/>
  <c r="Z533"/>
  <c r="Z535"/>
  <c r="Z561"/>
  <c r="Z563"/>
  <c r="Z565"/>
  <c r="Z567"/>
  <c r="Z569"/>
  <c r="Z571"/>
  <c r="Z573"/>
  <c r="Z575"/>
  <c r="Z577"/>
  <c r="Z579"/>
  <c r="Z581"/>
  <c r="Z583"/>
  <c r="Z585"/>
  <c r="Z601"/>
  <c r="Z603"/>
  <c r="Z605"/>
  <c r="Z607"/>
  <c r="Z609"/>
  <c r="Z611"/>
  <c r="Z613"/>
  <c r="Z615"/>
  <c r="Z617"/>
  <c r="Z619"/>
  <c r="Z621"/>
  <c r="Z623"/>
  <c r="Z625"/>
  <c r="Z627"/>
  <c r="Z629"/>
  <c r="Z631"/>
  <c r="Z632"/>
  <c r="Z634"/>
  <c r="Z636"/>
  <c r="Z638"/>
  <c r="Z640"/>
  <c r="Z642"/>
  <c r="Z644"/>
  <c r="Z646"/>
  <c r="Z648"/>
  <c r="Z703"/>
  <c r="Z705"/>
  <c r="Z707"/>
  <c r="Z709"/>
  <c r="Z711"/>
  <c r="Z713"/>
  <c r="Z715"/>
  <c r="Z718"/>
  <c r="Z720"/>
  <c r="Z723"/>
  <c r="Z719"/>
  <c r="Z714"/>
  <c r="Z710"/>
  <c r="Z706"/>
  <c r="Z702"/>
  <c r="Z700"/>
  <c r="Z696"/>
  <c r="Z692"/>
  <c r="Z688"/>
  <c r="Z684"/>
  <c r="Z679"/>
  <c r="Z677"/>
  <c r="Z673"/>
  <c r="Z669"/>
  <c r="Z665"/>
  <c r="Z661"/>
  <c r="Z657"/>
  <c r="Z653"/>
  <c r="Z649"/>
  <c r="Z645"/>
  <c r="Z641"/>
  <c r="Z637"/>
  <c r="Z633"/>
  <c r="Z628"/>
  <c r="Z624"/>
  <c r="Z620"/>
  <c r="Z616"/>
  <c r="Z612"/>
  <c r="Z608"/>
  <c r="Z597"/>
  <c r="Z593"/>
  <c r="Z589"/>
  <c r="Z582"/>
  <c r="Z578"/>
  <c r="Z574"/>
  <c r="Z570"/>
  <c r="Z566"/>
  <c r="Z562"/>
  <c r="Z557"/>
  <c r="Z553"/>
  <c r="Z550"/>
  <c r="Z545"/>
  <c r="Z544"/>
  <c r="Z540"/>
  <c r="Z536"/>
  <c r="Z534"/>
  <c r="Z530"/>
  <c r="Z526"/>
  <c r="Z522"/>
  <c r="Z517"/>
  <c r="Z515"/>
  <c r="Z514"/>
  <c r="Z512"/>
  <c r="Z508"/>
  <c r="Z507"/>
  <c r="Z501"/>
  <c r="Z500"/>
  <c r="Z496"/>
  <c r="Z493"/>
  <c r="Z490"/>
  <c r="Z488"/>
  <c r="Z486"/>
  <c r="Z484"/>
  <c r="Z480"/>
  <c r="Z476"/>
  <c r="Z475"/>
  <c r="Z465"/>
  <c r="Z461"/>
  <c r="Z454"/>
  <c r="Z450"/>
  <c r="Z444"/>
  <c r="Z441"/>
  <c r="Z437"/>
  <c r="Z433"/>
  <c r="Z430"/>
  <c r="Z427"/>
  <c r="Z420"/>
  <c r="Z417"/>
  <c r="Z412"/>
  <c r="Z408"/>
  <c r="Z405"/>
  <c r="Z403"/>
  <c r="Z399"/>
  <c r="Z396"/>
  <c r="Z392"/>
  <c r="Z388"/>
  <c r="Z384"/>
  <c r="Z383"/>
  <c r="Z382"/>
  <c r="Z378"/>
  <c r="Z374"/>
  <c r="Z370"/>
  <c r="Z366"/>
  <c r="Z721"/>
  <c r="Z716"/>
  <c r="Z712"/>
  <c r="Z708"/>
  <c r="Z704"/>
  <c r="Z698"/>
  <c r="Z694"/>
  <c r="Z690"/>
  <c r="Z686"/>
  <c r="Z682"/>
  <c r="Z675"/>
  <c r="Z671"/>
  <c r="Z667"/>
  <c r="Z663"/>
  <c r="Z659"/>
  <c r="Z655"/>
  <c r="Z651"/>
  <c r="Z647"/>
  <c r="Z643"/>
  <c r="Z639"/>
  <c r="Z635"/>
  <c r="Z630"/>
  <c r="Z626"/>
  <c r="Z622"/>
  <c r="Z618"/>
  <c r="Z614"/>
  <c r="Z610"/>
  <c r="Z606"/>
  <c r="Z599"/>
  <c r="Z595"/>
  <c r="Z591"/>
  <c r="Z587"/>
  <c r="Z584"/>
  <c r="Z580"/>
  <c r="Z576"/>
  <c r="Z572"/>
  <c r="Z568"/>
  <c r="Z564"/>
  <c r="Z560"/>
  <c r="Z559"/>
  <c r="Z555"/>
  <c r="Z552"/>
  <c r="Z547"/>
  <c r="Z542"/>
  <c r="Z538"/>
  <c r="Z532"/>
  <c r="Z528"/>
  <c r="Z524"/>
  <c r="Z518"/>
  <c r="Z510"/>
  <c r="Z506"/>
  <c r="Z505"/>
  <c r="Z498"/>
  <c r="Z494"/>
  <c r="Z492"/>
  <c r="Z482"/>
  <c r="Z478"/>
  <c r="Z473"/>
  <c r="Z470"/>
  <c r="Z467"/>
  <c r="Z463"/>
  <c r="Z459"/>
  <c r="Z456"/>
  <c r="Z452"/>
  <c r="Z448"/>
  <c r="Z439"/>
  <c r="Z435"/>
  <c r="Z431"/>
  <c r="Z429"/>
  <c r="Z425"/>
  <c r="Z422"/>
  <c r="Z418"/>
  <c r="Z414"/>
  <c r="Z410"/>
  <c r="Z401"/>
  <c r="Z394"/>
  <c r="Z390"/>
  <c r="Z386"/>
  <c r="Z380"/>
  <c r="Z376"/>
  <c r="Z372"/>
  <c r="Z368"/>
  <c r="W88" i="7"/>
  <c r="S88"/>
  <c r="S89"/>
  <c r="W89"/>
  <c r="W90"/>
  <c r="S90"/>
  <c r="S91"/>
  <c r="W91"/>
  <c r="W92"/>
  <c r="S92"/>
  <c r="S93"/>
  <c r="W93"/>
  <c r="W94"/>
  <c r="S94"/>
  <c r="S95"/>
  <c r="W95"/>
  <c r="W96"/>
  <c r="S96"/>
  <c r="S126"/>
  <c r="W126"/>
  <c r="S245"/>
  <c r="W245"/>
  <c r="S247"/>
  <c r="W247"/>
  <c r="S249"/>
  <c r="W249"/>
  <c r="W326"/>
  <c r="S326"/>
  <c r="W361"/>
  <c r="S361"/>
  <c r="S386"/>
  <c r="W386"/>
  <c r="S418"/>
  <c r="W418"/>
  <c r="S446"/>
  <c r="W446"/>
  <c r="W508"/>
  <c r="S508"/>
  <c r="R3" i="11"/>
  <c r="N3"/>
  <c r="N16"/>
  <c r="R16"/>
  <c r="R65"/>
  <c r="N65"/>
  <c r="N74"/>
  <c r="R74"/>
  <c r="N250"/>
  <c r="R250"/>
  <c r="R310"/>
  <c r="N310"/>
  <c r="N330"/>
  <c r="R330"/>
  <c r="N337"/>
  <c r="R337"/>
  <c r="R418"/>
  <c r="N418"/>
  <c r="N491"/>
  <c r="R491"/>
  <c r="Z3" i="2"/>
  <c r="Z6"/>
  <c r="Z7"/>
  <c r="Z11"/>
  <c r="Z15"/>
  <c r="Z19"/>
  <c r="Z23"/>
  <c r="Z27"/>
  <c r="Z34"/>
  <c r="Z38"/>
  <c r="Z39"/>
  <c r="Z40"/>
  <c r="Z44"/>
  <c r="Z48"/>
  <c r="Z52"/>
  <c r="Z56"/>
  <c r="Z60"/>
  <c r="Z64"/>
  <c r="Z68"/>
  <c r="Z72"/>
  <c r="Z76"/>
  <c r="Z80"/>
  <c r="Z84"/>
  <c r="Z86"/>
  <c r="Z87"/>
  <c r="Z93"/>
  <c r="Z99"/>
  <c r="Z104"/>
  <c r="Z108"/>
  <c r="Z109"/>
  <c r="Z113"/>
  <c r="Z115"/>
  <c r="Z117"/>
  <c r="Z119"/>
  <c r="Z121"/>
  <c r="Z125"/>
  <c r="Z129"/>
  <c r="Z133"/>
  <c r="Z137"/>
  <c r="Z141"/>
  <c r="Z146"/>
  <c r="Z155"/>
  <c r="Z159"/>
  <c r="Z163"/>
  <c r="Z167"/>
  <c r="Z172"/>
  <c r="Z180"/>
  <c r="Z184"/>
  <c r="Z188"/>
  <c r="Z189"/>
  <c r="Z193"/>
  <c r="Z197"/>
  <c r="Z200"/>
  <c r="Z204"/>
  <c r="Z208"/>
  <c r="Z218"/>
  <c r="Z222"/>
  <c r="Z226"/>
  <c r="Z231"/>
  <c r="Z235"/>
  <c r="Z240"/>
  <c r="Z247"/>
  <c r="Z257"/>
  <c r="Z261"/>
  <c r="Z264"/>
  <c r="Z269"/>
  <c r="Z274"/>
  <c r="Z277"/>
  <c r="Z281"/>
  <c r="Z288"/>
  <c r="Z296"/>
  <c r="Z302"/>
  <c r="Z306"/>
  <c r="Z308"/>
  <c r="Z312"/>
  <c r="Z316"/>
  <c r="Z322"/>
  <c r="Z323"/>
  <c r="Z327"/>
  <c r="Z328"/>
  <c r="Z332"/>
  <c r="Z336"/>
  <c r="Z340"/>
  <c r="Z344"/>
  <c r="Z348"/>
  <c r="Z352"/>
  <c r="Z356"/>
  <c r="Z357"/>
  <c r="Z358"/>
  <c r="Z359"/>
  <c r="Z363"/>
  <c r="Z385"/>
  <c r="Z387"/>
  <c r="Z409"/>
  <c r="Z411"/>
  <c r="Z413"/>
  <c r="Z415"/>
  <c r="Z477"/>
  <c r="Z479"/>
  <c r="Z481"/>
  <c r="Z483"/>
  <c r="Z485"/>
  <c r="Z497"/>
  <c r="Z499"/>
  <c r="Z502"/>
  <c r="Z516"/>
  <c r="Z519"/>
  <c r="Z520"/>
  <c r="Z521"/>
  <c r="Z680"/>
  <c r="W129" i="7"/>
  <c r="S129"/>
  <c r="S253"/>
  <c r="W253"/>
  <c r="S255"/>
  <c r="W255"/>
  <c r="S257"/>
  <c r="W257"/>
  <c r="S259"/>
  <c r="W259"/>
  <c r="S261"/>
  <c r="W261"/>
  <c r="W454"/>
  <c r="S454"/>
  <c r="S504"/>
  <c r="W504"/>
  <c r="R86" i="11"/>
  <c r="N86"/>
  <c r="R95"/>
  <c r="N95"/>
  <c r="R106"/>
  <c r="N106"/>
  <c r="R115"/>
  <c r="N115"/>
  <c r="N246"/>
  <c r="R246"/>
  <c r="N262"/>
  <c r="R262"/>
  <c r="R274"/>
  <c r="N274"/>
  <c r="N326"/>
  <c r="R326"/>
  <c r="R370"/>
  <c r="N370"/>
  <c r="R378"/>
  <c r="N378"/>
  <c r="R533"/>
  <c r="N533"/>
  <c r="R569"/>
  <c r="N569"/>
  <c r="Z5" i="2"/>
  <c r="Z10"/>
  <c r="Z14"/>
  <c r="Z18"/>
  <c r="Z22"/>
  <c r="Z26"/>
  <c r="Z33"/>
  <c r="Z37"/>
  <c r="Z43"/>
  <c r="Z47"/>
  <c r="Z51"/>
  <c r="Z55"/>
  <c r="Z59"/>
  <c r="Z63"/>
  <c r="Z67"/>
  <c r="Z71"/>
  <c r="Z75"/>
  <c r="Z79"/>
  <c r="Z83"/>
  <c r="Z85"/>
  <c r="Z88"/>
  <c r="Z94"/>
  <c r="Z96"/>
  <c r="Z98"/>
  <c r="Z105"/>
  <c r="Z110"/>
  <c r="Z112"/>
  <c r="Z122"/>
  <c r="Z128"/>
  <c r="Z132"/>
  <c r="Z136"/>
  <c r="Z140"/>
  <c r="Z145"/>
  <c r="Z150"/>
  <c r="Z151"/>
  <c r="Z152"/>
  <c r="Z153"/>
  <c r="Z154"/>
  <c r="Z158"/>
  <c r="Z162"/>
  <c r="Z166"/>
  <c r="Z170"/>
  <c r="Z171"/>
  <c r="Z174"/>
  <c r="Z176"/>
  <c r="Z179"/>
  <c r="Z183"/>
  <c r="Z187"/>
  <c r="Z192"/>
  <c r="Z196"/>
  <c r="Z199"/>
  <c r="Z203"/>
  <c r="Z207"/>
  <c r="Z211"/>
  <c r="Z213"/>
  <c r="Z215"/>
  <c r="Z217"/>
  <c r="Z221"/>
  <c r="Z225"/>
  <c r="Z230"/>
  <c r="Z234"/>
  <c r="Z239"/>
  <c r="Z243"/>
  <c r="Z250"/>
  <c r="Z255"/>
  <c r="Z256"/>
  <c r="Z260"/>
  <c r="Z263"/>
  <c r="Z267"/>
  <c r="Z268"/>
  <c r="Z272"/>
  <c r="Z273"/>
  <c r="Z279"/>
  <c r="Z280"/>
  <c r="Z284"/>
  <c r="Z287"/>
  <c r="Z295"/>
  <c r="Z300"/>
  <c r="Z301"/>
  <c r="Z305"/>
  <c r="Z307"/>
  <c r="Z311"/>
  <c r="Z315"/>
  <c r="Z321"/>
  <c r="Z326"/>
  <c r="Z331"/>
  <c r="Z335"/>
  <c r="Z339"/>
  <c r="Z343"/>
  <c r="Z347"/>
  <c r="Z351"/>
  <c r="Z355"/>
  <c r="Z362"/>
  <c r="Z398"/>
  <c r="Z400"/>
  <c r="Z402"/>
  <c r="Z404"/>
  <c r="Z407"/>
  <c r="Z416"/>
  <c r="Z419"/>
  <c r="Z421"/>
  <c r="Z423"/>
  <c r="Z443"/>
  <c r="Z445"/>
  <c r="Z447"/>
  <c r="Z449"/>
  <c r="Z451"/>
  <c r="Z453"/>
  <c r="Z455"/>
  <c r="Z457"/>
  <c r="Z469"/>
  <c r="Z471"/>
  <c r="Z487"/>
  <c r="Z489"/>
  <c r="Z491"/>
  <c r="Z495"/>
  <c r="Z504"/>
  <c r="Z513"/>
  <c r="Z537"/>
  <c r="Z539"/>
  <c r="Z541"/>
  <c r="Z543"/>
  <c r="Z586"/>
  <c r="Z588"/>
  <c r="Z590"/>
  <c r="Z592"/>
  <c r="Z594"/>
  <c r="Z596"/>
  <c r="Z598"/>
  <c r="Z600"/>
  <c r="Z602"/>
  <c r="Z604"/>
  <c r="Z681"/>
  <c r="Z683"/>
  <c r="Z685"/>
  <c r="Z687"/>
  <c r="Z689"/>
  <c r="Z691"/>
  <c r="Z693"/>
  <c r="Z695"/>
  <c r="Z697"/>
  <c r="Z699"/>
  <c r="Z701"/>
  <c r="Z624" i="7"/>
  <c r="Z623"/>
  <c r="Z621"/>
  <c r="Z619"/>
  <c r="Z616"/>
  <c r="Z546"/>
  <c r="Z531"/>
  <c r="Z529"/>
  <c r="Z526"/>
  <c r="Z523"/>
  <c r="Z521"/>
  <c r="Z519"/>
  <c r="Z518"/>
  <c r="Z517"/>
  <c r="Z509"/>
  <c r="Z507"/>
  <c r="Z497"/>
  <c r="Z496"/>
  <c r="Z494"/>
  <c r="Z473"/>
  <c r="Z468"/>
  <c r="Z466"/>
  <c r="Z464"/>
  <c r="Z462"/>
  <c r="Z460"/>
  <c r="Z459"/>
  <c r="Z457"/>
  <c r="Z455"/>
  <c r="Z453"/>
  <c r="Z444"/>
  <c r="Z442"/>
  <c r="Z440"/>
  <c r="Z437"/>
  <c r="Z435"/>
  <c r="Z400"/>
  <c r="Z399"/>
  <c r="Z396"/>
  <c r="Z394"/>
  <c r="Z383"/>
  <c r="Z381"/>
  <c r="Z380"/>
  <c r="Z378"/>
  <c r="Z376"/>
  <c r="Z374"/>
  <c r="Z372"/>
  <c r="Z370"/>
  <c r="Z369"/>
  <c r="Z368"/>
  <c r="Z366"/>
  <c r="Z364"/>
  <c r="Z362"/>
  <c r="Z356"/>
  <c r="Z355"/>
  <c r="Z353"/>
  <c r="Z350"/>
  <c r="Z348"/>
  <c r="Z329"/>
  <c r="Z327"/>
  <c r="Z325"/>
  <c r="Z322"/>
  <c r="Z320"/>
  <c r="Z318"/>
  <c r="Z573"/>
  <c r="Z572"/>
  <c r="Z571"/>
  <c r="Z569"/>
  <c r="Z567"/>
  <c r="Z565"/>
  <c r="Z563"/>
  <c r="Z560"/>
  <c r="Z559"/>
  <c r="Z556"/>
  <c r="Z555"/>
  <c r="Z554"/>
  <c r="Z552"/>
  <c r="Z550"/>
  <c r="Z544"/>
  <c r="Z543"/>
  <c r="Z541"/>
  <c r="Z539"/>
  <c r="Z536"/>
  <c r="Z535"/>
  <c r="Z503"/>
  <c r="Z501"/>
  <c r="Z498"/>
  <c r="Z492"/>
  <c r="Z490"/>
  <c r="Z487"/>
  <c r="Z485"/>
  <c r="Z484"/>
  <c r="Z482"/>
  <c r="Z480"/>
  <c r="Z478"/>
  <c r="Z476"/>
  <c r="Z471"/>
  <c r="Z469"/>
  <c r="Z451"/>
  <c r="Z449"/>
  <c r="Z447"/>
  <c r="Z445"/>
  <c r="Z438"/>
  <c r="Z433"/>
  <c r="Z431"/>
  <c r="Z428"/>
  <c r="Z426"/>
  <c r="Z424"/>
  <c r="Z422"/>
  <c r="Z420"/>
  <c r="Z417"/>
  <c r="Z415"/>
  <c r="Z412"/>
  <c r="Z410"/>
  <c r="Z408"/>
  <c r="Z406"/>
  <c r="Z403"/>
  <c r="Z391"/>
  <c r="Z390"/>
  <c r="Z389"/>
  <c r="Z387"/>
  <c r="Z385"/>
  <c r="Z384"/>
  <c r="Z360"/>
  <c r="Z357"/>
  <c r="Z346"/>
  <c r="Z344"/>
  <c r="Z342"/>
  <c r="Z340"/>
  <c r="Z338"/>
  <c r="Z336"/>
  <c r="Z334"/>
  <c r="Z332"/>
  <c r="R338" i="11"/>
  <c r="N338"/>
  <c r="N386"/>
  <c r="R386"/>
  <c r="N390"/>
  <c r="R390"/>
  <c r="N394"/>
  <c r="R394"/>
  <c r="N398"/>
  <c r="R398"/>
  <c r="N402"/>
  <c r="R402"/>
  <c r="N442"/>
  <c r="R442"/>
  <c r="N460"/>
  <c r="R460"/>
  <c r="N468"/>
  <c r="R468"/>
  <c r="N476"/>
  <c r="R476"/>
  <c r="N484"/>
  <c r="R484"/>
  <c r="N497"/>
  <c r="R497"/>
  <c r="N505"/>
  <c r="R505"/>
  <c r="N514"/>
  <c r="R514"/>
  <c r="N536"/>
  <c r="R536"/>
  <c r="R545"/>
  <c r="N545"/>
  <c r="R554"/>
  <c r="N554"/>
  <c r="R562"/>
  <c r="N562"/>
  <c r="R578"/>
  <c r="N578"/>
  <c r="N585"/>
  <c r="R585"/>
  <c r="Z4" i="7"/>
  <c r="Z6"/>
  <c r="Z7"/>
  <c r="Z9"/>
  <c r="Z11"/>
  <c r="Z13"/>
  <c r="Z15"/>
  <c r="Z17"/>
  <c r="Z20"/>
  <c r="Z22"/>
  <c r="Z24"/>
  <c r="Z26"/>
  <c r="Z29"/>
  <c r="Z31"/>
  <c r="Z33"/>
  <c r="Z35"/>
  <c r="Z37"/>
  <c r="Z39"/>
  <c r="Z41"/>
  <c r="Z43"/>
  <c r="Z45"/>
  <c r="Z46"/>
  <c r="Z48"/>
  <c r="Z50"/>
  <c r="Z52"/>
  <c r="Z54"/>
  <c r="Z56"/>
  <c r="Z74"/>
  <c r="Z76"/>
  <c r="Z78"/>
  <c r="Z81"/>
  <c r="Z83"/>
  <c r="Z85"/>
  <c r="Z97"/>
  <c r="Z99"/>
  <c r="Z101"/>
  <c r="Z103"/>
  <c r="Z105"/>
  <c r="Z106"/>
  <c r="Z108"/>
  <c r="Z111"/>
  <c r="Z113"/>
  <c r="Z115"/>
  <c r="Z117"/>
  <c r="Z119"/>
  <c r="Z121"/>
  <c r="Z123"/>
  <c r="Z125"/>
  <c r="Z130"/>
  <c r="Z132"/>
  <c r="Z134"/>
  <c r="Z136"/>
  <c r="Z138"/>
  <c r="Z140"/>
  <c r="Z142"/>
  <c r="Z144"/>
  <c r="Z146"/>
  <c r="Z149"/>
  <c r="Z151"/>
  <c r="Z153"/>
  <c r="Z155"/>
  <c r="Z157"/>
  <c r="Z158"/>
  <c r="Z160"/>
  <c r="Z162"/>
  <c r="Z164"/>
  <c r="Z167"/>
  <c r="Z171"/>
  <c r="Z173"/>
  <c r="Z178"/>
  <c r="Z180"/>
  <c r="Z182"/>
  <c r="Z184"/>
  <c r="Z187"/>
  <c r="Z189"/>
  <c r="Z191"/>
  <c r="Z193"/>
  <c r="Z195"/>
  <c r="Z197"/>
  <c r="Z198"/>
  <c r="Z200"/>
  <c r="Z202"/>
  <c r="S206"/>
  <c r="S208"/>
  <c r="S210"/>
  <c r="S212"/>
  <c r="Z215"/>
  <c r="Z217"/>
  <c r="Z220"/>
  <c r="Z222"/>
  <c r="Z225"/>
  <c r="Z227"/>
  <c r="Z229"/>
  <c r="Z231"/>
  <c r="Z233"/>
  <c r="Z235"/>
  <c r="S237"/>
  <c r="S239"/>
  <c r="S241"/>
  <c r="S244"/>
  <c r="S246"/>
  <c r="S248"/>
  <c r="S251"/>
  <c r="S254"/>
  <c r="S256"/>
  <c r="S258"/>
  <c r="S260"/>
  <c r="S262"/>
  <c r="S265"/>
  <c r="S267"/>
  <c r="S269"/>
  <c r="S272"/>
  <c r="S274"/>
  <c r="S276"/>
  <c r="S278"/>
  <c r="Z282"/>
  <c r="Z284"/>
  <c r="Z286"/>
  <c r="Z288"/>
  <c r="Z290"/>
  <c r="Z292"/>
  <c r="Z294"/>
  <c r="Z296"/>
  <c r="Z298"/>
  <c r="Z300"/>
  <c r="Z302"/>
  <c r="Z304"/>
  <c r="Z305"/>
  <c r="Z308"/>
  <c r="Z310"/>
  <c r="Z311"/>
  <c r="Z314"/>
  <c r="Z317"/>
  <c r="W318"/>
  <c r="S321"/>
  <c r="Z326"/>
  <c r="Z333"/>
  <c r="W335"/>
  <c r="Z341"/>
  <c r="W343"/>
  <c r="Z349"/>
  <c r="Z361"/>
  <c r="S365"/>
  <c r="S371"/>
  <c r="Z375"/>
  <c r="S379"/>
  <c r="S382"/>
  <c r="Z386"/>
  <c r="W388"/>
  <c r="Z392"/>
  <c r="Z393"/>
  <c r="Z395"/>
  <c r="W402"/>
  <c r="Z409"/>
  <c r="W411"/>
  <c r="Z418"/>
  <c r="Z419"/>
  <c r="W421"/>
  <c r="Z427"/>
  <c r="W429"/>
  <c r="Z443"/>
  <c r="Z446"/>
  <c r="W448"/>
  <c r="Z454"/>
  <c r="S458"/>
  <c r="Z463"/>
  <c r="S467"/>
  <c r="Z472"/>
  <c r="Z481"/>
  <c r="W483"/>
  <c r="W486"/>
  <c r="Z495"/>
  <c r="W499"/>
  <c r="Z504"/>
  <c r="Z505"/>
  <c r="Z508"/>
  <c r="S525"/>
  <c r="Z530"/>
  <c r="W540"/>
  <c r="Z551"/>
  <c r="W564"/>
  <c r="W568"/>
  <c r="W574"/>
  <c r="Z586"/>
  <c r="Z590"/>
  <c r="Z594"/>
  <c r="Z598"/>
  <c r="Z602"/>
  <c r="Z606"/>
  <c r="Z610"/>
  <c r="Z614"/>
  <c r="Z617"/>
  <c r="Z618"/>
  <c r="T3" i="11"/>
  <c r="T12"/>
  <c r="T16"/>
  <c r="T28"/>
  <c r="N37"/>
  <c r="T41"/>
  <c r="N46"/>
  <c r="T50"/>
  <c r="N54"/>
  <c r="T58"/>
  <c r="T59"/>
  <c r="T62"/>
  <c r="T65"/>
  <c r="N69"/>
  <c r="T74"/>
  <c r="N78"/>
  <c r="T86"/>
  <c r="N91"/>
  <c r="T95"/>
  <c r="N102"/>
  <c r="T106"/>
  <c r="N110"/>
  <c r="T115"/>
  <c r="N119"/>
  <c r="T124"/>
  <c r="N131"/>
  <c r="T136"/>
  <c r="N140"/>
  <c r="T144"/>
  <c r="N148"/>
  <c r="T152"/>
  <c r="N156"/>
  <c r="T160"/>
  <c r="N168"/>
  <c r="T172"/>
  <c r="N177"/>
  <c r="T181"/>
  <c r="R189"/>
  <c r="R193"/>
  <c r="R197"/>
  <c r="R201"/>
  <c r="R205"/>
  <c r="R209"/>
  <c r="R217"/>
  <c r="R229"/>
  <c r="R233"/>
  <c r="R237"/>
  <c r="N239"/>
  <c r="T246"/>
  <c r="T250"/>
  <c r="T254"/>
  <c r="T258"/>
  <c r="T262"/>
  <c r="N270"/>
  <c r="T274"/>
  <c r="T302"/>
  <c r="N306"/>
  <c r="T310"/>
  <c r="T318"/>
  <c r="T322"/>
  <c r="T326"/>
  <c r="T330"/>
  <c r="T334"/>
  <c r="T345"/>
  <c r="T346"/>
  <c r="T358"/>
  <c r="T362"/>
  <c r="T365"/>
  <c r="T367"/>
  <c r="T371"/>
  <c r="T375"/>
  <c r="T379"/>
  <c r="T418"/>
  <c r="T438"/>
  <c r="T446"/>
  <c r="T493"/>
  <c r="T501"/>
  <c r="T509"/>
  <c r="T510"/>
  <c r="T625"/>
  <c r="N361"/>
  <c r="R361"/>
  <c r="N592"/>
  <c r="R592"/>
  <c r="Z407" i="7"/>
  <c r="Z416"/>
  <c r="Z425"/>
  <c r="Z434"/>
  <c r="Z436"/>
  <c r="Z439"/>
  <c r="Z441"/>
  <c r="Z452"/>
  <c r="Z461"/>
  <c r="Z479"/>
  <c r="Z491"/>
  <c r="Z493"/>
  <c r="Z527"/>
  <c r="Z538"/>
  <c r="Z542"/>
  <c r="Z561"/>
  <c r="Z566"/>
  <c r="Z570"/>
  <c r="Z583"/>
  <c r="Z587"/>
  <c r="Z591"/>
  <c r="Z595"/>
  <c r="Z599"/>
  <c r="Z603"/>
  <c r="Z607"/>
  <c r="Z611"/>
  <c r="Z615"/>
  <c r="Z625"/>
  <c r="T207" i="11"/>
  <c r="T211"/>
  <c r="T215"/>
  <c r="T219"/>
  <c r="T223"/>
  <c r="T227"/>
  <c r="T231"/>
  <c r="T235"/>
  <c r="T266"/>
  <c r="T272"/>
  <c r="T282"/>
  <c r="T286"/>
  <c r="T290"/>
  <c r="T294"/>
  <c r="T300"/>
  <c r="T308"/>
  <c r="T333"/>
  <c r="T339"/>
  <c r="T366"/>
  <c r="T370"/>
  <c r="T374"/>
  <c r="T378"/>
  <c r="T426"/>
  <c r="T430"/>
  <c r="T431"/>
  <c r="T432"/>
  <c r="T433"/>
  <c r="T462"/>
  <c r="T470"/>
  <c r="T478"/>
  <c r="T525"/>
  <c r="T527"/>
  <c r="T528"/>
  <c r="T529"/>
  <c r="T535"/>
  <c r="T636"/>
  <c r="T632"/>
  <c r="T628"/>
  <c r="T624"/>
  <c r="T620"/>
  <c r="T616"/>
  <c r="T612"/>
  <c r="T608"/>
  <c r="T604"/>
  <c r="T600"/>
  <c r="T596"/>
  <c r="T593"/>
  <c r="T588"/>
  <c r="T581"/>
  <c r="T579"/>
  <c r="T577"/>
  <c r="T575"/>
  <c r="T570"/>
  <c r="T568"/>
  <c r="T564"/>
  <c r="T563"/>
  <c r="T561"/>
  <c r="T559"/>
  <c r="T557"/>
  <c r="T555"/>
  <c r="T553"/>
  <c r="T551"/>
  <c r="T549"/>
  <c r="T546"/>
  <c r="T544"/>
  <c r="T542"/>
  <c r="T540"/>
  <c r="T539"/>
  <c r="T534"/>
  <c r="T532"/>
  <c r="T530"/>
  <c r="T526"/>
  <c r="T523"/>
  <c r="T521"/>
  <c r="T519"/>
  <c r="T641"/>
  <c r="T639"/>
  <c r="T635"/>
  <c r="T631"/>
  <c r="T627"/>
  <c r="T623"/>
  <c r="T619"/>
  <c r="T615"/>
  <c r="T611"/>
  <c r="T607"/>
  <c r="T603"/>
  <c r="T599"/>
  <c r="T595"/>
  <c r="T591"/>
  <c r="T586"/>
  <c r="T584"/>
  <c r="T582"/>
  <c r="T573"/>
  <c r="T566"/>
  <c r="T537"/>
  <c r="T524"/>
  <c r="T516"/>
  <c r="T513"/>
  <c r="T511"/>
  <c r="T508"/>
  <c r="T506"/>
  <c r="T504"/>
  <c r="T502"/>
  <c r="T500"/>
  <c r="T498"/>
  <c r="T496"/>
  <c r="T495"/>
  <c r="T494"/>
  <c r="T492"/>
  <c r="T490"/>
  <c r="T486"/>
  <c r="T483"/>
  <c r="T481"/>
  <c r="T479"/>
  <c r="T477"/>
  <c r="T475"/>
  <c r="T473"/>
  <c r="T471"/>
  <c r="T469"/>
  <c r="T467"/>
  <c r="T465"/>
  <c r="T463"/>
  <c r="T461"/>
  <c r="T459"/>
  <c r="T457"/>
  <c r="T452"/>
  <c r="T451"/>
  <c r="T447"/>
  <c r="T445"/>
  <c r="T443"/>
  <c r="T441"/>
  <c r="T439"/>
  <c r="T437"/>
  <c r="T435"/>
  <c r="T434"/>
  <c r="T427"/>
  <c r="T425"/>
  <c r="T423"/>
  <c r="T421"/>
  <c r="T419"/>
  <c r="T417"/>
  <c r="T415"/>
  <c r="T410"/>
  <c r="T408"/>
  <c r="T406"/>
  <c r="T380"/>
  <c r="T357"/>
  <c r="T356"/>
  <c r="T355"/>
  <c r="T354"/>
  <c r="T352"/>
  <c r="T350"/>
  <c r="T348"/>
  <c r="T640"/>
  <c r="T638"/>
  <c r="T630"/>
  <c r="T622"/>
  <c r="T614"/>
  <c r="T606"/>
  <c r="T598"/>
  <c r="T590"/>
  <c r="T589"/>
  <c r="T583"/>
  <c r="T574"/>
  <c r="T558"/>
  <c r="T550"/>
  <c r="T541"/>
  <c r="T538"/>
  <c r="T531"/>
  <c r="T520"/>
  <c r="T512"/>
  <c r="T507"/>
  <c r="T503"/>
  <c r="T499"/>
  <c r="T450"/>
  <c r="T449"/>
  <c r="T448"/>
  <c r="T444"/>
  <c r="T440"/>
  <c r="T436"/>
  <c r="T422"/>
  <c r="T414"/>
  <c r="T409"/>
  <c r="T405"/>
  <c r="T404"/>
  <c r="T400"/>
  <c r="T396"/>
  <c r="T392"/>
  <c r="T388"/>
  <c r="T384"/>
  <c r="T376"/>
  <c r="T372"/>
  <c r="T368"/>
  <c r="T364"/>
  <c r="T360"/>
  <c r="T351"/>
  <c r="T340"/>
  <c r="T336"/>
  <c r="T335"/>
  <c r="T331"/>
  <c r="T313"/>
  <c r="T312"/>
  <c r="T311"/>
  <c r="T309"/>
  <c r="T307"/>
  <c r="T305"/>
  <c r="T303"/>
  <c r="T301"/>
  <c r="T299"/>
  <c r="T277"/>
  <c r="T275"/>
  <c r="T273"/>
  <c r="T271"/>
  <c r="T269"/>
  <c r="T268"/>
  <c r="T267"/>
  <c r="T183"/>
  <c r="T180"/>
  <c r="T178"/>
  <c r="T176"/>
  <c r="T173"/>
  <c r="T171"/>
  <c r="T169"/>
  <c r="T167"/>
  <c r="T165"/>
  <c r="T164"/>
  <c r="T163"/>
  <c r="T162"/>
  <c r="T161"/>
  <c r="T159"/>
  <c r="T157"/>
  <c r="T155"/>
  <c r="T153"/>
  <c r="T151"/>
  <c r="T149"/>
  <c r="T147"/>
  <c r="T145"/>
  <c r="T143"/>
  <c r="T141"/>
  <c r="T139"/>
  <c r="T137"/>
  <c r="T135"/>
  <c r="T132"/>
  <c r="T130"/>
  <c r="T128"/>
  <c r="T127"/>
  <c r="T125"/>
  <c r="T123"/>
  <c r="T121"/>
  <c r="T118"/>
  <c r="T116"/>
  <c r="T114"/>
  <c r="T111"/>
  <c r="T109"/>
  <c r="T107"/>
  <c r="T105"/>
  <c r="T103"/>
  <c r="T101"/>
  <c r="T99"/>
  <c r="T98"/>
  <c r="T96"/>
  <c r="T94"/>
  <c r="T92"/>
  <c r="T89"/>
  <c r="T87"/>
  <c r="T85"/>
  <c r="T83"/>
  <c r="T77"/>
  <c r="T72"/>
  <c r="T70"/>
  <c r="T68"/>
  <c r="T66"/>
  <c r="T64"/>
  <c r="T63"/>
  <c r="T61"/>
  <c r="T60"/>
  <c r="T57"/>
  <c r="T55"/>
  <c r="T53"/>
  <c r="T51"/>
  <c r="T49"/>
  <c r="T47"/>
  <c r="T45"/>
  <c r="T42"/>
  <c r="T40"/>
  <c r="T38"/>
  <c r="T36"/>
  <c r="T34"/>
  <c r="T33"/>
  <c r="T29"/>
  <c r="T26"/>
  <c r="T24"/>
  <c r="T22"/>
  <c r="T20"/>
  <c r="T9"/>
  <c r="T7"/>
  <c r="T6"/>
  <c r="T4"/>
  <c r="T637"/>
  <c r="T629"/>
  <c r="T621"/>
  <c r="T613"/>
  <c r="T605"/>
  <c r="T597"/>
  <c r="T576"/>
  <c r="T567"/>
  <c r="T560"/>
  <c r="T552"/>
  <c r="T543"/>
  <c r="T533"/>
  <c r="T522"/>
  <c r="T491"/>
  <c r="T485"/>
  <c r="T484"/>
  <c r="T480"/>
  <c r="T476"/>
  <c r="T472"/>
  <c r="T468"/>
  <c r="T464"/>
  <c r="T460"/>
  <c r="T456"/>
  <c r="T455"/>
  <c r="T454"/>
  <c r="T453"/>
  <c r="T429"/>
  <c r="T428"/>
  <c r="T420"/>
  <c r="T401"/>
  <c r="T397"/>
  <c r="T393"/>
  <c r="T389"/>
  <c r="T385"/>
  <c r="T381"/>
  <c r="T377"/>
  <c r="T373"/>
  <c r="T369"/>
  <c r="T361"/>
  <c r="T349"/>
  <c r="T343"/>
  <c r="T342"/>
  <c r="T341"/>
  <c r="T337"/>
  <c r="T332"/>
  <c r="T329"/>
  <c r="T327"/>
  <c r="T325"/>
  <c r="T323"/>
  <c r="T321"/>
  <c r="T319"/>
  <c r="T317"/>
  <c r="T315"/>
  <c r="T314"/>
  <c r="T297"/>
  <c r="T295"/>
  <c r="T293"/>
  <c r="T291"/>
  <c r="T289"/>
  <c r="T287"/>
  <c r="T285"/>
  <c r="T283"/>
  <c r="T281"/>
  <c r="T278"/>
  <c r="T265"/>
  <c r="T263"/>
  <c r="T261"/>
  <c r="T259"/>
  <c r="T257"/>
  <c r="T255"/>
  <c r="T253"/>
  <c r="T251"/>
  <c r="T249"/>
  <c r="T247"/>
  <c r="T245"/>
  <c r="T238"/>
  <c r="T236"/>
  <c r="T234"/>
  <c r="T232"/>
  <c r="T230"/>
  <c r="T228"/>
  <c r="T226"/>
  <c r="T224"/>
  <c r="T222"/>
  <c r="T220"/>
  <c r="T218"/>
  <c r="T216"/>
  <c r="T214"/>
  <c r="T213"/>
  <c r="T212"/>
  <c r="T210"/>
  <c r="T208"/>
  <c r="T206"/>
  <c r="T204"/>
  <c r="T202"/>
  <c r="T200"/>
  <c r="T198"/>
  <c r="T196"/>
  <c r="T194"/>
  <c r="T192"/>
  <c r="T190"/>
  <c r="T188"/>
  <c r="T186"/>
  <c r="T75"/>
  <c r="T73"/>
  <c r="T17"/>
  <c r="T15"/>
  <c r="T13"/>
  <c r="T634"/>
  <c r="T626"/>
  <c r="T618"/>
  <c r="T610"/>
  <c r="T602"/>
  <c r="T594"/>
  <c r="T592"/>
  <c r="T585"/>
  <c r="T578"/>
  <c r="T569"/>
  <c r="T562"/>
  <c r="N332"/>
  <c r="R332"/>
  <c r="R345"/>
  <c r="N345"/>
  <c r="R362"/>
  <c r="N362"/>
  <c r="N369"/>
  <c r="R369"/>
  <c r="N373"/>
  <c r="R373"/>
  <c r="N377"/>
  <c r="R377"/>
  <c r="N429"/>
  <c r="R429"/>
  <c r="N438"/>
  <c r="R438"/>
  <c r="N446"/>
  <c r="R446"/>
  <c r="N464"/>
  <c r="R464"/>
  <c r="N472"/>
  <c r="R472"/>
  <c r="N480"/>
  <c r="R480"/>
  <c r="N501"/>
  <c r="R501"/>
  <c r="N509"/>
  <c r="R509"/>
  <c r="Z3" i="7"/>
  <c r="Z5"/>
  <c r="Z8"/>
  <c r="Z10"/>
  <c r="Z12"/>
  <c r="Z14"/>
  <c r="Z16"/>
  <c r="Z18"/>
  <c r="Z19"/>
  <c r="Z21"/>
  <c r="Z25"/>
  <c r="Z27"/>
  <c r="Z28"/>
  <c r="Z30"/>
  <c r="Z32"/>
  <c r="Z34"/>
  <c r="Z36"/>
  <c r="Z38"/>
  <c r="Z40"/>
  <c r="Z42"/>
  <c r="Z44"/>
  <c r="Z47"/>
  <c r="Z49"/>
  <c r="Z51"/>
  <c r="Z53"/>
  <c r="Z55"/>
  <c r="Z73"/>
  <c r="Z75"/>
  <c r="Z77"/>
  <c r="Z80"/>
  <c r="Z82"/>
  <c r="Z84"/>
  <c r="Z98"/>
  <c r="Z100"/>
  <c r="Z102"/>
  <c r="Z104"/>
  <c r="Z107"/>
  <c r="Z109"/>
  <c r="Z112"/>
  <c r="Z114"/>
  <c r="Z116"/>
  <c r="Z118"/>
  <c r="Z120"/>
  <c r="Z122"/>
  <c r="Z124"/>
  <c r="Z131"/>
  <c r="Z133"/>
  <c r="Z135"/>
  <c r="Z137"/>
  <c r="Z139"/>
  <c r="Z141"/>
  <c r="Z143"/>
  <c r="Z145"/>
  <c r="Z147"/>
  <c r="Z148"/>
  <c r="Z150"/>
  <c r="Z152"/>
  <c r="Z154"/>
  <c r="Z156"/>
  <c r="Z159"/>
  <c r="Z161"/>
  <c r="Z163"/>
  <c r="Z165"/>
  <c r="Z166"/>
  <c r="Z168"/>
  <c r="Z169"/>
  <c r="Z170"/>
  <c r="Z172"/>
  <c r="Z174"/>
  <c r="Z177"/>
  <c r="Z179"/>
  <c r="Z181"/>
  <c r="Z183"/>
  <c r="Z185"/>
  <c r="Z186"/>
  <c r="Z188"/>
  <c r="Z190"/>
  <c r="Z192"/>
  <c r="Z194"/>
  <c r="Z196"/>
  <c r="Z199"/>
  <c r="Z201"/>
  <c r="Z203"/>
  <c r="Z204"/>
  <c r="Z214"/>
  <c r="Z216"/>
  <c r="Z218"/>
  <c r="Z219"/>
  <c r="Z221"/>
  <c r="Z223"/>
  <c r="Z224"/>
  <c r="Z226"/>
  <c r="Z228"/>
  <c r="Z230"/>
  <c r="Z232"/>
  <c r="Z234"/>
  <c r="Z281"/>
  <c r="Z283"/>
  <c r="Z285"/>
  <c r="Z287"/>
  <c r="Z289"/>
  <c r="Z291"/>
  <c r="Z293"/>
  <c r="Z295"/>
  <c r="Z297"/>
  <c r="Z299"/>
  <c r="Z301"/>
  <c r="Z303"/>
  <c r="Z306"/>
  <c r="Z307"/>
  <c r="Z309"/>
  <c r="Z312"/>
  <c r="Z315"/>
  <c r="Z321"/>
  <c r="Z337"/>
  <c r="Z345"/>
  <c r="Z365"/>
  <c r="Z371"/>
  <c r="Z379"/>
  <c r="Z382"/>
  <c r="Z405"/>
  <c r="Z414"/>
  <c r="Z423"/>
  <c r="Z432"/>
  <c r="Z450"/>
  <c r="Z458"/>
  <c r="Z467"/>
  <c r="Z470"/>
  <c r="Z477"/>
  <c r="Z488"/>
  <c r="Z489"/>
  <c r="Z525"/>
  <c r="Z533"/>
  <c r="Z534"/>
  <c r="Z548"/>
  <c r="Z549"/>
  <c r="Z553"/>
  <c r="Z557"/>
  <c r="Z584"/>
  <c r="Z588"/>
  <c r="Z592"/>
  <c r="Z596"/>
  <c r="Z600"/>
  <c r="Z604"/>
  <c r="Z608"/>
  <c r="Z612"/>
  <c r="T14" i="11"/>
  <c r="T18"/>
  <c r="T37"/>
  <c r="T46"/>
  <c r="T54"/>
  <c r="T69"/>
  <c r="T76"/>
  <c r="T78"/>
  <c r="T79"/>
  <c r="T80"/>
  <c r="T81"/>
  <c r="T82"/>
  <c r="T91"/>
  <c r="T102"/>
  <c r="T110"/>
  <c r="T119"/>
  <c r="T120"/>
  <c r="T131"/>
  <c r="T140"/>
  <c r="T148"/>
  <c r="T156"/>
  <c r="T168"/>
  <c r="T177"/>
  <c r="T239"/>
  <c r="T240"/>
  <c r="T241"/>
  <c r="T242"/>
  <c r="T243"/>
  <c r="T244"/>
  <c r="T248"/>
  <c r="T252"/>
  <c r="T256"/>
  <c r="T260"/>
  <c r="T264"/>
  <c r="T270"/>
  <c r="R290"/>
  <c r="R294"/>
  <c r="R298"/>
  <c r="T306"/>
  <c r="T316"/>
  <c r="T320"/>
  <c r="T324"/>
  <c r="T328"/>
  <c r="T338"/>
  <c r="T383"/>
  <c r="T386"/>
  <c r="T387"/>
  <c r="T390"/>
  <c r="T391"/>
  <c r="T394"/>
  <c r="T395"/>
  <c r="T398"/>
  <c r="T399"/>
  <c r="T402"/>
  <c r="T403"/>
  <c r="T407"/>
  <c r="T416"/>
  <c r="T442"/>
  <c r="T487"/>
  <c r="T488"/>
  <c r="T489"/>
  <c r="T497"/>
  <c r="T505"/>
  <c r="T514"/>
  <c r="T515"/>
  <c r="T518"/>
  <c r="T536"/>
  <c r="T545"/>
  <c r="T547"/>
  <c r="T548"/>
  <c r="T554"/>
  <c r="T556"/>
  <c r="T571"/>
  <c r="T572"/>
  <c r="T609"/>
  <c r="N383"/>
  <c r="N387"/>
  <c r="N391"/>
  <c r="N395"/>
  <c r="N399"/>
  <c r="N403"/>
  <c r="N518"/>
  <c r="N527"/>
  <c r="N547"/>
  <c r="N556"/>
  <c r="N571"/>
  <c r="N580"/>
  <c r="N587"/>
  <c r="M25" i="13"/>
  <c r="Q25"/>
  <c r="M36"/>
  <c r="Q36"/>
  <c r="M52"/>
  <c r="Q52"/>
  <c r="M55"/>
  <c r="Q55"/>
  <c r="M77"/>
  <c r="Q77"/>
  <c r="M93"/>
  <c r="Q93"/>
  <c r="M110"/>
  <c r="Q110"/>
  <c r="M121"/>
  <c r="Q121"/>
  <c r="M131"/>
  <c r="Q131"/>
  <c r="M170"/>
  <c r="Q170"/>
  <c r="M197"/>
  <c r="Q197"/>
  <c r="M218"/>
  <c r="Q218"/>
  <c r="M257"/>
  <c r="Q257"/>
  <c r="Q269"/>
  <c r="M269"/>
  <c r="M319"/>
  <c r="Q319"/>
  <c r="M48"/>
  <c r="Q48"/>
  <c r="M87"/>
  <c r="Q87"/>
  <c r="M106"/>
  <c r="Q106"/>
  <c r="M119"/>
  <c r="Q119"/>
  <c r="M189"/>
  <c r="Q189"/>
  <c r="M222"/>
  <c r="Q222"/>
  <c r="M246"/>
  <c r="Q246"/>
  <c r="Q265"/>
  <c r="M265"/>
  <c r="Q281"/>
  <c r="M281"/>
  <c r="M63"/>
  <c r="Q63"/>
  <c r="M66"/>
  <c r="Q66"/>
  <c r="M72"/>
  <c r="Q72"/>
  <c r="M85"/>
  <c r="Q85"/>
  <c r="M103"/>
  <c r="Q103"/>
  <c r="M117"/>
  <c r="Q117"/>
  <c r="M125"/>
  <c r="Q125"/>
  <c r="M175"/>
  <c r="Q175"/>
  <c r="M228"/>
  <c r="Q228"/>
  <c r="Q277"/>
  <c r="M277"/>
  <c r="M479"/>
  <c r="Q479"/>
  <c r="M481"/>
  <c r="Q481"/>
  <c r="M483"/>
  <c r="Q483"/>
  <c r="M485"/>
  <c r="Q485"/>
  <c r="M487"/>
  <c r="Q487"/>
  <c r="M489"/>
  <c r="Q489"/>
  <c r="M491"/>
  <c r="Q491"/>
  <c r="M493"/>
  <c r="Q493"/>
  <c r="M495"/>
  <c r="Q495"/>
  <c r="M497"/>
  <c r="Q497"/>
  <c r="M500"/>
  <c r="Q500"/>
  <c r="M504"/>
  <c r="Q504"/>
  <c r="M508"/>
  <c r="Q508"/>
  <c r="M512"/>
  <c r="Q512"/>
  <c r="M516"/>
  <c r="Q516"/>
  <c r="M521"/>
  <c r="Q521"/>
  <c r="S4"/>
  <c r="S6"/>
  <c r="S8"/>
  <c r="S10"/>
  <c r="S11"/>
  <c r="S13"/>
  <c r="S15"/>
  <c r="M17"/>
  <c r="S20"/>
  <c r="S22"/>
  <c r="S24"/>
  <c r="S28"/>
  <c r="M30"/>
  <c r="M35"/>
  <c r="M38"/>
  <c r="S40"/>
  <c r="M46"/>
  <c r="M49"/>
  <c r="S74"/>
  <c r="S76"/>
  <c r="S127"/>
  <c r="S128"/>
  <c r="S135"/>
  <c r="S137"/>
  <c r="S139"/>
  <c r="S141"/>
  <c r="S143"/>
  <c r="S145"/>
  <c r="S147"/>
  <c r="S149"/>
  <c r="S151"/>
  <c r="S153"/>
  <c r="S155"/>
  <c r="S157"/>
  <c r="S159"/>
  <c r="S163"/>
  <c r="S166"/>
  <c r="S170"/>
  <c r="S175"/>
  <c r="S179"/>
  <c r="S183"/>
  <c r="S191"/>
  <c r="S199"/>
  <c r="S207"/>
  <c r="S214"/>
  <c r="S218"/>
  <c r="S222"/>
  <c r="S228"/>
  <c r="Q230"/>
  <c r="S236"/>
  <c r="Q238"/>
  <c r="S245"/>
  <c r="S246"/>
  <c r="S249"/>
  <c r="Q251"/>
  <c r="S257"/>
  <c r="Q259"/>
  <c r="S265"/>
  <c r="S269"/>
  <c r="S273"/>
  <c r="S277"/>
  <c r="S281"/>
  <c r="Q313"/>
  <c r="S319"/>
  <c r="Q321"/>
  <c r="Q346"/>
  <c r="S396"/>
  <c r="S398"/>
  <c r="S400"/>
  <c r="S402"/>
  <c r="S404"/>
  <c r="S406"/>
  <c r="S408"/>
  <c r="S410"/>
  <c r="S412"/>
  <c r="S414"/>
  <c r="S416"/>
  <c r="S418"/>
  <c r="S420"/>
  <c r="S422"/>
  <c r="S424"/>
  <c r="S443"/>
  <c r="S445"/>
  <c r="S447"/>
  <c r="S449"/>
  <c r="S451"/>
  <c r="S453"/>
  <c r="S455"/>
  <c r="S457"/>
  <c r="S459"/>
  <c r="S461"/>
  <c r="S463"/>
  <c r="S465"/>
  <c r="S467"/>
  <c r="S469"/>
  <c r="S471"/>
  <c r="S473"/>
  <c r="S475"/>
  <c r="M348"/>
  <c r="Q348"/>
  <c r="M350"/>
  <c r="Q350"/>
  <c r="M352"/>
  <c r="Q352"/>
  <c r="M354"/>
  <c r="Q354"/>
  <c r="M383"/>
  <c r="Q383"/>
  <c r="M385"/>
  <c r="Q385"/>
  <c r="M387"/>
  <c r="Q387"/>
  <c r="M389"/>
  <c r="Q389"/>
  <c r="M391"/>
  <c r="Q391"/>
  <c r="S17"/>
  <c r="S30"/>
  <c r="S31"/>
  <c r="S32"/>
  <c r="S35"/>
  <c r="S38"/>
  <c r="S39"/>
  <c r="S46"/>
  <c r="S47"/>
  <c r="S49"/>
  <c r="S50"/>
  <c r="S51"/>
  <c r="S54"/>
  <c r="S57"/>
  <c r="S62"/>
  <c r="S64"/>
  <c r="S65"/>
  <c r="S70"/>
  <c r="S71"/>
  <c r="S78"/>
  <c r="S79"/>
  <c r="S80"/>
  <c r="S81"/>
  <c r="S82"/>
  <c r="S84"/>
  <c r="S86"/>
  <c r="S92"/>
  <c r="S95"/>
  <c r="S102"/>
  <c r="S105"/>
  <c r="S109"/>
  <c r="S111"/>
  <c r="S114"/>
  <c r="S116"/>
  <c r="S118"/>
  <c r="S120"/>
  <c r="S122"/>
  <c r="S124"/>
  <c r="S130"/>
  <c r="S132"/>
  <c r="S165"/>
  <c r="M167"/>
  <c r="S169"/>
  <c r="M171"/>
  <c r="S173"/>
  <c r="S174"/>
  <c r="M176"/>
  <c r="S178"/>
  <c r="M180"/>
  <c r="S182"/>
  <c r="S185"/>
  <c r="S193"/>
  <c r="S201"/>
  <c r="S209"/>
  <c r="S213"/>
  <c r="M215"/>
  <c r="S217"/>
  <c r="M219"/>
  <c r="S221"/>
  <c r="M223"/>
  <c r="S226"/>
  <c r="S234"/>
  <c r="S255"/>
  <c r="S263"/>
  <c r="M284"/>
  <c r="S286"/>
  <c r="S287"/>
  <c r="M289"/>
  <c r="S291"/>
  <c r="M293"/>
  <c r="S295"/>
  <c r="M297"/>
  <c r="S299"/>
  <c r="M301"/>
  <c r="S303"/>
  <c r="M305"/>
  <c r="S307"/>
  <c r="M309"/>
  <c r="S317"/>
  <c r="M324"/>
  <c r="S326"/>
  <c r="M328"/>
  <c r="S330"/>
  <c r="M332"/>
  <c r="S334"/>
  <c r="S335"/>
  <c r="M337"/>
  <c r="S339"/>
  <c r="M341"/>
  <c r="M345"/>
  <c r="S635"/>
  <c r="S585"/>
  <c r="S583"/>
  <c r="S581"/>
  <c r="S579"/>
  <c r="S577"/>
  <c r="S575"/>
  <c r="S573"/>
  <c r="S571"/>
  <c r="S569"/>
  <c r="S567"/>
  <c r="S565"/>
  <c r="S563"/>
  <c r="S561"/>
  <c r="S559"/>
  <c r="S556"/>
  <c r="S554"/>
  <c r="S634"/>
  <c r="S633"/>
  <c r="S632"/>
  <c r="S631"/>
  <c r="S630"/>
  <c r="S629"/>
  <c r="S628"/>
  <c r="S627"/>
  <c r="S626"/>
  <c r="S625"/>
  <c r="S624"/>
  <c r="S623"/>
  <c r="S622"/>
  <c r="S621"/>
  <c r="S620"/>
  <c r="S619"/>
  <c r="S618"/>
  <c r="S617"/>
  <c r="S616"/>
  <c r="S615"/>
  <c r="S614"/>
  <c r="S613"/>
  <c r="S612"/>
  <c r="S611"/>
  <c r="S610"/>
  <c r="S609"/>
  <c r="S608"/>
  <c r="S607"/>
  <c r="S606"/>
  <c r="S605"/>
  <c r="S604"/>
  <c r="S603"/>
  <c r="S602"/>
  <c r="S601"/>
  <c r="S600"/>
  <c r="S599"/>
  <c r="S598"/>
  <c r="S597"/>
  <c r="S596"/>
  <c r="S595"/>
  <c r="S594"/>
  <c r="S593"/>
  <c r="S592"/>
  <c r="S591"/>
  <c r="S590"/>
  <c r="S589"/>
  <c r="S588"/>
  <c r="S587"/>
  <c r="S586"/>
  <c r="S584"/>
  <c r="S582"/>
  <c r="S580"/>
  <c r="S578"/>
  <c r="S576"/>
  <c r="S574"/>
  <c r="S572"/>
  <c r="S570"/>
  <c r="S568"/>
  <c r="S566"/>
  <c r="S564"/>
  <c r="S562"/>
  <c r="S560"/>
  <c r="S558"/>
  <c r="S557"/>
  <c r="S555"/>
  <c r="S517"/>
  <c r="S519"/>
  <c r="S514"/>
  <c r="S510"/>
  <c r="S506"/>
  <c r="S502"/>
  <c r="S498"/>
  <c r="S441"/>
  <c r="S439"/>
  <c r="S437"/>
  <c r="S435"/>
  <c r="S433"/>
  <c r="S431"/>
  <c r="S429"/>
  <c r="S425"/>
  <c r="S394"/>
  <c r="S381"/>
  <c r="S379"/>
  <c r="S377"/>
  <c r="S375"/>
  <c r="S373"/>
  <c r="S371"/>
  <c r="S369"/>
  <c r="S367"/>
  <c r="S365"/>
  <c r="S363"/>
  <c r="S361"/>
  <c r="S359"/>
  <c r="S357"/>
  <c r="S344"/>
  <c r="S342"/>
  <c r="S340"/>
  <c r="S338"/>
  <c r="S336"/>
  <c r="S333"/>
  <c r="S331"/>
  <c r="S329"/>
  <c r="S327"/>
  <c r="S325"/>
  <c r="S323"/>
  <c r="S322"/>
  <c r="S310"/>
  <c r="S308"/>
  <c r="S306"/>
  <c r="S304"/>
  <c r="S302"/>
  <c r="S300"/>
  <c r="S298"/>
  <c r="S296"/>
  <c r="S294"/>
  <c r="S292"/>
  <c r="S290"/>
  <c r="S288"/>
  <c r="S285"/>
  <c r="S283"/>
  <c r="S282"/>
  <c r="S280"/>
  <c r="S278"/>
  <c r="S276"/>
  <c r="S274"/>
  <c r="S272"/>
  <c r="S270"/>
  <c r="S268"/>
  <c r="S266"/>
  <c r="S264"/>
  <c r="S247"/>
  <c r="S244"/>
  <c r="S242"/>
  <c r="S212"/>
  <c r="S210"/>
  <c r="S208"/>
  <c r="S206"/>
  <c r="S204"/>
  <c r="S202"/>
  <c r="S200"/>
  <c r="S198"/>
  <c r="S196"/>
  <c r="S194"/>
  <c r="S192"/>
  <c r="S190"/>
  <c r="S188"/>
  <c r="S186"/>
  <c r="S184"/>
  <c r="S520"/>
  <c r="S515"/>
  <c r="S511"/>
  <c r="S507"/>
  <c r="S503"/>
  <c r="S499"/>
  <c r="S496"/>
  <c r="S494"/>
  <c r="S492"/>
  <c r="S490"/>
  <c r="S488"/>
  <c r="S486"/>
  <c r="S484"/>
  <c r="S482"/>
  <c r="S480"/>
  <c r="S478"/>
  <c r="S477"/>
  <c r="S476"/>
  <c r="S474"/>
  <c r="S472"/>
  <c r="S470"/>
  <c r="S468"/>
  <c r="S466"/>
  <c r="S464"/>
  <c r="S462"/>
  <c r="S460"/>
  <c r="S458"/>
  <c r="S456"/>
  <c r="S454"/>
  <c r="S452"/>
  <c r="S450"/>
  <c r="S448"/>
  <c r="S446"/>
  <c r="S444"/>
  <c r="S423"/>
  <c r="S421"/>
  <c r="S419"/>
  <c r="S417"/>
  <c r="S415"/>
  <c r="S413"/>
  <c r="S411"/>
  <c r="S409"/>
  <c r="S407"/>
  <c r="S405"/>
  <c r="S403"/>
  <c r="S401"/>
  <c r="S399"/>
  <c r="S397"/>
  <c r="S395"/>
  <c r="S392"/>
  <c r="S390"/>
  <c r="S388"/>
  <c r="S386"/>
  <c r="S384"/>
  <c r="S355"/>
  <c r="S353"/>
  <c r="S351"/>
  <c r="S349"/>
  <c r="S347"/>
  <c r="S320"/>
  <c r="S318"/>
  <c r="S316"/>
  <c r="S314"/>
  <c r="S312"/>
  <c r="S311"/>
  <c r="S262"/>
  <c r="S260"/>
  <c r="S258"/>
  <c r="S256"/>
  <c r="S254"/>
  <c r="S252"/>
  <c r="S250"/>
  <c r="S248"/>
  <c r="S237"/>
  <c r="S235"/>
  <c r="S233"/>
  <c r="S231"/>
  <c r="S229"/>
  <c r="S227"/>
  <c r="S225"/>
  <c r="S553"/>
  <c r="S552"/>
  <c r="S551"/>
  <c r="S550"/>
  <c r="S549"/>
  <c r="S548"/>
  <c r="S547"/>
  <c r="S546"/>
  <c r="S545"/>
  <c r="S544"/>
  <c r="S543"/>
  <c r="S542"/>
  <c r="S541"/>
  <c r="S540"/>
  <c r="S539"/>
  <c r="S538"/>
  <c r="S537"/>
  <c r="S536"/>
  <c r="S535"/>
  <c r="S534"/>
  <c r="S533"/>
  <c r="S532"/>
  <c r="S531"/>
  <c r="S530"/>
  <c r="S529"/>
  <c r="S528"/>
  <c r="S527"/>
  <c r="S526"/>
  <c r="S525"/>
  <c r="S524"/>
  <c r="S523"/>
  <c r="S522"/>
  <c r="S521"/>
  <c r="S516"/>
  <c r="S512"/>
  <c r="S508"/>
  <c r="S504"/>
  <c r="S500"/>
  <c r="S442"/>
  <c r="S440"/>
  <c r="S438"/>
  <c r="S436"/>
  <c r="S434"/>
  <c r="S432"/>
  <c r="S430"/>
  <c r="S428"/>
  <c r="S427"/>
  <c r="S426"/>
  <c r="S393"/>
  <c r="S382"/>
  <c r="S380"/>
  <c r="S378"/>
  <c r="S376"/>
  <c r="S374"/>
  <c r="S372"/>
  <c r="S370"/>
  <c r="S368"/>
  <c r="S366"/>
  <c r="S364"/>
  <c r="S362"/>
  <c r="S360"/>
  <c r="S358"/>
  <c r="S356"/>
  <c r="M396"/>
  <c r="Q396"/>
  <c r="M398"/>
  <c r="Q398"/>
  <c r="M400"/>
  <c r="Q400"/>
  <c r="M402"/>
  <c r="Q402"/>
  <c r="M404"/>
  <c r="Q404"/>
  <c r="M406"/>
  <c r="Q406"/>
  <c r="M408"/>
  <c r="Q408"/>
  <c r="M410"/>
  <c r="Q410"/>
  <c r="M412"/>
  <c r="Q412"/>
  <c r="M414"/>
  <c r="Q414"/>
  <c r="M416"/>
  <c r="Q416"/>
  <c r="M418"/>
  <c r="Q418"/>
  <c r="M420"/>
  <c r="Q420"/>
  <c r="M422"/>
  <c r="Q422"/>
  <c r="M424"/>
  <c r="Q424"/>
  <c r="M443"/>
  <c r="Q443"/>
  <c r="M445"/>
  <c r="Q445"/>
  <c r="M447"/>
  <c r="Q447"/>
  <c r="M449"/>
  <c r="Q449"/>
  <c r="M451"/>
  <c r="Q451"/>
  <c r="M453"/>
  <c r="Q453"/>
  <c r="M455"/>
  <c r="Q455"/>
  <c r="M457"/>
  <c r="Q457"/>
  <c r="M459"/>
  <c r="Q459"/>
  <c r="M461"/>
  <c r="Q461"/>
  <c r="M463"/>
  <c r="Q463"/>
  <c r="M465"/>
  <c r="Q465"/>
  <c r="M467"/>
  <c r="Q467"/>
  <c r="M469"/>
  <c r="Q469"/>
  <c r="M471"/>
  <c r="Q471"/>
  <c r="M473"/>
  <c r="Q473"/>
  <c r="M475"/>
  <c r="Q475"/>
  <c r="S3"/>
  <c r="S5"/>
  <c r="S7"/>
  <c r="S9"/>
  <c r="S12"/>
  <c r="S14"/>
  <c r="S16"/>
  <c r="S18"/>
  <c r="S19"/>
  <c r="S21"/>
  <c r="S23"/>
  <c r="S26"/>
  <c r="S27"/>
  <c r="S29"/>
  <c r="S73"/>
  <c r="S75"/>
  <c r="S113"/>
  <c r="S126"/>
  <c r="S129"/>
  <c r="S134"/>
  <c r="S136"/>
  <c r="S138"/>
  <c r="S140"/>
  <c r="S142"/>
  <c r="S144"/>
  <c r="S146"/>
  <c r="S148"/>
  <c r="S150"/>
  <c r="S152"/>
  <c r="S154"/>
  <c r="S156"/>
  <c r="S158"/>
  <c r="S160"/>
  <c r="S161"/>
  <c r="S162"/>
  <c r="S164"/>
  <c r="S168"/>
  <c r="S172"/>
  <c r="S177"/>
  <c r="S181"/>
  <c r="S187"/>
  <c r="S195"/>
  <c r="S203"/>
  <c r="S211"/>
  <c r="S216"/>
  <c r="S220"/>
  <c r="S224"/>
  <c r="S232"/>
  <c r="S243"/>
  <c r="S253"/>
  <c r="S261"/>
  <c r="S267"/>
  <c r="S271"/>
  <c r="S275"/>
  <c r="S279"/>
  <c r="S315"/>
  <c r="S479"/>
  <c r="S481"/>
  <c r="S483"/>
  <c r="S485"/>
  <c r="S487"/>
  <c r="S489"/>
  <c r="S491"/>
  <c r="S493"/>
  <c r="S495"/>
  <c r="S497"/>
  <c r="S501"/>
  <c r="S505"/>
  <c r="S509"/>
  <c r="S513"/>
  <c r="S518"/>
  <c r="P5" i="17"/>
  <c r="Q5"/>
  <c r="P9"/>
  <c r="Q9"/>
  <c r="P13"/>
  <c r="Q13"/>
  <c r="P17"/>
  <c r="Q17"/>
  <c r="P21"/>
  <c r="Q21"/>
  <c r="P25"/>
  <c r="Q25"/>
  <c r="P29"/>
  <c r="Q29"/>
  <c r="P33"/>
  <c r="Q33"/>
  <c r="P37"/>
  <c r="Q37"/>
  <c r="M522" i="13"/>
  <c r="Q522"/>
  <c r="Q523"/>
  <c r="M523"/>
  <c r="M524"/>
  <c r="Q524"/>
  <c r="Q525"/>
  <c r="M525"/>
  <c r="M526"/>
  <c r="Q526"/>
  <c r="Q527"/>
  <c r="M527"/>
  <c r="M528"/>
  <c r="Q528"/>
  <c r="Q529"/>
  <c r="M529"/>
  <c r="M530"/>
  <c r="Q530"/>
  <c r="Q531"/>
  <c r="M531"/>
  <c r="M532"/>
  <c r="Q532"/>
  <c r="Q533"/>
  <c r="M533"/>
  <c r="M534"/>
  <c r="Q534"/>
  <c r="Q535"/>
  <c r="M535"/>
  <c r="M536"/>
  <c r="Q536"/>
  <c r="Q537"/>
  <c r="M537"/>
  <c r="M538"/>
  <c r="Q538"/>
  <c r="Q539"/>
  <c r="M539"/>
  <c r="M540"/>
  <c r="Q540"/>
  <c r="Q541"/>
  <c r="M541"/>
  <c r="M542"/>
  <c r="Q542"/>
  <c r="Q543"/>
  <c r="M543"/>
  <c r="M544"/>
  <c r="Q544"/>
  <c r="Q545"/>
  <c r="M545"/>
  <c r="M546"/>
  <c r="Q546"/>
  <c r="Q547"/>
  <c r="M547"/>
  <c r="M548"/>
  <c r="Q548"/>
  <c r="Q549"/>
  <c r="M549"/>
  <c r="M550"/>
  <c r="Q550"/>
  <c r="Q551"/>
  <c r="M551"/>
  <c r="M553"/>
  <c r="Q553"/>
  <c r="F24" i="16"/>
  <c r="I22"/>
  <c r="F25"/>
  <c r="E25"/>
  <c r="Z1" i="2" l="1"/>
  <c r="X1" s="1"/>
  <c r="Z1" i="7"/>
  <c r="T1" i="11"/>
  <c r="O1" i="13"/>
  <c r="P1" i="11"/>
  <c r="U1" i="2"/>
  <c r="S1" i="13"/>
  <c r="U1" i="7"/>
</calcChain>
</file>

<file path=xl/comments1.xml><?xml version="1.0" encoding="utf-8"?>
<comments xmlns="http://schemas.openxmlformats.org/spreadsheetml/2006/main">
  <authors>
    <author/>
  </authors>
  <commentList>
    <comment ref="A1" authorId="0">
      <text>
        <r>
          <rPr>
            <sz val="10"/>
            <color rgb="FF000000"/>
            <rFont val="Arial"/>
          </rPr>
          <t>Ajout effet ressort
	-Philippe DENIEL
----
ajout effet ressort
	-Philippe DENIEL
----
Ajout effet ressort
	-Philippe DENIEL
----
Ajout effet ressort
	-Philippe DENIEL
----
Ajout effet ressort
	-Philippe DENIEL
----
Ajout de l'effet ressort
	-Philippe DENIEL
----
Rajouter l'effet ressort
	-Philippe DENIEL
----
Manque asservissement
	-Frederic DESCAMPS
----
voir largeur de bande
	-EDDY BRICHE
----
Gravité revue
	-Frederic DESCAMPS
----
2016.
	-Frederic DESCAMPS
----
risque identifié lors de l'accident de Christophe F (08/2016)
	-Frederic DESCAMPS
----
A VERIFIER
	-Frederic DESCAMPS
----
voir lieu
	-Frederic DESCAMPS
----
2015
	-Frederic DESCAMPS
----
a rassembler avec voie de circ danger
	-Frederic DESCAMPS
----
a mettre en mission
	-Frederic DESCAMPS</t>
        </r>
      </text>
    </comment>
    <comment ref="AJ2" authorId="0">
      <text>
        <r>
          <rPr>
            <sz val="10"/>
            <color rgb="FF000000"/>
            <rFont val="Arial"/>
          </rPr>
          <t>0 = Totalement Inefficace
1 = Légère amélioration 
2= Peu efficace
3 = Efficace
4 = Très efficace
	-Philippe DENIEL</t>
        </r>
      </text>
    </comment>
    <comment ref="A4" authorId="0">
      <text>
        <r>
          <rPr>
            <sz val="10"/>
            <color rgb="FF000000"/>
            <rFont val="Arial"/>
          </rPr>
          <t>Lors de la création d'une nouvelle ligne il faut effectuer une copie et collage spécial "UNIQUEMENT LES VALEURS" pour supprimer le lien entre la famille de risque et Nature de Danger
	-Ludovic MANTEL</t>
        </r>
      </text>
    </comment>
    <comment ref="T51" authorId="0">
      <text>
        <r>
          <rPr>
            <sz val="10"/>
            <color rgb="FF000000"/>
            <rFont val="Arial"/>
          </rPr>
          <t>Personne forte corpulence
	-Philippe DENIEL</t>
        </r>
      </text>
    </comment>
    <comment ref="T52" authorId="0">
      <text>
        <r>
          <rPr>
            <sz val="10"/>
            <color rgb="FF000000"/>
            <rFont val="Arial"/>
          </rPr>
          <t>Personne forte corpulence
	-Philippe DENIEL</t>
        </r>
      </text>
    </comment>
    <comment ref="T72" authorId="0">
      <text>
        <r>
          <rPr>
            <sz val="10"/>
            <color rgb="FF000000"/>
            <rFont val="Arial"/>
          </rPr>
          <t>Personne à forte corpulence
	-Philippe DENIEL</t>
        </r>
      </text>
    </comment>
    <comment ref="G85" authorId="0">
      <text>
        <r>
          <rPr>
            <sz val="10"/>
            <color rgb="FF000000"/>
            <rFont val="Arial"/>
          </rPr>
          <t>Suppression en fin d'année 2022
	-MATHIAS CARON</t>
        </r>
      </text>
    </comment>
    <comment ref="G89" authorId="0">
      <text>
        <r>
          <rPr>
            <sz val="10"/>
            <color rgb="FF000000"/>
            <rFont val="Arial"/>
          </rPr>
          <t>Suppression du risque (nouveau risque lié au retournement de colis)
	-MATHIAS CARON</t>
        </r>
      </text>
    </comment>
    <comment ref="G91" authorId="0">
      <text>
        <r>
          <rPr>
            <sz val="10"/>
            <color rgb="FF000000"/>
            <rFont val="Arial"/>
          </rPr>
          <t>Diminution du risque par la mise en place de la potence électrique
	-MATHIAS CARON</t>
        </r>
      </text>
    </comment>
    <comment ref="G92" authorId="0">
      <text>
        <r>
          <rPr>
            <sz val="10"/>
            <color rgb="FF000000"/>
            <rFont val="Arial"/>
          </rPr>
          <t>Changement du mode opératoire du collage des étiquettes (suppression du risque)
	-MATHIAS CARON</t>
        </r>
      </text>
    </comment>
    <comment ref="G93" authorId="0">
      <text>
        <r>
          <rPr>
            <sz val="10"/>
            <color rgb="FF000000"/>
            <rFont val="Arial"/>
          </rPr>
          <t>Extracteur livré mais non fonctionnel à modifier
	-MATHIAS CARON</t>
        </r>
      </text>
    </comment>
    <comment ref="G100" authorId="0">
      <text>
        <r>
          <rPr>
            <sz val="10"/>
            <color rgb="FF000000"/>
            <rFont val="Arial"/>
          </rPr>
          <t>Pose d'un marquage au sol en collant rayures noir et jaune
	-MATHIAS CARON</t>
        </r>
      </text>
    </comment>
    <comment ref="G103" authorId="0">
      <text>
        <r>
          <rPr>
            <sz val="10"/>
            <color rgb="FF000000"/>
            <rFont val="Arial"/>
          </rPr>
          <t>A supprimé (personne ne rentre dans la ligne)
	-MATHIAS CARON</t>
        </r>
      </text>
    </comment>
    <comment ref="G108" authorId="0">
      <text>
        <r>
          <rPr>
            <sz val="10"/>
            <color rgb="FF000000"/>
            <rFont val="Arial"/>
          </rPr>
          <t>Idem 34
	-MATHIAS CARON</t>
        </r>
      </text>
    </comment>
    <comment ref="G117" authorId="0">
      <text>
        <r>
          <rPr>
            <sz val="10"/>
            <color rgb="FF000000"/>
            <rFont val="Arial"/>
          </rPr>
          <t>Idem 34
	-MATHIAS CARON</t>
        </r>
      </text>
    </comment>
    <comment ref="G120" authorId="0">
      <text>
        <r>
          <rPr>
            <sz val="10"/>
            <color rgb="FF000000"/>
            <rFont val="Arial"/>
          </rPr>
          <t>Installation du scotch noir et jaune rayure
	-MATHIAS CARON</t>
        </r>
      </text>
    </comment>
    <comment ref="G123" authorId="0">
      <text>
        <r>
          <rPr>
            <sz val="10"/>
            <color rgb="FF000000"/>
            <rFont val="Arial"/>
          </rPr>
          <t>Risque supprimé à recoter ou supprimé
	-MATHIAS CARON</t>
        </r>
      </text>
    </comment>
    <comment ref="G126" authorId="0">
      <text>
        <r>
          <rPr>
            <sz val="10"/>
            <color rgb="FF000000"/>
            <rFont val="Arial"/>
          </rPr>
          <t>Commande d'un transpalette neuf en attente
	-MATHIAS CARON</t>
        </r>
      </text>
    </comment>
    <comment ref="G128" authorId="0">
      <text>
        <r>
          <rPr>
            <sz val="10"/>
            <color rgb="FF000000"/>
            <rFont val="Arial"/>
          </rPr>
          <t>Opération de maintenance
	-MATHIAS CARON</t>
        </r>
      </text>
    </comment>
    <comment ref="G138" authorId="0">
      <text>
        <r>
          <rPr>
            <sz val="10"/>
            <color rgb="FF000000"/>
            <rFont val="Arial"/>
          </rPr>
          <t>A modifier le sol est conforme
	-MATHIAS CARON</t>
        </r>
      </text>
    </comment>
    <comment ref="G141" authorId="0">
      <text>
        <r>
          <rPr>
            <sz val="10"/>
            <color rgb="FF000000"/>
            <rFont val="Arial"/>
          </rPr>
          <t>Les plaques ont été refaites, installations de deux panneaux chariots élévateurs
	-MATHIAS CARON</t>
        </r>
      </text>
    </comment>
    <comment ref="G145" authorId="0">
      <text>
        <r>
          <rPr>
            <sz val="10"/>
            <color rgb="FF000000"/>
            <rFont val="Arial"/>
          </rPr>
          <t>A revoir ???
	-MATHIAS CARON</t>
        </r>
      </text>
    </comment>
    <comment ref="Q154" authorId="0">
      <text>
        <r>
          <rPr>
            <sz val="10"/>
            <color rgb="FF000000"/>
            <rFont val="Arial"/>
          </rPr>
          <t>Modifié suite à amélioration le 18 mars ( Passge de 3--&gt; 1)
	-Philippe DENIEL</t>
        </r>
      </text>
    </comment>
    <comment ref="AH178" authorId="0">
      <text>
        <r>
          <rPr>
            <sz val="10"/>
            <color rgb="FF000000"/>
            <rFont val="Arial"/>
          </rPr>
          <t>Re côter le risque si Olivier à réalisé des sensibilisations aux commerciaux
	-MATHIAS CARON</t>
        </r>
      </text>
    </comment>
    <comment ref="N192" authorId="0">
      <text>
        <r>
          <rPr>
            <sz val="10"/>
            <color rgb="FF000000"/>
            <rFont val="Arial"/>
          </rPr>
          <t>Gravité revue  à la baisse suite aux deniers variants  moins virulents et au taux de vaccination qui évite les formes graves
	-Philippe DENIEL</t>
        </r>
      </text>
    </comment>
    <comment ref="AI265" authorId="0">
      <text>
        <r>
          <rPr>
            <sz val="10"/>
            <color rgb="FF000000"/>
            <rFont val="Arial"/>
          </rPr>
          <t>@philippe.deniel@aperam.com Par contre cette action n'est pas réalisé
	-MATHIAS CARON</t>
        </r>
      </text>
    </comment>
    <comment ref="AI307" authorId="0">
      <text>
        <r>
          <rPr>
            <sz val="10"/>
            <color rgb="FF000000"/>
            <rFont val="Arial"/>
          </rPr>
          <t>raccordement  de cette passerelle  avec la plate forme existante</t>
        </r>
      </text>
    </comment>
    <comment ref="AJ418" authorId="0">
      <text>
        <r>
          <rPr>
            <sz val="10"/>
            <color rgb="FF000000"/>
            <rFont val="Arial"/>
          </rPr>
          <t>Fait point avec Jean Francois Avisse le 5/012022 sur l'efficacité
	-Philippe DENIEL</t>
        </r>
      </text>
    </comment>
    <comment ref="AJ447" authorId="0">
      <text>
        <r>
          <rPr>
            <sz val="10"/>
            <color rgb="FF000000"/>
            <rFont val="Arial"/>
          </rPr>
          <t>Fait point avec Jean Francois Avisse
	-Philippe DENIEL</t>
        </r>
      </text>
    </comment>
    <comment ref="AB510" authorId="0">
      <text>
        <r>
          <rPr>
            <sz val="10"/>
            <color rgb="FF000000"/>
            <rFont val="Arial"/>
          </rPr>
          <t>La fiche de poste n'a rien à voir avec le risque de manutention des bobines de étroites
	-MATHIAS CARON</t>
        </r>
      </text>
    </comment>
    <comment ref="N549" authorId="0">
      <text>
        <r>
          <rPr>
            <sz val="10"/>
            <color rgb="FF000000"/>
            <rFont val="Arial"/>
          </rPr>
          <t>Risque de coincement pour les personnes de forte corpulence
	-MATHIAS CARON</t>
        </r>
      </text>
    </comment>
    <comment ref="G650" authorId="0">
      <text>
        <r>
          <rPr>
            <sz val="10"/>
            <color rgb="FF000000"/>
            <rFont val="Arial"/>
          </rPr>
          <t>Réaliser des formation aux opérateurs utilisant des machines à meuler/tronçonner (Veille réglementiaire Emeline)
	-MATHIAS CARON</t>
        </r>
      </text>
    </comment>
    <comment ref="G692" authorId="0">
      <text>
        <r>
          <rPr>
            <sz val="10"/>
            <color rgb="FF000000"/>
            <rFont val="Arial"/>
          </rPr>
          <t>Risque identique à la ligne 685
	-WILLIAM SZUMNY</t>
        </r>
      </text>
    </comment>
    <comment ref="G694" authorId="0">
      <text>
        <r>
          <rPr>
            <sz val="10"/>
            <color rgb="FF000000"/>
            <rFont val="Arial"/>
          </rPr>
          <t>Pourquoi que de revêtement plastique?
	-WILLIAM SZUMNY</t>
        </r>
      </text>
    </comment>
    <comment ref="N695" authorId="0">
      <text>
        <r>
          <rPr>
            <sz val="10"/>
            <color rgb="FF000000"/>
            <rFont val="Arial"/>
          </rPr>
          <t>Identique 26 ?
	-MATHIAS CARON</t>
        </r>
      </text>
    </comment>
    <comment ref="N702" authorId="0">
      <text>
        <r>
          <rPr>
            <sz val="10"/>
            <color rgb="FF000000"/>
            <rFont val="Arial"/>
          </rPr>
          <t>Identique 38
	-MATHIAS CARON
----
Identique 53
	-MATHIAS CARON
----
Identiques 28 Recotation à 140
	-MATHIAS CARON</t>
        </r>
      </text>
    </comment>
    <comment ref="N715" authorId="0">
      <text>
        <r>
          <rPr>
            <sz val="10"/>
            <color rgb="FF000000"/>
            <rFont val="Arial"/>
          </rPr>
          <t>Cotation
	-MATHIAS CARON</t>
        </r>
      </text>
    </comment>
    <comment ref="N721" authorId="0">
      <text>
        <r>
          <rPr>
            <sz val="10"/>
            <color rgb="FF000000"/>
            <rFont val="Arial"/>
          </rPr>
          <t>Identique action 84
	-MATHIAS CARON
----
Identique 36 Recotation
	-MATHIAS CARON
----
Identique 70
	-MATHIAS CARON
----
Identique 22 Recotation à faire
	-MATHIAS CARON
----
10
	-MATHIAS CARON
----
Identique Action 12
	-MATHIAS CARON</t>
        </r>
      </text>
    </comment>
    <comment ref="O721" authorId="0">
      <text>
        <r>
          <rPr>
            <sz val="10"/>
            <color rgb="FF000000"/>
            <rFont val="Arial"/>
          </rPr>
          <t>3
	-MATHIAS CARON</t>
        </r>
      </text>
    </comment>
    <comment ref="Q721" authorId="0">
      <text>
        <r>
          <rPr>
            <sz val="10"/>
            <color rgb="FF000000"/>
            <rFont val="Arial"/>
          </rPr>
          <t>6
	-MATHIAS CARON</t>
        </r>
      </text>
    </comment>
  </commentList>
</comments>
</file>

<file path=xl/comments2.xml><?xml version="1.0" encoding="utf-8"?>
<comments xmlns="http://schemas.openxmlformats.org/spreadsheetml/2006/main">
  <authors>
    <author/>
  </authors>
  <commentList>
    <comment ref="AI393" authorId="0">
      <text>
        <r>
          <rPr>
            <sz val="10"/>
            <color rgb="FF000000"/>
            <rFont val="Arial"/>
          </rPr>
          <t>raccordement  de cette passerelle  avec la plate forme existante</t>
        </r>
      </text>
    </comment>
  </commentList>
</comments>
</file>

<file path=xl/comments3.xml><?xml version="1.0" encoding="utf-8"?>
<comments xmlns="http://schemas.openxmlformats.org/spreadsheetml/2006/main">
  <authors>
    <author/>
  </authors>
  <commentList>
    <comment ref="AC81" authorId="0">
      <text>
        <r>
          <rPr>
            <sz val="10"/>
            <color rgb="FF000000"/>
            <rFont val="Arial"/>
          </rPr>
          <t>raccordement  de cette passerelle  avec la plate forme existante</t>
        </r>
      </text>
    </comment>
  </commentList>
</comments>
</file>

<file path=xl/comments4.xml><?xml version="1.0" encoding="utf-8"?>
<comments xmlns="http://schemas.openxmlformats.org/spreadsheetml/2006/main">
  <authors>
    <author/>
  </authors>
  <commentList>
    <comment ref="I127" authorId="0">
      <text>
        <r>
          <rPr>
            <sz val="10"/>
            <color rgb="FF000000"/>
            <rFont val="Arial"/>
          </rPr>
          <t>Frequence sous évaluée</t>
        </r>
      </text>
    </comment>
  </commentList>
</comments>
</file>

<file path=xl/comments5.xml><?xml version="1.0" encoding="utf-8"?>
<comments xmlns="http://schemas.openxmlformats.org/spreadsheetml/2006/main">
  <authors>
    <author/>
  </authors>
  <commentList>
    <comment ref="H401" authorId="0">
      <text>
        <r>
          <rPr>
            <sz val="10"/>
            <color rgb="FF000000"/>
            <rFont val="Arial"/>
          </rPr>
          <t>A vérifier
	-Philippe DENIEL</t>
        </r>
      </text>
    </comment>
  </commentList>
</comments>
</file>

<file path=xl/comments6.xml><?xml version="1.0" encoding="utf-8"?>
<comments xmlns="http://schemas.openxmlformats.org/spreadsheetml/2006/main">
  <authors>
    <author/>
  </authors>
  <commentList>
    <comment ref="X8" authorId="0">
      <text>
        <r>
          <rPr>
            <sz val="10"/>
            <color rgb="FF000000"/>
            <rFont val="Arial"/>
          </rPr>
          <t xml:space="preserve">perche repliable a l'essai
</t>
        </r>
      </text>
    </comment>
    <comment ref="X10" authorId="0">
      <text>
        <r>
          <rPr>
            <sz val="10"/>
            <color rgb="FF000000"/>
            <rFont val="Arial"/>
          </rPr>
          <t xml:space="preserve">permettrai de reduire le transfert via pont  et C de la tourelle lr3 vers Emballage auto
</t>
        </r>
      </text>
    </comment>
    <comment ref="X18" authorId="0">
      <text>
        <r>
          <rPr>
            <sz val="10"/>
            <color rgb="FF000000"/>
            <rFont val="Arial"/>
          </rPr>
          <t>devis accepte</t>
        </r>
      </text>
    </comment>
    <comment ref="N24" authorId="0">
      <text>
        <r>
          <rPr>
            <sz val="10"/>
            <color rgb="FF000000"/>
            <rFont val="Arial"/>
          </rPr>
          <t xml:space="preserve">Cotation revue car maitrise  sur coté
</t>
        </r>
      </text>
    </comment>
  </commentList>
</comments>
</file>

<file path=xl/comments7.xml><?xml version="1.0" encoding="utf-8"?>
<comments xmlns="http://schemas.openxmlformats.org/spreadsheetml/2006/main">
  <authors>
    <author/>
  </authors>
  <commentList>
    <comment ref="I332" authorId="0">
      <text>
        <r>
          <rPr>
            <sz val="10"/>
            <color rgb="FF000000"/>
            <rFont val="Arial"/>
          </rPr>
          <t>Frequence sous évaluée</t>
        </r>
      </text>
    </comment>
  </commentList>
</comments>
</file>

<file path=xl/sharedStrings.xml><?xml version="1.0" encoding="utf-8"?>
<sst xmlns="http://schemas.openxmlformats.org/spreadsheetml/2006/main" count="31007" uniqueCount="2302">
  <si>
    <t xml:space="preserve">  </t>
  </si>
  <si>
    <t xml:space="preserve">"BIG Five"
(Priorités) </t>
  </si>
  <si>
    <t xml:space="preserve">ANALYSE DES RISQUES VALIDEE LE .                           .                          
 PH DENIEL                                                </t>
  </si>
  <si>
    <t>Mis à jour</t>
  </si>
  <si>
    <t>Nouvelle
 cotation</t>
  </si>
  <si>
    <t>N°</t>
  </si>
  <si>
    <t>Unité de
 travail</t>
  </si>
  <si>
    <t>Sous ensemble :
 Lieu géographique
 Activité</t>
  </si>
  <si>
    <t>Famille de Risque</t>
  </si>
  <si>
    <t>Nature du danger</t>
  </si>
  <si>
    <t>Type d'activité</t>
  </si>
  <si>
    <t>Libellé du risque</t>
  </si>
  <si>
    <t>Production    Logistique</t>
  </si>
  <si>
    <t>Maintenance</t>
  </si>
  <si>
    <t>EE</t>
  </si>
  <si>
    <t>Extérieur (Visiteur / chauffeurs / livreurs)</t>
  </si>
  <si>
    <t>Commercants intinérants</t>
  </si>
  <si>
    <t>Personnel administratif</t>
  </si>
  <si>
    <t>GR</t>
  </si>
  <si>
    <t xml:space="preserve">FR </t>
  </si>
  <si>
    <t>RB</t>
  </si>
  <si>
    <t>P</t>
  </si>
  <si>
    <t xml:space="preserve">CR </t>
  </si>
  <si>
    <t>ZG</t>
  </si>
  <si>
    <t>Restriction pour personnel à faible capacité physique</t>
  </si>
  <si>
    <t>IN / OUT</t>
  </si>
  <si>
    <t>Date derière mis à jour</t>
  </si>
  <si>
    <t>Test</t>
  </si>
  <si>
    <t>EPI / EPC</t>
  </si>
  <si>
    <t>Mode ope</t>
  </si>
  <si>
    <t>Dispo. Techniques</t>
  </si>
  <si>
    <t>Dispo. organisationnelles</t>
  </si>
  <si>
    <t>Autres</t>
  </si>
  <si>
    <t>Action planifiées</t>
  </si>
  <si>
    <t>Date 
planifiée</t>
  </si>
  <si>
    <t>Resp.</t>
  </si>
  <si>
    <t>Effectivité
(date de réalisation)</t>
  </si>
  <si>
    <t>Effiacité</t>
  </si>
  <si>
    <t>/</t>
  </si>
  <si>
    <t>CL2</t>
  </si>
  <si>
    <t>Risques liés aux agents biologiques</t>
  </si>
  <si>
    <t>activité routinière</t>
  </si>
  <si>
    <t>ensemble ligne</t>
  </si>
  <si>
    <t>Risques liés à l'électricité</t>
  </si>
  <si>
    <t>Appareil sous tension</t>
  </si>
  <si>
    <t>marche dégradée</t>
  </si>
  <si>
    <t>ruisellement d'eau de pluie (toiture dégradée)</t>
  </si>
  <si>
    <t>x</t>
  </si>
  <si>
    <t>NON</t>
  </si>
  <si>
    <t>inspection et remise en état de la toiture (petite réparation de maintenance)</t>
  </si>
  <si>
    <t>Trinet Yohan</t>
  </si>
  <si>
    <t>FAIT</t>
  </si>
  <si>
    <t>mileux de ligne</t>
  </si>
  <si>
    <t>Risques liés aux circulations internes de véhicules</t>
  </si>
  <si>
    <t>coactivité entre piétons et véhicule à moteur</t>
  </si>
  <si>
    <t>interférence avec chariot en mouvement au niveau de l'empilage</t>
  </si>
  <si>
    <t>garde corps qui protege poste de travail</t>
  </si>
  <si>
    <t>marquage au sol pour identification des zones de travail et évolution du chariot</t>
  </si>
  <si>
    <t>entrée ligne</t>
  </si>
  <si>
    <t>Risques liés aux équipements de travail</t>
  </si>
  <si>
    <t>partie mobile accessible</t>
  </si>
  <si>
    <t>écrasement, coincement, chute durant le déplacement du chariot transfert</t>
  </si>
  <si>
    <t>Mise en place de barrière sécurité .</t>
  </si>
  <si>
    <t>sortie de ligne</t>
  </si>
  <si>
    <t>Le colis se déplace sur chaine sur le Convoyeur en fin de ligne d'emballage. Accessibilité aux chaines</t>
  </si>
  <si>
    <t>La sortie de la ligne est protégée par une barrière immatérielle</t>
  </si>
  <si>
    <t>Risques liés à la manutention mécanique</t>
  </si>
  <si>
    <t>présence de charge suspendue en mouvement</t>
  </si>
  <si>
    <t>Collision Potence enrouleur papier / pont 610/611 si la flèche de la potence est laissée coté Hall T</t>
  </si>
  <si>
    <t>Fiche de poste</t>
  </si>
  <si>
    <t>bip sonore à la potence</t>
  </si>
  <si>
    <t>voir fiche d'amélioration Jérome</t>
  </si>
  <si>
    <t>coactivité entre véhicules à moteur</t>
  </si>
  <si>
    <t>accès bennes et T&amp;Q, appro. Bouteilles de gaz</t>
  </si>
  <si>
    <t>Risques de trébuchement,heurt ou autre perturbation du mouvement</t>
  </si>
  <si>
    <t>accés difficile</t>
  </si>
  <si>
    <t>Dérouleur à l'engagement (présence support insert pour mandrin diamètre 610)</t>
  </si>
  <si>
    <t>confectionner un chariot plus pratique realisation de supports sur le 4 bras fait</t>
  </si>
  <si>
    <t>milieu de ligne</t>
  </si>
  <si>
    <t>Risques liés aux produits, aux émissions de déchets</t>
  </si>
  <si>
    <t>irritation des yeux</t>
  </si>
  <si>
    <t>projection dans les yeux de solvant WASH lors du nettoyage des tetes d'impression</t>
  </si>
  <si>
    <t>lunettes intégrées au casque</t>
  </si>
  <si>
    <t xml:space="preserve"> </t>
  </si>
  <si>
    <t>Allergie cutanée</t>
  </si>
  <si>
    <t>contacte avec la peau de solvant WASH + nouveau produit Leibinger lors du nettoyage des tetes d'impression</t>
  </si>
  <si>
    <t>gants imperméables</t>
  </si>
  <si>
    <t>projection dans les yeux de solvant oilsolv 35 lors du nettoyage des planeuses</t>
  </si>
  <si>
    <t>contacte avec la peau avec oilsolv 35 lors du nettoyage des planeuses</t>
  </si>
  <si>
    <t>Projection dans les yeux de solvant oilsolv 35  lors des reconditionnements</t>
  </si>
  <si>
    <t xml:space="preserve">brulures </t>
  </si>
  <si>
    <t>activité occasionnelle</t>
  </si>
  <si>
    <t>Brulure avec chauffage portatif</t>
  </si>
  <si>
    <t>Projection dans les yeux d'encre ou de liquide d'appoint lors de l'alimentation des systèmes d'impression</t>
  </si>
  <si>
    <t xml:space="preserve">instabilité de la charge </t>
  </si>
  <si>
    <t>opération de maintenance</t>
  </si>
  <si>
    <t>oprération de maintenance (planeuse )  (avec pont 612)</t>
  </si>
  <si>
    <t>operateurs habilités</t>
  </si>
  <si>
    <t>zones de manoeuvre exigues</t>
  </si>
  <si>
    <t>Chariot papier changement papier : coincement , chocs</t>
  </si>
  <si>
    <t>leçon ponctuelle</t>
  </si>
  <si>
    <t>leçon ponctuelle fait</t>
  </si>
  <si>
    <t>activité exceptionnelle</t>
  </si>
  <si>
    <t>intervention de maintenance pour centrage tapis en fonctionnement</t>
  </si>
  <si>
    <t>mise en place d'une marche dégradée (voir Guillaume)</t>
  </si>
  <si>
    <t>Changement de lame droite : heurt coupure lors de la manipulation des lames</t>
  </si>
  <si>
    <t>risques liés aux opérations d'élingage lors d'opération de maintenance</t>
  </si>
  <si>
    <t>Pas de fiche de poste</t>
  </si>
  <si>
    <t>Ecrire une fiche de poste</t>
  </si>
  <si>
    <t xml:space="preserve">DEFRANCE G </t>
  </si>
  <si>
    <t>Risques liés aux effondrements et aux chutes d'objets</t>
  </si>
  <si>
    <t>objet non fixé</t>
  </si>
  <si>
    <t>Changement de lame : coincement choc durant l'opération de maintien provisoire de la lame (avant fixation des lames par écrou)</t>
  </si>
  <si>
    <t>Chef de poste</t>
  </si>
  <si>
    <t>Risques liés à la charge physique de travail</t>
  </si>
  <si>
    <t>Mauvaise posture</t>
  </si>
  <si>
    <t>Changement de lame : obligations de se contorsionner pour vérifier le bon positionnement des cales de l'autre côté de la cisaille.</t>
  </si>
  <si>
    <t>manutention de charge au niveau des épaules</t>
  </si>
  <si>
    <t>prise d'échantillon : risque de  mauvaise posture</t>
  </si>
  <si>
    <t>OUI</t>
  </si>
  <si>
    <t>poste de travail à aménager / PIR avec acces latérale ou marche pied 600x600</t>
  </si>
  <si>
    <t>objet tranchant</t>
  </si>
  <si>
    <t>échantillon déposé sur le marbre : risque de coupure si la tôle dépasse du marbre ou manipulation en présence de tierce personne sans protection.</t>
  </si>
  <si>
    <t>Ecrire mode opératoire ou fiche de poste</t>
  </si>
  <si>
    <t>travaux sous objet mobile</t>
  </si>
  <si>
    <t>Chute d'objets pont roulant</t>
  </si>
  <si>
    <t>controles programmés</t>
  </si>
  <si>
    <t>zone retournement</t>
  </si>
  <si>
    <t>risques liés aux opérations d'élingage pour le retournement des colis</t>
  </si>
  <si>
    <t>Retourneur</t>
  </si>
  <si>
    <t>Habilitation de personnes autorisées</t>
  </si>
  <si>
    <t>Fiche de poste CL2 à écrire</t>
  </si>
  <si>
    <t>Risques de chute de hauteur</t>
  </si>
  <si>
    <t xml:space="preserve">intervention sur des parties en élévation :zone surélevée d'outil, </t>
  </si>
  <si>
    <t>Chute : travaux de maintenance pont supérieur planeuse</t>
  </si>
  <si>
    <t>utilisation d'équipements mobiles : échelles, escabeau</t>
  </si>
  <si>
    <t>Accès cisaille rives</t>
  </si>
  <si>
    <t>utilisation échelle sécurisée</t>
  </si>
  <si>
    <t>Risques et nuisances liés au bruit</t>
  </si>
  <si>
    <t>bruit émis de façon continue</t>
  </si>
  <si>
    <t>Entrée de ligne : chute de revêtement lors de la pose</t>
  </si>
  <si>
    <t>bouchons moulés</t>
  </si>
  <si>
    <t>Nouveau système pour dépose de revêtement mis en place                                                                                       Utilisation de la potence pour la pose du revêtement</t>
  </si>
  <si>
    <t>Risques liés aux ambiances lumineuses</t>
  </si>
  <si>
    <t>zone de travail insuffisament éclairée</t>
  </si>
  <si>
    <t xml:space="preserve">Risques liés à un éclairage insuffisant halle V pour l'activité emballage </t>
  </si>
  <si>
    <t>Remplacement des ampoules grillées</t>
  </si>
  <si>
    <t>projet eclairage LED</t>
  </si>
  <si>
    <t>DENIEL P</t>
  </si>
  <si>
    <t>parties brulantes accessibles</t>
  </si>
  <si>
    <t>Risque de brulure ( 60 °) : Contact avec les Rouleaux chauffant papier lors de la mise en place du papier</t>
  </si>
  <si>
    <t>voir chef de poste</t>
  </si>
  <si>
    <t xml:space="preserve">Coincement lors des rotations manuelles (changement de lames) </t>
  </si>
  <si>
    <t>exterieure</t>
  </si>
  <si>
    <t>chute d'objet du au vent</t>
  </si>
  <si>
    <t xml:space="preserve">possibilité d'envol de tole lors du vidage des bennes. </t>
  </si>
  <si>
    <t>interdiction de sortir pour vider en cas de grand vent</t>
  </si>
  <si>
    <t>foudre</t>
  </si>
  <si>
    <t>Risque d' électrocution (Vidage bacs zone extérieure)</t>
  </si>
  <si>
    <t>Risques liés aux ambiances thermique</t>
  </si>
  <si>
    <t>intempérie</t>
  </si>
  <si>
    <t xml:space="preserve">Renversement du chariot : Pistes extérieures pouvant être glissantes (Vidage bacs) </t>
  </si>
  <si>
    <t>interdiction de sortir en cas de gel ou  neige</t>
  </si>
  <si>
    <t>forte chaleur</t>
  </si>
  <si>
    <t>Malaise, perte de vigilance</t>
  </si>
  <si>
    <t>plan canicule</t>
  </si>
  <si>
    <t>ambiance froide en intérieur</t>
  </si>
  <si>
    <t>Engourdissement : diminution de la dextérité / perte de la vigilance</t>
  </si>
  <si>
    <t>EPI contre le froid</t>
  </si>
  <si>
    <t>installation nouveau chauffage</t>
  </si>
  <si>
    <t>installation chauffage sup en hiver</t>
  </si>
  <si>
    <t>Choc à la tête : fosse papier + lame droite + accès têtes et queues</t>
  </si>
  <si>
    <t>Cisaille</t>
  </si>
  <si>
    <t>Lors des interventions dans la cisaille droite, necessité d'avoir le courant pour les tests de jeux de coupe mais risque de mettre la machine en automatique</t>
  </si>
  <si>
    <t>Mise en place d'une commande ne donnant accès qu'au jeu de coupe (Presque accident Guillaum Defrance)</t>
  </si>
  <si>
    <t>reflexions sur écrans informatiques</t>
  </si>
  <si>
    <t>Fatigue de la vue</t>
  </si>
  <si>
    <t>utilisation (moins de 2 h/j)</t>
  </si>
  <si>
    <t>espace étroit</t>
  </si>
  <si>
    <t>Chgt Lames droites : Heurt liée à l'utiilsation de la clée dynamo et clée a choc</t>
  </si>
  <si>
    <t>Possibilité de choc entre rouleau carton et les paliers de l'enrouleur papier lors de la mise en place</t>
  </si>
  <si>
    <t>Risques d'incendie,d'explosion</t>
  </si>
  <si>
    <t>présence de gaz naturel</t>
  </si>
  <si>
    <t>nouvelle chaudière à proximité (présence conduite de gaz et flamme)</t>
  </si>
  <si>
    <t xml:space="preserve">maintenance chaudire, verification des conduites </t>
  </si>
  <si>
    <t>fluide sous pression</t>
  </si>
  <si>
    <t>travail à proximité d'une énergie hydrau. =&gt; jet d'huile =&gt; coupure/brulure</t>
  </si>
  <si>
    <t>Les flexibles sont à l'intérieur de la ligne . Ceux pouvant sortir en cas de rupture ont un système anti fouet</t>
  </si>
  <si>
    <t>Installation de anti fouet anti jet . Consultation en cours voir guillaume</t>
  </si>
  <si>
    <t>gaz sous pression</t>
  </si>
  <si>
    <t>risque de rupture de flexible d'air sous pression :souflette nettoyage + gonflage mandrin</t>
  </si>
  <si>
    <t>milieu ligne</t>
  </si>
  <si>
    <t>espace encombré</t>
  </si>
  <si>
    <t>Chgt lames : Tuyau au sol + tige filetée et différents niveaux</t>
  </si>
  <si>
    <t>installer un marche pied pour remettre à niveau</t>
  </si>
  <si>
    <t>différence de niveau de sol</t>
  </si>
  <si>
    <t>Chute de plain pied : cable électrique reliant les barres instrumantées lors de la maintenance de la planeuse 1</t>
  </si>
  <si>
    <t>Cht de lame :Choc entre le bati et le support de la table</t>
  </si>
  <si>
    <t>Cht de lame :Choc contre la table mobile lorsqu'elle est levée</t>
  </si>
  <si>
    <t>présence de gaz propane</t>
  </si>
  <si>
    <t>bouteille de gaz chariot et extérieur</t>
  </si>
  <si>
    <t>projection dans les yeux de solvant,nettoyant,lubrifiant lors des opérations de TPM</t>
  </si>
  <si>
    <t>présence de source de chaleur</t>
  </si>
  <si>
    <t>Chauffage portatif</t>
  </si>
  <si>
    <t>utilisation de produits inflammables</t>
  </si>
  <si>
    <t>possibilité d'inflammation en présence d'une flamme</t>
  </si>
  <si>
    <t>Risques psychosociaux</t>
  </si>
  <si>
    <t>violence interne</t>
  </si>
  <si>
    <t>conflit de personne</t>
  </si>
  <si>
    <t>cellule d'ecoute</t>
  </si>
  <si>
    <t>outil non adapté</t>
  </si>
  <si>
    <t>Nécéssité de rentrer dans la ligne pour redresser la tete de bande lors d'engagement inversé</t>
  </si>
  <si>
    <t>verifier fiche de poste 01/09/2016 / voir à l'engagement à l'envers le probléme avec la tête de bande pour l'engagement dans la planeuse; intervention de l'opérateur sur la ligne car cela ne fonctionne pas pour les grosses épaisseurs  Solutions : mise en place d'un rouleau pinceur avant la planeuse ou récupérer la roue de mesure aprés la CDR / Probléme avaloir donc mauvais engagement et intervention de l'opérateur sur la ligne</t>
  </si>
  <si>
    <t>Nécéssité de s'enfermer dans la ligne pour prendre la main sur la tete de cercleuse lors du changement de feuillard</t>
  </si>
  <si>
    <t>coupe chute</t>
  </si>
  <si>
    <t>utilisation d'accés en hauteur dangereux</t>
  </si>
  <si>
    <t>Nécéssité de remonter par le tapis roulant pour accéder au sommet en cas de coincement de chutes</t>
  </si>
  <si>
    <t>mise en place d'une marche arrière du tapis pour décoincer la chute</t>
  </si>
  <si>
    <t>dérouleuse et planeuse</t>
  </si>
  <si>
    <t>Nécéssité de rentrer dans la ligne pour redresser la tete de bande lors d'engagement normaux avec boucle   (dérouleuse et planeuse)</t>
  </si>
  <si>
    <t xml:space="preserve">pas de consignation possible pour le changement des lames d'éboutage </t>
  </si>
  <si>
    <t>utilisation d'outil tranchant</t>
  </si>
  <si>
    <t>utilisation d'un cutter lors des découpes aquilux , collant etc.......</t>
  </si>
  <si>
    <t>cutter à lames retractables</t>
  </si>
  <si>
    <t>interférence avec chariot de la ligne CL3</t>
  </si>
  <si>
    <t>Marquage au sol pour identification des zones de travail et évolution du chariot</t>
  </si>
  <si>
    <t>changements fréquents d'organisation</t>
  </si>
  <si>
    <t>changement organisationnel (3 opérateurs au lieu de 4)du a des pbles d'effectif</t>
  </si>
  <si>
    <t>Entrée de ligne</t>
  </si>
  <si>
    <t>projection d'objet</t>
  </si>
  <si>
    <t>Effet ressort lors de l'ouverture des bobines (enlèvement des liens de cerclage)</t>
  </si>
  <si>
    <t>Balancement de la charge lors du prélèvement des rouleaux de PVC 
 (soulevement du rouleau PVC "en renard")</t>
  </si>
  <si>
    <t>X</t>
  </si>
  <si>
    <t>B5</t>
  </si>
  <si>
    <t>interférence avec chariot des expéditions lors du collage des etiquettes</t>
  </si>
  <si>
    <t>80% des déclarations se font sur la ligne (alysée) et 20% hors ligne (sidonie)</t>
  </si>
  <si>
    <t>le 15/11 mise en place d'un détecteur T2S sur les coupes à longueur (emballeurs) pour éviterl'interférence des chariots des expéditions avec les opérateurs effectuant le colllage des étiquettes.</t>
  </si>
  <si>
    <t>FACON B</t>
  </si>
  <si>
    <t>manipulation d'objets lourds</t>
  </si>
  <si>
    <t xml:space="preserve">Ecrasement main /doigt si chute de l'écrou hydraulique lors du démontage des CDR </t>
  </si>
  <si>
    <t>Recherche d'écrous hydraulique en matière plus légère</t>
  </si>
  <si>
    <t xml:space="preserve">vibration </t>
  </si>
  <si>
    <t>Vibration de la déboulonneuse lors du changement de lame</t>
  </si>
  <si>
    <t>Jaune</t>
  </si>
  <si>
    <t xml:space="preserve">Fiche de poste </t>
  </si>
  <si>
    <t>CARON M</t>
  </si>
  <si>
    <t>Bruit de la déboulonneuse</t>
  </si>
  <si>
    <t>Vidéo de changement de lame droite pour prévenir des risques en cours</t>
  </si>
  <si>
    <t>manutention de charges lourdes sup a 15 KG</t>
  </si>
  <si>
    <t xml:space="preserve">Port de charge lourde traverse et lame droite </t>
  </si>
  <si>
    <t xml:space="preserve">Risque de chute au sol (cable au sol de la déboulonneuse, bidon terebor ...) </t>
  </si>
  <si>
    <t>Rangement du sol avnt le début du changement de lame droite</t>
  </si>
  <si>
    <t>matière tranchante</t>
  </si>
  <si>
    <t>Risque de chute de lame droite</t>
  </si>
  <si>
    <t xml:space="preserve">Risque de mutilation entre les deux lames droite lors des tests de coupe </t>
  </si>
  <si>
    <t>Risque de coupure pour retirer le scotch sur les lames droite</t>
  </si>
  <si>
    <t>outil</t>
  </si>
  <si>
    <t>Risque lié à l'utilisation des produits chimiques</t>
  </si>
  <si>
    <t>CL3</t>
  </si>
  <si>
    <t xml:space="preserve">coincement, écrasement par le chariot de chute lors de son évacuation
</t>
  </si>
  <si>
    <t>commande maintenue</t>
  </si>
  <si>
    <t>interdiction de sortir</t>
  </si>
  <si>
    <t>contact avec la peau de solvant WASH + nouveau produit Leibinger lors du nettoyage des tetes d'impression</t>
  </si>
  <si>
    <t>gants imperméables lunettes</t>
  </si>
  <si>
    <t>revoir la procédure</t>
  </si>
  <si>
    <t>entrée ligne (engagement)</t>
  </si>
  <si>
    <t>milieu de ligne (planeuse)</t>
  </si>
  <si>
    <t>Chute d'objets pont roulant 610</t>
  </si>
  <si>
    <t>mise en place d'un retouneur</t>
  </si>
  <si>
    <t>cisaille volante</t>
  </si>
  <si>
    <t>Ght de lame :Choc contre la table mobile lorsqu'elle est levée,  espace réduit lors la sortie du porte lame inférieur au pont(cône de sécurité), 2 intervenants + le pontier</t>
  </si>
  <si>
    <t>extracteur</t>
  </si>
  <si>
    <t>Le mandrin peut glisser dans le fourreau du Revêtement PVC durant la manutention et tomber</t>
  </si>
  <si>
    <t>remplacement des pinces par crochet comme LP1</t>
  </si>
  <si>
    <t>Ensemble ligne</t>
  </si>
  <si>
    <t xml:space="preserve">Risque de coincement et chute des lames lors de la manutention </t>
  </si>
  <si>
    <t>Fourniture d'un extracteur</t>
  </si>
  <si>
    <t>Extracteur à modifier + fourniture d'un second. Faire un groupe de travail avant modification</t>
  </si>
  <si>
    <t>Collision pont 610/611 avec le bâti de la dérouleuse coté Hall T</t>
  </si>
  <si>
    <t>milieu de ligne (tapis 1 à 3)</t>
  </si>
  <si>
    <t>diminution des facultés auditive</t>
  </si>
  <si>
    <t>protection auditive</t>
  </si>
  <si>
    <t>milieu de ligne (tapis N°1 aprés cisaille volante)</t>
  </si>
  <si>
    <t>consignation partielle</t>
  </si>
  <si>
    <t>coincement, écrasement pendant le retrait des chutes en cas d'accumulation sur la table d'évacuation
et prises d'échantillons.</t>
  </si>
  <si>
    <t xml:space="preserve">consignation partielle à l'aide d'une clé de pupitre </t>
  </si>
  <si>
    <t>Brulure avec chauffage portatif (parasol) Nbr : 4</t>
  </si>
  <si>
    <t>Sensibilisation via une minute sécurtité chaque année
Revoir la position la plus adapté suite à une étude de risque</t>
  </si>
  <si>
    <t>ensemble ligne (planeuse)</t>
  </si>
  <si>
    <t>fatigue de la vue</t>
  </si>
  <si>
    <t>entrée ligne (CDR)</t>
  </si>
  <si>
    <t xml:space="preserve">maintenance chaudiére, verification des conduites </t>
  </si>
  <si>
    <t>chute de plein pied pendant la prise de cote de la bobine</t>
  </si>
  <si>
    <t>exterieure T2C (tête et queue)</t>
  </si>
  <si>
    <t>moyen de manutention inadapté</t>
  </si>
  <si>
    <t>coincement, écrasement pendant le retrait des feuillard</t>
  </si>
  <si>
    <t>interférence avec chariot de la ligne CL2</t>
  </si>
  <si>
    <t>Colis cerclé avant sortie</t>
  </si>
  <si>
    <t>milieu de  ligne (pose papier revêtement)</t>
  </si>
  <si>
    <t>Nécéssité de rentrer dans la ligne pour redresser la tete de bande lors d'engagement inversé : utilisation d'un bastain</t>
  </si>
  <si>
    <t xml:space="preserve">Fiche de poste 
</t>
  </si>
  <si>
    <t>coincement, écrasement pendant le nettoyage de l'entrée prés du vé central et transtlation chariot</t>
  </si>
  <si>
    <t>milieu ligne (CDR)</t>
  </si>
  <si>
    <t>milieu ligne (cisaille volante)</t>
  </si>
  <si>
    <t>Opérateur travaillant seul de l'autre coté des pupitres et de la ligne, ces collégues ne le voient pas</t>
  </si>
  <si>
    <t>Mise en place d'une caméra</t>
  </si>
  <si>
    <t>choc, coupure lors de la coupure des cerclages</t>
  </si>
  <si>
    <t>visière</t>
  </si>
  <si>
    <t>entrée de ligne</t>
  </si>
  <si>
    <t>rupture du système de maintien de la charge</t>
  </si>
  <si>
    <t>rupture du système lors de la mise en place de bobine sur le tourniquet avec pont 611
L emplacement du bras coté Op est peu vsible</t>
  </si>
  <si>
    <t>A rédiger + avertisseur</t>
  </si>
  <si>
    <t>modifier fiche de poste logistique reception</t>
  </si>
  <si>
    <t>PINSET D</t>
  </si>
  <si>
    <t>point rentrant</t>
  </si>
  <si>
    <t>ensemble ligne (emballage,engagement empilleur)</t>
  </si>
  <si>
    <t>milieu de ligne (empileur)</t>
  </si>
  <si>
    <t>Risque de brulure : Contact avec les radiants lors de la mise en place du papier</t>
  </si>
  <si>
    <t>entrée de ligne (engagement / dérouleuse)</t>
  </si>
  <si>
    <t>chute de plein pied pendant le retrait du feuillard</t>
  </si>
  <si>
    <t xml:space="preserve">Nécéssité de rentrer dans la ligne pour cerclage de la bobine avant évacuation (dérouleuse).RSP </t>
  </si>
  <si>
    <t xml:space="preserve">Manipulation du rouleau papier : nécessité d'être 2 personnes </t>
  </si>
  <si>
    <t>Mise en place d'une potence ou d'un monorail avec palan éléctrique (Capex Sécurité)</t>
  </si>
  <si>
    <t>Basculement du chariot de lames et bagues lors de son déplacement</t>
  </si>
  <si>
    <t>Stationnement du chariot avec la poignée coté extérieur (vers la ligne CL3), et un affichage avec les conditions de normalité et de même pour la CL2</t>
  </si>
  <si>
    <t>Mise en place de butées pour limiter la rotation</t>
  </si>
  <si>
    <t>Matériel acheté mais non monté</t>
  </si>
  <si>
    <t>sortie ligne (cercleuse)</t>
  </si>
  <si>
    <t>Manipulation du rouleau feuillard</t>
  </si>
  <si>
    <t xml:space="preserve">Mise en place de la potence CL3 (revêtement) </t>
  </si>
  <si>
    <t>Aôut 2019</t>
  </si>
  <si>
    <t>fait</t>
  </si>
  <si>
    <t>coincement, écrasement pendant  l'engagement du feuillard dans la cercleuse</t>
  </si>
  <si>
    <t>Gants de manutention et lunettes de sécurité</t>
  </si>
  <si>
    <t>Utilisation d'une pince en plastique pour maintenir le feuillard lors de son engagement dans la cercleuse</t>
  </si>
  <si>
    <t>67/20</t>
  </si>
  <si>
    <t>Evacuation  papier une roulette cassée sur le transpalette=&gt;risque de chute</t>
  </si>
  <si>
    <t>Changer la roulette</t>
  </si>
  <si>
    <t xml:space="preserve">A définir en fonction des priorités </t>
  </si>
  <si>
    <t>68/20</t>
  </si>
  <si>
    <t>Enlèvement des plaques coulisseuses=&gt;risque de se coincer les doigts mal de dos</t>
  </si>
  <si>
    <t>Groupe de travail avec les opérateurs et la maintenance ( améliorration ou procédure?)</t>
  </si>
  <si>
    <t>Chef de poste + maintenance</t>
  </si>
  <si>
    <t>69/20</t>
  </si>
  <si>
    <t>Accès distributeur tourelle 4 bras. mauvaise posture=&gt;risque de chute</t>
  </si>
  <si>
    <t>70/20</t>
  </si>
  <si>
    <t>Bac à chute. Les chutes tombent sur le début du bac. Il faut les déplacer à la main. Risque de mal de dos + coupure</t>
  </si>
  <si>
    <t>Faire une modification (voir proposition des opérateurs)</t>
  </si>
  <si>
    <t>71/20</t>
  </si>
  <si>
    <t>Effet ressort bourrage de rives guide chutes (1fois / semaine)</t>
  </si>
  <si>
    <t>72/20</t>
  </si>
  <si>
    <t>Nettoayge tapis (chute)Coupure + coup + chute</t>
  </si>
  <si>
    <t>73/20</t>
  </si>
  <si>
    <t>Acces filtre planeuse .+ maintenance : Chute  ( Une fois tous les 3 mois)</t>
  </si>
  <si>
    <t>74/20</t>
  </si>
  <si>
    <t>Changement de lame. Cone sécurité non respecté. Risque de coincement et chute d'objet ( 6 fois x an)</t>
  </si>
  <si>
    <t>75/20</t>
  </si>
  <si>
    <t>Evacuation eboutage point zéro cisaille volante . Ergonomie et risque de heurt contre batii . Mal de dos (3 fois / an)</t>
  </si>
  <si>
    <t>Groupe de travail avec les opérateurs ( améliorration ou procédure?)</t>
  </si>
  <si>
    <t>76/20</t>
  </si>
  <si>
    <t>Accès tapis . si tôle coincée ( 2 fois / an) Risque de chute en montant et une fois sur le tapis</t>
  </si>
  <si>
    <t>77/20</t>
  </si>
  <si>
    <t>acces empileur: position couchée de l'opérateur 2 fois par semaine (roulettes à changer, papier coincé, tôle bloquée)</t>
  </si>
  <si>
    <t>78/20</t>
  </si>
  <si>
    <t>milieu de  ligne</t>
  </si>
  <si>
    <t>Nettoyage en dessous des boxes empilage pas possible car pas de goupillage des boxes=&gt;risque d'écrasement</t>
  </si>
  <si>
    <t xml:space="preserve">Modification permettant un accès plus facile au niveau des box </t>
  </si>
  <si>
    <t>79/20</t>
  </si>
  <si>
    <t xml:space="preserve">mauvaise état du sol </t>
  </si>
  <si>
    <t>Stationnement chariot élévateur empilage (sol dégradé)=&gt; risque d'entorse</t>
  </si>
  <si>
    <t>80/20</t>
  </si>
  <si>
    <t>Convoyeur emballage qui avance en sacadé=&gt; les colis restent bloqués=&gt;risque coincement écrasement chute</t>
  </si>
  <si>
    <t>81/20</t>
  </si>
  <si>
    <t>sortie ligne</t>
  </si>
  <si>
    <t>Emballage blocage du colis=&gt; premier  rouleau plus haut que les chaines du convoyeur=&gt;risque coincement écrasement chute</t>
  </si>
  <si>
    <t>82/20</t>
  </si>
  <si>
    <t>Emballage  plaques caniveaux pliées (accés au chariot élévateur  pour évacuation d'un colis bloqué)  =&gt;risque de chute</t>
  </si>
  <si>
    <t>Faire réparer les plaques</t>
  </si>
  <si>
    <t>83/20</t>
  </si>
  <si>
    <t>Ergonomie evacuation des colis monter et descendre du chariot plusieurs dixaine de fois par poste</t>
  </si>
  <si>
    <t>Mettre en place une télécommande pour faire avancer le convoyeur lors de l'évacuation des colis</t>
  </si>
  <si>
    <t>84/20</t>
  </si>
  <si>
    <t>Milieu de ligne</t>
  </si>
  <si>
    <t>Embrayage de la cisaille volante à cartériser . Inertie de la cisaille 5 mn avant arret total=&gt; risque de se faire emporter par  les courroies</t>
  </si>
  <si>
    <t>Pose d'un carter de protection</t>
  </si>
  <si>
    <t xml:space="preserve">manutention lourde, accés difficile, risque de chûte </t>
  </si>
  <si>
    <t xml:space="preserve">Accès cisaille rives </t>
  </si>
  <si>
    <t>Mise en place d'outillage "léger"</t>
  </si>
  <si>
    <t xml:space="preserve">- Diminuer le poids de l'outillage (Diviser les bagues de 50 mm en 2x25) 
- FOrmation opérateurs pour améliorer la Qualité du  cisaillage de rives  (Frequence)
- Optimiser l'ordonnancement des programmes (Frequence)
- Améliorer l'accès </t>
  </si>
  <si>
    <t>risque de chute dans l'escalier de la passerelle en accompagnant la charge</t>
  </si>
  <si>
    <t>Installation d'une potence motorisée avec radio commande</t>
  </si>
  <si>
    <t>Mise en place de la potence  motorisée actuellement à l' entrée CL2 avec palan éléctrique (Enveloppe Capex Sécurité 2019)</t>
  </si>
  <si>
    <t xml:space="preserve">Risque de TMS, blocage de colis cercleuse CL3 </t>
  </si>
  <si>
    <t>Cuve de remplissage GPL pour chariot élévateur</t>
  </si>
  <si>
    <t>Extérieur</t>
  </si>
  <si>
    <t>Activité routinière</t>
  </si>
  <si>
    <t>Activité pres d'un stockage de produit inflammable : Racks avec bouteilles de gaz</t>
  </si>
  <si>
    <t>Diminution d'un autre rack pour septembre 2020 (respect de la distance avec la cuve)</t>
  </si>
  <si>
    <t>Collision Piéton/camion :Evacuation bennes à riblons / chargement camions / livraison consommables et circulation chariots élévateurs: flux important, croisement des flux, absence chemin piétons</t>
  </si>
  <si>
    <t xml:space="preserve">voie de circulation dangereuse </t>
  </si>
  <si>
    <t>Conditoins métérologique dégradé (sol glissant)</t>
  </si>
  <si>
    <t>Colision entre un véhicule à moteur et la zone de stockage</t>
  </si>
  <si>
    <t>Dégradation et explosion de la cuve</t>
  </si>
  <si>
    <t>Activité pres d'un stockage de produit inflammable : GPL  (zone ATEX) : distribution GPL à la pompe</t>
  </si>
  <si>
    <t>Dalle béton au niveau de la station de distribution</t>
  </si>
  <si>
    <t>signalisation zone ATEX</t>
  </si>
  <si>
    <t>Rédaction du mode opératoire de sécurité pour distribution du GPL  et mise en place des panneaux ATEX</t>
  </si>
  <si>
    <t>accés difficile / mauvaise posture</t>
  </si>
  <si>
    <t xml:space="preserve">Intervention lors du remplissage de la cuve du prestataire </t>
  </si>
  <si>
    <t>Modification de l'accés à la cuve (passerelle paralléle à la cuve). mise en place d'une rampe et d'un garde corps</t>
  </si>
  <si>
    <t>Découpe papier/PVC</t>
  </si>
  <si>
    <t xml:space="preserve">Risque de collision avec autres chariots élévateurs </t>
  </si>
  <si>
    <t>Risque de heurt avec la charge lors de l'utilisation de la potence</t>
  </si>
  <si>
    <t>zone de travail insuffisamment éclairée</t>
  </si>
  <si>
    <t>risque de fatigue occulaire et de chute</t>
  </si>
  <si>
    <t>mise en place d'un éclairage à LED (2015)</t>
  </si>
  <si>
    <t>bruit émis par accout</t>
  </si>
  <si>
    <t>baisse de l'audition à long terme</t>
  </si>
  <si>
    <t>cf. carto. Apave =&gt; pas de risque majeur</t>
  </si>
  <si>
    <t>Bruit important moteur car roulements à remplacer</t>
  </si>
  <si>
    <t>risque de chute sur différence de sol sur chemin piéton</t>
  </si>
  <si>
    <t>mise en peinture zébrée jaune et noir des surélévations</t>
  </si>
  <si>
    <t>zone de tri papier</t>
  </si>
  <si>
    <t>cerclage des rouleaux papiers</t>
  </si>
  <si>
    <t>réalisation d'une table surélevée pour travailler à hauteur (2016)</t>
  </si>
  <si>
    <t>stockage empilés au dessus de 160 cm</t>
  </si>
  <si>
    <t>risque de chute des rouleaux papiers</t>
  </si>
  <si>
    <t xml:space="preserve">Mise en place de racks de stockage en 2019 pour la récupération du papier </t>
  </si>
  <si>
    <t>projection de matière</t>
  </si>
  <si>
    <t xml:space="preserve">projection de particule plastique </t>
  </si>
  <si>
    <t xml:space="preserve">carter plastique </t>
  </si>
  <si>
    <t>Masque</t>
  </si>
  <si>
    <t>mise en route de la machine lors de l'installation ou de l'évacuation des rouleaux</t>
  </si>
  <si>
    <t>carter asservi au démarrage de la machine</t>
  </si>
  <si>
    <t>coupure lors du démontage de la lame</t>
  </si>
  <si>
    <t>Port des gants</t>
  </si>
  <si>
    <t>électrisation lors du démontage de la lame</t>
  </si>
  <si>
    <t>ICV  avec pose de cadenas de consignation</t>
  </si>
  <si>
    <t>émissions de poussière de papier,plastique</t>
  </si>
  <si>
    <t>poussière dans l'oeil</t>
  </si>
  <si>
    <t>port des lunettes de sécurité</t>
  </si>
  <si>
    <t>chute de rouleaux lors des manipulations avec les potences et élingue centrale</t>
  </si>
  <si>
    <t>formation élingage</t>
  </si>
  <si>
    <t>19/20</t>
  </si>
  <si>
    <t>En manuel possibilité de démarrer la lame alors que le carter de protection est ouvert=&gt;Risque de coupure</t>
  </si>
  <si>
    <t>0.1</t>
  </si>
  <si>
    <t>extérieur outil</t>
  </si>
  <si>
    <t>Risque de douleur aux épaules lors du soulevement des rouleaux de papier</t>
  </si>
  <si>
    <t>matériel non adapté</t>
  </si>
  <si>
    <t>Risque de chute de hauteur lors du nettoyage filtre de la découpe papier</t>
  </si>
  <si>
    <t>Déplacement professionnel</t>
  </si>
  <si>
    <t>sur la route</t>
  </si>
  <si>
    <t>Risques routiers en missions</t>
  </si>
  <si>
    <t>zone de circulation dense</t>
  </si>
  <si>
    <t>Risque routier</t>
  </si>
  <si>
    <t>Charte "bon conducteur"</t>
  </si>
  <si>
    <t xml:space="preserve">Formation risque routier + Charte du bon conducteur </t>
  </si>
  <si>
    <t>Proposition : Revoir la charte du bon conducteur ( ne pas fumer ne pas manger au volant)</t>
  </si>
  <si>
    <t>Sensibilisation au risques routier 2 fois par an lors des réunions de tous les commerciaux</t>
  </si>
  <si>
    <t>déplacement de longue  durée</t>
  </si>
  <si>
    <t>Endormissement, malaise</t>
  </si>
  <si>
    <t>Charte "bon conducteur" limitant les heures et horaires de conduite</t>
  </si>
  <si>
    <t>Mal de dos suite à mauvaise position au volant</t>
  </si>
  <si>
    <t>formation PRAP (gestes et postures)</t>
  </si>
  <si>
    <t>défaillance de véhicule</t>
  </si>
  <si>
    <t>Défaillance du véhicule</t>
  </si>
  <si>
    <t>Perte de contrôle du véhicule</t>
  </si>
  <si>
    <t>Stages sécurité routière en condition normale et sur sol glissant tous les 5 ans pour les personnes possédant un véhicule de fonction.</t>
  </si>
  <si>
    <t>dans les usines</t>
  </si>
  <si>
    <t>violence externe</t>
  </si>
  <si>
    <t>Violence verbale, harcèlement  suite à relation client</t>
  </si>
  <si>
    <t>Stress de l'objectif</t>
  </si>
  <si>
    <t>utilisation de mode de communication</t>
  </si>
  <si>
    <t>Chute lors de visite d'atelier</t>
  </si>
  <si>
    <t>respect des pistes piétonnes, tenir la rampe dans les escaliers, ne pas téléphoner en marchant</t>
  </si>
  <si>
    <t>Coupure avec échantillon</t>
  </si>
  <si>
    <t>port de gants anti coupure</t>
  </si>
  <si>
    <t xml:space="preserve">Baisse de l'accuité auditive </t>
  </si>
  <si>
    <t>Bouchons moulés</t>
  </si>
  <si>
    <t>Chute de charge suspendue</t>
  </si>
  <si>
    <t>Port du casque</t>
  </si>
  <si>
    <t>Ne pas se positionner sous une charge (respect du cône de sécurité)</t>
  </si>
  <si>
    <t>intervention en toiture</t>
  </si>
  <si>
    <t>Chute lors de visite en toiture sur chantier</t>
  </si>
  <si>
    <t>Harnais + tenue de travail (casque, gants anti coupure, chaussures de sécurité)</t>
  </si>
  <si>
    <t>Formation port du harnais</t>
  </si>
  <si>
    <t>Formation prévue en 2020 (tous les 3 ans) &amp; contrôle réglementaire du systéme anti chûte perso tous les ans</t>
  </si>
  <si>
    <t>Risque routier lors des déplacements Domicile / Lieu de travail</t>
  </si>
  <si>
    <t>Sensibilisations régulières</t>
  </si>
  <si>
    <t>Affichage régulier de messages d'information
Réaliser 2  minutes sécurité dédiées au risque routier  dans l'année</t>
  </si>
  <si>
    <t>Ensemble du personnel</t>
  </si>
  <si>
    <t>ASSSF</t>
  </si>
  <si>
    <t>maladie contagieuse</t>
  </si>
  <si>
    <t xml:space="preserve">Risque de contamination par la Covid 19 </t>
  </si>
  <si>
    <t>aprehension</t>
  </si>
  <si>
    <t>Risque psychosociaux lié au Covid 19</t>
  </si>
  <si>
    <t>Espace confiné</t>
  </si>
  <si>
    <t>intoxication respiratoire</t>
  </si>
  <si>
    <t>Asphyxie intoxication liée au gaz lors d'intervention dans les fosses et dans la gallerie de cable</t>
  </si>
  <si>
    <t>harnais, detecteur</t>
  </si>
  <si>
    <t>Procedure</t>
  </si>
  <si>
    <t>formation obligatoire</t>
  </si>
  <si>
    <t>Expédition + zone de charge</t>
  </si>
  <si>
    <t>Prép./charg.</t>
  </si>
  <si>
    <t>déplacement long et répété de charge</t>
  </si>
  <si>
    <t xml:space="preserve"> Vibration chariot élévateur dépassement seuil &gt; à 0,5m/s2 (voir rapport AST de 2019)</t>
  </si>
  <si>
    <t>Nouveaux pneus, siege sur coussin d'air
 Amortisseur de charge et nouveaux chariots</t>
  </si>
  <si>
    <t>. Refaire une série de mesure vibration (vue avec la médecine du travail)</t>
  </si>
  <si>
    <t>Salle de charge</t>
  </si>
  <si>
    <t>Armoire électrique non verrouillée</t>
  </si>
  <si>
    <t>Marche dégradée</t>
  </si>
  <si>
    <t>4 armoires non cadenassées</t>
  </si>
  <si>
    <t>Pose de cadenas</t>
  </si>
  <si>
    <t>dégagement d'hydrogène</t>
  </si>
  <si>
    <t>Formation d'une atmosphère explosive</t>
  </si>
  <si>
    <t>Fiche 
 de poste</t>
  </si>
  <si>
    <t>Ventilation</t>
  </si>
  <si>
    <t>Consigne pour laisser la porte ouverte</t>
  </si>
  <si>
    <t>Quais de chargement</t>
  </si>
  <si>
    <t>Interface : Pietons/Chauffeurs/chariots</t>
  </si>
  <si>
    <t xml:space="preserve"> Plan d'accès aux quais d'expédition</t>
  </si>
  <si>
    <t>Installation d'un système de détection piéton pour les carristes : fourniture de gilet connecté au chauffeur depuis janvier 2018</t>
  </si>
  <si>
    <t>mise en place de 2 zones d'attente fermées pour chauffeurs.
 Consignes ordre de chargements</t>
  </si>
  <si>
    <t xml:space="preserve">Marquage au sol pour se diriger vers les toilettes du magasins d'expéditions et affichage au mur (grand format) </t>
  </si>
  <si>
    <t xml:space="preserve"> Collision chariot  camion entre sur les quais MI1 / MI2 / MI3, collision chariot entre eux</t>
  </si>
  <si>
    <t>Guidage par une vigie lors de l'accés dans le bâtiment</t>
  </si>
  <si>
    <t>incendie, explosion suite à un déchargement de produits dangereux</t>
  </si>
  <si>
    <t>Fiche de poste (SEIRICH)</t>
  </si>
  <si>
    <t>stockage instable</t>
  </si>
  <si>
    <t>Chute de colis durant le gerbage des colis en zone de préparation et/ou chargement camions</t>
  </si>
  <si>
    <t>Formation opérateur</t>
  </si>
  <si>
    <t>Risque de chute lors de l'accès au plateau des camions et durant les déplacements sur le plateau (opérateur et chauffeur)</t>
  </si>
  <si>
    <t>Utilisation d'échelle PIR</t>
  </si>
  <si>
    <t>Consignes chauffeur</t>
  </si>
  <si>
    <t>Vidage zone extérieure, Electrocution</t>
  </si>
  <si>
    <t>Pistes extérieures pouvant être glissantes</t>
  </si>
  <si>
    <t>Avec la plate forme industrielle : salage des routes et parkings</t>
  </si>
  <si>
    <t>Déchargement colis 6 mètres</t>
  </si>
  <si>
    <t>Risque écrasement /coincement durant la manutention des toles de grande longueur (oscillation de la charge)</t>
  </si>
  <si>
    <t>Formation / Habilitation du personnel à cette tache</t>
  </si>
  <si>
    <t>conflit avec chauffeur routier</t>
  </si>
  <si>
    <t>risque de perte d'audition</t>
  </si>
  <si>
    <t xml:space="preserve">Port des protections auditives obligatoires dans l'atelier. mise à disposition de bouchons moulés cartographie du bruit dans les ateliers effectuée en 2017 </t>
  </si>
  <si>
    <t>Plan canicule</t>
  </si>
  <si>
    <t>tenue (polaire)</t>
  </si>
  <si>
    <t>Interface : Pietons/Chauffeurs/chariots au niveau de la bascule</t>
  </si>
  <si>
    <t>Déplacement de la bascule au niveau de la zone de stockage face à la ligne d'emballage auto.</t>
  </si>
  <si>
    <t>LB</t>
  </si>
  <si>
    <t>exterieur ligne</t>
  </si>
  <si>
    <t>collision entre transpalette electrique et chariot</t>
  </si>
  <si>
    <t xml:space="preserve">ne pas passer avec le pont 612  au dessus de la ligne </t>
  </si>
  <si>
    <t>interraction avec pont roulant 612</t>
  </si>
  <si>
    <t>écrasement par chariot emballage</t>
  </si>
  <si>
    <t>chute de bobineau lors du gerbage</t>
  </si>
  <si>
    <t>perte d'audition</t>
  </si>
  <si>
    <t>heurt angle de machine lors de la pose du scotch</t>
  </si>
  <si>
    <t>heurt risque de chute lors du filmage des colis machine en mouvement</t>
  </si>
  <si>
    <t>Mise en place d'une barrière type SNCF</t>
  </si>
  <si>
    <t>entré ligne</t>
  </si>
  <si>
    <t xml:space="preserve">coincement, écrasement par point rentrant </t>
  </si>
  <si>
    <t>barrière immatérielle pour arrêt de la ligne lors du franchissement</t>
  </si>
  <si>
    <t>ligne</t>
  </si>
  <si>
    <t>Sensibilisation via une minute sécurtité chaque année</t>
  </si>
  <si>
    <t>non respect du cone de sécurité</t>
  </si>
  <si>
    <t>heurt  avec le bobineau pose du scotch + filmeuse + pesée</t>
  </si>
  <si>
    <t>utisation de la gache sur le pont 612</t>
  </si>
  <si>
    <t xml:space="preserve">charges encombrantes </t>
  </si>
  <si>
    <t>manutention de palette</t>
  </si>
  <si>
    <t>absence de coffret de consignation</t>
  </si>
  <si>
    <t>pas de coffret de consignation</t>
  </si>
  <si>
    <t>Fourniture d'une boîte de consignation</t>
  </si>
  <si>
    <t>utilisation d'un cutter lors des découpes collant etc.......</t>
  </si>
  <si>
    <t>port du casque avec visiière, gants anti coupure</t>
  </si>
  <si>
    <t>remplacer la pince coupante</t>
  </si>
  <si>
    <t>Sortie ligne</t>
  </si>
  <si>
    <t>Effet ressort lors de la pose des liens de cerclage (RSP)</t>
  </si>
  <si>
    <t>feuillards PVC</t>
  </si>
  <si>
    <t>22/20</t>
  </si>
  <si>
    <t>obstacle peu visible</t>
  </si>
  <si>
    <t xml:space="preserve"> Rail au sol  du chariot engagement =&gt; Risque de chute</t>
  </si>
  <si>
    <t>23/20</t>
  </si>
  <si>
    <t>zone de stockage inadaptée</t>
  </si>
  <si>
    <t>Zone encombrée des bobines sont déposées devant l'outil=&gt;risque de chute</t>
  </si>
  <si>
    <t>24/20</t>
  </si>
  <si>
    <t>Pince pour manipuler les bobineaux ( le manométre pour controler la pression de serrage ne fonctionne pas=&gt;risque de chute du bobineau)</t>
  </si>
  <si>
    <t>25/20</t>
  </si>
  <si>
    <t>maintien d'un effort</t>
  </si>
  <si>
    <t xml:space="preserve">Potence mal équilibrée =&gt; la pince se déplace seule sur le rail dés que l'opérateur la lache </t>
  </si>
  <si>
    <t>26/20</t>
  </si>
  <si>
    <t>Potence rotation compliqué pour un opérateur de pitit gabarit=&gt; risque de collision</t>
  </si>
  <si>
    <t>Proposition: motorisation de la rotation</t>
  </si>
  <si>
    <t>27/20</t>
  </si>
  <si>
    <t>Pose du film pvc sur enrouleuse ergonomie de travail à revoir</t>
  </si>
  <si>
    <t>Proposition : modification du dérouleur pour application du pvc par le dessus</t>
  </si>
  <si>
    <t xml:space="preserve">LDC1 Lourde </t>
  </si>
  <si>
    <t>zone de manoeuvre dangereuse (Défaut de signalisation,recul,manque de visibilité)</t>
  </si>
  <si>
    <t>collision avec chariot (circulation importante)</t>
  </si>
  <si>
    <t xml:space="preserve">Modification de la zone de stationnement du chariot </t>
  </si>
  <si>
    <t>priorité au pont (stop , passage piéton)</t>
  </si>
  <si>
    <t>Déplacer la zone de stationnement chariot pour éviter les angles morts lors du recul du chariot</t>
  </si>
  <si>
    <t xml:space="preserve">coactivité entre vehicule et machine automatique </t>
  </si>
  <si>
    <t>collision avec chariot transfert</t>
  </si>
  <si>
    <t xml:space="preserve">sol mouvant </t>
  </si>
  <si>
    <t xml:space="preserve">Risque de chute en marchant sur les rouleaux convoyeur </t>
  </si>
  <si>
    <t>démarrage manuel des rouleaux</t>
  </si>
  <si>
    <t>risque de chute de plein pied dans la zone LR3 (surtout lors de l'utilisation du pont)</t>
  </si>
  <si>
    <t>réaménagement sortie LR3</t>
  </si>
  <si>
    <t>Déplacer les rebuts LR3 derrière le tourniquet 4 bras de la ligne d'emballage dans une zone dédiée et sécurisée</t>
  </si>
  <si>
    <t>fevrier 2020</t>
  </si>
  <si>
    <t>Manutention des bobines de faibles largeurs=&gt;risque de basculement ou glissemment de de la bobine</t>
  </si>
  <si>
    <t>Fiche de poste pas assez détaillée</t>
  </si>
  <si>
    <t>tourelle manuel LR2=&gt; rotation difficile</t>
  </si>
  <si>
    <t>formation prap</t>
  </si>
  <si>
    <t>Proposition : Motorisation de la rotation</t>
  </si>
  <si>
    <t>position courbée lors du cerclage des bobines</t>
  </si>
  <si>
    <t>Proposition : Mise en place d'une table de cerclage Proposition de réhausser la ligne afin de permettre à l'opérateur de travailler à heuteur  d'homme. ETUDE CSSCT</t>
  </si>
  <si>
    <t>diminution des facultés auditives</t>
  </si>
  <si>
    <t>EPI à disposition</t>
  </si>
  <si>
    <t>écrasement des doigts avec cercleuse (feuillard)</t>
  </si>
  <si>
    <t>Proposition: Ecrire une fiche de poste</t>
  </si>
  <si>
    <t xml:space="preserve">présence de trou </t>
  </si>
  <si>
    <t xml:space="preserve">chute dans fosse a la base du  basculeur </t>
  </si>
  <si>
    <t xml:space="preserve">Proposition : Pose de barrieres immatérielles </t>
  </si>
  <si>
    <t>Risque de coincement de la main : non respect du cone de sécurité :nécessité d'orienter la charge avec la main  (bobine ou lors de changement de Cé)</t>
  </si>
  <si>
    <t>Mise en place d'une gache</t>
  </si>
  <si>
    <t>Mise en place de la règle du cone de sécurité / Fiche de poste</t>
  </si>
  <si>
    <t>risque collision entre opérateur et chariot élévateur lors de la conduite du pont</t>
  </si>
  <si>
    <t>Un feu bicolore interdit le passage du chariot pendant que pont est dans la zone</t>
  </si>
  <si>
    <t>utilisation d'outil écrasant</t>
  </si>
  <si>
    <t>écrasement, coupure lors de l'utilisation d'un marteau ( redressement de defaut sur bobineau)</t>
  </si>
  <si>
    <t>Risque de lumbago en manipulant les chassis à la main + risque de chute sur les jambes</t>
  </si>
  <si>
    <t>Mise en place d'un peson</t>
  </si>
  <si>
    <t>Etudes CSSCT</t>
  </si>
  <si>
    <t>20/20</t>
  </si>
  <si>
    <t>Risque chute de plain pied  / Entorse (béton abimé au niveau de la bascule)</t>
  </si>
  <si>
    <t>21/20</t>
  </si>
  <si>
    <t>Sol emplacement pupitre en mauvais état (sol en contreplaqué)=&gt;risque de chute</t>
  </si>
  <si>
    <t xml:space="preserve">Pupitre d'évacuation présence d'un support au sol=&gt; risque de chute </t>
  </si>
  <si>
    <t>Potence LR3 mal positionnée en position garage =&gt; Collision Pont/potence</t>
  </si>
  <si>
    <t>Plaques métalique au sol convoyeur =&gt; risque de chute</t>
  </si>
  <si>
    <t>Risque de chute . possibilité de mettre en marche les rouleaux quand il y a 2 opérateurs sur la ligne</t>
  </si>
  <si>
    <t>Risque d'écrasement d'une partie du corps lors du dégagement d'un bobineau bloqué sur ligne</t>
  </si>
  <si>
    <t>manutention de charge pres du sol</t>
  </si>
  <si>
    <t>Risque d'écrasement d'un opérateur si chute du bobineau</t>
  </si>
  <si>
    <t>Commander un support au sol approprié pour éviter d'avoir une chute de bobine</t>
  </si>
  <si>
    <t>Gestes répétitifs ou cadence élevée</t>
  </si>
  <si>
    <t>Risque lié à la manutention de la cercleuse/ poid de la cercleuse (TMS)</t>
  </si>
  <si>
    <t>LDC2 Auto</t>
  </si>
  <si>
    <t>Brûlure avec chauffage portatif</t>
  </si>
  <si>
    <t>zone de manoeuvre encombrée lors de la mise en place des bobineaux sur le 4 bras</t>
  </si>
  <si>
    <t>mise en place d'un rack pour stocker les rouleaux papier à la sortie de la ligne LR3 (fait). Réorganisation de l'emplacement des bennes (fait). étude pour gérer le stockage des rebus de la LR3.</t>
  </si>
  <si>
    <t xml:space="preserve"> Sortie ligne</t>
  </si>
  <si>
    <t>heurt, coupure et écrasement lors des opérations de cerclage à la sortie de la ligne (convoyeurs)</t>
  </si>
  <si>
    <t>port des gants anti coupure (5)</t>
  </si>
  <si>
    <t>Stockage palettes à l'arrière de la ligne</t>
  </si>
  <si>
    <t>port, mise en place et réglage des palettes sur le convoyeur de stockage par chariot élévateur</t>
  </si>
  <si>
    <t xml:space="preserve"> alimentation par chariot élévateur et optimiser le stockage palette pour faciliter l'accés et la circulation(espace encombré)</t>
  </si>
  <si>
    <t>Changement de mode opératoire + Installation d'une table élévatrice</t>
  </si>
  <si>
    <t>effet ressort du feuillard</t>
  </si>
  <si>
    <t xml:space="preserve">remise en place des cellules </t>
  </si>
  <si>
    <t>effet ressord du cœur du bobineau</t>
  </si>
  <si>
    <t>collision avec chariot (circulation importante), lors de l'enlèvement des colis à la sortie de ligne vers la bascule et le stockage</t>
  </si>
  <si>
    <t>risque de chute</t>
  </si>
  <si>
    <t>rajout d'éclairage</t>
  </si>
  <si>
    <t>bonbonne d'eau et vigilance partagée</t>
  </si>
  <si>
    <t>EPI contre le froid vigilance partagée</t>
  </si>
  <si>
    <t>obligation de pénétrer dans l'outil pour approvisionner le 4 bras avec bobine LR1</t>
  </si>
  <si>
    <t>travail à proximité d'une énergie hydrau. =&gt; jet d'huile =&gt; coupure/brulure (pince de préhemption )</t>
  </si>
  <si>
    <t>risque de chute : déplacement sur les rouleaux pour accéder à la cercleuse</t>
  </si>
  <si>
    <t>risque collision entre opérateur et chariot élévateur lors de la conduite du pont  lors de l'acces au 4 bras</t>
  </si>
  <si>
    <t>possibilité d'accéder  dans la zone du 4 bras</t>
  </si>
  <si>
    <t>risque de chute de plein pied (surtout lors de l'utilisation du pont). Rebus dans l'accés au 4 bras venant de la LR3</t>
  </si>
  <si>
    <t>lors de la livraison des palettes: risque de collision entre l'opérateur présent au même moment (manutention des palettes sur les convoyeurs de stockage) et le chariot élévateur et risque d'instabilité du stockage de celles-ci.</t>
  </si>
  <si>
    <t>Pas de présence de personnel à l'arrière de la ligne lors de la livraison des palettes : suppression du passage des pietons dans cette zone</t>
  </si>
  <si>
    <t>Manque de visibilité de la part de l'opérateur positionné à son pupitre central sur l'entrée de la ligne  (le tourniquet 4 bras, le basculeur en position vertical et le pont)</t>
  </si>
  <si>
    <t>forniture et pose d'une caméra avec écran au pupitre central.</t>
  </si>
  <si>
    <t>milieu de ligne(cercleuse)</t>
  </si>
  <si>
    <t>Mise en place d'une potence</t>
  </si>
  <si>
    <t>cerclage manuelle  lors d'une panne de la cercleuse automatique (pénétration dans la ligne)</t>
  </si>
  <si>
    <t>Mise en place d'une plateforme</t>
  </si>
  <si>
    <t>mise en place du feuillard dans la cercleuse automatique</t>
  </si>
  <si>
    <t>Mise en place d'une passerelle d'accés</t>
  </si>
  <si>
    <t>fait en partie</t>
  </si>
  <si>
    <t>cerclage manuel</t>
  </si>
  <si>
    <t>mise en place de 2 potences pour supporter  cercleuse</t>
  </si>
  <si>
    <t xml:space="preserve">fait </t>
  </si>
  <si>
    <t>Passage entre les expédition,la sortie LR3 et chariot transfert</t>
  </si>
  <si>
    <t>Basculement du chariot élévateur</t>
  </si>
  <si>
    <t>Pose d'un gros garde corps</t>
  </si>
  <si>
    <t>Arrière ligne</t>
  </si>
  <si>
    <t>Locaux maintenance</t>
  </si>
  <si>
    <t>Espace chaudronnerie</t>
  </si>
  <si>
    <t>Risques liés aux rayonnements</t>
  </si>
  <si>
    <t xml:space="preserve">rayonnements optiques </t>
  </si>
  <si>
    <t>Risque pour les yeux lors de soudage</t>
  </si>
  <si>
    <t>casque soudeur</t>
  </si>
  <si>
    <t>Creation d'un local de chaudronnerie
Mise en place de rideaux de soudure</t>
  </si>
  <si>
    <t>Blessure lors d'utilisation d'outils a main</t>
  </si>
  <si>
    <t>IN</t>
  </si>
  <si>
    <t>port des gants adaptés</t>
  </si>
  <si>
    <t>Atelier meca</t>
  </si>
  <si>
    <t xml:space="preserve"> Intoxication liée aux fumées de soudage</t>
  </si>
  <si>
    <t>ventilation à disposition avec captage mobile (hotte)</t>
  </si>
  <si>
    <t>Mise en place de la  cagoule ventilée</t>
  </si>
  <si>
    <t>Atelier maintenance</t>
  </si>
  <si>
    <t>Risque de coupure et de mutilation lors de l'utilisation de la cisaille</t>
  </si>
  <si>
    <t>Risque de coupure et de mutilation lors de l'utilisation de la plieuse</t>
  </si>
  <si>
    <t>Risque de coupure et de mutilation lors de l'utilisation de la scie à ruban</t>
  </si>
  <si>
    <t>Risque de projections lors de l'utilisation du poste à souder</t>
  </si>
  <si>
    <t>LP1</t>
  </si>
  <si>
    <t>collision chariot piéton lors de l'évacuation papier</t>
  </si>
  <si>
    <t xml:space="preserve">Circulation chariot en dehors des postes/ FAIT </t>
  </si>
  <si>
    <t>collision chariot piéton lors de l'approvisionnement en bande abrasive</t>
  </si>
  <si>
    <t>Circulation chariot en dehors des postes / une fois par mois/ FAIT</t>
  </si>
  <si>
    <t>alimentation de la bobine par le pont roulant</t>
  </si>
  <si>
    <t>Respect du cône de sécurité</t>
  </si>
  <si>
    <t>Risque choc/écrasement lors de l' évacuation de la bobine du chariot sortie</t>
  </si>
  <si>
    <t>Règle cone de sécurité</t>
  </si>
  <si>
    <t>collision dans la zone de déchargement avec un camion</t>
  </si>
  <si>
    <t>Passage pietons</t>
  </si>
  <si>
    <t>Risque d'interférence lorsque le chariot vient vider les bennes LR3</t>
  </si>
  <si>
    <t>collision avec le chariot de transfert LR3</t>
  </si>
  <si>
    <t>ajout d'un garde corps</t>
  </si>
  <si>
    <t>émissions de poussière de polissage</t>
  </si>
  <si>
    <t>poussière de métaux lourds lors de la rectification</t>
  </si>
  <si>
    <t>masque FFP3 +LUNETTE</t>
  </si>
  <si>
    <t>exterieur</t>
  </si>
  <si>
    <t>poussière de métaux lourds lors de Changement de fut / débourrage</t>
  </si>
  <si>
    <t>masque FFP3 +LUNETTE+ combinaison</t>
  </si>
  <si>
    <t>chute et chocs lors de la sortie et l'engagement du rouleau papier</t>
  </si>
  <si>
    <t>Modification de l'emplacement des stockages des rouleaux papiers</t>
  </si>
  <si>
    <t>repérage au sol avec peinture des nouvelles zones de stockage et passage piétons (accés bungalow fornitures)</t>
  </si>
  <si>
    <t>Relancé</t>
  </si>
  <si>
    <t>changement des bandes abrasives (lumbago)</t>
  </si>
  <si>
    <t>.</t>
  </si>
  <si>
    <t xml:space="preserve">Mise en place d'un support pour soulever les bandes </t>
  </si>
  <si>
    <t>Fourniture d'un support réglable en hauteur et mobile</t>
  </si>
  <si>
    <t>évacuation du chariot de chute de cisaille éboutage (lumbago)</t>
  </si>
  <si>
    <t>Transpalette électrique</t>
  </si>
  <si>
    <t>coupure lors du cerclage bobine (feuillard et queue de bande)</t>
  </si>
  <si>
    <t>Choc + coupure : Récupération des toles éboutées cisaille de sortie</t>
  </si>
  <si>
    <t>fiche de poste à revoir</t>
  </si>
  <si>
    <t>chutes de pièces pont roulant</t>
  </si>
  <si>
    <t>Vérification tous les 2 ans des apindices fixés au pont</t>
  </si>
  <si>
    <t>Règle  cone de sécurité : pas de circulation au dessus de la ligne</t>
  </si>
  <si>
    <t>Accès à la passerelle contrôle</t>
  </si>
  <si>
    <t>pose tole anti dérapante</t>
  </si>
  <si>
    <t>risque de chute à la base du contre point (entrée et sortie)</t>
  </si>
  <si>
    <t>fiche de poste revue</t>
  </si>
  <si>
    <t xml:space="preserve">bande abrasive très poussiéreuse=&gt; inhalation </t>
  </si>
  <si>
    <t>création d'une benne ouverte pour dépôt des bandes abrasives déplacable avec un chariot élévateur</t>
  </si>
  <si>
    <t>poussière autour de l'outil</t>
  </si>
  <si>
    <t>Port du masque FFP3 lors des rectifications de brosses</t>
  </si>
  <si>
    <t>Vérification semestrielle des perfromances du dépoussiéreur</t>
  </si>
  <si>
    <t>mesure d'ambiance et d'expo réalisées</t>
  </si>
  <si>
    <t>Operation de nettoyage fosse d'entrée : choc sur la table d'engagement lors du nettoyage</t>
  </si>
  <si>
    <t>frequence de nettoyage revues</t>
  </si>
  <si>
    <t xml:space="preserve">Renversement du chariot : Pistes extérieures pouvant être glissantes (Vidange bacs) </t>
  </si>
  <si>
    <t>Contrat avec société extérieures (Crocus)</t>
  </si>
  <si>
    <t>obligation de s'enfermer pour réenrouler le papier lors des marches arrières(défaut tole)</t>
  </si>
  <si>
    <t>Couper le papier à la sortie et réenrouler jusqu'à l'entrée</t>
  </si>
  <si>
    <t>chute sur la bande d'acier lors de l'application du revétement qui se fait à genou</t>
  </si>
  <si>
    <t>cisaille coupe feuillard</t>
  </si>
  <si>
    <t>cisaille pneumatique</t>
  </si>
  <si>
    <t>coupure mains + visage + chute de l'avaloir (aussi bien en entrée et sortie de l'avaloir)</t>
  </si>
  <si>
    <t>Présence Akylux sur passerelle +&gt;</t>
  </si>
  <si>
    <t xml:space="preserve">Remplacer le caillotis par soit: par une tôle larmée, par de la moquette ou une fibre absorbeur d'huile                                                               </t>
  </si>
  <si>
    <t>entrée et sortie</t>
  </si>
  <si>
    <t>chute dans la fosse sous support des mandrins</t>
  </si>
  <si>
    <t>fiche de poste revue (moins d'entrée sur ligne avec support mandrin levé )</t>
  </si>
  <si>
    <t>présence d'étincelle</t>
  </si>
  <si>
    <t>bande abrasive à la station de pollisage (grain de 80)</t>
  </si>
  <si>
    <t>De moins en moins d'utilisation de grain de 80</t>
  </si>
  <si>
    <t>stockage de produits inflammables</t>
  </si>
  <si>
    <t>papier / poussière / bande abbrasive</t>
  </si>
  <si>
    <t>prise en compte des moyens incendie sur la ligne</t>
  </si>
  <si>
    <t>Zone présentant des parties en contrebas (escaliers, passerelle, quai, fosse)</t>
  </si>
  <si>
    <t>risque de chute car absence de barrierage pres d'un dénivellé important</t>
  </si>
  <si>
    <t>Effet ressort lors de la pose des liens de cerclage</t>
  </si>
  <si>
    <t>déballage des cartons de stockage des bandes abrasives et mise en place de celles-ci sur les portants de stockage</t>
  </si>
  <si>
    <t>Fourniture d'un support réglable en hauteur et mobile et d'une table élévatrice pour poser le revêtement pour déposer son emballage</t>
  </si>
  <si>
    <t>Extraction de la brosse de la ligne et demontage de la brosse et remontage d'une nouvelle brosse sur la ligne</t>
  </si>
  <si>
    <t xml:space="preserve">changement de rouleau de papier intercalaire </t>
  </si>
  <si>
    <t>Mettre la palette sur une table de stockage qui permettra la mise en place de l'élingue de levage du rouleau papier en position debout pour l'opérateur ou remplacer l'élingue par un palonnier (voir les opérateurs)</t>
  </si>
  <si>
    <t>LP2</t>
  </si>
  <si>
    <t>Contact indirect</t>
  </si>
  <si>
    <t>présence de nbres cables en vrac</t>
  </si>
  <si>
    <t>Proposition : pose de chemins de cables</t>
  </si>
  <si>
    <t>Interférence avec les chariots expéditions . Risque collision entrée et sortie de ligne (passage des chariots logistiques à proximité de la zone de travail)</t>
  </si>
  <si>
    <t>nettoyage de la zone</t>
  </si>
  <si>
    <t>accés ligne</t>
  </si>
  <si>
    <t>Absence passage piéton pour accéder à la machine + traversement de la zone chargement camions (flux chariots)</t>
  </si>
  <si>
    <t>réalisation d'un chemin piéton</t>
  </si>
  <si>
    <t>Collision entre chariot expédition (enlèvement de colis) et chariot approvisionnement polisseuse</t>
  </si>
  <si>
    <t>remplacer barriere de protection qui est abimée</t>
  </si>
  <si>
    <t>projection dans les yeux de solvant WASH (enlever le marquage sur les tôles)</t>
  </si>
  <si>
    <t>port du masque et des gants</t>
  </si>
  <si>
    <t>contacte avec la peau de solvant WASH lors du nettoyage des tetes d'impression</t>
  </si>
  <si>
    <t>Elinguage des rouleaux PVC . Risque de chute de l'arbre si mal centré et non serré</t>
  </si>
  <si>
    <t>Proposition: mise en place d'un palonier</t>
  </si>
  <si>
    <t>Retrait du PVC sur les colis</t>
  </si>
  <si>
    <t>repostionnement des toles mal empilées sur colis . Risque de coupure</t>
  </si>
  <si>
    <t>Coincement et coupure par la tôle qui pourrait tomber</t>
  </si>
  <si>
    <t>Accès armoire électrique station polissage : Risque de chute</t>
  </si>
  <si>
    <t>pas de polissage</t>
  </si>
  <si>
    <t>Si tete de polissage mal réglée projection de la tole</t>
  </si>
  <si>
    <t>Accès au bandes en mvt si porte ouvertes(inertie)</t>
  </si>
  <si>
    <t>condamnation mise en place</t>
  </si>
  <si>
    <t>accès arrière de la machine accessible pendant la marche de l'outil (seule la partie entrée est sécurisée)</t>
  </si>
  <si>
    <t>Actionnement table polisseuse / Bati polissseuse</t>
  </si>
  <si>
    <t>opérateur isolé</t>
  </si>
  <si>
    <t>téléphone d'urgence</t>
  </si>
  <si>
    <t>vigilance des expéditions</t>
  </si>
  <si>
    <t>support de téléphone à remplacer</t>
  </si>
  <si>
    <t>Lors d'une opération de dépilage, l'opérateur positionne la tôle en butée contre le guide latéral CM à la main=&gt; coincement des doigts entre la tole et le rouleau</t>
  </si>
  <si>
    <t>- Démontage de 2 rouleaux pour faciliter le positionnement manuel de la tôle contre la butée latérale.           - Revoir le positionnement des guides latéraux en entrée et à la sortie de la station de polissage (parrallélisme et alignement CM)</t>
  </si>
  <si>
    <t>Emplacement chariot à matérialiser =&gt; risque de collision</t>
  </si>
  <si>
    <t>Groupe de travail pour trouver puis matérialiser un emplacement de parking</t>
  </si>
  <si>
    <t>verification marquage face inf  =&gt; risque de chute de la tôles</t>
  </si>
  <si>
    <t>Un miroir a été mis en place mais l'opérateur n'est pas satisfait</t>
  </si>
  <si>
    <t>rail chariot entrée/sortie qui dépasse du sol =&gt; risque de chute</t>
  </si>
  <si>
    <t>LR1</t>
  </si>
  <si>
    <t>Obligation de rentrer dans la ligne pour arreter l'enrouleur papier</t>
  </si>
  <si>
    <t>Utilisation d'outi électro-portable</t>
  </si>
  <si>
    <t>Utilsation grignoteuse électrique=&gt;risque de coupure</t>
  </si>
  <si>
    <t xml:space="preserve">Présence chariot élévateur zone sortie </t>
  </si>
  <si>
    <t>Circulation chariot près de l'entrée de ligne (alimentation zone tampon  LR1)</t>
  </si>
  <si>
    <t>EPI contre les risques chimiques et utilisation de la visière</t>
  </si>
  <si>
    <t>système de sécurité non présent</t>
  </si>
  <si>
    <t xml:space="preserve">Linguets de sécurité parfois absents sur palan/ linguet de sécurité  </t>
  </si>
  <si>
    <t>sensibilisation du personnel réalisée</t>
  </si>
  <si>
    <t>Risque lié à la manutention planche metalique de presse ; rouleaux (petits refendus)</t>
  </si>
  <si>
    <t>coupure lors du cerclage et decerclage de  bobine (feuillard et queue de bande)</t>
  </si>
  <si>
    <t>Risque lié à l'extraction des rouleaux de papier en entrée de ligne pour mise en benne</t>
  </si>
  <si>
    <t>Trouver un système pour soulever les rouleaux et les mettre dans la benne papier</t>
  </si>
  <si>
    <t>Ramassage des chutes, échantillons risques de coupures/ lumbago</t>
  </si>
  <si>
    <t>pas de bac d'éboutage</t>
  </si>
  <si>
    <t>Accès fosse à riblon : dénivelé dangereux (escalier etroit)=&gt; risque de chute</t>
  </si>
  <si>
    <t>marche recouverte en crampon</t>
  </si>
  <si>
    <t>Revamping de la LR1, meilleur visibilité de la zone</t>
  </si>
  <si>
    <t>Bruit lors de l'utilisation de l'enrouleur de chutes (bottelleur)</t>
  </si>
  <si>
    <t xml:space="preserve">sol glissant </t>
  </si>
  <si>
    <t xml:space="preserve">Accès fosse à riblon : sol gras </t>
  </si>
  <si>
    <t>Amélioration de l'éclairage, mise en place des TPM avec une machine de nettoyage cryogénique</t>
  </si>
  <si>
    <t>extérieure</t>
  </si>
  <si>
    <t>Accès dans et autour de la fosse à boucle botteleur : pas de systéme de descente normalisée ni de protection contre la chute</t>
  </si>
  <si>
    <t xml:space="preserve">Leçon ponctuelle faite
</t>
  </si>
  <si>
    <t>Proposition : mise en place d'une echelle escamotable</t>
  </si>
  <si>
    <t>Coincement du torse entre le mur de la fosse botteleur et le palan lors de l'accrochage des botteleurs avec le pont 612=&gt; risque d'écrasement point fixe point mobile</t>
  </si>
  <si>
    <t>Revamping de la ligne, l'opéteur qui rentre dans la fosse prend la clé du pupitre avec lui</t>
  </si>
  <si>
    <t>Modifier la fiche de poste car l'opérateur ne doit pas rester dans la fosse pendant les manoeuvres du pont</t>
  </si>
  <si>
    <t>mauvaise posture accés difficile lors de la mise en place de la tole à l'entrée cisaille et a l'engagement enrouleuse (pour épaisseur 2mm)</t>
  </si>
  <si>
    <t>éclairage non adapté</t>
  </si>
  <si>
    <t>Eclairage  defectueux lors d'un programme de montage cisaille</t>
  </si>
  <si>
    <t xml:space="preserve">Revamping de la LR1, l'éclairage lors d'un montage de cisaille est mailleur suite au revamping </t>
  </si>
  <si>
    <t>Chute de l'appareil de cerclage côté enrouleur : pas de support adapté</t>
  </si>
  <si>
    <t>Mise en mouvement du mandrin pour dégager le feuillard de cerclage une fois celui-ci coupé - point rentrant sous le rouleau presseur (ecrasement des doigts)</t>
  </si>
  <si>
    <t>Suite au revamping de la LR1 le risque de point rentrant dans la ligne n'a plus lieu d'être si les opérateurs respectent les fiches de poste</t>
  </si>
  <si>
    <t>Engagement de la bande : main coincée entre la tôle et le rouleau</t>
  </si>
  <si>
    <t>Point rentrant entre les lames lors de la pose du pvc de protection</t>
  </si>
  <si>
    <t>Faire une modification afin que les lames tournent en sens inverse pendant la pose du PVC</t>
  </si>
  <si>
    <t>Réglage de bandes et chutes en sortie de cisaille : Chute de hauteur, entorse, mains, doigt coincé ( les chutes sont dirigées à la main car impossible de les faires passer au bon endroit mécaniquement)</t>
  </si>
  <si>
    <t>Réfléchir à la pose de guides chutes.</t>
  </si>
  <si>
    <t>Faire un groupe de travail</t>
  </si>
  <si>
    <t>A définir en fonction des priorités</t>
  </si>
  <si>
    <t>Accompagner/décoincer/gérer l'enroulement des chutes sur le botteleur risque de coupure</t>
  </si>
  <si>
    <t>Coupure au visage pour couper les chutes et évacuation des rebuts</t>
  </si>
  <si>
    <t>casque visière</t>
  </si>
  <si>
    <t>présence de casques visière</t>
  </si>
  <si>
    <t>manutention d'outil lourd</t>
  </si>
  <si>
    <t>Manutention de séparateur de 23 kg lors de leur mise en place =&gt; charge lourde (porter à bout de bras)</t>
  </si>
  <si>
    <t>démontage des éclairages et mise en service de la potence</t>
  </si>
  <si>
    <t>Deniel</t>
  </si>
  <si>
    <t>Travail à proximité d'une énergie hydrau. =&gt; jet d'huile =&gt; coupure/brulure</t>
  </si>
  <si>
    <t xml:space="preserve">Remplacer  les flexibles critiques par des anti jet / anti fouet </t>
  </si>
  <si>
    <t>Risque de chute accés Fosses</t>
  </si>
  <si>
    <t>accés difficile  lors de la  découpe d'une tôle avant cisaille</t>
  </si>
  <si>
    <t>Cellule d'ecoute</t>
  </si>
  <si>
    <t>zone botteleur encombré (moteur, carter,cablage réduisent l'espace de travail)</t>
  </si>
  <si>
    <t>Remonter le botteleur au niveau zéro pour aérer la zone. Demande de capex à réaliser</t>
  </si>
  <si>
    <t xml:space="preserve"> Alimentation de l'outil par pont roulant</t>
  </si>
  <si>
    <t>Sortie</t>
  </si>
  <si>
    <t>position entre point fixe et point mobile</t>
  </si>
  <si>
    <t xml:space="preserve">Nécessité de se situer à l'intérieur de la ligne (entre partie fixe et tole) en sortie de cisaille pour
 accompagner les produits en 2mm jusqu'au mandrin  </t>
  </si>
  <si>
    <t>42/20</t>
  </si>
  <si>
    <t xml:space="preserve">Risque de chute difference de hauteur du sol au niveau du chariot sortie entre enrouleuse et tourelle </t>
  </si>
  <si>
    <t>43/20</t>
  </si>
  <si>
    <t>Impossibilité de respecter du cone de sécurité</t>
  </si>
  <si>
    <t xml:space="preserve">Changement tête de cisaille le cône de sécurité est difficile à respecter lors de la dépose sur l'outil ou sur le support de remplacement des lames </t>
  </si>
  <si>
    <t>1/ Vérifier et modifier le mode opératoire
2/ Marquage sur le pont des repères</t>
  </si>
  <si>
    <t>44/20</t>
  </si>
  <si>
    <t>Risque d'écrasement lors de la mise en place de la planche de presse supérieure l'opérateur  met la main dans l'outil=&gt;point rentrant</t>
  </si>
  <si>
    <t>Revamping de la LR1/ la presse après cisaille ne peut pas fonctionner dès l'ouverture d'une porte avec le système auto-lock</t>
  </si>
  <si>
    <t>45/20</t>
  </si>
  <si>
    <t>Montage des lames risque de lumbago (la zone est exigue) Plusieurs entretoises sont posées au sol</t>
  </si>
  <si>
    <t>46/20</t>
  </si>
  <si>
    <t>Petite presse avant cisaille qui descend sans manipulation de l'opérateur =&gt;risque de coincement  des doigts</t>
  </si>
  <si>
    <t>47/20</t>
  </si>
  <si>
    <t>Ergonomie de travail pour faire avancer la tôle sous la petite presse et la faire monter sur la planche avant cisaille l'opérateur doit travailler avec un baton car la commande d'avancement est trop loin sur le pupitre</t>
  </si>
  <si>
    <t>48/20</t>
  </si>
  <si>
    <t>49/20</t>
  </si>
  <si>
    <t>Tourelle sortie non motorisée =&gt;risque de lumbago</t>
  </si>
  <si>
    <t>50/20</t>
  </si>
  <si>
    <t>Coupures lié à l'activité de refendage de l'acier</t>
  </si>
  <si>
    <t xml:space="preserve">Gants anti-coupures mis à disposition
</t>
  </si>
  <si>
    <t>Risque de chute des bottes lors de leur mise en bennes</t>
  </si>
  <si>
    <t xml:space="preserve">Risque de chute difference de hauteur du sol au niveau du chariot entrée et dérouleuse  </t>
  </si>
  <si>
    <t>Risque lié à la casse d'un linguet de sécurité cisaille</t>
  </si>
  <si>
    <t>Risque lié à la chute de la cisaille suite au mauvais arrimage au palonnier</t>
  </si>
  <si>
    <t>Risque lié à la coupe feuillard et a l'effet ressort de la queue de bande</t>
  </si>
  <si>
    <t xml:space="preserve">Risque lié à la girafe qui gène l'accès aux bandes </t>
  </si>
  <si>
    <t xml:space="preserve">Risque lié à la mise en place du séparateur de la girafe qui pèse entre 15 et 20 kg </t>
  </si>
  <si>
    <t>Risque lié à la séparation/vrillage des bandes LR1</t>
  </si>
  <si>
    <t>Risque lié au despirage bobine</t>
  </si>
  <si>
    <t>Risque lié au port du support mandrin en caoutchouc de 29 kg lors de mise en place de SPD</t>
  </si>
  <si>
    <t>Risque de lumbago lors de l'accès aux lames au niveau du sol</t>
  </si>
  <si>
    <t xml:space="preserve">Risque de lumbago lors de la mise en place de l'élingue sur les bobines étroites </t>
  </si>
  <si>
    <t>Risque de lumbago, postures contraignantes lors de l'engagement des rives en fosses</t>
  </si>
  <si>
    <t>LR2</t>
  </si>
  <si>
    <t>Chariot élévateur sortie de ligne pour sortir les bobines de PFS
 Circulation dense de chariots élévateur dans la zone =&gt; interférence chariot / piéton</t>
  </si>
  <si>
    <t>ajout de garde corps</t>
  </si>
  <si>
    <t>réaménagement poste de travail</t>
  </si>
  <si>
    <t>Passage du pont roulant au dessus de la ligne (changement de cisaille ou d'accessoire de levage)</t>
  </si>
  <si>
    <t>sensibilisation des pontiers lors du changement cisaille</t>
  </si>
  <si>
    <t>zone marqueur</t>
  </si>
  <si>
    <t>voir SEIRICH</t>
  </si>
  <si>
    <t>brulure par contacte</t>
  </si>
  <si>
    <t>projection dans les yeux de solvant WASH lors du nettoyage des erreurs d'impressions</t>
  </si>
  <si>
    <t>choc/Coincement :lors de l'enquillement de la cisaille</t>
  </si>
  <si>
    <t>nouveau mode opératoire (passage du pont avec la cisaille en dehors des armoires électriques) fiche de poste n° 33</t>
  </si>
  <si>
    <t>Reduction des changement de tete avec meilleur plannning de l'ordonnancement.</t>
  </si>
  <si>
    <t>Manipulation du séparateur : nécessité d'être 2 personnes (32kg)</t>
  </si>
  <si>
    <t>Effet ressort du feuillard lors de l'ouverture des bobines</t>
  </si>
  <si>
    <t>feuillard plastique sur bobine mere</t>
  </si>
  <si>
    <t>travail à genoux,accroupi</t>
  </si>
  <si>
    <t>Position a genoux sur les passerelles</t>
  </si>
  <si>
    <t>Modification de la trappe</t>
  </si>
  <si>
    <t>Coupure lors de la prise d'échantillons ( fines épaisseurs en particulier : 0,4/0,5 mm)</t>
  </si>
  <si>
    <t>voir fiche de poste</t>
  </si>
  <si>
    <t>accés séparareur</t>
  </si>
  <si>
    <t>Risque de chute/entorse si l'ouverture dans la passerelle séparateur n'est pas bouchée avec caillibotis</t>
  </si>
  <si>
    <t>pose d'une trappe 3 volets</t>
  </si>
  <si>
    <t>accés via des échelles à crinoline</t>
  </si>
  <si>
    <t xml:space="preserve">Accès aux fosses par échelles à crinoline </t>
  </si>
  <si>
    <t>Mise en place d'un système de sécurité</t>
  </si>
  <si>
    <t>En particulier lors de l'utilisation de l'enrouleur de chutes (botelleur)</t>
  </si>
  <si>
    <t>Risque d' électrocution (Vidange bacs zone extérieure)</t>
  </si>
  <si>
    <t>Intervention sur passerelle pendant le fonctionnement de la ligne : contrôle marqueur / contrôle qualité Point rentrant au niveau des têtes de cisailles (accès possible à partir de la passerelle)</t>
  </si>
  <si>
    <t xml:space="preserve">Mise en place d'une barrière double + autolock </t>
  </si>
  <si>
    <t>CP 2020</t>
  </si>
  <si>
    <t>engagement de la tôle dans le mandrin de l'enrouleur : Coincement des doigts</t>
  </si>
  <si>
    <t>realisation d'un MO avec utilisation de la table d'engagement (2015) / collage de la bande sur chemise carter</t>
  </si>
  <si>
    <t>sensibilisation du personnel</t>
  </si>
  <si>
    <t xml:space="preserve">voir les opérateurs </t>
  </si>
  <si>
    <t>montage de lame</t>
  </si>
  <si>
    <t>risque de chute d'entretoise lors du montage des tetes</t>
  </si>
  <si>
    <t>Coupure au visage dans la zone botteleur</t>
  </si>
  <si>
    <t>visiere  sur le casque</t>
  </si>
  <si>
    <t>vérifier l'état des flexibles hydrau., du sol, de l'accès et mettre en place des anti-fouets</t>
  </si>
  <si>
    <t>botteleur</t>
  </si>
  <si>
    <t>Escaliers accès botteleur glissants du à l'accumulation de poussière d'étain</t>
  </si>
  <si>
    <t>Rampe à prolonger et éclairage adapté</t>
  </si>
  <si>
    <t>opération de nettoyage planifiée chaque fin de semaine</t>
  </si>
  <si>
    <t>Escaliers accès passerelle très abrupte (commande séparateur)</t>
  </si>
  <si>
    <t>modification escalier (2016)</t>
  </si>
  <si>
    <t xml:space="preserve">A vérifier avec les opérateurs </t>
  </si>
  <si>
    <t>risque de chute : butée mécanique chariot sortie qui dépasse de 4cm (risque accru lors de cerclage)</t>
  </si>
  <si>
    <t>installer une cellule pour arrêt élec.et non pas méca.</t>
  </si>
  <si>
    <t>contrôle qualité bavure (sans gant)</t>
  </si>
  <si>
    <t>Chauffage portatif (parasol)</t>
  </si>
  <si>
    <t>Respect des distances</t>
  </si>
  <si>
    <t>asphyxie intoxication liée au gaz lors du nettoyage de la fosse</t>
  </si>
  <si>
    <t>harnais detecteur</t>
  </si>
  <si>
    <t>PS5 P07</t>
  </si>
  <si>
    <t>chute dans la fosse en cas d'intervention casse papier</t>
  </si>
  <si>
    <t>installation barriere automatique</t>
  </si>
  <si>
    <t>contacte avec la peau de solvant WASH lors du nettoyage des erreurs d'impressions</t>
  </si>
  <si>
    <t>Voir SEIRICH</t>
  </si>
  <si>
    <t>maux de tete , somnolence , vertiges lors du nettoyage des erreurs d'impressions</t>
  </si>
  <si>
    <t>Présence récurante d'huile au niveau du chariot entrée</t>
  </si>
  <si>
    <t>Fuite réparée</t>
  </si>
  <si>
    <t>montage des tetes</t>
  </si>
  <si>
    <t>mauvais geste lors du montage des tetes</t>
  </si>
  <si>
    <t>voir pour les programmes de production, changement de 2 têtes maxi par poste</t>
  </si>
  <si>
    <t>milieur de ligne</t>
  </si>
  <si>
    <t>Approche de la fosse sans protection</t>
  </si>
  <si>
    <t>Mise en place d'une protection (grille) sous l'escalier</t>
  </si>
  <si>
    <t>Stockage du rebus au sol</t>
  </si>
  <si>
    <t>mise en place d'une zone de stockage rebus à l'arrière du 2 bras</t>
  </si>
  <si>
    <t>Mode opératoire</t>
  </si>
  <si>
    <t>B5 / 40</t>
  </si>
  <si>
    <t xml:space="preserve">Approche cisaille avec le pont . Risque d'accrochage avec les gardes corps et éventuelle chute de la cisaille. Cone de sécurité pas respecté </t>
  </si>
  <si>
    <t>- Materialiser sur le pont et le chemin de roulement la position optimal du chariot du pont 
- sensibilisation des pontiers lors du changement cisaille / Vérifier la qualité du rail (les opérateurs signalent que le pont redescent légérement) / créer la procédure / Modifier le platelage au niveau des armoires electriques</t>
  </si>
  <si>
    <t xml:space="preserve">Risque lié au port du support mandrin en caoutchouc de 29 kg </t>
  </si>
  <si>
    <t xml:space="preserve"> ligne</t>
  </si>
  <si>
    <t>Risque lié à l'extraction des rouleaux de papier en sortie de ligne</t>
  </si>
  <si>
    <t xml:space="preserve">Risque lié à la rotation de la tourelle sortie à la main </t>
  </si>
  <si>
    <t>Risque lié à l'installation de rouleaux en papier en sortie de ligne sur un mandrin à 40 cm du sol (Poids max d'un petit rouleau 55 kg)</t>
  </si>
  <si>
    <t xml:space="preserve">Risque lié à la découpe du carton en sortie de ligne (Difficulté pour les opérateurs de petite taille) </t>
  </si>
  <si>
    <t>LR3</t>
  </si>
  <si>
    <t>marqueurs</t>
  </si>
  <si>
    <t>SEIRICH</t>
  </si>
  <si>
    <t>Interaction avec chariot lors du vidage des bennes, alimentation du rack papier et évacuation des rebuts</t>
  </si>
  <si>
    <t>mise en place d'un rack pour stocker les rouleaux papier. Reorganisation de l'emplacement des bennes.stockage des rebus à l'arriére le 4 bras</t>
  </si>
  <si>
    <t>faire la zone de stockage</t>
  </si>
  <si>
    <t xml:space="preserve">évacuation des produits finis(transtlation chariot sortie vers le 4 bras). </t>
  </si>
  <si>
    <t xml:space="preserve">contact avec chariots entrèe/sortie </t>
  </si>
  <si>
    <t>Mode opératoire à vérifier</t>
  </si>
  <si>
    <t>Port des EPI (gants)</t>
  </si>
  <si>
    <t xml:space="preserve">  respect des distances</t>
  </si>
  <si>
    <t>Manutention bobines de feuillards</t>
  </si>
  <si>
    <t>Formation Acteur PRAP et mise en place d'une potence manuelle</t>
  </si>
  <si>
    <t>FACON B + DEFRANCE G</t>
  </si>
  <si>
    <t xml:space="preserve">cerclage de la bobine lors de retour sur parc </t>
  </si>
  <si>
    <t>fiche de poste</t>
  </si>
  <si>
    <t>zone botteleur</t>
  </si>
  <si>
    <t>risque de chute dut à la présence d'eau de pluie (fuite en toiture)</t>
  </si>
  <si>
    <t>Balisage et nettoyage de la zone dès que repérée</t>
  </si>
  <si>
    <t>Refection toiture (demande de CAPEX) pour réfection totale de la toiture</t>
  </si>
  <si>
    <t>Réparations locales faites</t>
  </si>
  <si>
    <t xml:space="preserve">risque de tendinite  lors du cerclage produits finis ou lors de  montage de lames </t>
  </si>
  <si>
    <t>Formation Acteur PRAP</t>
  </si>
  <si>
    <t>accés par escalier dans la fosse à riblon</t>
  </si>
  <si>
    <t>nettoyage régulier de la zone (TPM)</t>
  </si>
  <si>
    <t>Passerelle</t>
  </si>
  <si>
    <t>risque de chute de plein pied =&gt; différence de hauteur au niveau du sol (passerelle)</t>
  </si>
  <si>
    <t>Tenir la rampe</t>
  </si>
  <si>
    <t xml:space="preserve">passerelle remis en conformitées </t>
  </si>
  <si>
    <t>fosse non protégée lorsque qu'il faut intervenir derriere la machine pour repositionner des bandes</t>
  </si>
  <si>
    <t>port du harnais (formation faite pour les opérateurs qui sont amennés à intervenir)</t>
  </si>
  <si>
    <t>Point d'ancrage / Corde / Stop chute/ Harnais</t>
  </si>
  <si>
    <t>Mode opératoire de sécurité</t>
  </si>
  <si>
    <t>Mise à disposition de bouchons d'oreille moulés</t>
  </si>
  <si>
    <t>changement de rlx papier et évacuation rlx en sortie</t>
  </si>
  <si>
    <t>Projets de motorisation des potences</t>
  </si>
  <si>
    <t>interdiction de sortir pour vider en cas d'orage</t>
  </si>
  <si>
    <t>consigne de ne pas sortir en cas de verglas</t>
  </si>
  <si>
    <t xml:space="preserve">prise d'échantillon : cognement </t>
  </si>
  <si>
    <t>Port des EPI (gants avec manchette)</t>
  </si>
  <si>
    <t xml:space="preserve"> contact avec bras de cisaille (zone du régleur)</t>
  </si>
  <si>
    <t>voir mode opératoire</t>
  </si>
  <si>
    <t>travail à proximité :   table engagement + table chute + presse à feutrine</t>
  </si>
  <si>
    <t>Mise en place de cellule immaterielle, systeme autolock</t>
  </si>
  <si>
    <t xml:space="preserve">au niveau du chariot d'engagement :  </t>
  </si>
  <si>
    <t>sol en mauvaise état</t>
  </si>
  <si>
    <t>chute de plain pied dans espace entre plaque de sol, plaques déformées ou mal fxées</t>
  </si>
  <si>
    <t xml:space="preserve"> fait  pour limiter les ouvertures dans les plaques de caniveaux</t>
  </si>
  <si>
    <t>Chute accès fosse à riblons pour attacher les rives au botteleur escalier derriere opérateur</t>
  </si>
  <si>
    <t xml:space="preserve"> fermeture de l'acces de l'escalier pour éviter la chute en arrière de l'opérateur lors de l'accroche des rives</t>
  </si>
  <si>
    <t>nettoyage régulier de la zone</t>
  </si>
  <si>
    <t xml:space="preserve"> fermeture de l'acces de l'escalier pour éviter la chute en arrière de l'opérateur lors de l'accroche des rives. La mise en place de barrières rétractables faite.</t>
  </si>
  <si>
    <t>fait : écrire procédure</t>
  </si>
  <si>
    <t xml:space="preserve"> vérifier si les contrôles des appareils sont effectués et respect des distances</t>
  </si>
  <si>
    <t>utilisation du solvant : alimentation au fur et à mesure en fonction du besoin</t>
  </si>
  <si>
    <t>Risque de chute lors de utilisation échelle a crinoline lors de l'opération de nettoyage de fosse + role de vigie lors de l'opération, espace confiné</t>
  </si>
  <si>
    <t>Mise en place d'un point d'ancrage (rail sur échelle)</t>
  </si>
  <si>
    <t>mise en place d'une carterisation</t>
  </si>
  <si>
    <t>risque de chute des lames ou des séparateurs</t>
  </si>
  <si>
    <t>mise en place d'un support</t>
  </si>
  <si>
    <t>Mise en place d'une servante</t>
  </si>
  <si>
    <t>passage du pont 612  avec bobine pour alimenter la ligne</t>
  </si>
  <si>
    <t>ligne ( pose revêtement)</t>
  </si>
  <si>
    <t xml:space="preserve"> potences a mouvement lateral manuel (risque de lumbago)</t>
  </si>
  <si>
    <t>Projet de motorisation des potences</t>
  </si>
  <si>
    <t>entree ligne</t>
  </si>
  <si>
    <t>chaine tenant lieu de garde corps pour mise en place pvc</t>
  </si>
  <si>
    <t>Mise en place d'un portillon</t>
  </si>
  <si>
    <t>Fait</t>
  </si>
  <si>
    <t>coupure au visage lors du cerclage des chutes (queues de bande )</t>
  </si>
  <si>
    <t>présence d'un casque à visière</t>
  </si>
  <si>
    <t>engagement</t>
  </si>
  <si>
    <t>remise en place de la bande manuellement lors de torsion sortie cisaille (en multibande(+ou- 50mm) a partir de 2mm d'épaisseur de bande)</t>
  </si>
  <si>
    <t>Mise en place d'enveloppes de maintien de bandes</t>
  </si>
  <si>
    <t xml:space="preserve">obligation de tenir le séparateur lors de l'installation ou le retrait de celui ci
alors qu'il est suspendu </t>
  </si>
  <si>
    <t>Projet de motorisation de la potence</t>
  </si>
  <si>
    <t xml:space="preserve">risque de chute lors des manoeuvres réalisées au niveau de l'enrouleur sortie </t>
  </si>
  <si>
    <t>Mettre un plattelage pour éliminer la différence de niveau</t>
  </si>
  <si>
    <t>mauvaise posture pour attraper les tetes de marquages lors des nettoyages</t>
  </si>
  <si>
    <t>montage et demontage du rouleau séparateur</t>
  </si>
  <si>
    <t>Bouton pour rotation avant uniquement de l'enrouleuse à l'intérieur de la ligne pour découper le carton de protection et fourreau carton.</t>
  </si>
  <si>
    <t>Mode opératoire / Procédure (prendre la clé sur le pupitre pour actionner cette commande)</t>
  </si>
  <si>
    <t xml:space="preserve">Engagement des bobines de diametre de 610 sur le mandrin </t>
  </si>
  <si>
    <t>Les bandes de la bobines s'entremélent et provoque un despirage des bobineaux / Une sortie en diamètre 508 avec le 3éme séparateur</t>
  </si>
  <si>
    <t>jaune</t>
  </si>
  <si>
    <t>fiche de poste pour la mise en place systématique de ce bras d'appui lors d'une évacuation de riblons</t>
  </si>
  <si>
    <t>Mise en place systématique du bras d'appui lors d'une sortie d'un rebut</t>
  </si>
  <si>
    <t>Système de changement automatique du 3ème séparateur ou bras d'appui pour faciliter les opérations (CAPEX à l'étude)</t>
  </si>
  <si>
    <t>le 18/10, rencontre avec les équipes LR3, pour déterminer la solution: évacuation des riblons se fera à l'aide du chariot de sortie coté  CHARIOT 2X15 T vers les expéditions; vu la société PRINS pour devis (mise en place d'une protection grillagée, des plots, rampe et protection (revêtement pour amortir la chute des rebus)</t>
  </si>
  <si>
    <t>mise en place d'une zone de stockage rebus à l'arrière du tourniquet</t>
  </si>
  <si>
    <t xml:space="preserve">changement de rlx papier à l'entrée </t>
  </si>
  <si>
    <t>non</t>
  </si>
  <si>
    <t>déposer pupitre a l'entrée de la ligne (stockage papier) reporter les conditions sur le pupitre face à la dérouleuse et rajouter un boitier de cde à proximité du rouleau papier pour ouverture et fermeture et modification des protections grillagées à l'entrée pour accéder aux bennes crafft et fourreau</t>
  </si>
  <si>
    <t>Manutention manuelle des secteurs en caooutchouc</t>
  </si>
  <si>
    <t>coactivité entre véhicules à moteur (camion) et chariot transfert</t>
  </si>
  <si>
    <t>interaction avec chariot  transfert 15 T avec remorque camion en porte PI8  lors d'un chargement déchargement</t>
  </si>
  <si>
    <t>mise en place gardes corps et systéme au sol de positionnement du camion</t>
  </si>
  <si>
    <t>gardes corps réalisé mise en place du systéme de postionnement (câles roues). Le traçage au sol est effectué. (voir Lionel)</t>
  </si>
  <si>
    <t>Mettre le systéme de positionnement</t>
  </si>
  <si>
    <t xml:space="preserve">Risque d'écrasement liée à la chute potentielle des secteurs aciers pour les coquilles 610 mm </t>
  </si>
  <si>
    <t>Parc à riblons</t>
  </si>
  <si>
    <t>piétons qui traversent la zone T2C risques de coupures</t>
  </si>
  <si>
    <t>modification de l'emplacement des T2C</t>
  </si>
  <si>
    <t>présence de 2 opérateurs lors du vidage (Benne otima et azinox)</t>
  </si>
  <si>
    <t xml:space="preserve">fiche de poste </t>
  </si>
  <si>
    <t>opérateurs habilités</t>
  </si>
  <si>
    <t xml:space="preserve">Extérieur </t>
  </si>
  <si>
    <t>collision entre chariot et camion lors des transfert des riblons à l'extérieur.</t>
  </si>
  <si>
    <t>disposition pratique des bennes à riblon</t>
  </si>
  <si>
    <t>les lignes de productions</t>
  </si>
  <si>
    <t>risque d'écrasement</t>
  </si>
  <si>
    <t>ajout de passage piéton</t>
  </si>
  <si>
    <t>passage du portillon MI4 avec un diable et une bouteille de gaz</t>
  </si>
  <si>
    <t>Réparation du sol à la sortie de MI4</t>
  </si>
  <si>
    <t>colis T2C mal équilibrés (pendant la préparation des piles de chargement)</t>
  </si>
  <si>
    <t>Ecrire la fiche de poste</t>
  </si>
  <si>
    <t>cerclage par pile de 5</t>
  </si>
  <si>
    <t>vider les riblons dans les bennes</t>
  </si>
  <si>
    <t>Réduction des rollmpos par coupe chute</t>
  </si>
  <si>
    <t>empilage T2C et empilage des riblons dans les bennes</t>
  </si>
  <si>
    <t>sanglage des T2C</t>
  </si>
  <si>
    <t>utilisation PIR</t>
  </si>
  <si>
    <t>Risque de chute,présence de trou dans la chaussée</t>
  </si>
  <si>
    <t>respect des passages piétons</t>
  </si>
  <si>
    <t>zone atex gaz</t>
  </si>
  <si>
    <t>présence de carburant</t>
  </si>
  <si>
    <t>fuel des camions</t>
  </si>
  <si>
    <t>respect des zones de stockage</t>
  </si>
  <si>
    <t>Ponts roulants</t>
  </si>
  <si>
    <t>chute lors des accés en toiture et chemin de pont roulant</t>
  </si>
  <si>
    <t>harnais</t>
  </si>
  <si>
    <t>Procédure</t>
  </si>
  <si>
    <t>mise en place d'un systéme anti chute sur les échelles d'accés aux ponts et en toiture</t>
  </si>
  <si>
    <t>Accés au personnel autorisé, accés condamnés avec cadenas et clés spécifiques (service des ponts et maintenance interne)</t>
  </si>
  <si>
    <t xml:space="preserve">intervention sur chemin de roulement ou pont </t>
  </si>
  <si>
    <t>chute lors d'intervention sur  les ponts et sur les chemins de roulement</t>
  </si>
  <si>
    <t>personnel formé au port du harnais / attaché à ligne de vie en retenu</t>
  </si>
  <si>
    <t>Fourniture et mise en place d'un point d'encrage pour accés au pont 610 / 611</t>
  </si>
  <si>
    <t>Contact avec des trolleys</t>
  </si>
  <si>
    <t>risque d'electrocution lors d'intervention sur les ponts</t>
  </si>
  <si>
    <t>ensemble des trolleys isolés</t>
  </si>
  <si>
    <t>PDP pou intervention EE ou "SPot Hira" pour intervention en interne</t>
  </si>
  <si>
    <t>réception</t>
  </si>
  <si>
    <t>Ecrasement, coincement lors du redressage des bobines axe V en axe H à la LR1</t>
  </si>
  <si>
    <t>risque d'écrasement lors de l'évacuation des bennes au niveau de la CL2</t>
  </si>
  <si>
    <t xml:space="preserve">Déplacement des bennes déchets derrière panneau affichage
Déplacement et réduction des palettes recyclage papier pour avoir plus de place pour favoriser la circulation 
</t>
  </si>
  <si>
    <t>coactivité entre véhicule et charge suspendue</t>
  </si>
  <si>
    <t>Collision entre pince /charge et remorque camion entrainant une projection d'un élémént de la remorque</t>
  </si>
  <si>
    <t>nécessité de s'approcher de la charge pour apprécier l'espace disponible pour la dépose de la bobine</t>
  </si>
  <si>
    <t>Inversion de sens de déplacement du pont du à une inversion dans l'utilisation des commandes</t>
  </si>
  <si>
    <t xml:space="preserve">installation d'une rosace directionnelle </t>
  </si>
  <si>
    <t>présence de tuyauterie de gaz (départ général atelier)</t>
  </si>
  <si>
    <t>activité près d'un stockage de produit inflammabe (produit pour marqueur)</t>
  </si>
  <si>
    <t>risque de chute de plein pied lors du suvi du pont</t>
  </si>
  <si>
    <t>risque de lumbago lors du rangement des palettes zones LR1</t>
  </si>
  <si>
    <t>formation PRAP</t>
  </si>
  <si>
    <t>risque de coupure lors du passage dans les allée du parc a bobine</t>
  </si>
  <si>
    <t>Déchargement de camion et parc halle T</t>
  </si>
  <si>
    <t>Coup de fouet de la queue de bande d'une bobine suite à la rupture des feuillards</t>
  </si>
  <si>
    <t>E:\U_A_F_S\0_Sécurité Environnement\Fiche de poste Isbergues\logistique réception</t>
  </si>
  <si>
    <t>Rectifieuse SU 315</t>
  </si>
  <si>
    <t>entree de ligne</t>
  </si>
  <si>
    <t>Risque de chute. Possibiité  de produits gras présent au sol h</t>
  </si>
  <si>
    <t>Chaussures de sécurité</t>
  </si>
  <si>
    <t>Risque de chute. Table de levage en position haute</t>
  </si>
  <si>
    <t>Batiment T14</t>
  </si>
  <si>
    <t>Collision entre chariot élévateur et Camion lors des livraisons/enlèvement de rouleaux</t>
  </si>
  <si>
    <t>PDP</t>
  </si>
  <si>
    <t>Respect du PDP</t>
  </si>
  <si>
    <t xml:space="preserve">Collision entre piéton et chariot élévateur/camions lors de l'accès à l'atelier rectification  </t>
  </si>
  <si>
    <t>Rangement de l'atelier rectification en fin de poste et fin de semaine</t>
  </si>
  <si>
    <t>Local rectification</t>
  </si>
  <si>
    <t xml:space="preserve">Collision entre piéton et chariot élévateur  lors de la livraison/enlèvement de rouleaux </t>
  </si>
  <si>
    <t xml:space="preserve">Risque de lombalgie si manutention manuelle des rouleaux </t>
  </si>
  <si>
    <t>Utilisation du palan</t>
  </si>
  <si>
    <t xml:space="preserve">travail debout permanents </t>
  </si>
  <si>
    <t>Mal de dos suite à station debout prolongées</t>
  </si>
  <si>
    <t>Repos ponctuel sur tabouret à disposition</t>
  </si>
  <si>
    <t>Risque de coincement de l'appareil de mesure du diamètre entre la meule et les lunettes</t>
  </si>
  <si>
    <t>UAI/DTI/FP-01/LAMI-REC002
"Controle des cylindres encours de rectification"</t>
  </si>
  <si>
    <t>Risque de coincement des doigts dans la table élévatrice lors de la mis en place des ergots</t>
  </si>
  <si>
    <t>UAI/DTI/FP-01/LAMI-REC002
"Positionnement de la table élévatrice"</t>
  </si>
  <si>
    <t>Projection d'éclats de meule par contact involontaire entre le cylindre et la meule lors de la mise en place du cylindre</t>
  </si>
  <si>
    <t>UAI/DTI/FP-01/LAMI-REC002
"Mise en place du cylindre entres pointes"</t>
  </si>
  <si>
    <t>Point rentrant  (manche de veste) et/ou choc par contact avec le "Toc" d'entrainement</t>
  </si>
  <si>
    <t>UAI/DTI/FP-01/LAMI-REC002
"Mise en place de la protection entrainement cylindre en cours de rectification"</t>
  </si>
  <si>
    <t>Fabrication d'une carter plus proche du toc , ne permettant pas le conctact avec le toc</t>
  </si>
  <si>
    <t xml:space="preserve">Projection d'éclats de meule (touret) </t>
  </si>
  <si>
    <t>Lunettes</t>
  </si>
  <si>
    <t>UAI/DTI/FP-01/LAMI-REC002
"Touret à meuler"</t>
  </si>
  <si>
    <t>Eclatement de la meule</t>
  </si>
  <si>
    <t>Formation document "Sécurité des meules"</t>
  </si>
  <si>
    <t>Risque de coincement d'un pied lors de la descente de la table</t>
  </si>
  <si>
    <t>Scénario d'urgence</t>
  </si>
  <si>
    <t>intervention échelle/harnais (trolley pont) en cas d'évacuation de personne suspendue à un harnais</t>
  </si>
  <si>
    <t xml:space="preserve">P2I </t>
  </si>
  <si>
    <t>Les 3 halles sont équipées de trolleys  isolés , éliminant le risque électrique</t>
  </si>
  <si>
    <t>projection d'eau sur appareil sous tension avec lance à incendie</t>
  </si>
  <si>
    <t>P2I + Fiche reflexe</t>
  </si>
  <si>
    <t xml:space="preserve">Risque de chute lors du secours  à un collègue </t>
  </si>
  <si>
    <t xml:space="preserve">Presence d'une vigie qui déclenche les secours pour éviter un sur accident </t>
  </si>
  <si>
    <t>Risque de brulure lors de l'extinction des feux avec un extincteur</t>
  </si>
  <si>
    <t>Formation et recyclage premier secours</t>
  </si>
  <si>
    <t xml:space="preserve">Risque d'intoxication lors d'une intervention dans la sous station en cas d'incendie </t>
  </si>
  <si>
    <t>ARI</t>
  </si>
  <si>
    <t>Formation au port de l'ARI et controle annuel des ARI</t>
  </si>
  <si>
    <t>Risque d'intoxication lors d'un secours en espace confiné</t>
  </si>
  <si>
    <t>P2I</t>
  </si>
  <si>
    <t>Système de 
 remontée</t>
  </si>
  <si>
    <t>Coup de fouet lors de l'utilisation de la lance incendie (pour les pompiers)</t>
  </si>
  <si>
    <t>Formation pompier à l'utilisation des RIA</t>
  </si>
  <si>
    <t>eau sur appareil sous tension (fuite en toiture)</t>
  </si>
  <si>
    <t>Mis en place de fiche reflexe pour couper l'alimentation électrique</t>
  </si>
  <si>
    <t>fuite d'acide fluoridrique : évaporation dans l'atmosphère, inalation</t>
  </si>
  <si>
    <t>Exercice d'évacuation</t>
  </si>
  <si>
    <t>mouvement de panique, chute, collision lors d'une évacuation</t>
  </si>
  <si>
    <t>Exercice d'évacuation régulier</t>
  </si>
  <si>
    <t>13/20</t>
  </si>
  <si>
    <t xml:space="preserve">Risque d 'intoxication lors du secours  à un collègue en espace confiné </t>
  </si>
  <si>
    <t>Procédure PS5 P07</t>
  </si>
  <si>
    <t>Présence d'une vigie formée. Dédiée au déclenchement des secours</t>
  </si>
  <si>
    <t>14/20</t>
  </si>
  <si>
    <t>Choc poste traumatique</t>
  </si>
  <si>
    <t>Risque psychosociaux suite à un accident grave</t>
  </si>
  <si>
    <t>Procédure PS5 P08</t>
  </si>
  <si>
    <t>Mise en place d'une cellule d'écoute</t>
  </si>
  <si>
    <t>Service administratif ("personnel administratif + commercial sédentaire")</t>
  </si>
  <si>
    <t>risque collision dans le hall d'entrée lorsqu'un cariste vient chercher des cartons à archiver</t>
  </si>
  <si>
    <t>ne pas passer derrière le chariot, priorité au cariste</t>
  </si>
  <si>
    <t>atelier</t>
  </si>
  <si>
    <t>risque d'ecrasement à l'interieur de l'atelier</t>
  </si>
  <si>
    <t>respect des pistes piétonnes, ne pas téléphoner en marchant priorité aux chariots élévateurs</t>
  </si>
  <si>
    <t>Risque d'accident lors des déplacements professionnels (location de véhicule pour les sédentaires)</t>
  </si>
  <si>
    <t>Janvier et Juillet</t>
  </si>
  <si>
    <t>bureau</t>
  </si>
  <si>
    <t>mal de dos suite à mauvaise position assise</t>
  </si>
  <si>
    <t>manutention d'échantillons</t>
  </si>
  <si>
    <t>chute d'objet stocké au dessus des armoires</t>
  </si>
  <si>
    <t>Ne rien mettre au dessus des armoires</t>
  </si>
  <si>
    <t>bureau et ateliers</t>
  </si>
  <si>
    <t>montée/descente des escalliers</t>
  </si>
  <si>
    <t>présence de rampes, passages et pistes pour pietons</t>
  </si>
  <si>
    <t xml:space="preserve">affichage </t>
  </si>
  <si>
    <t>Bureau</t>
  </si>
  <si>
    <t>Pandémie grippe H1N1</t>
  </si>
  <si>
    <t>vaccination gratuite</t>
  </si>
  <si>
    <t>risque lié lors de tout déplacement en usine</t>
  </si>
  <si>
    <t>vitesse réduite imposée, respect du code de la route</t>
  </si>
  <si>
    <t>risque lié lors de tout déplacement en atelier</t>
  </si>
  <si>
    <t>risque lié lors de tout déplacement en extérieur</t>
  </si>
  <si>
    <t>risque lié au bruit</t>
  </si>
  <si>
    <t>protection auditive à disposition à l'entrée de l'atelier</t>
  </si>
  <si>
    <t>violence verbale, harcèlement</t>
  </si>
  <si>
    <t>conflit interne entre collégues</t>
  </si>
  <si>
    <t>16/20</t>
  </si>
  <si>
    <t xml:space="preserve">Risque de chute de plain pied ou entorse ( port des chaussures à talons hauts ou non maintenues au niveau des chevilles )  </t>
  </si>
  <si>
    <t>Sensibilisation du personnel à programmer</t>
  </si>
  <si>
    <t>Risque lié au Télétravail</t>
  </si>
  <si>
    <t>Service maintenance</t>
  </si>
  <si>
    <t xml:space="preserve">Electrocution ; brûlure lors de dépannage </t>
  </si>
  <si>
    <t>Gants isolants, casque a bulle</t>
  </si>
  <si>
    <t>Habilitation électrique</t>
  </si>
  <si>
    <t>Arc électrique, electrocution ; brûlure lors de dépannage</t>
  </si>
  <si>
    <t>gants d'electricien</t>
  </si>
  <si>
    <t>Arc électrique , Electrocution ; brûlure lors de dépannage  ou intervention si mauvaise consignation</t>
  </si>
  <si>
    <t>Contact direct (conducteur nu)</t>
  </si>
  <si>
    <t>Arc électrique, électrocution ; brûlure lors de dépannage et consignation</t>
  </si>
  <si>
    <t>gants d'electriicien</t>
  </si>
  <si>
    <t>Collision ; risque d'écrasement</t>
  </si>
  <si>
    <t>utilisation des chemins piétons</t>
  </si>
  <si>
    <t>Chemins pietons et plan de circulation</t>
  </si>
  <si>
    <t>Exposition aux risques liés aux manutention par un tiers : chute de piece ; risque d'écrasement</t>
  </si>
  <si>
    <t>chute de plain pied ; risque sol glissant</t>
  </si>
  <si>
    <t>projection dans les yeux de solvant, nettoyant, lubrifiant lors d'intervention de maintenance</t>
  </si>
  <si>
    <t>lunettes intégrées au casque et gants adaptés</t>
  </si>
  <si>
    <t>Formation risques chimiques
Rinces oeil sacoche maintenance</t>
  </si>
  <si>
    <t xml:space="preserve">contacte avec la peau de solvant, nettoyant, lubrifiant lors d'intervention de maintenance </t>
  </si>
  <si>
    <t xml:space="preserve">Formation risques chimiques
 </t>
  </si>
  <si>
    <t>maux de tete , somnolence , vertiges lors d'utilisation de produits chimiques</t>
  </si>
  <si>
    <t>Irritation yeux, respiration des poussières lors d' intervention  de maintenance dans zone poussièreuse LP1 LP2</t>
  </si>
  <si>
    <t>Brulures thermique ou chimiques lors de manipulations de produits de maintenance</t>
  </si>
  <si>
    <t>Formation risque chimique</t>
  </si>
  <si>
    <t xml:space="preserve"> intoxication liée aux fumées de soudage</t>
  </si>
  <si>
    <t>mauvaise posture ; lumbago ; déchirure</t>
  </si>
  <si>
    <t xml:space="preserve">Formation TMS </t>
  </si>
  <si>
    <t>Local maintenance</t>
  </si>
  <si>
    <t>Risque de chute lors du passage d'une salle local maintenance à l'autre (marche)</t>
  </si>
  <si>
    <t>Mise en place d'un rampe + signalisation de couleur jaune</t>
  </si>
  <si>
    <t>coup, blessure au visage et aux mains (energie potentielle)</t>
  </si>
  <si>
    <t>lumbago ; déchirure</t>
  </si>
  <si>
    <t>Formation PRAP (gestes et posture)</t>
  </si>
  <si>
    <t>écrasement , coincement lors de la manutention de pièces assymétriques (Ex manutention de dérouleuse, réducteurs,...)</t>
  </si>
  <si>
    <t>Appel à des entreprises spécialisées (formation élinguage)</t>
  </si>
  <si>
    <t>chute lors d'intervention</t>
  </si>
  <si>
    <t>port du harnais, point d'encrage</t>
  </si>
  <si>
    <t>utilisation de PIR</t>
  </si>
  <si>
    <t>Formation aux travaux en hauteur</t>
  </si>
  <si>
    <t>Intervention sur outil : coincement, point rentrant, coupure, entorse, écrasement, lors des recherches de panne</t>
  </si>
  <si>
    <t>brulure : choc dû à une explosion</t>
  </si>
  <si>
    <t>permis feu</t>
  </si>
  <si>
    <t>travaux par points chauds</t>
  </si>
  <si>
    <t>Brulures lors de soudage</t>
  </si>
  <si>
    <t xml:space="preserve">Présence de solvant dans l'atelier </t>
  </si>
  <si>
    <t>systéme de ventilation</t>
  </si>
  <si>
    <t>Exposition aux risques liés aux manutention lors d'intervention de maintenance : chute de piece ; risque d'écrasement</t>
  </si>
  <si>
    <t>Toiture</t>
  </si>
  <si>
    <t>PS5 P10</t>
  </si>
  <si>
    <t xml:space="preserve">Zone de circulation </t>
  </si>
  <si>
    <t>point 1 : CL2 : virage hall V / hall U</t>
  </si>
  <si>
    <t>Collision Piéton/Chariot : virage angle droit, stockage palettes empiettement</t>
  </si>
  <si>
    <t xml:space="preserve">Le stockage des palettes HS se fait désormais à l'extérieur. </t>
  </si>
  <si>
    <t>point 3 : Evacuation des colis zone tampons CL3 CL2 vers magasin</t>
  </si>
  <si>
    <t>Collison Piétons/ chariots CL2/CL3/Logistique:
 Non respect du chemion pieton .Flux important de piétons au moment des pauses</t>
  </si>
  <si>
    <t>Radar de recul chariots logistique</t>
  </si>
  <si>
    <t>Elimination du chemin pieton accès outil</t>
  </si>
  <si>
    <t>Sensibilisation</t>
  </si>
  <si>
    <t>point 4 : sortie porte PI3</t>
  </si>
  <si>
    <t>Collision avec Pieton/chariot. Passage des salariés devant la porte PI3 (sortie de chariot)</t>
  </si>
  <si>
    <t>Barrières de protection pour éviter le passage juste devant la porte</t>
  </si>
  <si>
    <t>point 5 : zone chargement camion</t>
  </si>
  <si>
    <t>Collision Piéton / Chariot : Espace restreint, manœuvre en marche arrière pour charger les camions</t>
  </si>
  <si>
    <t xml:space="preserve">FIche de poste </t>
  </si>
  <si>
    <t>Radar de recul chariots logistique + Gilets connectés</t>
  </si>
  <si>
    <t>Consigne de chargement + Zone attente chauffeurs</t>
  </si>
  <si>
    <t>point 6 : Evacuation riblon, Alimetation LR1, et LR2</t>
  </si>
  <si>
    <t>Collision Piéton/ Chariot ou Chariot/ Pont Roulant
 Croisement à angle droit, peu de visibilité</t>
  </si>
  <si>
    <t>Signalisation au sol</t>
  </si>
  <si>
    <t>Point 7 : LR2, sortie de ligne</t>
  </si>
  <si>
    <t>Collision Piéton / Chariot : Evacuation riblon LR1 / Evacuation LB + LR2 : passage atelier fréquenté, manœuvre marche arrière</t>
  </si>
  <si>
    <t>Garde corps derrière pupitre LR2</t>
  </si>
  <si>
    <t>Déplacement des bennes riblons</t>
  </si>
  <si>
    <t>Point 9 : Plateforme magasin M</t>
  </si>
  <si>
    <t>Collision Piéton/camion :Evacuation bennes à riblons / chargement camions / livraison consommables : flux important, croisement des flux, absence chemin piétons</t>
  </si>
  <si>
    <t>Passages piétons + Zone de stationnement + Consignes plus de passage le long du batiment + garde corps</t>
  </si>
  <si>
    <t>Point 10 : stockage et préparation des colis de tôles</t>
  </si>
  <si>
    <t>Nombreuses manœuvres en marche arrière, peu d'espace, zone non autorisée</t>
  </si>
  <si>
    <t>Radar de recul chariots logistique + blue spot + gilets connectés</t>
  </si>
  <si>
    <t>Point 21 : Alimentation palettes CL2 et CL3</t>
  </si>
  <si>
    <t>Collision chariots et piétons: manœuvre marche arrière, beaucoup de passage, zone parfois encombrée (palettes)</t>
  </si>
  <si>
    <t>Bip de recul radar</t>
  </si>
  <si>
    <t>Zones piétons et de circulatons chariots bien définie</t>
  </si>
  <si>
    <t>Point 22 et 22 bis : Passage sous passerelle visiteur</t>
  </si>
  <si>
    <t>Collision avec passerelle si mat sorti</t>
  </si>
  <si>
    <t>Barre de prévention dépassement hauteur</t>
  </si>
  <si>
    <t>Mise en place détecteur de hauteur (fait pour 2 bis)</t>
  </si>
  <si>
    <t>Fait pour 2 bis</t>
  </si>
  <si>
    <t>Point 23 : Déplacement poste sud</t>
  </si>
  <si>
    <t>piste en pente, sol pouvant être glissant, présence de piétons</t>
  </si>
  <si>
    <t>Interdiction en cas de neige + Chemin piéton</t>
  </si>
  <si>
    <t>Diminution de la zone de stockage palette HS pour améliorer la visibilité</t>
  </si>
  <si>
    <t>point X : ensemble portes pietonnes</t>
  </si>
  <si>
    <t>manque de visibilite</t>
  </si>
  <si>
    <t>risque de heurt lors des ouverture des portes pietonnes de type "sortie de secours"</t>
  </si>
  <si>
    <t xml:space="preserve">réalisation d'ouverture en plexiglass </t>
  </si>
  <si>
    <t>chemin piétons</t>
  </si>
  <si>
    <t>Risque de chute de revetement plastique</t>
  </si>
  <si>
    <t>Zone de stockage</t>
  </si>
  <si>
    <t xml:space="preserve">zone de stockage solvant </t>
  </si>
  <si>
    <t>Racks</t>
  </si>
  <si>
    <t>Chute de colis Stockage dans les racks</t>
  </si>
  <si>
    <t>hauteur limitée visuellement par un repére (bande autocolante de couleur jaune) démontage des racks 1.2.3 et 4</t>
  </si>
  <si>
    <t>Mise en place d'un contrôle interne + Apave + toles entre les lisses</t>
  </si>
  <si>
    <t>Magasin M
Halle V (Zone V)</t>
  </si>
  <si>
    <t>interface chariots/piétons dans les allées et ponts/charriots</t>
  </si>
  <si>
    <t xml:space="preserve">Création d'un chemin piétonnier le long des racks et une zone de travail (rouge) pour l'opérateur de la ligne </t>
  </si>
  <si>
    <t>poids lourds, nacelle,balayeuse</t>
  </si>
  <si>
    <t>risques d'écrasement</t>
  </si>
  <si>
    <t>interface 612 ponts chariot</t>
  </si>
  <si>
    <t xml:space="preserve">passages piétons / Ne pas stionner sous les charges </t>
  </si>
  <si>
    <t>accès zone retour (rampe)</t>
  </si>
  <si>
    <t>zone de stockage solvant</t>
  </si>
  <si>
    <t>conditionnement au norme</t>
  </si>
  <si>
    <t>zone de stockage produit inflammable</t>
  </si>
  <si>
    <t>zone de stockage sécurisée</t>
  </si>
  <si>
    <t>chute du rack</t>
  </si>
  <si>
    <t>manipulation volant chariot, action du pied sur les pédales</t>
  </si>
  <si>
    <t>risque de coupure ,lumbago</t>
  </si>
  <si>
    <t>mauvaise état du sol</t>
  </si>
  <si>
    <t>vidage benne à l'extérieur (D.I.B)</t>
  </si>
  <si>
    <t xml:space="preserve">refection du caniveau (juin 2017) </t>
  </si>
  <si>
    <t>accés rack</t>
  </si>
  <si>
    <t>sol de la zone extérieur en mauvais état (caniveau zone benne déchet)</t>
  </si>
  <si>
    <t>vidage zone extérieure</t>
  </si>
  <si>
    <t>glissade</t>
  </si>
  <si>
    <t>Stock Toles</t>
  </si>
  <si>
    <t>Risque d'écrasement chariot / piéton lors du prélèvement des toles dans le stock</t>
  </si>
  <si>
    <t>chemins piétons formalisés</t>
  </si>
  <si>
    <t>Installation d'un système de détection  piéton pour les carristes</t>
  </si>
  <si>
    <t>macadam halle V</t>
  </si>
  <si>
    <t>1er tranche de réparation réalisée(juillet 2016)</t>
  </si>
  <si>
    <t>bordures de 10cm zone magasin</t>
  </si>
  <si>
    <t>parc à bobine et zone de stockage PFS</t>
  </si>
  <si>
    <t>risque de collision chariot piéton lors du collage des étiquettes</t>
  </si>
  <si>
    <t>différence de niveau du sol aux nivaux des poteaux</t>
  </si>
  <si>
    <t>JAUNE</t>
  </si>
  <si>
    <t>mise en peinture jaune des socles en béton des poteaux/ Mise en peinture du sol (passage piéton) pour accéder aux interrupteurs éclairage bâtiment, galerie électrique, stockage élingues, et accés sous station par l'escalier. Récupération du gros garde corps (a voir) pour mise en place devant la ligne d'emballage auto (dénivellé).</t>
  </si>
  <si>
    <t>risque de passage de charge suspendue lors du collage des étiquettes</t>
  </si>
  <si>
    <t>Atelier</t>
  </si>
  <si>
    <t xml:space="preserve">ANALYSE  DES RISQUES  2022 :  </t>
  </si>
  <si>
    <t>Photo 
31/12/2021</t>
  </si>
  <si>
    <t>Status fin 2021</t>
  </si>
  <si>
    <t>Ancienne cotation</t>
  </si>
  <si>
    <t xml:space="preserve">Action prévue dans 
Safety Plan 2022- 2024 </t>
  </si>
  <si>
    <t>COUT 
(K€)</t>
  </si>
  <si>
    <t>Hall T</t>
  </si>
  <si>
    <t>Objet instable</t>
  </si>
  <si>
    <r>
      <rPr>
        <sz val="10"/>
        <color rgb="FF000000"/>
        <rFont val="Arial"/>
      </rPr>
      <t xml:space="preserve">
Chute de bobines SPD au format instable destinées à la CL2 </t>
    </r>
    <r>
      <rPr>
        <sz val="10"/>
        <color rgb="FF1155CC"/>
        <rFont val="Arial"/>
      </rPr>
      <t xml:space="preserve">
Stockage entre la CL2 et CL3 dans le parc</t>
    </r>
  </si>
  <si>
    <t>inspection et remise en état de la toiture en 2020  (petite réparation de maintenance)</t>
  </si>
  <si>
    <t>Les flexibles sont à l'intérieur de la ligne . Ceux pouvant sortir en cas de rupture ont un système anti fouet ( Action faite  en 2019)</t>
  </si>
  <si>
    <r>
      <rPr>
        <sz val="11"/>
        <rFont val="Arial"/>
      </rPr>
      <t xml:space="preserve">mise en place d'un capteur de présence du bras presseur sur la bobine sinon pas de possibilité de rentrer dans la zone (portillon d'acces) </t>
    </r>
    <r>
      <rPr>
        <sz val="11"/>
        <color rgb="FFFF0000"/>
        <rFont val="Arial"/>
      </rPr>
      <t>suite au SIF du14/04/2018</t>
    </r>
  </si>
  <si>
    <t>Basculement des bobines à formats instables lors de l'engagement sur le mandrin ou rotation de la tourelle 4x30 T</t>
  </si>
  <si>
    <t>Barrièrage</t>
  </si>
  <si>
    <t>Outil</t>
  </si>
  <si>
    <t>Risque de coupures lors de manipulation des tôles et rives, spires (bourrage de rives, bobines despirées, T2C bloquées)</t>
  </si>
  <si>
    <t>Risque d'intéraction entre piétons et chariots</t>
  </si>
  <si>
    <t>Risque de chute de plain pied sur les plaques suiveuses et les différences de niveau sur la lignes</t>
  </si>
  <si>
    <t>revoir la procédure   Minute sécurité réalisé sur le spring effect</t>
  </si>
  <si>
    <t>CARON M +FACON B</t>
  </si>
  <si>
    <t>Cht de lame :Choc contre la table mobile lorsqu'elle est levée,  espace réduit lors la sortie du porte lame inférieur au pont(cône de sécurité), 2 intervenants + le pontier</t>
  </si>
  <si>
    <t>Entrée ligne</t>
  </si>
  <si>
    <t>Caron</t>
  </si>
  <si>
    <t>interférence piétons chariot CL2/CL3</t>
  </si>
  <si>
    <t>coincement, écrasement pendant le nettoyage de l'entrée prés du vé central et translation chariot (le chariot peut toujours se déplacer pas de consignation)</t>
  </si>
  <si>
    <t>Mise d'une butée mécanique permettant d'isoler le chariot quand il est du cotée CL2</t>
  </si>
  <si>
    <t>Choc, coupure lors de la coupure des cerclages</t>
  </si>
  <si>
    <t>Mise en place d'une butée permettant le déplacment jusqu'à un angle de 45 °</t>
  </si>
  <si>
    <t>Mise en place d'une potence (fait en 2019)</t>
  </si>
  <si>
    <t>Effet ressort bourrage de rives guide chutes (1 fois / semaine)</t>
  </si>
  <si>
    <t>Nettoyage tapis (chute)Coupure + coup + chute</t>
  </si>
  <si>
    <t>Installation d'une plateforme accès boite à engrenage et partie supérieure planeuse  (Capex Safety Q1)</t>
  </si>
  <si>
    <t>07/31/2022</t>
  </si>
  <si>
    <t>Defrance</t>
  </si>
  <si>
    <t>Faire réparer les plaques/ Mettre des panneaux interdiction aux chariots élévateurs</t>
  </si>
  <si>
    <t>GUELLUY F</t>
  </si>
  <si>
    <t>Carter de protection (posé en 2021)</t>
  </si>
  <si>
    <t>Inserer une tampo avant l'ouverture de la porte</t>
  </si>
  <si>
    <t>Mise en place d'outillage "léger" (2020)</t>
  </si>
  <si>
    <t>Risque de chute dans l'escalier de la passerelle en accompagnant la charge</t>
  </si>
  <si>
    <t>Chute lors d'intervention au niveau de la boite à engrenages  planeuse
(enlèvement des allonges)</t>
  </si>
  <si>
    <t>Installation d'une plateforme</t>
  </si>
  <si>
    <t xml:space="preserve">Yes </t>
  </si>
  <si>
    <t>Mise en place d'un outil pour soulever les rouleaux en papier 2021</t>
  </si>
  <si>
    <t>Mise en place d'une PIR adaptée à la hauteur du filtre pour le nettoyage (2021)</t>
  </si>
  <si>
    <t>Modification du cablage, interdisant la rotation de la lame en manuel si le carter est ouvert (2021)</t>
  </si>
  <si>
    <t>Risque d'écrasement suite à la coactivité (chariots/chariots ; chariots/piétons ; chariots/ponts roulants)</t>
  </si>
  <si>
    <t>Risque de chute de plain pied sur les plaques suiveuses et les différences de niveau sur la ligne (Sol encombré)</t>
  </si>
  <si>
    <t xml:space="preserve">Risque de lumbago lors de la manipulation manuelle des rouleaux de PVC </t>
  </si>
  <si>
    <t>Risque d'écrasement dû à l'instabilité des bennes riblons si les roues sont endommagées</t>
  </si>
  <si>
    <t xml:space="preserve">Groupe de travail personnel itinérants pour la mise à jour de la charte du bon conducteur </t>
  </si>
  <si>
    <t xml:space="preserve">Vincent </t>
  </si>
  <si>
    <t>Perte de vigilance</t>
  </si>
  <si>
    <r>
      <rPr>
        <u/>
        <sz val="11"/>
        <color rgb="FF1155CC"/>
        <rFont val="Arial"/>
      </rPr>
      <t>Plan d'action</t>
    </r>
    <r>
      <rPr>
        <u/>
        <sz val="11"/>
        <color rgb="FF000000"/>
        <rFont val="Arial"/>
      </rPr>
      <t>s</t>
    </r>
  </si>
  <si>
    <t>- Installation d'un système de détection piéton pour les carristes : fourniture de gilet connecté au chauffeur depuis janvier 2018
- Chemin piéton d'accès toilettes matrérialisé + panneau (2019)</t>
  </si>
  <si>
    <t>rayonnements électromagnétiques</t>
  </si>
  <si>
    <t>Dépassement des valeurs limites pouvant avoir des conséquences pour les personnes porteuses d'implant cardiaque</t>
  </si>
  <si>
    <r>
      <rPr>
        <u/>
        <sz val="11"/>
        <color rgb="FF1155CC"/>
        <rFont val="Arial"/>
      </rPr>
      <t>Contrôle des Champs Electromagnétiques</t>
    </r>
    <r>
      <rPr>
        <u/>
        <sz val="11"/>
        <color rgb="FF000000"/>
        <rFont val="Arial"/>
      </rPr>
      <t xml:space="preserve">                                                                             Risques sur chargeurs des batteries de chariot et détecteur chariot piétons pour les travailleurs portant d'implant actifs</t>
    </r>
  </si>
  <si>
    <t>Risque de chute d'un chauffeur depuis le plateau de la remorque</t>
  </si>
  <si>
    <t>Risque de chute de colis dans les racks dû à un accrochage des lisses durant la manoeuvre</t>
  </si>
  <si>
    <t>Risque de chute de plain pied dû à la différence de niveau entre le niveau du pupitre et le sol</t>
  </si>
  <si>
    <t>Risque d'écrasement avec le chariot d'engagement</t>
  </si>
  <si>
    <t xml:space="preserve">Risque de chute de plain pied dû à la rotation de la filmeuse </t>
  </si>
  <si>
    <t xml:space="preserve">Risque d'écrasement dû à l'intervention de la clavette pince en charge </t>
  </si>
  <si>
    <t>Sortie de ligne</t>
  </si>
  <si>
    <t>Basculement des bobines d'extrémité lors d 'évacuation des bandes refendues ( absence de sécurité)</t>
  </si>
  <si>
    <t>- mise en place d'un système de barre de maintien supplémentaires
- Ecriture d'une nouvelle fiche de poste pour préciser le mode operatoire
- Audits réguliers</t>
  </si>
  <si>
    <t>1/06/2022
31/03/2022
31/03/2022</t>
  </si>
  <si>
    <t>Caron
Caron
Facon</t>
  </si>
  <si>
    <t>Yes</t>
  </si>
  <si>
    <t>Manipulation au chariot des chassis bois  
Formation Prap</t>
  </si>
  <si>
    <t>Commande passée en 2021  pour un manipulateur de palettes. Installation en 2022</t>
  </si>
  <si>
    <t>Manipulation des bobines étroites au pont, risques de chutes du C</t>
  </si>
  <si>
    <t>Mise en place en 2021 d'une potence motorisée avec signale sonore si hors position garage</t>
  </si>
  <si>
    <t>Risque lié à la prise de bobineau étroit de 1800 mm de diamètre  (impossibilité de les passer sur la ligne sans passer au dessus du pupitre)</t>
  </si>
  <si>
    <t>- Recherche d'une solution techniques
- Ecriture d'une nouvelle fiche de poste pour préciser l'interdiction de poser sur la tourelle 4 bras les bobines étroites 
- Audits réguliers</t>
  </si>
  <si>
    <t>1/08/2022
30/04/2022
30/04/2022</t>
  </si>
  <si>
    <t>Risque de lombalgie suite au port de rouleau de plastique en sortie de ligne (30 kg)</t>
  </si>
  <si>
    <t>Dérouleur special . Le rouleau peut être chargé avec le chariot élévateur</t>
  </si>
  <si>
    <t>Risque de chute possibilité de mettre en marche les rouleaux quand il y a 2 opérateurs sur la ligne</t>
  </si>
  <si>
    <t>Mise en place en 2021 d'une clée d'isolement</t>
  </si>
  <si>
    <t>Risque d'entorse par la montée et descente fréquente du chariot élévateur</t>
  </si>
  <si>
    <t>Risque de chute de plain pied  (sol encombrée)</t>
  </si>
  <si>
    <t>2x15T</t>
  </si>
  <si>
    <t>Basculement des bobines au format instable lors du déplacement entre la tourelle 4 Bras et le chariot 2x15 T</t>
  </si>
  <si>
    <t>Rercher de solutions techniques &amp; organisationnelles</t>
  </si>
  <si>
    <t>Risque d'intéraction avec un autre opérateur (maintenance)</t>
  </si>
  <si>
    <t>Re aménagement de la zone de stockage palettes en 2019 
Modification des convoyeurs en 2021 (supression de la barre transversale , permettant une approche facilitée)</t>
  </si>
  <si>
    <t>Etude pour un manipulateur de palette  ou chargeur automatique (CAPEX)</t>
  </si>
  <si>
    <t>yes</t>
  </si>
  <si>
    <t>collision avec chariot (circulation importante+chariot découpe papier), lors de l'enlèvement des colis à la sortie de ligne vers la bascule et le stockage</t>
  </si>
  <si>
    <t xml:space="preserve">Risque d'écrasement et de coupure sur les queues de bandes entremêlées (chutes bobines) </t>
  </si>
  <si>
    <t>Risque de chute de plain pied ( passage câbles convoyeurs sortie)</t>
  </si>
  <si>
    <t>Mise en place d'un charoit porte feuillard et porte cercleuse 2021</t>
  </si>
  <si>
    <t>Pose en 2020 d'un garde corps au niveau de la partie en dénivellé</t>
  </si>
  <si>
    <t>effet ressort du cœur du bobineau</t>
  </si>
  <si>
    <t>risque de chute de plein pied (surtout lors de l'utilisation du pont). Rebut dans l'accés au 4 bras venant de la LR3</t>
  </si>
  <si>
    <t>Mise en place d'une passerelle d'accés 2019</t>
  </si>
  <si>
    <t>Risque d'écrasement par la pince clavette en charge</t>
  </si>
  <si>
    <t>Fiche d'émargement donné à Guillaume pour signature de la maintenance</t>
  </si>
  <si>
    <r>
      <rPr>
        <u/>
        <sz val="11"/>
        <color rgb="FF1155CC"/>
        <rFont val="Arial"/>
      </rPr>
      <t>Contrôle des Champs Electromagnétiques</t>
    </r>
    <r>
      <rPr>
        <u/>
        <sz val="11"/>
        <color rgb="FF000000"/>
        <rFont val="Arial"/>
      </rPr>
      <t xml:space="preserve">                                                                             Transfo à côté d'un bureau pour les travailleurs portant d'implant actifs</t>
    </r>
  </si>
  <si>
    <t>Remplacement des arbres actuels par des arbres pneumatiques ( changement rapide et facile  des brosses)</t>
  </si>
  <si>
    <t>YES</t>
  </si>
  <si>
    <t>Système de dépoussiérage
Amélioration du système de dépoussiérage en 2021 + 2022 (étanchéité, changement du clapet et réglage des débits) : PF Filtration</t>
  </si>
  <si>
    <t>Mode operatoire</t>
  </si>
  <si>
    <t>Mise en place 2022 d'une table à hauteur pour préparer les rouleaux</t>
  </si>
  <si>
    <t>Facon</t>
  </si>
  <si>
    <t>Arret de l'enrouleur papier dès l'ouverture de la zone  (Revamping LR1 2021)</t>
  </si>
  <si>
    <t>Basculement des bobines au format instable lors du déplacement du  chariot 2x15 T</t>
  </si>
  <si>
    <t>Zone d'évolution des opérateurs matérialiser par la peinture au sol et espace dégagé</t>
  </si>
  <si>
    <t>coupure lors du cerclage et décerclage de  bobine (feuillard et queue de bande)</t>
  </si>
  <si>
    <t>Minute sécurité a réalisé sur le spring effect et fiche de poste sur le cerclage</t>
  </si>
  <si>
    <t>FACON B + GUELLUY F</t>
  </si>
  <si>
    <t>14/02/2022 + 21/02/2022</t>
  </si>
  <si>
    <t>Basculement des bobines au format instable lors du déplacement  entre la tourelle de sortie LR3 et ligne emballage</t>
  </si>
  <si>
    <t xml:space="preserve">Mise en place d'une marche dans le béton et d'une poignée 
Ercriture d'une Fiche de poste </t>
  </si>
  <si>
    <t>31/12/2022
1/07/2022</t>
  </si>
  <si>
    <t>Deniel
Caron</t>
  </si>
  <si>
    <t>Installation début 2022 d'une potence permettant à l'operateur d'être autonome pour évacuer les roll mops au fil de l'eau . La télécomande ne permet pas d'utiliser à l'operateur de manipuler la potence lorsqu'il est dans la fosse</t>
  </si>
  <si>
    <t>Remonter le botteleur au niveau du sol évitant ainsi l'utilsation de moyen de manutention ( Pont ou potence)</t>
  </si>
  <si>
    <t>mauvaise posture accés difficile lors de la mise en place de la tole à l'entrée cisaille  (pour épaisseur 2mm)</t>
  </si>
  <si>
    <t>Chute d'entretoise lors du montage des tetes</t>
  </si>
  <si>
    <t>Mise en place d'un support sur potence pour la cercleuse</t>
  </si>
  <si>
    <t>Rotation en sens opposé</t>
  </si>
  <si>
    <t>Faire un groupe de travail ( Guide chute  ? ) +Mise en place d'une procédure pour la fermeture de la barrière lors de l'intervention</t>
  </si>
  <si>
    <t>Deniel + Caron</t>
  </si>
  <si>
    <t>Mise en place d'une potence en 2021</t>
  </si>
  <si>
    <t xml:space="preserve">Defrance  </t>
  </si>
  <si>
    <t>Mise en place d'un éclairage lors du revamping 2021</t>
  </si>
  <si>
    <t>YEs</t>
  </si>
  <si>
    <t>Guelluy</t>
  </si>
  <si>
    <t>Mise en place en 2021 (Revamping Ligne) de nouveaux meuble de rangement pour disposer des entretoises à hauteur d'homme (Plus d'outillage au sol)</t>
  </si>
  <si>
    <t>Revamping de la LR1 en 2021 : la petite presse avant cisaille ne peut pas fonctionner dès l'ouverture d'une porte avec le système auto-lock</t>
  </si>
  <si>
    <t xml:space="preserve">Accompagnement de la bande pour introduction dans cisaille  </t>
  </si>
  <si>
    <t>Installation d'une poigné d'assentiment (PILZ)</t>
  </si>
  <si>
    <t>Risque de coupure/choc sur les doigts lors de l'engagement des bandes sur le mandrin sortie ( utilisation d'un marteau car la barre de pincage ne fonctionne plus)</t>
  </si>
  <si>
    <t>Nettoyage fosse n°1 à boucle quand présence de papier devant les cellules=&gt;ergonomie de travail et risque de chute</t>
  </si>
  <si>
    <t>Ecriture d'un mode opératoire</t>
  </si>
  <si>
    <t xml:space="preserve">Guelluy </t>
  </si>
  <si>
    <t xml:space="preserve">Chute ou basculement d'une  bobine lors de la phase d'engagement </t>
  </si>
  <si>
    <t>FIche de poste</t>
  </si>
  <si>
    <t>Barre de maintient</t>
  </si>
  <si>
    <t>La girafe n'est plus utilisée.</t>
  </si>
  <si>
    <t xml:space="preserve">Mise en place d'une amélioration pour effectuer la sépration sur la table de basculement en utilisant la girafe </t>
  </si>
  <si>
    <t>Modification de la trappe et/ou genouillère pour ce type de situation</t>
  </si>
  <si>
    <t>Molmy</t>
  </si>
  <si>
    <t>Mise en place de la rotation motorisée de la tourelle de sortie</t>
  </si>
  <si>
    <t>Basculement de la bobine lors de l'engagement sur le mandrin ( Format de bobine instable)</t>
  </si>
  <si>
    <t>- mise en place d'un système de barre de maintien supémentaires
- Ecriture d'une nouvelle fiche de poste pour préciser le mode operatoire
- Audits réguliers</t>
  </si>
  <si>
    <t>Risque d'écrasement point fixe/point mobile du chariot de sortie LR2</t>
  </si>
  <si>
    <t>Zone botteleur</t>
  </si>
  <si>
    <t>Risque ergonomique lors de la mise en place du rouleau PVC pour enrouler les bottes du botteleur</t>
  </si>
  <si>
    <t>Abord ligne</t>
  </si>
  <si>
    <t>Risque de basculement de bobines non stockées dans les racks prévus à cet effet (Racks déjà pleins)</t>
  </si>
  <si>
    <t xml:space="preserve">Rédaction d'un module de formation et d'une instruction sécurité </t>
  </si>
  <si>
    <t xml:space="preserve">Chute de bobines refendues au format instable : Abscence de place de stockage . Dépose au sol des produits refendus. </t>
  </si>
  <si>
    <t>- mise en place d'un système de barre de maintien supémentaires
- Ecriture d'une nouvelle fiche de poste pour préciser le mode operatoire et les modalités de stockage  des bobines instables
- Audits réguliers</t>
  </si>
  <si>
    <t>Mise en place d'un poignée d'assentiment . Ecrire la fiche de poste</t>
  </si>
  <si>
    <t xml:space="preserve">Facon </t>
  </si>
  <si>
    <t>Manutention des bobines de faibles largeurs=&gt;risque de basculement ou glissemment de la bobine</t>
  </si>
  <si>
    <t>Introduction dans la formation interne de conduite des chariots d'une sensibilisation au transport de colis instables (Bobine test)  (2022)</t>
  </si>
  <si>
    <t>Rédaction d'une fiche de poste</t>
  </si>
  <si>
    <t>Risque de chute de plain pied à la sortie LR3 dans la fente du chariot de sortie</t>
  </si>
  <si>
    <r>
      <rPr>
        <sz val="10"/>
        <color rgb="FF000000"/>
        <rFont val="Arial"/>
      </rPr>
      <t xml:space="preserve">Risque de chute des bobines insables lors de la pose de viroles (emballage spéciaux PO2 P119)  </t>
    </r>
    <r>
      <rPr>
        <sz val="10"/>
        <color rgb="FF1155CC"/>
        <rFont val="Arial"/>
      </rPr>
      <t>Photo</t>
    </r>
  </si>
  <si>
    <t xml:space="preserve">Mise en place d'un système anti-chute pour la pose des virolles  </t>
  </si>
  <si>
    <t>chute de plain pied dans espace entre plaque de sol, plaques déformées ou mal fixées</t>
  </si>
  <si>
    <t>Platelage mis pour éliminer la différence de niveau (2020)</t>
  </si>
  <si>
    <t>Installation d'un potence motorisée en 2021</t>
  </si>
  <si>
    <t>Risque d'écrasement lors du mouvement de la tourelle cisaille</t>
  </si>
  <si>
    <t>Potence motorisée 2021</t>
  </si>
  <si>
    <t>Mise en place d'une potence motorisée ABUS</t>
  </si>
  <si>
    <t xml:space="preserve">L'accès au pont 610  nécéssite l'accès par le coté opposé de la halle . Le technicien doit travserver toute la halle sur le chemin de roulement pour intervenir sur le pont 610. </t>
  </si>
  <si>
    <t>Installation d'un rail sécurité et modification de l'accès permettant d'accéder au pont 610 par l'echelle d'accès du pont 612</t>
  </si>
  <si>
    <t>mise en place d'un systéme anti chute sur les échelles d'accés aux ponts et en toiture
Mise en place de point d'ancrage accès pont 610 et 611 (13/09/2021)</t>
  </si>
  <si>
    <t xml:space="preserve">Chute d'une bobine de bobines instables lors du transport (stock bobines) </t>
  </si>
  <si>
    <t>Redaction règle de stockage bobines instables
Redaction règle de manpipulation colis instables</t>
  </si>
  <si>
    <t>31/03/2022
31/07/2022</t>
  </si>
  <si>
    <t>Caron
Pinste</t>
  </si>
  <si>
    <t>risque de coupure lors du passage dans les allée du parc a bobine, notamment si spires débordantes</t>
  </si>
  <si>
    <t>Gants lors des déplacements dans les allées du parc</t>
  </si>
  <si>
    <t>Mise en place de protection lorsqu'une spire est débordante</t>
  </si>
  <si>
    <t>Risques de coupure du à des spires débordantes des bobines</t>
  </si>
  <si>
    <t>Risque de chute d'un chauffeur depis le plateau de la remorque</t>
  </si>
  <si>
    <t>Risque de chute de plain pied  (sol encombrée/ feuillard au sol)</t>
  </si>
  <si>
    <t>Risque d'écrasement point fixe/point mobile conduite de pont</t>
  </si>
  <si>
    <t>Risque d'écrasement dû à la chute d'une bobine (problème technique ou une mauvaise prise,...)</t>
  </si>
  <si>
    <t>Rectifieuses SU 315 / Naxos</t>
  </si>
  <si>
    <t>UAI/DTI/FP-01/LAMI-REC002
"Controle des cylindres encours de rectification"
(2020)</t>
  </si>
  <si>
    <t>Site</t>
  </si>
  <si>
    <t xml:space="preserve">Zone SEVESO Seuil Haut </t>
  </si>
  <si>
    <t>15/07/2022
1/12/2022</t>
  </si>
  <si>
    <t>Vincent</t>
  </si>
  <si>
    <t>Risque lié à l'utilisation de machine à meuler ou à tronçonner</t>
  </si>
  <si>
    <t>Mettre en place une formation et une procédure ou support de bonne utilisation d'une meuleuse.</t>
  </si>
  <si>
    <t>Collison Piétons/ chariots CL2/CL3/Logistique:
 Non respect du chemin pieton .Flux important de piétons au moment des pauses</t>
  </si>
  <si>
    <t>Mise en place d'un système de détection de personnes ( T2S)</t>
  </si>
  <si>
    <t xml:space="preserve">Pinset  </t>
  </si>
  <si>
    <t>2020 : mise en peinture jaune des socles en béton des poteaux/ Mise en peinture du sol (passage piéton) pour accéder aux interrupteurs éclairage bâtiment, galerie électrique, stockage élingues, et accés sous station par l'escalier. Récupération du gros garde corps (a voir) pour mise en place devant la ligne d'emballage auto (dénivellé).</t>
  </si>
  <si>
    <t>Mise en place d'un chemin d'accès à la ligne
Délimitation par peinture rouge de la zone d'évolution de l'opérateur (2019)</t>
  </si>
  <si>
    <t>Risques d'écrasement par la chute de rouleau PVC (Attention vérrouillage + palonnier)</t>
  </si>
  <si>
    <t>Risque de chute à la zone cercleuse lors du nettoyage moteur de cercleuse</t>
  </si>
  <si>
    <t xml:space="preserve">Mise en place d'un escalier et d'une poignée </t>
  </si>
  <si>
    <t>FACON B + MAMETZ D</t>
  </si>
  <si>
    <t>Oui</t>
  </si>
  <si>
    <t>Total général</t>
  </si>
  <si>
    <t xml:space="preserve">ANALYSE  DES RISQUES  2020 :  </t>
  </si>
  <si>
    <t>Photo 
Fin 2019</t>
  </si>
  <si>
    <t>Photo 
Janvier 
2019</t>
  </si>
  <si>
    <t>Zone grise 
résolue?</t>
  </si>
  <si>
    <t>EPI</t>
  </si>
  <si>
    <t xml:space="preserve">Risque de contamination par le Covid 19 </t>
  </si>
  <si>
    <r>
      <rPr>
        <u/>
        <sz val="14"/>
        <color rgb="FF1155CC"/>
        <rFont val="Arial"/>
      </rPr>
      <t>Plan d'action</t>
    </r>
    <r>
      <rPr>
        <u/>
        <sz val="14"/>
        <color rgb="FF000000"/>
        <rFont val="Arial"/>
      </rPr>
      <t>s</t>
    </r>
  </si>
  <si>
    <t>Vincent O.</t>
  </si>
  <si>
    <t>déplacement de la commande programmé</t>
  </si>
  <si>
    <t xml:space="preserve"> vibration chariot élévateur dépassement seuil &gt; à 0,5m/s2 (voir rapport AST de 2019)</t>
  </si>
  <si>
    <t>Dufrasne B</t>
  </si>
  <si>
    <t>Risque de chute. Possibiité  de produits gras présents au sol h</t>
  </si>
  <si>
    <t>interaction avec chariot lors du vidange des bennes, alimentation du rack papier et evacuation des rebus</t>
  </si>
  <si>
    <t>peinture au sol à la sortie (lors d'une séance TP) / nouvelle emplacement des bennes / Nouvelle zone de stockage des rebus</t>
  </si>
  <si>
    <t>Facon / Dufrasne</t>
  </si>
  <si>
    <t>endormissement, malaise</t>
  </si>
  <si>
    <t>Facon/ Dufrasne</t>
  </si>
  <si>
    <t>mal de dos suite à mauvaise position au volant</t>
  </si>
  <si>
    <t>D.Pinset</t>
  </si>
  <si>
    <t>Defaillance du véhicule</t>
  </si>
  <si>
    <t>Pinset D.</t>
  </si>
  <si>
    <t>Sensibilisation du personnel</t>
  </si>
  <si>
    <t xml:space="preserve">Collision entre piéton et chariot élévateur/camions  lors de l'accès à l'atelier rectification  </t>
  </si>
  <si>
    <t>perte de contrôle du véhicule</t>
  </si>
  <si>
    <t>Dufrasne B.</t>
  </si>
  <si>
    <t xml:space="preserve">Pinset D. </t>
  </si>
  <si>
    <t>D Pinset</t>
  </si>
  <si>
    <t>violence verbale, harcèlement  suite à relation client</t>
  </si>
  <si>
    <t>risque pour les yeux lors de soudage</t>
  </si>
  <si>
    <t xml:space="preserve">Linguets de sécurité parfois  absents sur palan </t>
  </si>
  <si>
    <t>G Defrance</t>
  </si>
  <si>
    <t>stress de l'objectif</t>
  </si>
  <si>
    <t xml:space="preserve">Proposition : Mise en place d'une table de cerclage </t>
  </si>
  <si>
    <t>perte de vigileance</t>
  </si>
  <si>
    <t>manutention planche de presse ; rouleaux (petits refendus)</t>
  </si>
  <si>
    <t>formation gestes et postures réalisée</t>
  </si>
  <si>
    <t>Risque de chute lors de l' accès au plateau des camions et durant les déplacements sur le plateau (opérateur et chauffeur)</t>
  </si>
  <si>
    <t>remettre en état ou remplacement des PIR non conforme (abimées)</t>
  </si>
  <si>
    <t>Modification de la fiche de poste pour préciser la facon de tenir l'appareil de mesur</t>
  </si>
  <si>
    <t>M. Caron</t>
  </si>
  <si>
    <t>chute lors de visite d'atelier</t>
  </si>
  <si>
    <t>Facon B./ DefranceG.</t>
  </si>
  <si>
    <t>Defrance / Dufrasne</t>
  </si>
  <si>
    <t>coupure avec échantillon</t>
  </si>
  <si>
    <t>Mametz D</t>
  </si>
  <si>
    <t>FACON/ DUFRASNE/  Voir rapport CSSCT</t>
  </si>
  <si>
    <t>Trinet Y. / Defrance G</t>
  </si>
  <si>
    <t xml:space="preserve">baisse de l'accuité auditive </t>
  </si>
  <si>
    <t>changement de rouleau de papier=&gt;risque de lumbago</t>
  </si>
  <si>
    <t>Facon B.</t>
  </si>
  <si>
    <t>Ramassage des chutes, échantillons risques de coupures</t>
  </si>
  <si>
    <t>chute de charge suspendue</t>
  </si>
  <si>
    <t>Vérifier mode opératoire</t>
  </si>
  <si>
    <t>chef de poste</t>
  </si>
  <si>
    <t xml:space="preserve">risque de glissade et de baculement dans la fosse lors de la mise en place des cales en bois au niveau de la cisaille (appuis sur batie d'outil) Les cales servent à séparer les bandes. (bavures face inf face sup) </t>
  </si>
  <si>
    <t>Proposition mise en place de barre en alu</t>
  </si>
  <si>
    <t>Potences : papier/PVC/cerclage</t>
  </si>
  <si>
    <t xml:space="preserve">Dossier déposé </t>
  </si>
  <si>
    <t>projection dans les yeux de solvant oilsolv 35  lors des reconditionnements</t>
  </si>
  <si>
    <t>chute lors de visite en toiture sur chantier</t>
  </si>
  <si>
    <t>accès fosse à riblon : dénivelé dangereux (escalier etroit)=&gt; risque de chute</t>
  </si>
  <si>
    <t>Fourniture et pose d'une passerelle d'accés au dessus de la ligne</t>
  </si>
  <si>
    <t>manque un accés (en cours)</t>
  </si>
  <si>
    <t>remplacer les aimants ( cerclage pour ne pas utiliser la poignée sur un des deux Cé) + revoir les opérateurs</t>
  </si>
  <si>
    <t>projection dans les yeux d'encre ou de liquide d'appoint lors de l'alimentation des systèmes d'impression</t>
  </si>
  <si>
    <t>Bruit lors de l'utilisation de l'enrouleur de chutes (botelleur)</t>
  </si>
  <si>
    <t xml:space="preserve">accès fosse à riblon : sol gras </t>
  </si>
  <si>
    <t>nettoyage regulier</t>
  </si>
  <si>
    <t xml:space="preserve">mise en place des points d'encrage (fait) et achat EPI adaptés </t>
  </si>
  <si>
    <t>B. Dufrasne</t>
  </si>
  <si>
    <t>En cours pour les EPI</t>
  </si>
  <si>
    <t>Pinset D. /  Defrance G.</t>
  </si>
  <si>
    <t>chariot papier changement papier : coincement , chocs</t>
  </si>
  <si>
    <t>changement de rlx papier et évacuation rlx en  sortie</t>
  </si>
  <si>
    <t>Defrance Guillaume</t>
  </si>
  <si>
    <t>Présenter fiche de poste aux opérateurs</t>
  </si>
  <si>
    <t>31/04/2020</t>
  </si>
  <si>
    <t>Pinset D</t>
  </si>
  <si>
    <t>dépoussièrage</t>
  </si>
  <si>
    <t>Mettre des commandes déportées permettant la fermeture/ouverture des trappes des bouches d'aspiration depuis pupitre commande</t>
  </si>
  <si>
    <t>Defrance G.</t>
  </si>
  <si>
    <t>B Facon</t>
  </si>
  <si>
    <t>changement de lame droite : heurt coupure lors de la manipulation des lames</t>
  </si>
  <si>
    <t>Defrance G</t>
  </si>
  <si>
    <t xml:space="preserve"> Defrance G.</t>
  </si>
  <si>
    <t>recencement des zones</t>
  </si>
  <si>
    <t>mai/juin 2019</t>
  </si>
  <si>
    <t>Dufrasne/ Defrance</t>
  </si>
  <si>
    <t>Facon/ Defrance</t>
  </si>
  <si>
    <t xml:space="preserve">G Defrance </t>
  </si>
  <si>
    <t>changement de lame : coincement choc durant l'opération de maintien provisoire de la lame (avant fixation des lames par écrou)</t>
  </si>
  <si>
    <t>Voir procédure mode opératoire</t>
  </si>
  <si>
    <t>changement de lame : obligations de se contorsionner pour vérifier le bon positionnement des cales de l'autre côté de la cisaille.</t>
  </si>
  <si>
    <t>Mantel / Dufrasne</t>
  </si>
  <si>
    <t>chute de l'appareil de cerclage côté enrouleur : pas de support adapté</t>
  </si>
  <si>
    <t>Proposition: pose d'un crochet sur la cercleuse permettant d'utiliser la potence</t>
  </si>
  <si>
    <t>orange</t>
  </si>
  <si>
    <t>Dufrasne  / Pinset</t>
  </si>
  <si>
    <t>VOIR 30</t>
  </si>
  <si>
    <t>Pinset D./ Defrance G.</t>
  </si>
  <si>
    <t>Defrance G + chef de poste</t>
  </si>
  <si>
    <t xml:space="preserve"> Briche E./ Facon B.</t>
  </si>
  <si>
    <t>entrée de ligne : pose de revêtement</t>
  </si>
  <si>
    <t>asphyxie intoxication liée au gaz lors d'intervention dans les fosses et dans la gallerie de cable</t>
  </si>
  <si>
    <t>Coupure au visage  pour couper les chutes et évacuation des rebuts</t>
  </si>
  <si>
    <t>Deniel P.</t>
  </si>
  <si>
    <t>mauvaise posture lors de la mise en place des séparateurs=&gt; charge lourde</t>
  </si>
  <si>
    <t>Potence non utilisé par Jean François=&gt;faire des essais et modifier si besoin  + modifier la fiche de poste</t>
  </si>
  <si>
    <t>Chef dde poste + Jean François</t>
  </si>
  <si>
    <t>risque de chute accés Fosses</t>
  </si>
  <si>
    <t>Mettre en place un éclairage spot pour la zone concernée</t>
  </si>
  <si>
    <t>blessure lors d'utilisation d'outils a main</t>
  </si>
  <si>
    <t>zone boteleur encombré (moteur, carter,cablage réduisent l'espace de travail)</t>
  </si>
  <si>
    <t xml:space="preserve"> alimentation de l'outil par pont roulant</t>
  </si>
  <si>
    <t>Molmy L.</t>
  </si>
  <si>
    <t>devis fait / Passer la commande</t>
  </si>
  <si>
    <t>revision du mode operatoire (personne entre la tole et l'outil)</t>
  </si>
  <si>
    <t>Proposition: mettre en place une table d'engagement</t>
  </si>
  <si>
    <t>Mise en place d'une potence (capex)</t>
  </si>
  <si>
    <t>devis à faire</t>
  </si>
  <si>
    <t>FACON/ DUFRASNE/ Voir rapport CSSCT</t>
  </si>
  <si>
    <t>vérifier mode opératoire ou procédure</t>
  </si>
  <si>
    <t>FACON/ DUFRASNE Voir rapport CSSCT</t>
  </si>
  <si>
    <t>voir pour faire cette opération en dehors de la ligne</t>
  </si>
  <si>
    <r>
      <rPr>
        <sz val="14"/>
        <rFont val="Arial"/>
      </rPr>
      <t>Interdir l'accés à la commande</t>
    </r>
    <r>
      <rPr>
        <b/>
        <sz val="14"/>
        <rFont val="Arial"/>
      </rPr>
      <t xml:space="preserve"> </t>
    </r>
  </si>
  <si>
    <t>Dufrasne / Facon</t>
  </si>
  <si>
    <t xml:space="preserve">usinage en forme de cône sur le fourreau </t>
  </si>
  <si>
    <t>2éme semestre 2019</t>
  </si>
  <si>
    <t xml:space="preserve">Facon/ Defrance / Dufrasne </t>
  </si>
  <si>
    <t xml:space="preserve">croquis réalisé </t>
  </si>
  <si>
    <t xml:space="preserve">Vérifier mode oératoire </t>
  </si>
  <si>
    <t>Ph. DENIEL</t>
  </si>
  <si>
    <t>Molmy / Dufrasne/ Pinset D.</t>
  </si>
  <si>
    <r>
      <rPr>
        <sz val="14"/>
        <rFont val="Arial"/>
      </rPr>
      <t xml:space="preserve">mise en place d'un capteur de présence du bras presseur sur la bobine sinon pas de possibilité de rentrer dans la zone (portillon d'acces) </t>
    </r>
    <r>
      <rPr>
        <sz val="14"/>
        <color rgb="FFFF0000"/>
        <rFont val="Arial"/>
      </rPr>
      <t>suite au SIF du14/04/2018</t>
    </r>
  </si>
  <si>
    <t>Proposition : Mise en place d'un portique permettant la manipulation des palettes</t>
  </si>
  <si>
    <t xml:space="preserve">Modification </t>
  </si>
  <si>
    <t>A démonter si aucune utilité</t>
  </si>
  <si>
    <t>Capex en cour pour la pose d'un signal sonore sur la potence quand elle n'est pas dans sa position garage</t>
  </si>
  <si>
    <t>P Deniel</t>
  </si>
  <si>
    <t>remplacer ou réparer les plaques</t>
  </si>
  <si>
    <t>Réparation du manométre + modification fiche de poste</t>
  </si>
  <si>
    <t>Proposition: mise en place d'une télécommande pour faire avancer les convoyeurs L'opérateur qui cercle prend la télécommande avec lui</t>
  </si>
  <si>
    <t>Chef de poste + D Pinset</t>
  </si>
  <si>
    <t>Groupe de travail avec l'opérateur</t>
  </si>
  <si>
    <t xml:space="preserve">Groupe de travail </t>
  </si>
  <si>
    <t>Chef de poste maintenance</t>
  </si>
  <si>
    <t xml:space="preserve">Risque de chute diffference de hauteur du sol au niveau du chariot sortie entre enrouleuse et tourelle </t>
  </si>
  <si>
    <t xml:space="preserve">Changement tête de cisaille le cone de sécurité est difficile à respecter lors de la dépose su l'outil ou sur le support de remplacement des lames </t>
  </si>
  <si>
    <t>Risque d'écrasement lors de la mise en place de la planche de presse supérieure l'opérateur  met la main dans l'outils=&gt;point rentrant</t>
  </si>
  <si>
    <t>Vérifier la cause (pourquoi doit on faire un réglage en passant la main dans l'outil</t>
  </si>
  <si>
    <t>Vérifier les places de rangement. Optimiser le rangeemnt avec l' outillage lourd à hauteur d'homme</t>
  </si>
  <si>
    <t xml:space="preserve">Vérifier le problème technique </t>
  </si>
  <si>
    <t>Outil adpaté   ou avancer la coomande ???  ou trouver  comment faire sans intervenir</t>
  </si>
  <si>
    <t>Risque de coupure lors de l'engagement des bandes sur le mandrin sortie ( utilisation d'un marteau car la barre de pincage ne fonctionne plus</t>
  </si>
  <si>
    <t>Résoudre le problème de la barre de pinsage ( En parler à Guillaume te Hervé)</t>
  </si>
  <si>
    <t>Remise en route de la motoridation avec CAPEX</t>
  </si>
  <si>
    <t>nettoyage fosse à boucle quand présence de papier devant les cellules=&gt;ergonomie de travail et risque de chute</t>
  </si>
  <si>
    <t xml:space="preserve">Vérifier s'il s'agit d'une zone espace confiné ?
Filet ? Harnais? stop chute?
</t>
  </si>
  <si>
    <t>D Mametz</t>
  </si>
  <si>
    <t>Faire une modification</t>
  </si>
  <si>
    <t>Reboucher les trous</t>
  </si>
  <si>
    <t>Faire une modification (voir proposition Farid)</t>
  </si>
  <si>
    <t xml:space="preserve">Faire une modification </t>
  </si>
  <si>
    <t>Gilets connectés (pont/piétons) - Barrièrage - gilets avec LED</t>
  </si>
  <si>
    <t>Groupe de travail  pour recherche de solution</t>
  </si>
  <si>
    <t>Ferez H
Ferez H
Facon B
Dufrasne B</t>
  </si>
  <si>
    <t>Deniel Ph</t>
  </si>
  <si>
    <t>Facon B</t>
  </si>
  <si>
    <t xml:space="preserve"> Molmy L.
Dufrasne B / Facon B/ Defrance G. / Ferez H. / Mantel L.</t>
  </si>
  <si>
    <t>FAMILLE</t>
  </si>
  <si>
    <t>NATURE DU DANGER</t>
  </si>
  <si>
    <t>Famille :</t>
  </si>
  <si>
    <t>FAMILLE DE RISQUE ET NATURE DE DANGER</t>
  </si>
  <si>
    <t>légionellose</t>
  </si>
  <si>
    <t>courant d'air</t>
  </si>
  <si>
    <t>zone de réfléchissement</t>
  </si>
  <si>
    <t>conditions météorologique dégradées</t>
  </si>
  <si>
    <t xml:space="preserve">émissions de fumées </t>
  </si>
  <si>
    <t>infection par contacte</t>
  </si>
  <si>
    <t>travaux en contre bas</t>
  </si>
  <si>
    <t>émissions de gaz</t>
  </si>
  <si>
    <t>locaux aveugles</t>
  </si>
  <si>
    <t>utitisation de cristaux de CO2 à - 79 °C</t>
  </si>
  <si>
    <t>Haute tension</t>
  </si>
  <si>
    <t>Choc post traumatique</t>
  </si>
  <si>
    <t>coactivité avec convoi ferroviaire</t>
  </si>
  <si>
    <t xml:space="preserve">éclairage insuffisant </t>
  </si>
  <si>
    <t>Utilisation d'outil électro-portable</t>
  </si>
  <si>
    <t>Risque de blessure due au recul du pistolet de tir</t>
  </si>
  <si>
    <t>Electro-aimant</t>
  </si>
  <si>
    <t>coactivité entre piéton et machine automatique</t>
  </si>
  <si>
    <t>espace confiné</t>
  </si>
  <si>
    <t>stockage de produit combustible</t>
  </si>
  <si>
    <t xml:space="preserve">UNITES DE TRAVAIL </t>
  </si>
  <si>
    <t>Environnement</t>
  </si>
  <si>
    <t xml:space="preserve">ANALYSE  DES RISQUES :  </t>
  </si>
  <si>
    <t>Population 
exposée</t>
  </si>
  <si>
    <t xml:space="preserve">MA </t>
  </si>
  <si>
    <t>Photo 
Fin 2018</t>
  </si>
  <si>
    <t>Avancement</t>
  </si>
  <si>
    <t xml:space="preserve">- Materialiser sur le pont et le chemin de roulement la position optimal du chariot du pont 
- sensibilisation des pontiers lors du changement cisaille / créer la procédure  </t>
  </si>
  <si>
    <t xml:space="preserve"> Molmy L.
Dufrasne B / Facon B</t>
  </si>
  <si>
    <t>Création prévue en S47 diffusion  S 48</t>
  </si>
  <si>
    <t>Mantel L</t>
  </si>
  <si>
    <t>Livraison S3</t>
  </si>
  <si>
    <t>mode opératoire</t>
  </si>
  <si>
    <t>remplacement des pinces par crochet comme LC2 (palonnier)</t>
  </si>
  <si>
    <t>nouveau mode opératoire</t>
  </si>
  <si>
    <t xml:space="preserve">devis fait </t>
  </si>
  <si>
    <t>voir pour faire cette opération en dehors de la ligne : voir d'autres sites</t>
  </si>
  <si>
    <r>
      <rPr>
        <sz val="12"/>
        <rFont val="Arial"/>
      </rPr>
      <t>Interdir l'accés à la commande</t>
    </r>
    <r>
      <rPr>
        <b/>
        <sz val="12"/>
        <rFont val="Arial"/>
      </rPr>
      <t xml:space="preserve"> </t>
    </r>
  </si>
  <si>
    <t>Mametz D.</t>
  </si>
  <si>
    <t>fait décembre 2019</t>
  </si>
  <si>
    <t>enrouleur papier qui tourne fou : pas d'arrêt lors d'une pénétration sur la ligne</t>
  </si>
  <si>
    <t>Circulation zone à risque</t>
  </si>
  <si>
    <t>heurt écrasement lors du filmage des colis</t>
  </si>
  <si>
    <t>Circulation chariot près de l'entrée de ligne (alimentation zone tempon  LR1)</t>
  </si>
  <si>
    <t xml:space="preserve">réalisation d'une opération TPM régulière </t>
  </si>
  <si>
    <t xml:space="preserve">opération de nettoyage planifiée chaque fin de semaine / réalisation d'une opération TPM régulière </t>
  </si>
  <si>
    <t>Commercial itinérant</t>
  </si>
  <si>
    <t>Installation de anti fouet anti jet . Consultation en cours</t>
  </si>
  <si>
    <t>mise en place d'une plate forme d'accés au tapis</t>
  </si>
  <si>
    <t>Defrance G/ Dufrasne B</t>
  </si>
  <si>
    <t>Ght de lame supérieure, utilisation du porte lames</t>
  </si>
  <si>
    <t>²</t>
  </si>
  <si>
    <t>tourelle manuel LR2, port des palettes</t>
  </si>
  <si>
    <t>position semi debout</t>
  </si>
  <si>
    <t>Règle  cone de sécurité</t>
  </si>
  <si>
    <t>Barrière immatérielle qui éloigne l'opérateur de la ligne en face de polissage</t>
  </si>
  <si>
    <t>1éme semestre 2020</t>
  </si>
  <si>
    <t>Lors d'une opération de dépilage, l'opérateur positionne la tôle en butée contre le guide latéral CM</t>
  </si>
  <si>
    <t>accès fosse à riblon : dénivelé dangereux (escalier etroit)</t>
  </si>
  <si>
    <t>oui</t>
  </si>
  <si>
    <t>nouveau mode opératoire (passage du pont avec la cisaille en dehors des armoires électriques)</t>
  </si>
  <si>
    <t>Le nouveau dérouleur PVC ne permet plus l'' utilisation correcte de la potence motorisée . (Manutention en milieu de flèche ) =&gt; risque de coincement .</t>
  </si>
  <si>
    <t>mise en place d'un monorail pour manutention des rouleaux de  revêtement  sur l'applicateur 3 bras</t>
  </si>
  <si>
    <t>Aôut 2020</t>
  </si>
  <si>
    <t>Intervention prévue semaine 47</t>
  </si>
  <si>
    <t xml:space="preserve">préassemblage du montage des secteurs / manutention mécanique avec le chariot d'engagement </t>
  </si>
  <si>
    <t>collision entre chariot et camion</t>
  </si>
  <si>
    <t>fiche de poste réalisée</t>
  </si>
  <si>
    <t>Risque de chute sur convoyeur</t>
  </si>
  <si>
    <t>inspection et remise en état de la toiture</t>
  </si>
  <si>
    <t>Inspection faite</t>
  </si>
  <si>
    <t>Ght de lame :Choc entre le bati et le support de la table</t>
  </si>
  <si>
    <t>Ght de lame :Choc contre la table mobile lorsqu'elle est levée</t>
  </si>
  <si>
    <t>heurt  avec le bobineau</t>
  </si>
  <si>
    <t>Manutention des bobines de faibles largeurs</t>
  </si>
  <si>
    <t>mise en place bande abrasive</t>
  </si>
  <si>
    <t>Obligation d'orienter la tete de cisaille accrochée au palant du pont 612 lors de sa mise en place</t>
  </si>
  <si>
    <t>mauvaise posture lors de la mise en place de la tole à l'entrée cisaille et a l'engagement enrouleuse (pour épaisseur 2mm)</t>
  </si>
  <si>
    <t>mauvaise posture lors de la mise en place des séparateurs</t>
  </si>
  <si>
    <t>Entrée</t>
  </si>
  <si>
    <t>peinture au sol à la sortie (lors d'une séance TP) / nouvelle emplacement des bennes / Nouvelle zone de stockage des rebus/ Mise en place d'une barrière sncf ou immatérielle.</t>
  </si>
  <si>
    <t xml:space="preserve">  barrière à réaliser / stockage soldé</t>
  </si>
  <si>
    <t>interface chariot / rack</t>
  </si>
  <si>
    <t xml:space="preserve">mise en place de signalisation de chantier </t>
  </si>
  <si>
    <t>chute de plein pied pendant la coupure du feuillard</t>
  </si>
  <si>
    <t xml:space="preserve">realisation fiche de poste 
</t>
  </si>
  <si>
    <t xml:space="preserve">déplacement de rouleaux papiers récupérés au niveau des racks de stockage </t>
  </si>
  <si>
    <t>FIche de poste : Plan d'accès aux quais s'expédition</t>
  </si>
  <si>
    <t xml:space="preserve">FIche de poste n° 20  : Chargement déchargement des camion </t>
  </si>
  <si>
    <t>manutention de la pince</t>
  </si>
  <si>
    <t>Formation PRAP (gestes et postures)</t>
  </si>
  <si>
    <t>manutention manuelle des bandes abrasives</t>
  </si>
  <si>
    <t>FACON/ DUFRASNE</t>
  </si>
  <si>
    <t>Coincement du torse entre le mur de la fosse botteleur et le palan lors de l'accrochage des botteleurs avec le pont 612</t>
  </si>
  <si>
    <t>voir systéme LC2</t>
  </si>
  <si>
    <t>voir systéme LC3</t>
  </si>
  <si>
    <t>fiche de poste pour scie circulaire</t>
  </si>
  <si>
    <t>écrasement des doigts avec cercleuse</t>
  </si>
  <si>
    <t>Potence mal équilibré. Risque de choc ou mal de dos</t>
  </si>
  <si>
    <t>Activité pres d'un stockage de produit inflammable : GPL  (zone ATEX)</t>
  </si>
  <si>
    <t>risque de glissade lors de la mise en place des cales en bois au niveau de la cisaille (appuis sur batie d'outil)</t>
  </si>
  <si>
    <t>mettre en place une table d'engagement</t>
  </si>
  <si>
    <t>fiche de poste respect du cone de sécurité</t>
  </si>
  <si>
    <t xml:space="preserve">Electrocution ; brûlure </t>
  </si>
  <si>
    <t>Electrocution ; brûlure</t>
  </si>
  <si>
    <t>intervention de maintenance en présence de produit inflammable</t>
  </si>
  <si>
    <t>écrasement ; coincement lors de remise en place de pièce</t>
  </si>
  <si>
    <r>
      <rPr>
        <sz val="12"/>
        <rFont val="Arial"/>
      </rPr>
      <t xml:space="preserve">mise en place d'un capteur de présence du bras presseur sur la bobine sinon pas de possibilité de rentrer dans la zone (portillon d'acces) </t>
    </r>
    <r>
      <rPr>
        <sz val="12"/>
        <color rgb="FFFF0000"/>
        <rFont val="Arial"/>
      </rPr>
      <t>suite au SIF du14/04/2018</t>
    </r>
  </si>
  <si>
    <t>Radar de recul chariots logistique + Feu bleu + gilets connectés</t>
  </si>
  <si>
    <t xml:space="preserve">risque de chute dans l'escalier de la passerelle en accompagnant la charge </t>
  </si>
  <si>
    <t xml:space="preserve"> coupure lors de l'evacuation des feuillards</t>
  </si>
  <si>
    <t>gant anti coupure</t>
  </si>
  <si>
    <t>mettre 2 élingues</t>
  </si>
  <si>
    <t>Guidage par une vigie</t>
  </si>
  <si>
    <t xml:space="preserve">ne pas passer avec le pont 621 au dessus de la ligne </t>
  </si>
  <si>
    <t xml:space="preserve">risque de chute de la bobine serrée par pince </t>
  </si>
  <si>
    <t>rupture du système lors de la mise en place de bobine sur le tourniquet avec pont 611</t>
  </si>
  <si>
    <t>Mantel L.</t>
  </si>
  <si>
    <t>fourniture d'un transpalette facilitant la pose des palettes sur les convoyeurs de stockage</t>
  </si>
  <si>
    <t>Deniel / Dufrasne</t>
  </si>
  <si>
    <t xml:space="preserve">Présence chariot zone sortie </t>
  </si>
  <si>
    <t>Point rentrant entre les lames</t>
  </si>
  <si>
    <t>Réglage de bande et chutes en sortie de cisaille : Chute, entorse, mains, doigt coincé</t>
  </si>
  <si>
    <t>Refection toiture</t>
  </si>
  <si>
    <t>risque lié lors de manipulation de toles</t>
  </si>
  <si>
    <t>chute de piece ; risque d'écrasement</t>
  </si>
  <si>
    <t>cagoule ventillé à prévoir</t>
  </si>
  <si>
    <t>essais cagoule ventillée</t>
  </si>
  <si>
    <t>coup, blessure au visage et aux mains</t>
  </si>
  <si>
    <t>Cisaille droite</t>
  </si>
  <si>
    <t>mise en place d'une marche dégradée</t>
  </si>
  <si>
    <t>Accident de la route</t>
  </si>
  <si>
    <t>Janvier et juillet</t>
  </si>
  <si>
    <t>Janvier OK</t>
  </si>
  <si>
    <t>port du harnais (formation)</t>
  </si>
  <si>
    <t xml:space="preserve"> à contrôler sur outil</t>
  </si>
  <si>
    <t>En cours</t>
  </si>
  <si>
    <t>intervention échelle/harnais (trolley pont)</t>
  </si>
  <si>
    <t>Risque d'arc électrique lors de la consignation</t>
  </si>
  <si>
    <t>PS5 P09</t>
  </si>
  <si>
    <t>Accès au tapis d'entrainement vers empileur</t>
  </si>
  <si>
    <t xml:space="preserve">installation d'un garde corps 
</t>
  </si>
  <si>
    <t xml:space="preserve">nouveau mode opérateur </t>
  </si>
  <si>
    <t>cf. fiche de poste engagement de la bobine</t>
  </si>
  <si>
    <t>milieu de ligne (revêtement ou papier)</t>
  </si>
  <si>
    <t>Risque de coincement de la main : non respect du cone de sécurité :nécessité d'orienter la charge avec la main  (bobine ou lors de changement de C)</t>
  </si>
  <si>
    <t xml:space="preserve">  l'interaction du passage du pont et le chariot élévareur suprimée</t>
  </si>
  <si>
    <t>BASCULEUR</t>
  </si>
  <si>
    <t>utilisation de la gache sur la pince du pont 612</t>
  </si>
  <si>
    <t xml:space="preserve"> fiche de poste engagement de la bobine</t>
  </si>
  <si>
    <t>poste de travail à aménager</t>
  </si>
  <si>
    <t>Nécéssité de rentrer dans la ligne pour cerclage de la bobine avant évacuation (dérouleuse).RSP</t>
  </si>
  <si>
    <t>Aménagement : Escalier + portillon anti chute</t>
  </si>
  <si>
    <t>gardes corps réalisé mise en place du systéme de postionnement</t>
  </si>
  <si>
    <t>Molmy / Dufrasne</t>
  </si>
  <si>
    <t>dans la sous station (ARI)</t>
  </si>
  <si>
    <t>mouvement de panique, chute, collision</t>
  </si>
  <si>
    <t>respect des pistes piétonnes, ne pas téléphoner en marchant</t>
  </si>
  <si>
    <t>Intervention Pont roulant</t>
  </si>
  <si>
    <t>pas de vigie systematique lors d'intervention en hauteur</t>
  </si>
  <si>
    <t>Consigne : Pas d'intervention si pas de Vigie</t>
  </si>
  <si>
    <t>heurt angle de machine</t>
  </si>
  <si>
    <t>La rampe d'accès à la filmeuse crée un obstacle</t>
  </si>
  <si>
    <t>Montage des têtes de cisaille</t>
  </si>
  <si>
    <t>montage des séparateurs changement de rouleau de papier</t>
  </si>
  <si>
    <t xml:space="preserve">realisation d'un MO avec utilisation de la table d'engagement (2015) </t>
  </si>
  <si>
    <t>conflit interne</t>
  </si>
  <si>
    <t>Enlèvement raccord PVC . Accès par PIR aux Cisailles de Rives. Risque de chute et de coupure</t>
  </si>
  <si>
    <t>mise en place d'un nouveau système raccord pvc ok</t>
  </si>
  <si>
    <t>Port des lunettes intégrées au casque / Gants anti acide lors du changement de recharge.</t>
  </si>
  <si>
    <t xml:space="preserve"> vibration chariot élévateur dépassement seuil &gt; à 0,5m/s2 (voir rapport AST du 6 février 13)</t>
  </si>
  <si>
    <t>Nouveaux pneus
 Siege sur coussin d'air
 Amortisseur de charge</t>
  </si>
  <si>
    <t>milieu de ligne (marqueur)</t>
  </si>
  <si>
    <t>utilisation de potence a translation horizontal manuellement empéchant le respect du cone de sécurité</t>
  </si>
  <si>
    <t>risque de chute si mauvaise utilisation de la PIR</t>
  </si>
  <si>
    <t>risque lié lors de manipulation de toles (échantillon)</t>
  </si>
  <si>
    <t>maux de tete , somnolence , vertiges lors d'intervention en présence de solvant wash</t>
  </si>
  <si>
    <t>intervention  de maintenance dans zone poussièreuse LP1 LP2</t>
  </si>
  <si>
    <t>masque FFP3</t>
  </si>
  <si>
    <t>risque pour les yeux</t>
  </si>
  <si>
    <t>coupure précipitée de l'énergie</t>
  </si>
  <si>
    <t>Secourir un collègue après une chute</t>
  </si>
  <si>
    <t>accident lors de déplacements ponctuels</t>
  </si>
  <si>
    <t>eau sur appareil sous tension (fuite)</t>
  </si>
  <si>
    <t>Mise en place d'un point d'ancrage</t>
  </si>
  <si>
    <t>opération de maintenance accompagné des opérateurs ligne</t>
  </si>
  <si>
    <t>changement de lame droite: sortie de la cassette en dehors de la ligne</t>
  </si>
  <si>
    <t>Chariot manuel en entrée (ciseau )</t>
  </si>
  <si>
    <t>asservissement des barriéres d'acces / arrêt de ligne</t>
  </si>
  <si>
    <t>opération routinière</t>
  </si>
  <si>
    <t>évacuation d'une tôle dans l'empileur</t>
  </si>
  <si>
    <t xml:space="preserve">manutention de charge </t>
  </si>
  <si>
    <t xml:space="preserve"> risque de  mauvaise posture lors de l' intervention sur les tapis</t>
  </si>
  <si>
    <t>Utilsation grignoteuse électrique</t>
  </si>
  <si>
    <t>Executer un programme de montage cisaille</t>
  </si>
  <si>
    <t>possibilité d'activer des mvt en jog manuel lors de la présence d'une personne coté moteur</t>
  </si>
  <si>
    <t>modification des sécurités (barrierage avec autolock)  2016</t>
  </si>
  <si>
    <t xml:space="preserve">couper la dérouleuse dés que l'on ouvre le portillon côté moteur </t>
  </si>
  <si>
    <t>extinction des feux avec un extincteur</t>
  </si>
  <si>
    <t>Formation pompier</t>
  </si>
  <si>
    <t>risque situé dans le hall d'entrée lorsqu'un cariste vient chercher des cartons à archiver</t>
  </si>
  <si>
    <t>PS7 P07</t>
  </si>
  <si>
    <t>changement de lame droite : heurt coupure lors de la manipulation des lames sur le marbre</t>
  </si>
  <si>
    <t>En attente d'extracteur / Marche dégradée</t>
  </si>
  <si>
    <t>utisation outillage à main</t>
  </si>
  <si>
    <t>coincement, écrasement, choc</t>
  </si>
  <si>
    <t>Gant anti coupure</t>
  </si>
  <si>
    <t>Mode opératoire pour le démontage des roulettes sur une raquette de l'empileur suite à l'accident de Yann de juillet 2018</t>
  </si>
  <si>
    <t>Retrait du PVC</t>
  </si>
  <si>
    <t>Mise en place d'un garde corps pour éviter le passage le long du vé et limiter, lors d'une consignation partielle à l'entrée CL3, la translation du chariot sous le vé de stockage.</t>
  </si>
  <si>
    <t>Defrance G. / Dufrasne B.</t>
  </si>
  <si>
    <t>Changement de mode opératoire</t>
  </si>
  <si>
    <t>voir la possibilité de modifier le système en faisant la même chose que sur LR1</t>
  </si>
  <si>
    <t xml:space="preserve"> vérifier si les contrôles des appareils sont effectués</t>
  </si>
  <si>
    <t>coincement, écrasement pendant  la coupure du feuillard</t>
  </si>
  <si>
    <t xml:space="preserve">RECAPITULATIF: 
-      RISQUES REPERTORIES                         
-      RISQUE   NON TOLERABLE 
                                           </t>
  </si>
  <si>
    <t>Voir la possibilité d'adapter un loquet de sécurité sur le systéme de levage de la pince (voir organisme de contrôle)</t>
  </si>
  <si>
    <t>sensibilisation des pontiers lors du changement cisaille / revue la procédure / mise en place de la sécurité (loquet) au 1er trimestre 2018 si possibilité</t>
  </si>
  <si>
    <t>GILLET</t>
  </si>
  <si>
    <t>milieu de ligne (marbre)</t>
  </si>
  <si>
    <t>. Accès aux Cisailles de Rives. Risque de chute et de coupure</t>
  </si>
  <si>
    <t>risque d'écrasement avec convoyeur sortie LR3</t>
  </si>
  <si>
    <t>Modification de la zone de stationnement du chariot (12/2016)MA passée de 7 à 4</t>
  </si>
  <si>
    <t>mettre en place un éclairage balayant la zone</t>
  </si>
  <si>
    <t xml:space="preserve">proposition de modifier l'accés (GT journée sécurité) </t>
  </si>
  <si>
    <t>Capex 2017 remonter le botteleur au niveau zéro</t>
  </si>
  <si>
    <t>devis en cours  pour fermeture de l'acces de l'escalier pour éviter la chute en arrière de l'opérateur lors de l'accroche des rives</t>
  </si>
  <si>
    <t>devis fait pour mise en place d'un plancher</t>
  </si>
  <si>
    <t>1er semestre 2018</t>
  </si>
  <si>
    <t>Klaxonne, girophare, capteur (voir réglementation et organisme de contrôle)</t>
  </si>
  <si>
    <t>changement de rlx papier à l'entrée ,évacuation rlx en  sortie</t>
  </si>
  <si>
    <t>devis fait  pour limiter les ouvertures dans les plaques de caniveaux</t>
  </si>
  <si>
    <t>Remise en état validée</t>
  </si>
  <si>
    <t>1er trimestre 2018</t>
  </si>
  <si>
    <t>voir  modification sur la LC2</t>
  </si>
  <si>
    <t>équiper les flexibles hydraulique d'anti -fouet</t>
  </si>
  <si>
    <t xml:space="preserve">Remplacer  les flexibles critiques par des anti jet /  anti fouet </t>
  </si>
  <si>
    <t>Point 21 : Alimentation palettes CL2 et CL1</t>
  </si>
  <si>
    <t>réaliser un GRP :mis en place de garde corps ,corriger l'implantation ;armoire consommable et bennes .</t>
  </si>
  <si>
    <t>A faire lors du revemping de la ligne</t>
  </si>
  <si>
    <t>réalisation d'une opération TPM régulière (12/16) Maitrise passe de 7 à 6</t>
  </si>
  <si>
    <t xml:space="preserve"> Réparation du chariot AP 2016</t>
  </si>
  <si>
    <t>installation d'une rosace directionnelle (12/16) maitrise de 4 à 3</t>
  </si>
  <si>
    <t>Vérification des télécommandes
Marque de couleur sur la télécommande + Ceinture
Rossas à installer</t>
  </si>
  <si>
    <t>Formation conduite en intempéries</t>
  </si>
  <si>
    <t xml:space="preserve">coincement, écrasement pendant le retrait des chutes en cas d'accumulation sur la table d'évacuation
</t>
  </si>
  <si>
    <t>tourelle manuel lr2, port des palettes</t>
  </si>
  <si>
    <t>visiere (2016)</t>
  </si>
  <si>
    <t>Reduction des changement de tete avec meilleur plannning de l'ordonnancement (12/16) frequence passé à 6</t>
  </si>
  <si>
    <t>Fiche de poste à rédiger</t>
  </si>
  <si>
    <t>que feuillard plastique sur bobine mere</t>
  </si>
  <si>
    <t>modifié la trappe</t>
  </si>
  <si>
    <t>mise en place d'un rack pour stocker les rouleaux papier. Reorganisation de l'emplacement des bennes</t>
  </si>
  <si>
    <t>voir avec la mise en service de la nouvelle ligne d'emballage automatique</t>
  </si>
  <si>
    <t>peinture au sol à la sortie (lors d'une séance TPM 2018) / nouvelle emplacement des bennes</t>
  </si>
  <si>
    <t>Mise en place de rendez vous pour les plages de chargements</t>
  </si>
  <si>
    <t>passage du portillon mi4 avec un diable et une bouteille de gaz</t>
  </si>
  <si>
    <t>risque d'écrasement lors de l'évacuation des bennes au niveau de la cl2</t>
  </si>
  <si>
    <t>Passages piétons + Zone de stationnement + COnsignes plus de passage le long du batiment (2017)</t>
  </si>
  <si>
    <t>Emplacement staionnement camion + passage piéton + feux piéton porte PI4(fait)</t>
  </si>
  <si>
    <t>En faire un autre mais sur charnière et non pas à vis</t>
  </si>
  <si>
    <t>mise en place de poignées sur la table amovible (des 2 cotés). Mise en place de garde corps; Moyen de manutention (potence) pour les lames et les bagues (poids)</t>
  </si>
  <si>
    <t>changement des brosses (lunbago)</t>
  </si>
  <si>
    <t>Formation Prap aux opérateurs LP1</t>
  </si>
  <si>
    <t>Nettoyage des escaliers avec cadence Hebdomadaire + Rampe de sécurité</t>
  </si>
  <si>
    <t>mise en place d'un rack pour stocker les rouleaux papier. Reorganisation de l'emplacement des bennes. fourniture et pose d'une barrière type SNCF pour empécher toute intrusion dans la zone</t>
  </si>
  <si>
    <t>Création d'un groupe de travail pour gérer la coactivité</t>
  </si>
  <si>
    <t>présence d'une main courante ? Rencontre avec les équipes au 1er trimestre 2018</t>
  </si>
  <si>
    <t>passerelle remis en conformitées (2016)</t>
  </si>
  <si>
    <t>mise en place de signalisation de chantier (12/16)</t>
  </si>
  <si>
    <t xml:space="preserve">refection du caniveau (juin 2017) maitrise passe de 7 à 2 </t>
  </si>
  <si>
    <t>realisation fiche de poste ( 08/2016)
MA passe de 8 à 5</t>
  </si>
  <si>
    <t>Radar de recul + Gilets connectés</t>
  </si>
  <si>
    <t>Emplacement chauffeurs
 Consignes ordre de chargements</t>
  </si>
  <si>
    <t>Installation d'un système de détection  piéton pour les carristes : fourniture de gilet connecté au chauffeur depuis janvier 2018 et mide en place de 2 zones d'attente fermées pour chauffeurs.</t>
  </si>
  <si>
    <t>desserage du bornier</t>
  </si>
  <si>
    <t>Vérification annuelle des armoires avec caméra infra thermique</t>
  </si>
  <si>
    <t>suite à l'accident de Serge, voir pour essayer de nouveaux gants (gants avec manchette)</t>
  </si>
  <si>
    <t>Semaine 50</t>
  </si>
  <si>
    <t>chute lors d'intervention sur chemin de roulement</t>
  </si>
  <si>
    <t>attaché à ligne de vie en retenu</t>
  </si>
  <si>
    <t>Bridage des vitesse chariot + feu bleu</t>
  </si>
  <si>
    <t>Gilet connectés</t>
  </si>
  <si>
    <t>Chariot avec radar de recul (expéditions)</t>
  </si>
  <si>
    <t>revision du mode operatoire (personne entre la tole et l'outil (maitrise de 8 à 7</t>
  </si>
  <si>
    <t xml:space="preserve">Procédure à écrire </t>
  </si>
  <si>
    <t>2015 fiche de poste respect du cone de sécurité</t>
  </si>
  <si>
    <t>vitesse réduite imposée</t>
  </si>
  <si>
    <t>mise en place d'un capteur de présence du bras presseur sur la bobine sinon pas de possibilité de rentrer dans la zone (portillon d'acces)</t>
  </si>
  <si>
    <t>Ght de lame :Choc contre la table mobile lorsqu'elle est levée,  espace réduit lors la sortie du porte lame(inf.et sup.) au pont(cône de sécurité), 2 intervenants + le pontier</t>
  </si>
  <si>
    <t>installation d'une barriere (12/16)</t>
  </si>
  <si>
    <t>modification chemin d'accés à l'outil (passerelle) .</t>
  </si>
  <si>
    <t>utilisation de potence a translation horizontal et verticale motorisés</t>
  </si>
  <si>
    <t>FICHE DE POSTE</t>
  </si>
  <si>
    <t>potence motorisée</t>
  </si>
  <si>
    <t>chute de rouleaux lors des manipulations avec les potences</t>
  </si>
  <si>
    <t>personnel habilité et recyclé</t>
  </si>
  <si>
    <t xml:space="preserve"> planeuse</t>
  </si>
  <si>
    <t>chute de plein pied (passage de câbles) lors de la mise en place des câles (chevrons) sur le colis (sous la pince de préhemption)</t>
  </si>
  <si>
    <t>risque de chute lors de la mise en place des palettes sur la convoyeur de stockage (structure du convoyeur)</t>
  </si>
  <si>
    <t>modification de la structure du convoyeur de stockage pour facilité  son accés</t>
  </si>
  <si>
    <t>port, mise en place et réglage des palettes sur le convoyeur de stockage</t>
  </si>
  <si>
    <t>fourniture et pose d'une potence avec un systéme de fourches (voir vidéo Sersheim)</t>
  </si>
  <si>
    <t>Point d'ancrage</t>
  </si>
  <si>
    <t>Risque d' électrocution (Vindage bacs zone extérieure)</t>
  </si>
  <si>
    <t>refection du caniveau(juin 2017) maitrise passe de 7 à 5</t>
  </si>
  <si>
    <t xml:space="preserve">Formation risque routier + Chartes du bon conducteur </t>
  </si>
  <si>
    <t>Sensibilisation (campagne 2018 groupe)</t>
  </si>
  <si>
    <t>POSE DE CADENAS</t>
  </si>
  <si>
    <t>Demande de CAPEX pour sécuriser les échelles</t>
  </si>
  <si>
    <t>procédure d'accés</t>
  </si>
  <si>
    <t>armoire branchement console maintenance accessible lors des interventions</t>
  </si>
  <si>
    <t xml:space="preserve">cadenas </t>
  </si>
  <si>
    <t>acces aux operateurs habilités</t>
  </si>
  <si>
    <t>remplacer le verrou d'origine par un cadenas SEM fait</t>
  </si>
  <si>
    <t>installation d'un garde corps (08/2016)
MA passe de 9 à 2</t>
  </si>
  <si>
    <t>nouveau mode opérateur ( MA passé de 8 A 6)</t>
  </si>
  <si>
    <t>modif beche d'engagement en cours</t>
  </si>
  <si>
    <t>Mise en place de la règle du cone de sécurité</t>
  </si>
  <si>
    <t>Rédaction d'une fiche de poste
Remise en mode  automatique de la ligne de conditionnement.
Nouvelle ligne en d'emballage en 2018</t>
  </si>
  <si>
    <t>Etude pour supprimer l'interaction du passage du pont et le chariot élévareur</t>
  </si>
  <si>
    <t>devis fait (Deniel Philippe et Guillaume Defrance)</t>
  </si>
  <si>
    <t>Pas de présence de personnel à l'arrière de la ligne lors de la livraison des palettes</t>
  </si>
  <si>
    <t>Barrière immatérielle qui éloigne l'opérateur de la ligne en fase de polissage</t>
  </si>
  <si>
    <t>Lecon ponctuelle faite
Aménagement : Escalier + portillon anti chute =&gt; Réalisation avant fn 2016</t>
  </si>
  <si>
    <t>cf. carto. Apave =&gt; pas de risque</t>
  </si>
  <si>
    <t>31/11/2017</t>
  </si>
  <si>
    <t>chemin vert obligatoire</t>
  </si>
  <si>
    <t>présence de rampe</t>
  </si>
  <si>
    <t>mise en sécurité par barrières imatérielles, la partie hors ligne à l'emballage est en fonctionnement manuelfiche de poste à revoir</t>
  </si>
  <si>
    <t>remplacement des pinces par crochet comme LP1fait</t>
  </si>
  <si>
    <t xml:space="preserve">réalisation d'ouverture en plexiglass (05/2017) </t>
  </si>
  <si>
    <t>Pour 2016 . Refaire une série de mesure vibration</t>
  </si>
  <si>
    <t>consignation</t>
  </si>
  <si>
    <t>zone retournement (derrière CL3)</t>
  </si>
  <si>
    <t>Fourniture d'un boîte de consignation</t>
  </si>
  <si>
    <t>VOIR GUILLAUME</t>
  </si>
  <si>
    <t>Rédaction de fiches refléxe</t>
  </si>
  <si>
    <t>POI Tolerie</t>
  </si>
  <si>
    <t>passage piétons (fait)</t>
  </si>
  <si>
    <t xml:space="preserve">pas de signal sonore , pas de detecteur de présence </t>
  </si>
  <si>
    <t>couper la dérouleuse dés que l'on ouvre le portillon côté moteur (a confirmer par eddy)</t>
  </si>
  <si>
    <t>procédure d'intervention</t>
  </si>
  <si>
    <t>chemins verts obligatoires</t>
  </si>
  <si>
    <t>point 2 : Evacuation des colis sortie de Ligne CL2</t>
  </si>
  <si>
    <t>Collison Piétons/ chariots CL2/Logistique:
 Non respect du chemion pieton .Flux important de piétons au moment des pauses</t>
  </si>
  <si>
    <t>coincement, écrasement pendant la prise de cote de la bobine</t>
  </si>
  <si>
    <t>a confirmer si oui ou non l'opérateur doit prendre la clé avec lui</t>
  </si>
  <si>
    <t>Ne pas stationner sous la charge</t>
  </si>
  <si>
    <t>voir pour intégrer dans opération de mécanisation des mouvements latéraux des potences</t>
  </si>
  <si>
    <t xml:space="preserve">mis en place </t>
  </si>
  <si>
    <t xml:space="preserve">Risque de coincement causé par la proximité du chariot élévateur avec les opérateurs impliqués dans l'opération de changement des lames ( zone étroite de manoeuvre) </t>
  </si>
  <si>
    <t>Restriction
Op. femme</t>
  </si>
  <si>
    <t>milieu de ligne (aprés planeuse)</t>
  </si>
  <si>
    <t>Manipulation du rouleau papier avec potence manuelle : nécessité d'être 2 personnes pour accompagner la charge dans les escaliers</t>
  </si>
  <si>
    <t>Gonflement du mandrin avant la manipulation ou systéme de T (à vérifier)</t>
  </si>
  <si>
    <t>001/04/2019</t>
  </si>
  <si>
    <t>Potence existante mais non possibilité d'utilisation à cause des support des éclairages</t>
  </si>
  <si>
    <t xml:space="preserve"> alimentation de l'outil de  bobines de faibles largeurs par pont roulant (non respect du cône de sécurité) accompagnement de la charge sur le mandrin avecélingues et crochet C</t>
  </si>
  <si>
    <t>Encours</t>
  </si>
  <si>
    <t>Bouton marche/arrêt à l'intérieur de la ligne</t>
  </si>
  <si>
    <t>supprimer ce bouton</t>
  </si>
  <si>
    <t>Horodateur</t>
  </si>
  <si>
    <t>Question sans titre</t>
  </si>
  <si>
    <t>Nb de ZG</t>
  </si>
  <si>
    <t>Ytd pending Grey Zones</t>
  </si>
  <si>
    <t>Point Inital (01/01/2018)</t>
  </si>
  <si>
    <t>% de résolution</t>
  </si>
  <si>
    <t>Orange</t>
  </si>
  <si>
    <t>Jaune &gt;70</t>
  </si>
  <si>
    <t>Orange &gt; 200</t>
  </si>
  <si>
    <t>Rouge &gt; 400</t>
  </si>
  <si>
    <t xml:space="preserve">ANALYSE DES RISQUES VALIDEE LE .                           .                          
 PH DENIEL                                               </t>
  </si>
  <si>
    <t>KINNEY</t>
  </si>
  <si>
    <t>GZ</t>
  </si>
  <si>
    <t>regle</t>
  </si>
  <si>
    <t>Unité 
 de 
 Travail</t>
  </si>
  <si>
    <t xml:space="preserve">TO </t>
  </si>
  <si>
    <t xml:space="preserve">date de rev
 (MM/AAAA)
</t>
  </si>
  <si>
    <t>PROPOSITION</t>
  </si>
  <si>
    <t>GRAV</t>
  </si>
  <si>
    <t>FREQUENCE</t>
  </si>
  <si>
    <t>PROB</t>
  </si>
  <si>
    <t>RESULT</t>
  </si>
  <si>
    <t>affichage programmé en attendant autolock (maitrise de 4 à 5) 07/2017</t>
  </si>
  <si>
    <t>modification chemin d'accés à l'outil (passerelle) . sigalisation pasage interdit a faire</t>
  </si>
  <si>
    <t>Radar de recul</t>
  </si>
  <si>
    <t>MCS</t>
  </si>
  <si>
    <t>GZ6</t>
  </si>
  <si>
    <t>Respect cone de securite</t>
  </si>
  <si>
    <t>non respect du cone de sécurité :nécessité d'orienter la charge avec la main  (bobine ou lors de changement de C)</t>
  </si>
  <si>
    <t>installation d'une perche pour orienter le C (maitrise de 6 à 4) (07/2017)</t>
  </si>
  <si>
    <t>barrierage ? repris par logistique ???</t>
  </si>
  <si>
    <t>GZ7</t>
  </si>
  <si>
    <t>chute des bobine à faible largeur lors de l'enlèvement du 4 bras</t>
  </si>
  <si>
    <t>Remise en état du chariot transfert LR3 / Ligne auto</t>
  </si>
  <si>
    <t>barrierage ? idem LDC1</t>
  </si>
  <si>
    <t>commande nouveau PTI</t>
  </si>
  <si>
    <t>GZ8</t>
  </si>
  <si>
    <t>no work in running</t>
  </si>
  <si>
    <t xml:space="preserve">déplacement du bouton de la commande  </t>
  </si>
  <si>
    <t>GT lançé avec maintenance (GD)</t>
  </si>
  <si>
    <t>revoir la solution : tj nécessité d' etre a l'interieur pour reglage tension papier</t>
  </si>
  <si>
    <t>installation d'une barriere pour eviter la chute
maitrise passe de 8 à 5 (01/17)</t>
  </si>
  <si>
    <t xml:space="preserve">Lecon ponctuelle faite
Aménagement : Escalier </t>
  </si>
  <si>
    <t>75 % remplaçé (fréquence passée de 10 à 5 (03/17)</t>
  </si>
  <si>
    <t>GZ9</t>
  </si>
  <si>
    <t>revision du mode operatoire (personne entre la tole et l'outil (maitrise de 8 à 7)</t>
  </si>
  <si>
    <t>GZ10</t>
  </si>
  <si>
    <t xml:space="preserve">fiche de poste écrite (02/2017) Maitrise passe de 7 à 6 </t>
  </si>
  <si>
    <r>
      <rPr>
        <sz val="10"/>
        <rFont val="Arial"/>
      </rPr>
      <t xml:space="preserve"> </t>
    </r>
    <r>
      <rPr>
        <sz val="10"/>
        <color rgb="FF0000FF"/>
        <rFont val="Arial"/>
      </rPr>
      <t>Réparation du chariot  02/ 2017 risque éliminé</t>
    </r>
  </si>
  <si>
    <r>
      <rPr>
        <sz val="10"/>
        <rFont val="Arial"/>
      </rPr>
      <t xml:space="preserve"> </t>
    </r>
    <r>
      <rPr>
        <sz val="10"/>
        <color rgb="FF0000FF"/>
        <rFont val="Arial"/>
      </rPr>
      <t>Réparation du chariot AP 2017</t>
    </r>
  </si>
  <si>
    <t>interaction avec chariot lors du vidage des bennes</t>
  </si>
  <si>
    <t>peinture au sol</t>
  </si>
  <si>
    <t>Mise en place d'un portillon (maitrise passe de 7 à 4) 01/17</t>
  </si>
  <si>
    <t>GZ11</t>
  </si>
  <si>
    <t>risque de chute lors des manoeuvres réalisées au niveau de l'enrouleur sortie</t>
  </si>
  <si>
    <t>Mise en place de fiche reflexe pour couper l'alimentation électrique</t>
  </si>
  <si>
    <t>GZ1</t>
  </si>
  <si>
    <t>Nécéssité de pénénétrer dans la ligne pour prendre la main sur la tete de cercleuse lors du changement de feuillard</t>
  </si>
  <si>
    <t xml:space="preserve">etude pour réaliser un racccord automatique </t>
  </si>
  <si>
    <t>GZ2</t>
  </si>
  <si>
    <t>GZ3</t>
  </si>
  <si>
    <t>GZ4</t>
  </si>
  <si>
    <t>GZ5</t>
  </si>
  <si>
    <t>GZ12</t>
  </si>
  <si>
    <t>Respect cargo securing</t>
  </si>
  <si>
    <t>pas de guidage des camions lors de l'entrée dans la hall</t>
  </si>
  <si>
    <t>GZ13</t>
  </si>
  <si>
    <t>Respect du standart trav en hauteur</t>
  </si>
  <si>
    <t>maintenance</t>
  </si>
  <si>
    <t>GZ14</t>
  </si>
  <si>
    <t>presence à l'interieur de ligne en marche pour diagnostique de panne</t>
  </si>
  <si>
    <t>GZ15</t>
  </si>
  <si>
    <t xml:space="preserve">Respect des EPI et EPC
</t>
  </si>
  <si>
    <t xml:space="preserve">LR2 LR3 CL2
</t>
  </si>
  <si>
    <t xml:space="preserve">Pas possible de tenir la rampe + télécommande + orientation de la charge
</t>
  </si>
  <si>
    <t>motorisation de la potence</t>
  </si>
  <si>
    <t>GZ16</t>
  </si>
  <si>
    <t>tout secteur</t>
  </si>
  <si>
    <t>difficulté a coller etiquettes avec gant</t>
  </si>
  <si>
    <t>ANALYSE DES RISQUES 2020</t>
  </si>
  <si>
    <t>Méthodologie</t>
  </si>
  <si>
    <t>Utilisation de la méthode de Kinney.Criticité = fréquence * gravité * niveau de maitrise</t>
  </si>
  <si>
    <t>Grille de fréquence</t>
  </si>
  <si>
    <t>Indice</t>
  </si>
  <si>
    <t>Mesure</t>
  </si>
  <si>
    <t>Définition</t>
  </si>
  <si>
    <t>1 pour 10 000 jours</t>
  </si>
  <si>
    <t>risque jamais rencontré</t>
  </si>
  <si>
    <t>1 pour 3 000 jours</t>
  </si>
  <si>
    <t>faible probabilité de risque</t>
  </si>
  <si>
    <t>1 pour 1000 jours</t>
  </si>
  <si>
    <t>très peu de précédent</t>
  </si>
  <si>
    <t>1 pour 300 jours</t>
  </si>
  <si>
    <t>fréquence de l'ordre le l'année</t>
  </si>
  <si>
    <t>1 pour 100 jours</t>
  </si>
  <si>
    <t>risque apparu occationnelement</t>
  </si>
  <si>
    <t>1 pour 30 jours</t>
  </si>
  <si>
    <t>risque connu</t>
  </si>
  <si>
    <t>1 pour 10 jours</t>
  </si>
  <si>
    <t>risque fréquent</t>
  </si>
  <si>
    <t>1 pour 3 jours</t>
  </si>
  <si>
    <t>risque très fréquent</t>
  </si>
  <si>
    <t>1 par jour</t>
  </si>
  <si>
    <t>quasi certitude d'apparition</t>
  </si>
  <si>
    <t>1 par poste</t>
  </si>
  <si>
    <t>risque permanent</t>
  </si>
  <si>
    <t>Grille de gravité</t>
  </si>
  <si>
    <t>Conséquence</t>
  </si>
  <si>
    <t>très faible</t>
  </si>
  <si>
    <t>soin à l'infirmerie</t>
  </si>
  <si>
    <t>faible</t>
  </si>
  <si>
    <t>soin à l'extérieur</t>
  </si>
  <si>
    <t>interruption de l'activité au poste de travail 1 à 3 jours sans IPP</t>
  </si>
  <si>
    <t>moyenne</t>
  </si>
  <si>
    <t>Interruption de l'activité au poste de travail 3 à 30 jours sans IPP</t>
  </si>
  <si>
    <t>élevée</t>
  </si>
  <si>
    <t>Interruption de l'activité au poste de travail &gt; à 30 jours sans IPP</t>
  </si>
  <si>
    <t>très élevée</t>
  </si>
  <si>
    <t>accident avec IPP</t>
  </si>
  <si>
    <t>mortelle</t>
  </si>
  <si>
    <t>100% IPP</t>
  </si>
  <si>
    <t>Grille de niveau de maitrise du risque</t>
  </si>
  <si>
    <t>Niveau de maitre</t>
  </si>
  <si>
    <t>Conséquence sur l'opérateur</t>
  </si>
  <si>
    <t>Maitrise totale du risque qui n'existe plus</t>
  </si>
  <si>
    <t>Aucune conséquence</t>
  </si>
  <si>
    <t>Mise en place de protections collectives</t>
  </si>
  <si>
    <t>Soin minime</t>
  </si>
  <si>
    <t>Mise en place de moyens techniques de niveau 2** + EPI spécifiques</t>
  </si>
  <si>
    <t>Risque de blessure sans IPP</t>
  </si>
  <si>
    <t>Mise en place de moyens techniques de niveau 1* + EPI spécifiques</t>
  </si>
  <si>
    <t>Risque de blessure sans IPP avec interruption du travail de 1 à 3 jours</t>
  </si>
  <si>
    <t>Habilitation des opérateurs à effectuer la tâche + EPI spécifiques</t>
  </si>
  <si>
    <t>Mise en place d'une organisation et d'un mode opératoire + EPI spécifiques
 + si il est impossible de ne pas effectuer la tâche sans dangers mais que les opérateurs sont
 prévenus des dangers</t>
  </si>
  <si>
    <t>Risque de blessure sans IPP avec interruption du travail de 3 à 30 jours</t>
  </si>
  <si>
    <t>L'opérateur est prévenu des dangers auxquels il est soumis</t>
  </si>
  <si>
    <t>Une analyse des risques sur le poste est en cours mais rien n'est pour l'instant mis en place pour réduire le risque (à part les EPI standards)</t>
  </si>
  <si>
    <t>Risque de blessure grave sans IPP avec interruption du travail &gt;30jours</t>
  </si>
  <si>
    <t>Risque perseptible</t>
  </si>
  <si>
    <t>Accident avec IPP</t>
  </si>
  <si>
    <t>Aucune maitrise du risque car il(s) est (sont) indétectable(s)</t>
  </si>
  <si>
    <t>Risque mortel</t>
  </si>
  <si>
    <t>(1*) : l'installation de moyens techniques réduit le risque mais tout n'a pas été mis en place</t>
  </si>
  <si>
    <t>(2**) : il a été estimé que tout a été mis en place pour réduire le risque au maximum</t>
  </si>
  <si>
    <t>Unité Travail</t>
  </si>
  <si>
    <t xml:space="preserve">Dernière date de mise à jour </t>
  </si>
  <si>
    <t>Coincement, écrasement lors des rotations manuelles (changement de lames) Carter moteur réducteur cisaille non replacé</t>
  </si>
  <si>
    <t>Possibilité d écrasement entre rouleau carton et les paliers de l'enrouleur papier</t>
  </si>
  <si>
    <t>milieu de ligne (avant cisaille volante)</t>
  </si>
  <si>
    <t>choque, coupure lors de la coupure des cerclages</t>
  </si>
  <si>
    <t>obligation de pénétrer dan l'outil pour approvisionner le 4 bras avec bobine lr1</t>
  </si>
  <si>
    <t xml:space="preserve">Réparer </t>
  </si>
  <si>
    <t>collision avec chariot (circulation importante), lors de l'enlèvement des colis sortie de ligne</t>
  </si>
  <si>
    <t xml:space="preserve">heurt , coupure écrasement lors des operations de cerclage </t>
  </si>
  <si>
    <t>port de palettes</t>
  </si>
  <si>
    <t>risque de chute : déplacement sur les rouleaux</t>
  </si>
  <si>
    <t>Approche cisaille avec le pont . Risque d'accrochage avec les gardes corps et éventuelle chute de la cisaille</t>
  </si>
  <si>
    <t>Intervention sur passerelle pendant le fonctionnement de la ligne : contrôle marqueur / contrôle qualité Point rentrant au nivveau des têtes de cisailles (accès possible à partir de la passerelle)</t>
  </si>
  <si>
    <t>évacuation des produits finis</t>
  </si>
  <si>
    <t>accés par escalier dans la fosse a riblon</t>
  </si>
  <si>
    <t>Groupe de travail</t>
  </si>
  <si>
    <t xml:space="preserve"> contact avec bras  de cisaille</t>
  </si>
  <si>
    <t>officialisation d'un chemin d'accés à l'outil</t>
  </si>
  <si>
    <t>Intervention sur outil : coincement, point rentrant, coupure, entorce, écrasement, lors des recherches de pannes</t>
  </si>
  <si>
    <t>chute lors des accés en toiture</t>
  </si>
</sst>
</file>

<file path=xl/styles.xml><?xml version="1.0" encoding="utf-8"?>
<styleSheet xmlns="http://schemas.openxmlformats.org/spreadsheetml/2006/main">
  <numFmts count="11">
    <numFmt numFmtId="164" formatCode="mm&quot;/&quot;yyyy"/>
    <numFmt numFmtId="165" formatCode="d/m/yyyy"/>
    <numFmt numFmtId="166" formatCode="mmmm\ yyyy"/>
    <numFmt numFmtId="167" formatCode="m/yyyy"/>
    <numFmt numFmtId="168" formatCode="mmmm\ d"/>
    <numFmt numFmtId="169" formatCode="mmmmyyyy"/>
    <numFmt numFmtId="170" formatCode="d/m"/>
    <numFmt numFmtId="171" formatCode="yyyy\-mm\-dd"/>
    <numFmt numFmtId="172" formatCode="d\ mmmm"/>
    <numFmt numFmtId="173" formatCode="dd/mm"/>
    <numFmt numFmtId="174" formatCode="mm/yyyy"/>
  </numFmts>
  <fonts count="110">
    <font>
      <sz val="10"/>
      <color rgb="FF000000"/>
      <name val="Arial"/>
    </font>
    <font>
      <sz val="14"/>
      <color rgb="FFFFFFFF"/>
      <name val="Arial"/>
    </font>
    <font>
      <sz val="14"/>
      <name val="Arial"/>
    </font>
    <font>
      <b/>
      <sz val="14"/>
      <name val="Arial"/>
    </font>
    <font>
      <sz val="10"/>
      <name val="Arial"/>
    </font>
    <font>
      <sz val="14"/>
      <color rgb="FF000000"/>
      <name val="Arial"/>
    </font>
    <font>
      <b/>
      <sz val="14"/>
      <color rgb="FFFFFFFF"/>
      <name val="Arial"/>
    </font>
    <font>
      <b/>
      <sz val="14"/>
      <color rgb="FFFF0000"/>
      <name val="Arial"/>
    </font>
    <font>
      <sz val="14"/>
      <color rgb="FF006600"/>
      <name val="Monospace"/>
    </font>
    <font>
      <sz val="14"/>
      <name val="Arial"/>
    </font>
    <font>
      <sz val="14"/>
      <color rgb="FF000000"/>
      <name val="Inconsolata"/>
    </font>
    <font>
      <sz val="14"/>
      <color rgb="FF000000"/>
      <name val="Arial"/>
    </font>
    <font>
      <b/>
      <sz val="14"/>
      <color rgb="FF0000FF"/>
      <name val="Arial"/>
    </font>
    <font>
      <u/>
      <sz val="14"/>
      <color rgb="FF1155CC"/>
      <name val="Arial"/>
    </font>
    <font>
      <u/>
      <sz val="14"/>
      <color rgb="FF1155CC"/>
      <name val="Arial"/>
    </font>
    <font>
      <u/>
      <sz val="14"/>
      <color rgb="FF1155CC"/>
      <name val="Arial"/>
    </font>
    <font>
      <u/>
      <sz val="14"/>
      <color rgb="FF1155CC"/>
      <name val="Arial"/>
    </font>
    <font>
      <u/>
      <sz val="14"/>
      <color rgb="FF1155CC"/>
      <name val="Arial"/>
    </font>
    <font>
      <u/>
      <sz val="14"/>
      <color rgb="FF1155CC"/>
      <name val="Arial"/>
    </font>
    <font>
      <u/>
      <sz val="14"/>
      <color rgb="FF1155CC"/>
      <name val="Arial"/>
    </font>
    <font>
      <u/>
      <sz val="14"/>
      <color rgb="FF1155CC"/>
      <name val="Arial"/>
    </font>
    <font>
      <b/>
      <sz val="14"/>
      <color rgb="FF000000"/>
      <name val="Arial"/>
    </font>
    <font>
      <b/>
      <sz val="14"/>
      <name val="Arial"/>
    </font>
    <font>
      <sz val="11"/>
      <name val="Arial"/>
    </font>
    <font>
      <sz val="11"/>
      <name val="Arial"/>
    </font>
    <font>
      <u/>
      <sz val="14"/>
      <color rgb="FF1155CC"/>
      <name val="Arial"/>
    </font>
    <font>
      <sz val="12"/>
      <name val="Arial"/>
    </font>
    <font>
      <sz val="12"/>
      <color rgb="FF000000"/>
      <name val="Arial"/>
    </font>
    <font>
      <sz val="10"/>
      <name val="Arial"/>
    </font>
    <font>
      <u/>
      <sz val="14"/>
      <color rgb="FF1155CC"/>
      <name val="Arial"/>
    </font>
    <font>
      <sz val="11"/>
      <color rgb="FFFFFFFF"/>
      <name val="Arial"/>
    </font>
    <font>
      <sz val="18"/>
      <color rgb="FFFFFFFF"/>
      <name val="Arial"/>
    </font>
    <font>
      <b/>
      <sz val="11"/>
      <color rgb="FFFFFFFF"/>
      <name val="Arial"/>
    </font>
    <font>
      <b/>
      <sz val="11"/>
      <name val="Arial"/>
    </font>
    <font>
      <sz val="11"/>
      <color rgb="FF000000"/>
      <name val="Arial"/>
    </font>
    <font>
      <b/>
      <sz val="11"/>
      <color rgb="FFFF0000"/>
      <name val="Arial"/>
    </font>
    <font>
      <sz val="11"/>
      <color rgb="FFFF0000"/>
      <name val="Arial"/>
    </font>
    <font>
      <sz val="11"/>
      <color rgb="FF006600"/>
      <name val="Monospace"/>
    </font>
    <font>
      <sz val="11"/>
      <color rgb="FF000000"/>
      <name val="Monospace"/>
    </font>
    <font>
      <sz val="11"/>
      <color rgb="FF000000"/>
      <name val="Arial"/>
    </font>
    <font>
      <sz val="10"/>
      <color rgb="FF1155CC"/>
      <name val="Arial"/>
    </font>
    <font>
      <sz val="11"/>
      <color rgb="FF000000"/>
      <name val="Inconsolata"/>
    </font>
    <font>
      <u/>
      <sz val="11"/>
      <color rgb="FF1155CC"/>
      <name val="Arial"/>
    </font>
    <font>
      <strike/>
      <sz val="11"/>
      <name val="Arial"/>
    </font>
    <font>
      <b/>
      <sz val="11"/>
      <color rgb="FF0000FF"/>
      <name val="Arial"/>
    </font>
    <font>
      <u/>
      <sz val="11"/>
      <color rgb="FF1155CC"/>
      <name val="Arial"/>
    </font>
    <font>
      <u/>
      <sz val="11"/>
      <color rgb="FF1155CC"/>
      <name val="Arial"/>
    </font>
    <font>
      <u/>
      <sz val="11"/>
      <color rgb="FF1155CC"/>
      <name val="Arial"/>
    </font>
    <font>
      <strike/>
      <sz val="11"/>
      <color rgb="FF000000"/>
      <name val="Arial"/>
    </font>
    <font>
      <strike/>
      <sz val="11"/>
      <color rgb="FF000000"/>
      <name val="Arial"/>
    </font>
    <font>
      <strike/>
      <sz val="11"/>
      <name val="Arial"/>
    </font>
    <font>
      <u/>
      <sz val="11"/>
      <color rgb="FF1155CC"/>
      <name val="Arial"/>
    </font>
    <font>
      <u/>
      <sz val="11"/>
      <color rgb="FF1155CC"/>
      <name val="Arial"/>
    </font>
    <font>
      <u/>
      <sz val="11"/>
      <color rgb="FF1155CC"/>
      <name val="Arial"/>
    </font>
    <font>
      <u/>
      <sz val="11"/>
      <color rgb="FF1155CC"/>
      <name val="Arial"/>
    </font>
    <font>
      <sz val="11"/>
      <color rgb="FF212120"/>
      <name val="Roboto"/>
    </font>
    <font>
      <u/>
      <sz val="11"/>
      <color rgb="FF1155CC"/>
      <name val="Arial"/>
    </font>
    <font>
      <sz val="11"/>
      <color rgb="FF1155CC"/>
      <name val="Arial"/>
    </font>
    <font>
      <b/>
      <sz val="11"/>
      <color rgb="FF000000"/>
      <name val="Arial"/>
    </font>
    <font>
      <u/>
      <sz val="10"/>
      <color rgb="FF1155CC"/>
      <name val="Arial"/>
    </font>
    <font>
      <u/>
      <sz val="11"/>
      <color rgb="FF1155CC"/>
      <name val="Arial"/>
    </font>
    <font>
      <b/>
      <sz val="12"/>
      <name val="Arial"/>
    </font>
    <font>
      <b/>
      <sz val="10"/>
      <name val="Arial"/>
    </font>
    <font>
      <sz val="10"/>
      <name val="Arial"/>
    </font>
    <font>
      <sz val="12"/>
      <color rgb="FF000000"/>
      <name val="Arial"/>
    </font>
    <font>
      <sz val="10"/>
      <color rgb="FF000000"/>
      <name val="Arial"/>
    </font>
    <font>
      <u/>
      <sz val="14"/>
      <color rgb="FF1155CC"/>
      <name val="Arial"/>
    </font>
    <font>
      <u/>
      <sz val="14"/>
      <color rgb="FF1155CC"/>
      <name val="Arial"/>
    </font>
    <font>
      <u/>
      <sz val="14"/>
      <color rgb="FF1155CC"/>
      <name val="Arial"/>
    </font>
    <font>
      <u/>
      <sz val="14"/>
      <color rgb="FF1155CC"/>
      <name val="Arial"/>
    </font>
    <font>
      <sz val="10"/>
      <name val="Arial"/>
    </font>
    <font>
      <sz val="24"/>
      <name val="Arial"/>
    </font>
    <font>
      <sz val="16"/>
      <name val="Arial"/>
    </font>
    <font>
      <sz val="15"/>
      <name val="Arial"/>
    </font>
    <font>
      <sz val="16"/>
      <name val="Arial"/>
    </font>
    <font>
      <sz val="16"/>
      <color rgb="FFFFFFFF"/>
      <name val="Arial"/>
    </font>
    <font>
      <b/>
      <sz val="12"/>
      <color rgb="FFFFFFFF"/>
      <name val="Arial"/>
    </font>
    <font>
      <b/>
      <sz val="12"/>
      <color rgb="FFFF0000"/>
      <name val="Arial"/>
    </font>
    <font>
      <sz val="10"/>
      <color rgb="FF006600"/>
      <name val="Monospace"/>
    </font>
    <font>
      <sz val="10"/>
      <color rgb="FFFFFFFF"/>
      <name val="Arial"/>
    </font>
    <font>
      <sz val="12"/>
      <color rgb="FFFFFFFF"/>
      <name val="Arial"/>
    </font>
    <font>
      <sz val="12"/>
      <color rgb="FFFFFFFF"/>
      <name val="Arial"/>
    </font>
    <font>
      <sz val="12"/>
      <name val="Arial"/>
    </font>
    <font>
      <b/>
      <sz val="12"/>
      <color rgb="FF000000"/>
      <name val="Arial"/>
    </font>
    <font>
      <b/>
      <sz val="12"/>
      <name val="Arial"/>
    </font>
    <font>
      <b/>
      <sz val="12"/>
      <color rgb="FF0000FF"/>
      <name val="Arial"/>
    </font>
    <font>
      <b/>
      <sz val="12"/>
      <color rgb="FF0000FF"/>
      <name val="Arial"/>
    </font>
    <font>
      <b/>
      <sz val="10"/>
      <name val="Arial"/>
    </font>
    <font>
      <u/>
      <sz val="10"/>
      <color rgb="FF0000FF"/>
      <name val="Arial"/>
    </font>
    <font>
      <sz val="12"/>
      <color rgb="FF00FFFF"/>
      <name val="Arial"/>
    </font>
    <font>
      <b/>
      <sz val="12"/>
      <color rgb="FF000000"/>
      <name val="Arial"/>
    </font>
    <font>
      <u/>
      <sz val="10"/>
      <color rgb="FF0000FF"/>
      <name val="Arial"/>
    </font>
    <font>
      <sz val="10"/>
      <color rgb="FF000000"/>
      <name val="Arial"/>
    </font>
    <font>
      <sz val="10"/>
      <color rgb="FFFFFFFF"/>
      <name val="Arial"/>
    </font>
    <font>
      <b/>
      <sz val="11"/>
      <color rgb="FFFFFFFF"/>
      <name val="Arial"/>
    </font>
    <font>
      <b/>
      <sz val="10"/>
      <color rgb="FFFFFFFF"/>
      <name val="Arial"/>
    </font>
    <font>
      <b/>
      <sz val="10"/>
      <name val="Arial"/>
    </font>
    <font>
      <b/>
      <sz val="10"/>
      <color rgb="FF000000"/>
      <name val="Arial"/>
    </font>
    <font>
      <sz val="10"/>
      <color rgb="FF006600"/>
      <name val="Monospace"/>
    </font>
    <font>
      <b/>
      <sz val="10"/>
      <color rgb="FF0000FF"/>
      <name val="Arial"/>
    </font>
    <font>
      <b/>
      <sz val="10"/>
      <color rgb="FF0000FF"/>
      <name val="Arial"/>
    </font>
    <font>
      <sz val="10"/>
      <color rgb="FF0000FF"/>
      <name val="Arial"/>
    </font>
    <font>
      <b/>
      <sz val="10"/>
      <color rgb="FF0000FF"/>
      <name val="Arial"/>
    </font>
    <font>
      <u/>
      <sz val="10"/>
      <color rgb="FF1155CC"/>
      <name val="Arial"/>
    </font>
    <font>
      <b/>
      <sz val="14"/>
      <color rgb="FF000000"/>
      <name val="Arial"/>
    </font>
    <font>
      <b/>
      <sz val="14"/>
      <color rgb="FF0000FF"/>
      <name val="Arial"/>
    </font>
    <font>
      <sz val="14"/>
      <color rgb="FFFF0000"/>
      <name val="Arial"/>
    </font>
    <font>
      <u/>
      <sz val="14"/>
      <color rgb="FF000000"/>
      <name val="Arial"/>
    </font>
    <font>
      <u/>
      <sz val="11"/>
      <color rgb="FF000000"/>
      <name val="Arial"/>
    </font>
    <font>
      <sz val="12"/>
      <color rgb="FFFF0000"/>
      <name val="Arial"/>
    </font>
  </fonts>
  <fills count="20">
    <fill>
      <patternFill patternType="none"/>
    </fill>
    <fill>
      <patternFill patternType="gray125"/>
    </fill>
    <fill>
      <patternFill patternType="solid">
        <fgColor rgb="FF741B47"/>
        <bgColor rgb="FF741B47"/>
      </patternFill>
    </fill>
    <fill>
      <patternFill patternType="solid">
        <fgColor rgb="FFFFFF00"/>
        <bgColor rgb="FFFFFF00"/>
      </patternFill>
    </fill>
    <fill>
      <patternFill patternType="solid">
        <fgColor rgb="FFFFFFFF"/>
        <bgColor rgb="FFFFFFFF"/>
      </patternFill>
    </fill>
    <fill>
      <patternFill patternType="solid">
        <fgColor rgb="FF1C4587"/>
        <bgColor rgb="FF1C4587"/>
      </patternFill>
    </fill>
    <fill>
      <patternFill patternType="solid">
        <fgColor rgb="FFA64D79"/>
        <bgColor rgb="FFA64D79"/>
      </patternFill>
    </fill>
    <fill>
      <patternFill patternType="solid">
        <fgColor rgb="FF00FF00"/>
        <bgColor rgb="FF00FF00"/>
      </patternFill>
    </fill>
    <fill>
      <patternFill patternType="solid">
        <fgColor rgb="FFCCCCCC"/>
        <bgColor rgb="FFCCCCCC"/>
      </patternFill>
    </fill>
    <fill>
      <patternFill patternType="solid">
        <fgColor rgb="FF274E13"/>
        <bgColor rgb="FF274E13"/>
      </patternFill>
    </fill>
    <fill>
      <patternFill patternType="solid">
        <fgColor rgb="FF073763"/>
        <bgColor rgb="FF073763"/>
      </patternFill>
    </fill>
    <fill>
      <patternFill patternType="solid">
        <fgColor rgb="FF4C1130"/>
        <bgColor rgb="FF4C1130"/>
      </patternFill>
    </fill>
    <fill>
      <patternFill patternType="solid">
        <fgColor rgb="FFFF9900"/>
        <bgColor rgb="FFFF9900"/>
      </patternFill>
    </fill>
    <fill>
      <patternFill patternType="solid">
        <fgColor rgb="FF00FFFF"/>
        <bgColor rgb="FF00FFFF"/>
      </patternFill>
    </fill>
    <fill>
      <patternFill patternType="solid">
        <fgColor rgb="FFFF0000"/>
        <bgColor rgb="FFFF0000"/>
      </patternFill>
    </fill>
    <fill>
      <patternFill patternType="solid">
        <fgColor rgb="FF999999"/>
        <bgColor rgb="FF999999"/>
      </patternFill>
    </fill>
    <fill>
      <patternFill patternType="solid">
        <fgColor rgb="FFFFF2CC"/>
        <bgColor rgb="FFFFF2CC"/>
      </patternFill>
    </fill>
    <fill>
      <patternFill patternType="solid">
        <fgColor rgb="FF0000FF"/>
        <bgColor rgb="FF0000FF"/>
      </patternFill>
    </fill>
    <fill>
      <patternFill patternType="solid">
        <fgColor rgb="FFFF00FF"/>
        <bgColor rgb="FFFF00FF"/>
      </patternFill>
    </fill>
    <fill>
      <patternFill patternType="solid">
        <fgColor rgb="FF666666"/>
        <bgColor rgb="FF666666"/>
      </patternFill>
    </fill>
  </fills>
  <borders count="3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style="thin">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style="thin">
        <color rgb="FF000000"/>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diagonal/>
    </border>
    <border>
      <left style="thin">
        <color rgb="FF000000"/>
      </left>
      <right/>
      <top style="thin">
        <color rgb="FF000000"/>
      </top>
      <bottom/>
      <diagonal/>
    </border>
    <border>
      <left/>
      <right/>
      <top style="thin">
        <color rgb="FF000000"/>
      </top>
      <bottom/>
      <diagonal/>
    </border>
    <border>
      <left style="thick">
        <color rgb="FF000000"/>
      </left>
      <right/>
      <top/>
      <bottom/>
      <diagonal/>
    </border>
    <border>
      <left/>
      <right style="thin">
        <color rgb="FF000000"/>
      </right>
      <top style="thin">
        <color rgb="FF000000"/>
      </top>
      <bottom/>
      <diagonal/>
    </border>
    <border>
      <left style="thin">
        <color rgb="FF000000"/>
      </left>
      <right style="thin">
        <color rgb="FF000000"/>
      </right>
      <top/>
      <bottom/>
      <diagonal/>
    </border>
    <border>
      <left/>
      <right style="thick">
        <color rgb="FF000000"/>
      </right>
      <top/>
      <bottom/>
      <diagonal/>
    </border>
    <border>
      <left style="thick">
        <color rgb="FF000000"/>
      </left>
      <right/>
      <top/>
      <bottom style="thick">
        <color rgb="FF000000"/>
      </bottom>
      <diagonal/>
    </border>
    <border>
      <left/>
      <right/>
      <top/>
      <bottom style="thick">
        <color rgb="FF000000"/>
      </bottom>
      <diagonal/>
    </border>
    <border>
      <left/>
      <right style="thick">
        <color rgb="FF000000"/>
      </right>
      <top/>
      <bottom style="thick">
        <color rgb="FF000000"/>
      </bottom>
      <diagonal/>
    </border>
    <border>
      <left style="thick">
        <color rgb="FF000000"/>
      </left>
      <right/>
      <top style="thick">
        <color rgb="FF000000"/>
      </top>
      <bottom/>
      <diagonal/>
    </border>
    <border>
      <left/>
      <right/>
      <top style="thick">
        <color rgb="FF000000"/>
      </top>
      <bottom/>
      <diagonal/>
    </border>
    <border>
      <left/>
      <right style="thick">
        <color rgb="FF000000"/>
      </right>
      <top style="thick">
        <color rgb="FF000000"/>
      </top>
      <bottom/>
      <diagonal/>
    </border>
    <border>
      <left/>
      <right/>
      <top/>
      <bottom style="thick">
        <color rgb="FF666666"/>
      </bottom>
      <diagonal/>
    </border>
    <border>
      <left style="thick">
        <color rgb="FF000000"/>
      </left>
      <right/>
      <top/>
      <bottom style="thick">
        <color rgb="FF666666"/>
      </bottom>
      <diagonal/>
    </border>
    <border>
      <left/>
      <right style="thick">
        <color rgb="FF000000"/>
      </right>
      <top/>
      <bottom style="thick">
        <color rgb="FF666666"/>
      </bottom>
      <diagonal/>
    </border>
    <border>
      <left/>
      <right/>
      <top style="double">
        <color rgb="FF000000"/>
      </top>
      <bottom/>
      <diagonal/>
    </border>
  </borders>
  <cellStyleXfs count="1">
    <xf numFmtId="0" fontId="0" fillId="0" borderId="0"/>
  </cellStyleXfs>
  <cellXfs count="1356">
    <xf numFmtId="0" fontId="0" fillId="0" borderId="0" xfId="0" applyFont="1" applyAlignment="1"/>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164" fontId="5" fillId="4" borderId="1" xfId="0" applyNumberFormat="1" applyFont="1" applyFill="1" applyBorder="1" applyAlignment="1">
      <alignment horizontal="center" vertical="center" wrapText="1"/>
    </xf>
    <xf numFmtId="10" fontId="6" fillId="5" borderId="1" xfId="0" applyNumberFormat="1" applyFont="1" applyFill="1" applyBorder="1" applyAlignment="1">
      <alignment horizontal="center" vertical="center" wrapText="1"/>
    </xf>
    <xf numFmtId="3" fontId="7" fillId="5" borderId="1" xfId="0" applyNumberFormat="1" applyFont="1" applyFill="1" applyBorder="1" applyAlignment="1">
      <alignment horizontal="center" vertical="center" wrapText="1"/>
    </xf>
    <xf numFmtId="14" fontId="5" fillId="4" borderId="3" xfId="0" applyNumberFormat="1" applyFont="1" applyFill="1" applyBorder="1" applyAlignment="1">
      <alignment horizontal="center" vertical="center" wrapText="1"/>
    </xf>
    <xf numFmtId="0" fontId="2" fillId="4" borderId="0" xfId="0" applyFont="1" applyFill="1" applyAlignment="1">
      <alignment horizontal="center" vertical="center" wrapText="1"/>
    </xf>
    <xf numFmtId="164" fontId="8" fillId="4" borderId="0" xfId="0" applyNumberFormat="1" applyFont="1" applyFill="1" applyAlignment="1">
      <alignment horizontal="center" vertical="center" wrapText="1"/>
    </xf>
    <xf numFmtId="0" fontId="9" fillId="4" borderId="3" xfId="0" applyFont="1" applyFill="1" applyBorder="1" applyAlignment="1">
      <alignment horizontal="center" vertical="center" wrapText="1"/>
    </xf>
    <xf numFmtId="164" fontId="8" fillId="4" borderId="0" xfId="0" applyNumberFormat="1" applyFont="1" applyFill="1" applyAlignment="1">
      <alignment horizontal="center" vertical="center" wrapText="1"/>
    </xf>
    <xf numFmtId="164" fontId="8" fillId="4" borderId="0" xfId="0" applyNumberFormat="1" applyFont="1" applyFill="1" applyAlignment="1">
      <alignment horizontal="center" vertical="center" wrapText="1"/>
    </xf>
    <xf numFmtId="0" fontId="2" fillId="4" borderId="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4" xfId="0" applyFont="1" applyFill="1" applyBorder="1" applyAlignment="1">
      <alignment horizontal="center" vertical="center" textRotation="45" wrapText="1"/>
    </xf>
    <xf numFmtId="0" fontId="5" fillId="3" borderId="4"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4" borderId="4" xfId="0" applyFont="1" applyFill="1" applyBorder="1" applyAlignment="1">
      <alignment horizontal="center" vertical="center" wrapText="1"/>
    </xf>
    <xf numFmtId="14" fontId="5" fillId="4" borderId="5" xfId="0" applyNumberFormat="1" applyFont="1" applyFill="1" applyBorder="1" applyAlignment="1">
      <alignment horizontal="center" vertical="center" wrapText="1"/>
    </xf>
    <xf numFmtId="0" fontId="1" fillId="5" borderId="5"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164" fontId="1" fillId="6" borderId="4" xfId="0" applyNumberFormat="1" applyFont="1" applyFill="1" applyBorder="1" applyAlignment="1">
      <alignment horizontal="center" vertical="center" wrapText="1"/>
    </xf>
    <xf numFmtId="0" fontId="1" fillId="6" borderId="5"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9" fillId="7" borderId="4" xfId="0" applyFont="1" applyFill="1" applyBorder="1" applyAlignment="1">
      <alignment horizontal="center" vertical="center"/>
    </xf>
    <xf numFmtId="0" fontId="5" fillId="7" borderId="4" xfId="0" applyFont="1" applyFill="1" applyBorder="1" applyAlignment="1">
      <alignment horizontal="center" vertical="center" wrapText="1"/>
    </xf>
    <xf numFmtId="0" fontId="5" fillId="8" borderId="4" xfId="0" applyFont="1" applyFill="1" applyBorder="1" applyAlignment="1">
      <alignment horizontal="center" vertical="center" wrapText="1"/>
    </xf>
    <xf numFmtId="3" fontId="10" fillId="4" borderId="0" xfId="0" applyNumberFormat="1" applyFont="1" applyFill="1" applyAlignment="1">
      <alignment horizontal="center" vertical="center"/>
    </xf>
    <xf numFmtId="0" fontId="9" fillId="7" borderId="7" xfId="0" applyFont="1" applyFill="1" applyBorder="1" applyAlignment="1">
      <alignment horizontal="center" vertical="center"/>
    </xf>
    <xf numFmtId="0" fontId="9" fillId="7" borderId="4" xfId="0" applyFont="1" applyFill="1" applyBorder="1" applyAlignment="1">
      <alignment horizontal="center" vertical="center"/>
    </xf>
    <xf numFmtId="0" fontId="9" fillId="7" borderId="1" xfId="0" applyFont="1" applyFill="1" applyBorder="1" applyAlignment="1">
      <alignment horizontal="center" vertical="center"/>
    </xf>
    <xf numFmtId="0" fontId="9" fillId="0" borderId="4" xfId="0" applyFont="1" applyBorder="1" applyAlignment="1">
      <alignment horizontal="center" vertical="center"/>
    </xf>
    <xf numFmtId="0" fontId="9" fillId="0" borderId="0" xfId="0" applyFont="1" applyAlignment="1">
      <alignment horizontal="center" vertical="center"/>
    </xf>
    <xf numFmtId="0" fontId="11" fillId="4" borderId="4" xfId="0" applyFont="1" applyFill="1" applyBorder="1" applyAlignment="1">
      <alignment horizontal="center" vertical="center"/>
    </xf>
    <xf numFmtId="14" fontId="5" fillId="4" borderId="7" xfId="0" applyNumberFormat="1" applyFont="1" applyFill="1" applyBorder="1" applyAlignment="1">
      <alignment horizontal="center" vertical="center" wrapText="1"/>
    </xf>
    <xf numFmtId="0" fontId="9" fillId="4" borderId="7" xfId="0" applyFont="1" applyFill="1" applyBorder="1" applyAlignment="1">
      <alignment horizontal="center" vertical="center"/>
    </xf>
    <xf numFmtId="0" fontId="5" fillId="4" borderId="4" xfId="0" applyFont="1" applyFill="1" applyBorder="1" applyAlignment="1">
      <alignment horizontal="center" vertical="center"/>
    </xf>
    <xf numFmtId="0" fontId="5" fillId="4" borderId="4" xfId="0" applyFont="1" applyFill="1" applyBorder="1" applyAlignment="1">
      <alignment horizontal="center" vertical="center" wrapText="1"/>
    </xf>
    <xf numFmtId="0" fontId="9" fillId="4" borderId="4" xfId="0" applyFont="1" applyFill="1" applyBorder="1" applyAlignment="1">
      <alignment horizontal="center" vertical="center"/>
    </xf>
    <xf numFmtId="0" fontId="9" fillId="4" borderId="1" xfId="0" applyFont="1" applyFill="1" applyBorder="1" applyAlignment="1">
      <alignment horizontal="center" vertical="center"/>
    </xf>
    <xf numFmtId="0" fontId="9" fillId="4" borderId="0" xfId="0" applyFont="1" applyFill="1" applyAlignment="1">
      <alignment horizontal="center" vertical="center"/>
    </xf>
    <xf numFmtId="0" fontId="11" fillId="0" borderId="4" xfId="0" applyFont="1" applyBorder="1" applyAlignment="1">
      <alignment horizontal="center" vertical="center"/>
    </xf>
    <xf numFmtId="14" fontId="5" fillId="4" borderId="4" xfId="0" applyNumberFormat="1" applyFont="1" applyFill="1" applyBorder="1" applyAlignment="1">
      <alignment horizontal="center" vertical="center" wrapText="1"/>
    </xf>
    <xf numFmtId="0" fontId="2" fillId="4" borderId="4" xfId="0" applyFont="1" applyFill="1" applyBorder="1" applyAlignment="1">
      <alignment horizontal="center" vertical="center" wrapText="1"/>
    </xf>
    <xf numFmtId="0" fontId="9" fillId="4" borderId="4" xfId="0" applyFont="1" applyFill="1" applyBorder="1" applyAlignment="1">
      <alignment horizontal="center" vertical="center"/>
    </xf>
    <xf numFmtId="0" fontId="9" fillId="4" borderId="4" xfId="0" applyFont="1" applyFill="1" applyBorder="1" applyAlignment="1">
      <alignment horizontal="center" vertical="center"/>
    </xf>
    <xf numFmtId="0" fontId="9" fillId="0" borderId="4" xfId="0" applyFont="1" applyBorder="1" applyAlignment="1">
      <alignment horizontal="center" vertical="center"/>
    </xf>
    <xf numFmtId="0" fontId="2" fillId="8" borderId="4" xfId="0" applyFont="1" applyFill="1" applyBorder="1" applyAlignment="1">
      <alignment horizontal="center" vertical="center" wrapText="1"/>
    </xf>
    <xf numFmtId="0" fontId="2" fillId="4" borderId="4" xfId="0" applyFont="1" applyFill="1" applyBorder="1" applyAlignment="1">
      <alignment horizontal="center" vertical="center"/>
    </xf>
    <xf numFmtId="0" fontId="12" fillId="4" borderId="4" xfId="0" applyFont="1" applyFill="1" applyBorder="1" applyAlignment="1">
      <alignment horizontal="center" vertical="center" wrapText="1"/>
    </xf>
    <xf numFmtId="0" fontId="9" fillId="4" borderId="1" xfId="0" applyFont="1" applyFill="1" applyBorder="1" applyAlignment="1">
      <alignment horizontal="center" vertical="center"/>
    </xf>
    <xf numFmtId="0" fontId="13" fillId="4" borderId="4"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9" fillId="4" borderId="6" xfId="0" applyFont="1" applyFill="1" applyBorder="1" applyAlignment="1">
      <alignment horizontal="center" vertical="center"/>
    </xf>
    <xf numFmtId="0" fontId="7" fillId="0" borderId="4" xfId="0" applyFont="1" applyBorder="1" applyAlignment="1">
      <alignment horizontal="center" vertical="center" wrapText="1"/>
    </xf>
    <xf numFmtId="0" fontId="9" fillId="4" borderId="4" xfId="0" applyFont="1" applyFill="1" applyBorder="1" applyAlignment="1">
      <alignment horizontal="center" vertical="center" wrapText="1"/>
    </xf>
    <xf numFmtId="0" fontId="5" fillId="4" borderId="4" xfId="0" applyFont="1" applyFill="1" applyBorder="1" applyAlignment="1">
      <alignment horizontal="center" vertical="center"/>
    </xf>
    <xf numFmtId="0" fontId="5" fillId="4" borderId="7" xfId="0" applyFont="1" applyFill="1" applyBorder="1" applyAlignment="1">
      <alignment horizontal="center" vertical="center" wrapText="1"/>
    </xf>
    <xf numFmtId="0" fontId="5" fillId="8" borderId="7" xfId="0" applyFont="1" applyFill="1" applyBorder="1" applyAlignment="1">
      <alignment horizontal="center" vertical="center" wrapText="1"/>
    </xf>
    <xf numFmtId="0" fontId="5" fillId="4" borderId="7" xfId="0" applyFont="1" applyFill="1" applyBorder="1" applyAlignment="1">
      <alignment horizontal="center" vertical="center"/>
    </xf>
    <xf numFmtId="0" fontId="5" fillId="4" borderId="7"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5" fillId="0" borderId="4" xfId="0" applyFont="1" applyBorder="1" applyAlignment="1">
      <alignment horizontal="center" vertical="center" wrapText="1"/>
    </xf>
    <xf numFmtId="0" fontId="14" fillId="0" borderId="4" xfId="0" applyFont="1" applyBorder="1" applyAlignment="1">
      <alignment horizontal="center" vertical="center" wrapText="1"/>
    </xf>
    <xf numFmtId="0" fontId="5" fillId="4" borderId="0" xfId="0" applyFont="1" applyFill="1" applyAlignment="1">
      <alignment horizontal="center" vertical="center" wrapText="1"/>
    </xf>
    <xf numFmtId="0" fontId="9" fillId="4" borderId="4" xfId="0" applyFont="1" applyFill="1" applyBorder="1" applyAlignment="1">
      <alignment horizontal="center" vertical="center" wrapText="1"/>
    </xf>
    <xf numFmtId="164" fontId="9" fillId="4" borderId="4" xfId="0" applyNumberFormat="1" applyFont="1" applyFill="1" applyBorder="1" applyAlignment="1">
      <alignment horizontal="center" vertical="center"/>
    </xf>
    <xf numFmtId="0" fontId="5" fillId="8" borderId="4"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9" fillId="4" borderId="0" xfId="0" applyFont="1" applyFill="1" applyAlignment="1">
      <alignment horizontal="center" vertical="center" wrapText="1"/>
    </xf>
    <xf numFmtId="0" fontId="9" fillId="4" borderId="1"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5" fillId="8" borderId="7" xfId="0" applyFont="1" applyFill="1" applyBorder="1" applyAlignment="1">
      <alignment horizontal="center" vertical="center" wrapText="1"/>
    </xf>
    <xf numFmtId="14" fontId="9" fillId="0" borderId="4" xfId="0" applyNumberFormat="1" applyFont="1" applyBorder="1" applyAlignment="1">
      <alignment horizontal="center" vertical="center" wrapText="1"/>
    </xf>
    <xf numFmtId="0" fontId="5" fillId="4" borderId="7" xfId="0" applyFont="1" applyFill="1" applyBorder="1" applyAlignment="1">
      <alignment horizontal="center" vertical="center" wrapText="1"/>
    </xf>
    <xf numFmtId="0" fontId="9" fillId="4" borderId="7" xfId="0" applyFont="1" applyFill="1" applyBorder="1" applyAlignment="1">
      <alignment horizontal="center" vertical="center"/>
    </xf>
    <xf numFmtId="0" fontId="5" fillId="4" borderId="4"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7"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1" xfId="0" applyFont="1" applyFill="1" applyBorder="1" applyAlignment="1">
      <alignment horizontal="center" vertical="center"/>
    </xf>
    <xf numFmtId="0" fontId="5" fillId="8" borderId="4"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4" xfId="0" applyFont="1" applyFill="1" applyBorder="1" applyAlignment="1">
      <alignment horizontal="center" vertical="center"/>
    </xf>
    <xf numFmtId="0" fontId="9" fillId="8" borderId="4" xfId="0" applyFont="1" applyFill="1" applyBorder="1" applyAlignment="1">
      <alignment horizontal="center" vertical="center"/>
    </xf>
    <xf numFmtId="0" fontId="15" fillId="4" borderId="4" xfId="0" applyFont="1" applyFill="1" applyBorder="1" applyAlignment="1">
      <alignment horizontal="center" vertical="center"/>
    </xf>
    <xf numFmtId="0" fontId="2" fillId="4" borderId="4" xfId="0" applyFont="1" applyFill="1" applyBorder="1" applyAlignment="1">
      <alignment horizontal="center" vertical="center" wrapText="1"/>
    </xf>
    <xf numFmtId="0" fontId="2" fillId="4" borderId="4" xfId="0" applyFont="1" applyFill="1" applyBorder="1" applyAlignment="1">
      <alignment horizontal="center" vertical="center"/>
    </xf>
    <xf numFmtId="0" fontId="2" fillId="4" borderId="1" xfId="0" applyFont="1" applyFill="1" applyBorder="1" applyAlignment="1">
      <alignment horizontal="center" vertical="center"/>
    </xf>
    <xf numFmtId="0" fontId="5" fillId="4" borderId="4" xfId="0" applyFont="1" applyFill="1" applyBorder="1" applyAlignment="1">
      <alignment horizontal="center" vertical="center"/>
    </xf>
    <xf numFmtId="0" fontId="16" fillId="4" borderId="4" xfId="0" applyFont="1" applyFill="1" applyBorder="1" applyAlignment="1">
      <alignment horizontal="center" vertical="center"/>
    </xf>
    <xf numFmtId="0" fontId="5" fillId="0" borderId="4" xfId="0" applyFont="1" applyBorder="1" applyAlignment="1">
      <alignment horizontal="center" vertical="center"/>
    </xf>
    <xf numFmtId="0" fontId="9" fillId="0" borderId="7" xfId="0" applyFont="1" applyBorder="1" applyAlignment="1">
      <alignment horizontal="center" vertical="center"/>
    </xf>
    <xf numFmtId="0" fontId="2" fillId="0" borderId="1" xfId="0" applyFont="1" applyBorder="1" applyAlignment="1">
      <alignment horizontal="center" vertical="center"/>
    </xf>
    <xf numFmtId="0" fontId="5" fillId="4" borderId="4" xfId="0" applyFont="1" applyFill="1" applyBorder="1" applyAlignment="1">
      <alignment horizontal="center" vertical="center" wrapText="1"/>
    </xf>
    <xf numFmtId="0" fontId="2" fillId="4" borderId="4" xfId="0" applyFont="1" applyFill="1" applyBorder="1" applyAlignment="1">
      <alignment horizontal="center" vertical="center"/>
    </xf>
    <xf numFmtId="0" fontId="2" fillId="8" borderId="4" xfId="0" applyFont="1" applyFill="1" applyBorder="1" applyAlignment="1">
      <alignment horizontal="center" vertical="center"/>
    </xf>
    <xf numFmtId="0" fontId="2" fillId="4" borderId="4" xfId="0" applyFont="1" applyFill="1" applyBorder="1" applyAlignment="1">
      <alignment horizontal="center" vertical="center"/>
    </xf>
    <xf numFmtId="0" fontId="2" fillId="4" borderId="4" xfId="0" applyFont="1" applyFill="1" applyBorder="1" applyAlignment="1">
      <alignment horizontal="center" vertical="center" wrapText="1"/>
    </xf>
    <xf numFmtId="0" fontId="5" fillId="0" borderId="4" xfId="0" applyFont="1" applyBorder="1" applyAlignment="1">
      <alignment horizontal="center" vertical="center"/>
    </xf>
    <xf numFmtId="166" fontId="2" fillId="4" borderId="4"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9" fillId="0" borderId="4" xfId="0" applyFont="1" applyBorder="1" applyAlignment="1">
      <alignment horizontal="center" vertical="center" wrapText="1"/>
    </xf>
    <xf numFmtId="14" fontId="9" fillId="0" borderId="4" xfId="0" applyNumberFormat="1" applyFont="1" applyBorder="1" applyAlignment="1">
      <alignment horizontal="center" vertical="center"/>
    </xf>
    <xf numFmtId="0" fontId="9" fillId="0" borderId="4" xfId="0" applyFont="1" applyBorder="1" applyAlignment="1">
      <alignment horizontal="center" vertical="center"/>
    </xf>
    <xf numFmtId="0" fontId="9" fillId="0" borderId="4" xfId="0" applyFont="1" applyBorder="1" applyAlignment="1">
      <alignment horizontal="center" vertical="center" wrapText="1"/>
    </xf>
    <xf numFmtId="0" fontId="9" fillId="0" borderId="1" xfId="0" applyFont="1" applyBorder="1" applyAlignment="1">
      <alignment horizontal="center" vertical="center"/>
    </xf>
    <xf numFmtId="164" fontId="9" fillId="4" borderId="4" xfId="0" applyNumberFormat="1" applyFont="1" applyFill="1" applyBorder="1" applyAlignment="1">
      <alignment horizontal="center" vertical="center" wrapText="1"/>
    </xf>
    <xf numFmtId="14" fontId="9" fillId="4" borderId="4" xfId="0" applyNumberFormat="1" applyFont="1" applyFill="1" applyBorder="1" applyAlignment="1">
      <alignment horizontal="center" vertical="center"/>
    </xf>
    <xf numFmtId="166" fontId="9" fillId="4" borderId="4" xfId="0" applyNumberFormat="1" applyFont="1" applyFill="1" applyBorder="1" applyAlignment="1">
      <alignment horizontal="center" vertical="center"/>
    </xf>
    <xf numFmtId="0" fontId="9" fillId="4" borderId="0" xfId="0" applyFont="1" applyFill="1" applyAlignment="1">
      <alignment horizontal="center" vertical="center"/>
    </xf>
    <xf numFmtId="0" fontId="2" fillId="4" borderId="4" xfId="0" applyFont="1" applyFill="1" applyBorder="1" applyAlignment="1">
      <alignment horizontal="center" vertical="center"/>
    </xf>
    <xf numFmtId="0" fontId="2" fillId="4" borderId="0" xfId="0" applyFont="1" applyFill="1" applyAlignment="1">
      <alignment horizontal="center" vertical="center"/>
    </xf>
    <xf numFmtId="0" fontId="17" fillId="0" borderId="4" xfId="0" applyFont="1" applyBorder="1" applyAlignment="1">
      <alignment horizontal="center" vertical="center"/>
    </xf>
    <xf numFmtId="0" fontId="5" fillId="4" borderId="0" xfId="0" applyFont="1" applyFill="1" applyAlignment="1">
      <alignment horizontal="center" vertical="center" wrapText="1"/>
    </xf>
    <xf numFmtId="0" fontId="5" fillId="4" borderId="4" xfId="0" applyFont="1" applyFill="1" applyBorder="1" applyAlignment="1">
      <alignment horizontal="center" vertical="center"/>
    </xf>
    <xf numFmtId="0" fontId="5" fillId="4" borderId="0" xfId="0" applyFont="1" applyFill="1" applyAlignment="1">
      <alignment horizontal="center" vertical="center"/>
    </xf>
    <xf numFmtId="0" fontId="5" fillId="4" borderId="7" xfId="0" applyFont="1" applyFill="1" applyBorder="1" applyAlignment="1">
      <alignment horizontal="center" vertical="center"/>
    </xf>
    <xf numFmtId="0" fontId="5" fillId="4" borderId="7" xfId="0" applyFont="1" applyFill="1" applyBorder="1" applyAlignment="1">
      <alignment horizontal="center" vertical="center"/>
    </xf>
    <xf numFmtId="0" fontId="5" fillId="4" borderId="4" xfId="0" applyFont="1" applyFill="1" applyBorder="1" applyAlignment="1">
      <alignment horizontal="center" vertical="center" wrapText="1"/>
    </xf>
    <xf numFmtId="0" fontId="11" fillId="7" borderId="4" xfId="0" applyFont="1" applyFill="1" applyBorder="1" applyAlignment="1">
      <alignment horizontal="center" vertical="center"/>
    </xf>
    <xf numFmtId="0" fontId="11" fillId="4" borderId="5" xfId="0" applyFont="1" applyFill="1" applyBorder="1" applyAlignment="1">
      <alignment horizontal="center" vertical="center"/>
    </xf>
    <xf numFmtId="0" fontId="5" fillId="4" borderId="6"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8" borderId="6" xfId="0" applyFont="1" applyFill="1" applyBorder="1" applyAlignment="1">
      <alignment horizontal="center" vertical="center" wrapText="1"/>
    </xf>
    <xf numFmtId="0" fontId="9" fillId="4" borderId="6" xfId="0" applyFont="1" applyFill="1" applyBorder="1" applyAlignment="1">
      <alignment horizontal="center" vertical="center"/>
    </xf>
    <xf numFmtId="0" fontId="18" fillId="4" borderId="7" xfId="0" applyFont="1" applyFill="1" applyBorder="1" applyAlignment="1">
      <alignment horizontal="center" vertical="center" wrapText="1"/>
    </xf>
    <xf numFmtId="0" fontId="5" fillId="8" borderId="6"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5" fillId="4" borderId="5" xfId="0" applyFont="1" applyFill="1" applyBorder="1" applyAlignment="1">
      <alignment horizontal="center" vertical="center"/>
    </xf>
    <xf numFmtId="0" fontId="5" fillId="4" borderId="6" xfId="0" applyFont="1" applyFill="1" applyBorder="1" applyAlignment="1">
      <alignment horizontal="center" vertical="center"/>
    </xf>
    <xf numFmtId="0" fontId="2" fillId="4" borderId="6"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5" fillId="0" borderId="6"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4" borderId="6"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0" xfId="0" applyFont="1" applyAlignment="1">
      <alignment horizontal="center" vertical="center" wrapText="1"/>
    </xf>
    <xf numFmtId="0" fontId="9" fillId="0" borderId="4" xfId="0" applyFont="1" applyBorder="1" applyAlignment="1">
      <alignment horizontal="center" vertical="center" wrapText="1"/>
    </xf>
    <xf numFmtId="0" fontId="5" fillId="4" borderId="6" xfId="0" applyFont="1" applyFill="1" applyBorder="1" applyAlignment="1">
      <alignment horizontal="center" vertical="center"/>
    </xf>
    <xf numFmtId="0" fontId="5" fillId="4" borderId="6" xfId="0" applyFont="1" applyFill="1" applyBorder="1" applyAlignment="1">
      <alignment horizontal="center" vertical="center"/>
    </xf>
    <xf numFmtId="0" fontId="19" fillId="4" borderId="4" xfId="0" applyFont="1" applyFill="1" applyBorder="1" applyAlignment="1">
      <alignment horizontal="center" vertical="center"/>
    </xf>
    <xf numFmtId="0" fontId="5" fillId="4" borderId="7" xfId="0" applyFont="1" applyFill="1" applyBorder="1" applyAlignment="1">
      <alignment horizontal="center" vertical="center"/>
    </xf>
    <xf numFmtId="0" fontId="2" fillId="4" borderId="7" xfId="0" applyFont="1" applyFill="1" applyBorder="1" applyAlignment="1">
      <alignment horizontal="center" vertical="center"/>
    </xf>
    <xf numFmtId="0" fontId="20" fillId="0" borderId="4" xfId="0" applyFont="1" applyBorder="1" applyAlignment="1">
      <alignment horizontal="center" vertical="center" wrapText="1"/>
    </xf>
    <xf numFmtId="167" fontId="9" fillId="4" borderId="4" xfId="0" applyNumberFormat="1" applyFont="1" applyFill="1" applyBorder="1" applyAlignment="1">
      <alignment horizontal="center" vertical="center"/>
    </xf>
    <xf numFmtId="0" fontId="2" fillId="4" borderId="4" xfId="0" applyFont="1" applyFill="1" applyBorder="1" applyAlignment="1">
      <alignment horizontal="center" vertical="center"/>
    </xf>
    <xf numFmtId="0" fontId="11" fillId="4" borderId="4" xfId="0" applyFont="1" applyFill="1" applyBorder="1" applyAlignment="1">
      <alignment horizontal="center" vertical="center" wrapText="1"/>
    </xf>
    <xf numFmtId="0" fontId="9" fillId="4" borderId="1" xfId="0" applyFont="1" applyFill="1" applyBorder="1" applyAlignment="1">
      <alignment horizontal="center" vertical="center" wrapText="1"/>
    </xf>
    <xf numFmtId="168" fontId="9" fillId="4" borderId="4" xfId="0" applyNumberFormat="1" applyFont="1" applyFill="1" applyBorder="1" applyAlignment="1">
      <alignment horizontal="center" vertical="center" wrapText="1"/>
    </xf>
    <xf numFmtId="0" fontId="9" fillId="4" borderId="6"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21" fillId="4" borderId="4" xfId="0" applyFont="1" applyFill="1" applyBorder="1" applyAlignment="1">
      <alignment horizontal="center" vertical="center" wrapText="1"/>
    </xf>
    <xf numFmtId="0" fontId="11" fillId="4" borderId="7" xfId="0" applyFont="1" applyFill="1" applyBorder="1" applyAlignment="1">
      <alignment horizontal="center" vertical="center"/>
    </xf>
    <xf numFmtId="0" fontId="9" fillId="4" borderId="7" xfId="0" applyFont="1" applyFill="1" applyBorder="1" applyAlignment="1">
      <alignment horizontal="center" vertical="center"/>
    </xf>
    <xf numFmtId="0" fontId="9" fillId="0" borderId="7" xfId="0" applyFont="1" applyBorder="1" applyAlignment="1">
      <alignment horizontal="center" vertical="center"/>
    </xf>
    <xf numFmtId="0" fontId="9" fillId="0" borderId="7" xfId="0" applyFont="1" applyBorder="1" applyAlignment="1">
      <alignment horizontal="center" vertical="center" wrapText="1"/>
    </xf>
    <xf numFmtId="14" fontId="5" fillId="7" borderId="4" xfId="0" applyNumberFormat="1" applyFont="1" applyFill="1" applyBorder="1" applyAlignment="1">
      <alignment horizontal="center" vertical="center" wrapText="1"/>
    </xf>
    <xf numFmtId="0" fontId="2" fillId="0" borderId="4" xfId="0" applyFont="1" applyBorder="1" applyAlignment="1">
      <alignment horizontal="center" vertical="center"/>
    </xf>
    <xf numFmtId="0" fontId="2" fillId="0" borderId="0" xfId="0" applyFont="1" applyAlignment="1">
      <alignment horizontal="center" vertical="center"/>
    </xf>
    <xf numFmtId="169" fontId="9" fillId="4" borderId="4" xfId="0" applyNumberFormat="1" applyFont="1" applyFill="1" applyBorder="1" applyAlignment="1">
      <alignment horizontal="center" vertical="center"/>
    </xf>
    <xf numFmtId="0" fontId="2" fillId="4" borderId="7" xfId="0" applyFont="1" applyFill="1" applyBorder="1" applyAlignment="1">
      <alignment horizontal="center" vertical="center"/>
    </xf>
    <xf numFmtId="0" fontId="2" fillId="4" borderId="1" xfId="0" applyFont="1" applyFill="1" applyBorder="1" applyAlignment="1">
      <alignment horizontal="center" vertical="center"/>
    </xf>
    <xf numFmtId="0" fontId="2" fillId="4" borderId="0" xfId="0" applyFont="1" applyFill="1" applyAlignment="1">
      <alignment horizontal="center" vertical="center"/>
    </xf>
    <xf numFmtId="0" fontId="2" fillId="0" borderId="4" xfId="0" applyFont="1" applyBorder="1" applyAlignment="1">
      <alignment horizontal="center" vertical="center"/>
    </xf>
    <xf numFmtId="166" fontId="2" fillId="4" borderId="4" xfId="0" applyNumberFormat="1" applyFont="1" applyFill="1" applyBorder="1" applyAlignment="1">
      <alignment horizontal="center" vertical="center"/>
    </xf>
    <xf numFmtId="3" fontId="10" fillId="4" borderId="0" xfId="0" applyNumberFormat="1" applyFont="1" applyFill="1" applyAlignment="1">
      <alignment horizontal="center" vertical="center"/>
    </xf>
    <xf numFmtId="14" fontId="9" fillId="4" borderId="4" xfId="0" applyNumberFormat="1" applyFont="1" applyFill="1" applyBorder="1" applyAlignment="1">
      <alignment horizontal="center" vertical="center"/>
    </xf>
    <xf numFmtId="0" fontId="5" fillId="0" borderId="4" xfId="0" applyFont="1" applyBorder="1" applyAlignment="1">
      <alignment horizontal="center" vertical="center"/>
    </xf>
    <xf numFmtId="0" fontId="21" fillId="0" borderId="4" xfId="0" applyFont="1" applyBorder="1" applyAlignment="1">
      <alignment horizontal="center" vertical="center"/>
    </xf>
    <xf numFmtId="0" fontId="2" fillId="4" borderId="7" xfId="0" applyFont="1" applyFill="1" applyBorder="1" applyAlignment="1">
      <alignment horizontal="center" vertical="center" wrapText="1"/>
    </xf>
    <xf numFmtId="0" fontId="2" fillId="4" borderId="7" xfId="0" applyFont="1" applyFill="1" applyBorder="1" applyAlignment="1">
      <alignment horizontal="center" vertical="center"/>
    </xf>
    <xf numFmtId="0" fontId="22" fillId="0" borderId="4" xfId="0" applyFont="1" applyBorder="1" applyAlignment="1">
      <alignment horizontal="center" vertical="center" wrapText="1"/>
    </xf>
    <xf numFmtId="0" fontId="9" fillId="4" borderId="0" xfId="0" applyFont="1" applyFill="1" applyAlignment="1">
      <alignment horizontal="center" vertical="center" wrapText="1"/>
    </xf>
    <xf numFmtId="165" fontId="23" fillId="4" borderId="4" xfId="0" applyNumberFormat="1" applyFont="1" applyFill="1" applyBorder="1" applyAlignment="1">
      <alignment horizontal="center" vertical="center"/>
    </xf>
    <xf numFmtId="0" fontId="24" fillId="4" borderId="4" xfId="0" applyFont="1" applyFill="1" applyBorder="1" applyAlignment="1">
      <alignment horizontal="center" vertical="center"/>
    </xf>
    <xf numFmtId="0" fontId="5" fillId="4" borderId="4" xfId="0" applyFont="1" applyFill="1" applyBorder="1" applyAlignment="1">
      <alignment horizontal="center" vertical="center"/>
    </xf>
    <xf numFmtId="171" fontId="9" fillId="4" borderId="0" xfId="0" applyNumberFormat="1" applyFont="1" applyFill="1" applyAlignment="1">
      <alignment horizontal="center" vertical="center"/>
    </xf>
    <xf numFmtId="0" fontId="5" fillId="4" borderId="0" xfId="0" applyFont="1" applyFill="1" applyAlignment="1">
      <alignment horizontal="center" vertical="center"/>
    </xf>
    <xf numFmtId="0" fontId="25" fillId="4" borderId="7" xfId="0" applyFont="1" applyFill="1" applyBorder="1" applyAlignment="1">
      <alignment horizontal="center" vertical="center" wrapText="1"/>
    </xf>
    <xf numFmtId="0" fontId="5" fillId="4" borderId="4" xfId="0" applyFont="1" applyFill="1" applyBorder="1" applyAlignment="1">
      <alignment horizontal="center" vertical="center"/>
    </xf>
    <xf numFmtId="0" fontId="5" fillId="4" borderId="4" xfId="0" applyFont="1" applyFill="1" applyBorder="1" applyAlignment="1">
      <alignment horizontal="center" vertical="center" wrapText="1"/>
    </xf>
    <xf numFmtId="0" fontId="5" fillId="0" borderId="4" xfId="0" applyFont="1" applyBorder="1" applyAlignment="1">
      <alignment horizontal="center" vertical="center"/>
    </xf>
    <xf numFmtId="0" fontId="5" fillId="4" borderId="0" xfId="0" applyFont="1" applyFill="1" applyAlignment="1">
      <alignment horizontal="center" vertical="center" wrapText="1"/>
    </xf>
    <xf numFmtId="0" fontId="2" fillId="4" borderId="7" xfId="0" applyFont="1" applyFill="1" applyBorder="1" applyAlignment="1">
      <alignment horizontal="center" vertical="center"/>
    </xf>
    <xf numFmtId="0" fontId="9" fillId="0" borderId="4" xfId="0" applyFont="1" applyBorder="1" applyAlignment="1">
      <alignment horizontal="center" vertical="center"/>
    </xf>
    <xf numFmtId="0" fontId="9" fillId="0" borderId="4" xfId="0" applyFont="1" applyBorder="1" applyAlignment="1">
      <alignment horizontal="center" vertical="center" wrapText="1"/>
    </xf>
    <xf numFmtId="166" fontId="9" fillId="0" borderId="4" xfId="0" applyNumberFormat="1" applyFont="1" applyBorder="1" applyAlignment="1">
      <alignment horizontal="center" vertical="center"/>
    </xf>
    <xf numFmtId="0" fontId="9" fillId="0" borderId="1" xfId="0" applyFont="1" applyBorder="1" applyAlignment="1">
      <alignment horizontal="center" vertical="center" wrapText="1"/>
    </xf>
    <xf numFmtId="14" fontId="5" fillId="4" borderId="4" xfId="0" applyNumberFormat="1"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5" fillId="4" borderId="12" xfId="0" applyFont="1" applyFill="1" applyBorder="1" applyAlignment="1">
      <alignment horizontal="center" vertical="center" wrapText="1"/>
    </xf>
    <xf numFmtId="0" fontId="5" fillId="0" borderId="11" xfId="0" applyFont="1" applyBorder="1" applyAlignment="1">
      <alignment horizontal="center" vertical="center" wrapText="1"/>
    </xf>
    <xf numFmtId="0" fontId="5" fillId="8" borderId="11" xfId="0" applyFont="1" applyFill="1" applyBorder="1" applyAlignment="1">
      <alignment horizontal="center" vertical="center" wrapText="1"/>
    </xf>
    <xf numFmtId="0" fontId="9" fillId="4" borderId="11" xfId="0" applyFont="1" applyFill="1" applyBorder="1" applyAlignment="1">
      <alignment horizontal="center" vertical="center"/>
    </xf>
    <xf numFmtId="0" fontId="5" fillId="4" borderId="11" xfId="0" applyFont="1" applyFill="1" applyBorder="1" applyAlignment="1">
      <alignment horizontal="center" vertical="center"/>
    </xf>
    <xf numFmtId="0" fontId="9" fillId="4" borderId="11" xfId="0" applyFont="1" applyFill="1" applyBorder="1" applyAlignment="1">
      <alignment horizontal="center" vertical="center"/>
    </xf>
    <xf numFmtId="0" fontId="9" fillId="4" borderId="14" xfId="0" applyFont="1" applyFill="1" applyBorder="1" applyAlignment="1">
      <alignment horizontal="center" vertical="center"/>
    </xf>
    <xf numFmtId="0" fontId="5" fillId="4" borderId="13" xfId="0" applyFont="1" applyFill="1" applyBorder="1" applyAlignment="1">
      <alignment horizontal="center" vertical="center" wrapText="1"/>
    </xf>
    <xf numFmtId="0" fontId="9" fillId="4" borderId="0" xfId="0" applyFont="1" applyFill="1" applyAlignment="1">
      <alignment horizontal="center" vertical="center" wrapText="1"/>
    </xf>
    <xf numFmtId="164" fontId="9" fillId="4" borderId="4" xfId="0" applyNumberFormat="1" applyFont="1" applyFill="1" applyBorder="1" applyAlignment="1">
      <alignment horizontal="center" vertical="center" wrapText="1"/>
    </xf>
    <xf numFmtId="0" fontId="26" fillId="4" borderId="4" xfId="0" applyFont="1" applyFill="1" applyBorder="1" applyAlignment="1">
      <alignment horizontal="center" vertical="center" wrapText="1"/>
    </xf>
    <xf numFmtId="0" fontId="27" fillId="4" borderId="4" xfId="0" applyFont="1" applyFill="1" applyBorder="1" applyAlignment="1">
      <alignment horizontal="center" vertical="center" wrapText="1"/>
    </xf>
    <xf numFmtId="0" fontId="9" fillId="7" borderId="0" xfId="0" applyFont="1" applyFill="1" applyAlignment="1">
      <alignment horizontal="center" vertical="center" wrapText="1"/>
    </xf>
    <xf numFmtId="164" fontId="9" fillId="0" borderId="4" xfId="0" applyNumberFormat="1" applyFont="1" applyBorder="1" applyAlignment="1">
      <alignment horizontal="center" vertical="center" wrapText="1"/>
    </xf>
    <xf numFmtId="165" fontId="9" fillId="4" borderId="4" xfId="0" applyNumberFormat="1" applyFont="1" applyFill="1" applyBorder="1" applyAlignment="1">
      <alignment horizontal="center" vertical="center"/>
    </xf>
    <xf numFmtId="0" fontId="5" fillId="4" borderId="4" xfId="0" applyFont="1" applyFill="1" applyBorder="1" applyAlignment="1">
      <alignment horizontal="center"/>
    </xf>
    <xf numFmtId="0" fontId="5" fillId="4" borderId="4" xfId="0" applyFont="1" applyFill="1" applyBorder="1" applyAlignment="1">
      <alignment horizontal="center" wrapText="1"/>
    </xf>
    <xf numFmtId="0" fontId="5" fillId="4" borderId="4" xfId="0" applyFont="1" applyFill="1" applyBorder="1" applyAlignment="1">
      <alignment horizontal="center" wrapText="1"/>
    </xf>
    <xf numFmtId="0" fontId="5" fillId="8" borderId="4" xfId="0" applyFont="1" applyFill="1" applyBorder="1" applyAlignment="1">
      <alignment horizontal="center" wrapText="1"/>
    </xf>
    <xf numFmtId="14" fontId="5" fillId="4" borderId="4" xfId="0" applyNumberFormat="1" applyFont="1" applyFill="1" applyBorder="1" applyAlignment="1">
      <alignment horizontal="center" wrapText="1"/>
    </xf>
    <xf numFmtId="0" fontId="28" fillId="4" borderId="4" xfId="0" applyFont="1" applyFill="1" applyBorder="1"/>
    <xf numFmtId="0" fontId="5" fillId="4" borderId="4" xfId="0" applyFont="1" applyFill="1" applyBorder="1" applyAlignment="1">
      <alignment horizontal="center" wrapText="1"/>
    </xf>
    <xf numFmtId="0" fontId="28" fillId="4" borderId="4" xfId="0" applyFont="1" applyFill="1" applyBorder="1"/>
    <xf numFmtId="0" fontId="28" fillId="4" borderId="0" xfId="0" applyFont="1" applyFill="1"/>
    <xf numFmtId="0" fontId="29" fillId="0" borderId="4" xfId="0" applyFont="1" applyBorder="1" applyAlignment="1">
      <alignment horizontal="center" vertical="center"/>
    </xf>
    <xf numFmtId="3" fontId="9" fillId="4" borderId="0" xfId="0" applyNumberFormat="1" applyFont="1" applyFill="1" applyAlignment="1">
      <alignment horizontal="center" vertical="center" wrapText="1"/>
    </xf>
    <xf numFmtId="14" fontId="9" fillId="4" borderId="0" xfId="0" applyNumberFormat="1" applyFont="1" applyFill="1" applyAlignment="1">
      <alignment horizontal="center" vertical="center" wrapText="1"/>
    </xf>
    <xf numFmtId="164" fontId="9" fillId="4" borderId="0" xfId="0" applyNumberFormat="1" applyFont="1" applyFill="1" applyAlignment="1">
      <alignment horizontal="center" vertical="center" wrapText="1"/>
    </xf>
    <xf numFmtId="0" fontId="9" fillId="0" borderId="0" xfId="0" applyFont="1" applyAlignment="1">
      <alignment horizontal="center" vertical="center" wrapText="1"/>
    </xf>
    <xf numFmtId="0" fontId="9" fillId="3" borderId="0" xfId="0" applyFont="1" applyFill="1" applyAlignment="1">
      <alignment horizontal="center" vertical="center" wrapText="1"/>
    </xf>
    <xf numFmtId="0" fontId="9" fillId="8" borderId="0" xfId="0" applyFont="1" applyFill="1" applyAlignment="1">
      <alignment horizontal="center" vertical="center" wrapText="1"/>
    </xf>
    <xf numFmtId="3" fontId="9" fillId="0" borderId="0" xfId="0" applyNumberFormat="1" applyFont="1" applyAlignment="1">
      <alignment horizontal="center" vertical="center" wrapText="1"/>
    </xf>
    <xf numFmtId="164" fontId="9" fillId="0" borderId="0" xfId="0" applyNumberFormat="1" applyFont="1" applyAlignment="1">
      <alignment horizontal="center" vertical="center" wrapText="1"/>
    </xf>
    <xf numFmtId="0" fontId="30" fillId="4" borderId="1" xfId="0" applyFont="1" applyFill="1" applyBorder="1" applyAlignment="1">
      <alignment horizontal="center" vertical="center" wrapText="1"/>
    </xf>
    <xf numFmtId="0" fontId="30" fillId="4" borderId="2" xfId="0" applyFont="1" applyFill="1" applyBorder="1" applyAlignment="1">
      <alignment horizontal="center" vertical="center" wrapText="1"/>
    </xf>
    <xf numFmtId="0" fontId="24" fillId="4" borderId="1" xfId="0" applyFont="1" applyFill="1" applyBorder="1" applyAlignment="1">
      <alignment horizontal="center" vertical="center" wrapText="1"/>
    </xf>
    <xf numFmtId="0" fontId="31" fillId="9" borderId="1" xfId="0" applyFont="1" applyFill="1" applyBorder="1" applyAlignment="1">
      <alignment horizontal="left" vertical="center"/>
    </xf>
    <xf numFmtId="0" fontId="30" fillId="9" borderId="2" xfId="0" applyFont="1" applyFill="1" applyBorder="1" applyAlignment="1">
      <alignment horizontal="center" vertical="center" wrapText="1"/>
    </xf>
    <xf numFmtId="0" fontId="33" fillId="4" borderId="2" xfId="0" applyFont="1" applyFill="1" applyBorder="1" applyAlignment="1">
      <alignment horizontal="center" vertical="center" wrapText="1"/>
    </xf>
    <xf numFmtId="164" fontId="34" fillId="4" borderId="1" xfId="0" applyNumberFormat="1" applyFont="1" applyFill="1" applyBorder="1" applyAlignment="1">
      <alignment horizontal="center" vertical="center" wrapText="1"/>
    </xf>
    <xf numFmtId="10" fontId="32" fillId="4" borderId="1" xfId="0" applyNumberFormat="1" applyFont="1" applyFill="1" applyBorder="1" applyAlignment="1">
      <alignment horizontal="center" vertical="center" wrapText="1"/>
    </xf>
    <xf numFmtId="3" fontId="35" fillId="4" borderId="1" xfId="0" applyNumberFormat="1" applyFont="1" applyFill="1" applyBorder="1" applyAlignment="1">
      <alignment horizontal="center" vertical="center" wrapText="1"/>
    </xf>
    <xf numFmtId="3" fontId="35" fillId="10" borderId="1" xfId="0" applyNumberFormat="1" applyFont="1" applyFill="1" applyBorder="1" applyAlignment="1">
      <alignment horizontal="center" vertical="center" wrapText="1"/>
    </xf>
    <xf numFmtId="10" fontId="36" fillId="10" borderId="3" xfId="0" applyNumberFormat="1" applyFont="1" applyFill="1" applyBorder="1" applyAlignment="1">
      <alignment horizontal="center" vertical="center" wrapText="1"/>
    </xf>
    <xf numFmtId="0" fontId="24" fillId="4" borderId="0" xfId="0" applyFont="1" applyFill="1" applyAlignment="1">
      <alignment horizontal="center" vertical="center" wrapText="1"/>
    </xf>
    <xf numFmtId="0" fontId="24" fillId="4" borderId="0" xfId="0" applyFont="1" applyFill="1" applyAlignment="1">
      <alignment horizontal="left" vertical="center" wrapText="1"/>
    </xf>
    <xf numFmtId="164" fontId="37" fillId="4" borderId="0" xfId="0" applyNumberFormat="1" applyFont="1" applyFill="1" applyAlignment="1">
      <alignment horizontal="center" vertical="center" wrapText="1"/>
    </xf>
    <xf numFmtId="0" fontId="23" fillId="4" borderId="3" xfId="0" applyFont="1" applyFill="1" applyBorder="1" applyAlignment="1">
      <alignment horizontal="center" vertical="center" wrapText="1"/>
    </xf>
    <xf numFmtId="164" fontId="37" fillId="4" borderId="0" xfId="0" applyNumberFormat="1" applyFont="1" applyFill="1" applyAlignment="1">
      <alignment horizontal="center" vertical="center" wrapText="1"/>
    </xf>
    <xf numFmtId="164" fontId="37" fillId="4" borderId="0" xfId="0" applyNumberFormat="1" applyFont="1" applyFill="1" applyAlignment="1">
      <alignment horizontal="center" vertical="center" wrapText="1"/>
    </xf>
    <xf numFmtId="0" fontId="34" fillId="3" borderId="4" xfId="0" applyFont="1" applyFill="1" applyBorder="1" applyAlignment="1">
      <alignment horizontal="center" vertical="center" wrapText="1"/>
    </xf>
    <xf numFmtId="0" fontId="34" fillId="3" borderId="4" xfId="0" applyFont="1" applyFill="1" applyBorder="1" applyAlignment="1">
      <alignment horizontal="center" vertical="center" textRotation="45" wrapText="1"/>
    </xf>
    <xf numFmtId="0" fontId="34" fillId="3" borderId="4" xfId="0" applyFont="1" applyFill="1" applyBorder="1" applyAlignment="1">
      <alignment horizontal="center" vertical="center" textRotation="45"/>
    </xf>
    <xf numFmtId="0" fontId="34" fillId="3" borderId="4" xfId="0" applyFont="1" applyFill="1" applyBorder="1" applyAlignment="1">
      <alignment horizontal="center" vertical="center" textRotation="45" wrapText="1"/>
    </xf>
    <xf numFmtId="3" fontId="34" fillId="3" borderId="4" xfId="0" applyNumberFormat="1" applyFont="1" applyFill="1" applyBorder="1" applyAlignment="1">
      <alignment horizontal="center" vertical="center" wrapText="1"/>
    </xf>
    <xf numFmtId="14" fontId="34" fillId="3" borderId="4" xfId="0" applyNumberFormat="1" applyFont="1" applyFill="1" applyBorder="1" applyAlignment="1">
      <alignment horizontal="center" vertical="center" wrapText="1"/>
    </xf>
    <xf numFmtId="0" fontId="30" fillId="10" borderId="4" xfId="0" applyFont="1" applyFill="1" applyBorder="1" applyAlignment="1">
      <alignment horizontal="center" vertical="center" wrapText="1"/>
    </xf>
    <xf numFmtId="0" fontId="30" fillId="11" borderId="4" xfId="0" applyFont="1" applyFill="1" applyBorder="1" applyAlignment="1">
      <alignment horizontal="center" vertical="center" wrapText="1"/>
    </xf>
    <xf numFmtId="164" fontId="30" fillId="11" borderId="4" xfId="0" applyNumberFormat="1" applyFont="1" applyFill="1" applyBorder="1" applyAlignment="1">
      <alignment horizontal="center" vertical="center" wrapText="1"/>
    </xf>
    <xf numFmtId="0" fontId="30" fillId="11" borderId="4" xfId="0" applyFont="1" applyFill="1" applyBorder="1" applyAlignment="1">
      <alignment horizontal="center" vertical="center" wrapText="1"/>
    </xf>
    <xf numFmtId="164" fontId="38" fillId="3" borderId="0" xfId="0" applyNumberFormat="1" applyFont="1" applyFill="1" applyAlignment="1">
      <alignment horizontal="center" vertical="center" wrapText="1"/>
    </xf>
    <xf numFmtId="0" fontId="34" fillId="3" borderId="0" xfId="0" applyFont="1" applyFill="1" applyAlignment="1">
      <alignment horizontal="center" vertical="center" wrapText="1"/>
    </xf>
    <xf numFmtId="0" fontId="39" fillId="0" borderId="4" xfId="0" applyFont="1" applyBorder="1" applyAlignment="1">
      <alignment horizontal="center" vertical="center"/>
    </xf>
    <xf numFmtId="0" fontId="34" fillId="4" borderId="4" xfId="0" applyFont="1" applyFill="1" applyBorder="1" applyAlignment="1">
      <alignment horizontal="center" vertical="center" wrapText="1"/>
    </xf>
    <xf numFmtId="0" fontId="40" fillId="0" borderId="4" xfId="0" applyFont="1" applyBorder="1" applyAlignment="1">
      <alignment horizontal="center" vertical="center" wrapText="1"/>
    </xf>
    <xf numFmtId="0" fontId="34" fillId="8" borderId="4" xfId="0" applyFont="1" applyFill="1" applyBorder="1" applyAlignment="1">
      <alignment horizontal="center" vertical="center" wrapText="1"/>
    </xf>
    <xf numFmtId="3" fontId="41" fillId="4" borderId="4" xfId="0" applyNumberFormat="1" applyFont="1" applyFill="1" applyBorder="1" applyAlignment="1">
      <alignment horizontal="center" vertical="center"/>
    </xf>
    <xf numFmtId="14" fontId="34" fillId="4" borderId="4" xfId="0" applyNumberFormat="1" applyFont="1" applyFill="1" applyBorder="1" applyAlignment="1">
      <alignment horizontal="center" vertical="center" wrapText="1"/>
    </xf>
    <xf numFmtId="0" fontId="23" fillId="4" borderId="4" xfId="0" applyFont="1" applyFill="1" applyBorder="1" applyAlignment="1">
      <alignment horizontal="center" vertical="center"/>
    </xf>
    <xf numFmtId="0" fontId="34" fillId="4" borderId="4" xfId="0" applyFont="1" applyFill="1" applyBorder="1" applyAlignment="1">
      <alignment horizontal="center" vertical="center"/>
    </xf>
    <xf numFmtId="0" fontId="42" fillId="4" borderId="4" xfId="0" applyFont="1" applyFill="1" applyBorder="1" applyAlignment="1">
      <alignment horizontal="center" vertical="center" wrapText="1"/>
    </xf>
    <xf numFmtId="0" fontId="34" fillId="4" borderId="4" xfId="0" applyFont="1" applyFill="1" applyBorder="1" applyAlignment="1">
      <alignment horizontal="center" vertical="center" wrapText="1"/>
    </xf>
    <xf numFmtId="0" fontId="24" fillId="4" borderId="4" xfId="0" applyFont="1" applyFill="1" applyBorder="1" applyAlignment="1">
      <alignment horizontal="left" vertical="center"/>
    </xf>
    <xf numFmtId="0" fontId="23" fillId="4" borderId="4" xfId="0" applyFont="1" applyFill="1" applyBorder="1" applyAlignment="1">
      <alignment horizontal="center" vertical="center"/>
    </xf>
    <xf numFmtId="0" fontId="24" fillId="4" borderId="4" xfId="0" applyFont="1" applyFill="1" applyBorder="1" applyAlignment="1">
      <alignment horizontal="center" vertical="center"/>
    </xf>
    <xf numFmtId="0" fontId="23" fillId="4" borderId="0" xfId="0" applyFont="1" applyFill="1" applyAlignment="1">
      <alignment horizontal="center" vertical="center"/>
    </xf>
    <xf numFmtId="0" fontId="34" fillId="4" borderId="4" xfId="0" applyFont="1" applyFill="1" applyBorder="1" applyAlignment="1">
      <alignment horizontal="left" vertical="center" wrapText="1"/>
    </xf>
    <xf numFmtId="14" fontId="23" fillId="4" borderId="4" xfId="0" applyNumberFormat="1" applyFont="1" applyFill="1" applyBorder="1" applyAlignment="1">
      <alignment horizontal="center" vertical="center"/>
    </xf>
    <xf numFmtId="0" fontId="23" fillId="4" borderId="4" xfId="0" applyFont="1" applyFill="1" applyBorder="1" applyAlignment="1">
      <alignment horizontal="left" vertical="center"/>
    </xf>
    <xf numFmtId="0" fontId="23" fillId="4" borderId="4" xfId="0" applyFont="1" applyFill="1" applyBorder="1" applyAlignment="1">
      <alignment horizontal="center" vertical="center"/>
    </xf>
    <xf numFmtId="0" fontId="43" fillId="4" borderId="4" xfId="0" applyFont="1" applyFill="1" applyBorder="1" applyAlignment="1">
      <alignment horizontal="center" vertical="center" wrapText="1"/>
    </xf>
    <xf numFmtId="0" fontId="39" fillId="4" borderId="4" xfId="0" applyFont="1" applyFill="1" applyBorder="1" applyAlignment="1">
      <alignment horizontal="center" vertical="center"/>
    </xf>
    <xf numFmtId="14" fontId="24" fillId="4" borderId="4" xfId="0" applyNumberFormat="1" applyFont="1" applyFill="1" applyBorder="1" applyAlignment="1">
      <alignment horizontal="center" vertical="center" wrapText="1"/>
    </xf>
    <xf numFmtId="0" fontId="23" fillId="4" borderId="4" xfId="0" applyFont="1" applyFill="1" applyBorder="1" applyAlignment="1">
      <alignment horizontal="center" vertical="center"/>
    </xf>
    <xf numFmtId="0" fontId="23" fillId="4" borderId="4" xfId="0" applyFont="1" applyFill="1" applyBorder="1" applyAlignment="1">
      <alignment horizontal="center" vertical="center" wrapText="1"/>
    </xf>
    <xf numFmtId="0" fontId="24" fillId="4" borderId="4" xfId="0" applyFont="1" applyFill="1" applyBorder="1" applyAlignment="1">
      <alignment horizontal="left" vertical="center" wrapText="1"/>
    </xf>
    <xf numFmtId="0" fontId="23" fillId="0" borderId="4" xfId="0" applyFont="1" applyBorder="1" applyAlignment="1">
      <alignment horizontal="center" vertical="center"/>
    </xf>
    <xf numFmtId="0" fontId="24" fillId="4" borderId="4" xfId="0" applyFont="1" applyFill="1" applyBorder="1" applyAlignment="1">
      <alignment horizontal="center" vertical="center" wrapText="1"/>
    </xf>
    <xf numFmtId="0" fontId="24" fillId="4" borderId="4" xfId="0" applyFont="1" applyFill="1" applyBorder="1" applyAlignment="1">
      <alignment horizontal="left" vertical="center" wrapText="1"/>
    </xf>
    <xf numFmtId="0" fontId="24" fillId="8" borderId="4" xfId="0" applyFont="1" applyFill="1" applyBorder="1" applyAlignment="1">
      <alignment horizontal="center" vertical="center" wrapText="1"/>
    </xf>
    <xf numFmtId="0" fontId="24" fillId="4" borderId="4" xfId="0" applyFont="1" applyFill="1" applyBorder="1" applyAlignment="1">
      <alignment horizontal="center" vertical="center"/>
    </xf>
    <xf numFmtId="0" fontId="44" fillId="4" borderId="4" xfId="0" applyFont="1" applyFill="1" applyBorder="1" applyAlignment="1">
      <alignment horizontal="center" vertical="center" wrapText="1"/>
    </xf>
    <xf numFmtId="0" fontId="43" fillId="4" borderId="0" xfId="0" applyFont="1" applyFill="1" applyAlignment="1">
      <alignment horizontal="center" vertical="center"/>
    </xf>
    <xf numFmtId="0" fontId="23" fillId="4" borderId="0" xfId="0" applyFont="1" applyFill="1" applyAlignment="1">
      <alignment horizontal="center" vertical="center"/>
    </xf>
    <xf numFmtId="0" fontId="35" fillId="0" borderId="4" xfId="0" applyFont="1" applyBorder="1" applyAlignment="1">
      <alignment horizontal="center" vertical="center" wrapText="1"/>
    </xf>
    <xf numFmtId="0" fontId="23" fillId="4" borderId="4" xfId="0" applyFont="1" applyFill="1" applyBorder="1" applyAlignment="1">
      <alignment horizontal="center" vertical="center" wrapText="1"/>
    </xf>
    <xf numFmtId="0" fontId="4" fillId="0" borderId="4" xfId="0" applyFont="1" applyBorder="1" applyAlignment="1">
      <alignment horizontal="left"/>
    </xf>
    <xf numFmtId="14" fontId="23" fillId="4" borderId="4" xfId="0" applyNumberFormat="1" applyFont="1" applyFill="1" applyBorder="1" applyAlignment="1">
      <alignment horizontal="center" vertical="center"/>
    </xf>
    <xf numFmtId="0" fontId="34" fillId="4" borderId="4" xfId="0" applyFont="1" applyFill="1" applyBorder="1" applyAlignment="1">
      <alignment horizontal="center" vertical="center"/>
    </xf>
    <xf numFmtId="0" fontId="34" fillId="0" borderId="4" xfId="0" applyFont="1" applyBorder="1" applyAlignment="1">
      <alignment horizontal="center" vertical="center" wrapText="1"/>
    </xf>
    <xf numFmtId="0" fontId="45" fillId="0" borderId="4" xfId="0" applyFont="1" applyBorder="1" applyAlignment="1">
      <alignment horizontal="center" vertical="center" wrapText="1"/>
    </xf>
    <xf numFmtId="0" fontId="23" fillId="4" borderId="4" xfId="0" applyFont="1" applyFill="1" applyBorder="1" applyAlignment="1">
      <alignment horizontal="left" vertical="center" wrapText="1"/>
    </xf>
    <xf numFmtId="0" fontId="23" fillId="4" borderId="4" xfId="0" applyFont="1" applyFill="1" applyBorder="1" applyAlignment="1">
      <alignment horizontal="center" vertical="center" wrapText="1"/>
    </xf>
    <xf numFmtId="0" fontId="23" fillId="0" borderId="0" xfId="0" applyFont="1" applyAlignment="1">
      <alignment horizontal="center" vertical="center"/>
    </xf>
    <xf numFmtId="0" fontId="23" fillId="0" borderId="4" xfId="0" applyFont="1" applyBorder="1" applyAlignment="1">
      <alignment horizontal="center" vertical="center"/>
    </xf>
    <xf numFmtId="164" fontId="23" fillId="4" borderId="4" xfId="0" applyNumberFormat="1" applyFont="1" applyFill="1" applyBorder="1" applyAlignment="1">
      <alignment horizontal="center" vertical="center"/>
    </xf>
    <xf numFmtId="0" fontId="34" fillId="8" borderId="4" xfId="0" applyFont="1" applyFill="1" applyBorder="1" applyAlignment="1">
      <alignment horizontal="center" vertical="center" wrapText="1"/>
    </xf>
    <xf numFmtId="0" fontId="34" fillId="4" borderId="4" xfId="0" applyFont="1" applyFill="1" applyBorder="1" applyAlignment="1">
      <alignment horizontal="center" vertical="center" wrapText="1"/>
    </xf>
    <xf numFmtId="14" fontId="34" fillId="4" borderId="4" xfId="0" applyNumberFormat="1" applyFont="1" applyFill="1" applyBorder="1" applyAlignment="1">
      <alignment horizontal="center" vertical="center" wrapText="1"/>
    </xf>
    <xf numFmtId="0" fontId="23" fillId="4" borderId="4" xfId="0" applyFont="1" applyFill="1" applyBorder="1" applyAlignment="1">
      <alignment horizontal="center" vertical="center" wrapText="1"/>
    </xf>
    <xf numFmtId="0" fontId="23" fillId="4" borderId="0" xfId="0" applyFont="1" applyFill="1" applyAlignment="1">
      <alignment horizontal="center" vertical="center" wrapText="1"/>
    </xf>
    <xf numFmtId="0" fontId="23" fillId="4" borderId="4" xfId="0" applyFont="1" applyFill="1" applyBorder="1" applyAlignment="1">
      <alignment horizontal="left" vertical="center" wrapText="1"/>
    </xf>
    <xf numFmtId="14" fontId="23" fillId="0" borderId="4" xfId="0" applyNumberFormat="1" applyFont="1" applyBorder="1" applyAlignment="1">
      <alignment horizontal="center" vertical="center" wrapText="1"/>
    </xf>
    <xf numFmtId="0" fontId="34" fillId="4" borderId="4" xfId="0" applyFont="1" applyFill="1" applyBorder="1" applyAlignment="1">
      <alignment horizontal="center" vertical="center"/>
    </xf>
    <xf numFmtId="0" fontId="34" fillId="4" borderId="4" xfId="0" applyFont="1" applyFill="1" applyBorder="1" applyAlignment="1">
      <alignment horizontal="center" vertical="center"/>
    </xf>
    <xf numFmtId="14" fontId="23" fillId="0" borderId="4" xfId="0" applyNumberFormat="1" applyFont="1" applyBorder="1" applyAlignment="1">
      <alignment horizontal="center" vertical="center"/>
    </xf>
    <xf numFmtId="0" fontId="23" fillId="0" borderId="4" xfId="0" applyFont="1" applyBorder="1" applyAlignment="1">
      <alignment horizontal="center" vertical="center"/>
    </xf>
    <xf numFmtId="0" fontId="34" fillId="8" borderId="4" xfId="0" applyFont="1" applyFill="1" applyBorder="1" applyAlignment="1">
      <alignment horizontal="center" vertical="center" wrapText="1"/>
    </xf>
    <xf numFmtId="0" fontId="24" fillId="4" borderId="4" xfId="0" applyFont="1" applyFill="1" applyBorder="1" applyAlignment="1">
      <alignment horizontal="center" vertical="center"/>
    </xf>
    <xf numFmtId="0" fontId="24" fillId="4" borderId="4" xfId="0" applyFont="1" applyFill="1" applyBorder="1" applyAlignment="1">
      <alignment horizontal="center" vertical="center" wrapText="1"/>
    </xf>
    <xf numFmtId="0" fontId="24" fillId="4" borderId="4" xfId="0" applyFont="1" applyFill="1" applyBorder="1" applyAlignment="1">
      <alignment horizontal="left" vertical="center" wrapText="1"/>
    </xf>
    <xf numFmtId="0" fontId="24" fillId="4" borderId="4" xfId="0" applyFont="1" applyFill="1" applyBorder="1" applyAlignment="1">
      <alignment horizontal="center" vertical="center" wrapText="1"/>
    </xf>
    <xf numFmtId="0" fontId="34" fillId="4" borderId="4" xfId="0" applyFont="1" applyFill="1" applyBorder="1" applyAlignment="1">
      <alignment horizontal="left" vertical="center" wrapText="1"/>
    </xf>
    <xf numFmtId="0" fontId="23" fillId="8" borderId="4" xfId="0" applyFont="1" applyFill="1" applyBorder="1" applyAlignment="1">
      <alignment horizontal="center" vertical="center"/>
    </xf>
    <xf numFmtId="0" fontId="46" fillId="4" borderId="4" xfId="0" applyFont="1" applyFill="1" applyBorder="1" applyAlignment="1">
      <alignment horizontal="center" vertical="center"/>
    </xf>
    <xf numFmtId="0" fontId="24" fillId="4" borderId="4" xfId="0" applyFont="1" applyFill="1" applyBorder="1" applyAlignment="1">
      <alignment horizontal="left" vertical="center" wrapText="1"/>
    </xf>
    <xf numFmtId="0" fontId="24" fillId="4" borderId="4" xfId="0" applyFont="1" applyFill="1" applyBorder="1" applyAlignment="1">
      <alignment horizontal="center" vertical="center" wrapText="1"/>
    </xf>
    <xf numFmtId="0" fontId="24" fillId="4" borderId="4" xfId="0" applyFont="1" applyFill="1" applyBorder="1" applyAlignment="1">
      <alignment horizontal="center" vertical="center"/>
    </xf>
    <xf numFmtId="0" fontId="34" fillId="4" borderId="4" xfId="0" applyFont="1" applyFill="1" applyBorder="1" applyAlignment="1">
      <alignment horizontal="center" vertical="center"/>
    </xf>
    <xf numFmtId="0" fontId="47" fillId="4" borderId="4" xfId="0" applyFont="1" applyFill="1" applyBorder="1" applyAlignment="1">
      <alignment horizontal="center" vertical="center"/>
    </xf>
    <xf numFmtId="0" fontId="34" fillId="0" borderId="4" xfId="0" applyFont="1" applyBorder="1" applyAlignment="1">
      <alignment horizontal="center" vertical="center"/>
    </xf>
    <xf numFmtId="0" fontId="34" fillId="0" borderId="4" xfId="0" applyFont="1" applyBorder="1" applyAlignment="1">
      <alignment horizontal="center" vertical="center" wrapText="1"/>
    </xf>
    <xf numFmtId="0" fontId="34" fillId="0" borderId="4" xfId="0" applyFont="1" applyBorder="1" applyAlignment="1">
      <alignment horizontal="left" vertical="center" wrapText="1"/>
    </xf>
    <xf numFmtId="0" fontId="34" fillId="0" borderId="4" xfId="0" applyFont="1" applyBorder="1" applyAlignment="1">
      <alignment horizontal="center" vertical="center"/>
    </xf>
    <xf numFmtId="0" fontId="24" fillId="0" borderId="4" xfId="0" applyFont="1" applyBorder="1" applyAlignment="1">
      <alignment horizontal="center" vertical="center"/>
    </xf>
    <xf numFmtId="0" fontId="24" fillId="0" borderId="4" xfId="0" applyFont="1" applyBorder="1" applyAlignment="1">
      <alignment horizontal="left" vertical="center" wrapText="1"/>
    </xf>
    <xf numFmtId="0" fontId="24" fillId="4" borderId="4" xfId="0" applyFont="1" applyFill="1" applyBorder="1" applyAlignment="1">
      <alignment horizontal="left" vertical="center" wrapText="1"/>
    </xf>
    <xf numFmtId="165" fontId="24" fillId="4" borderId="4" xfId="0" applyNumberFormat="1" applyFont="1" applyFill="1" applyBorder="1" applyAlignment="1">
      <alignment horizontal="center" vertical="center" wrapText="1"/>
    </xf>
    <xf numFmtId="0" fontId="24" fillId="4" borderId="4" xfId="0" applyFont="1" applyFill="1" applyBorder="1" applyAlignment="1">
      <alignment horizontal="center" vertical="center"/>
    </xf>
    <xf numFmtId="0" fontId="34" fillId="4" borderId="4" xfId="0" applyFont="1" applyFill="1" applyBorder="1" applyAlignment="1">
      <alignment horizontal="left" vertical="center" wrapText="1"/>
    </xf>
    <xf numFmtId="0" fontId="24" fillId="8" borderId="4" xfId="0" applyFont="1" applyFill="1" applyBorder="1" applyAlignment="1">
      <alignment horizontal="center" vertical="center"/>
    </xf>
    <xf numFmtId="0" fontId="24" fillId="4" borderId="4" xfId="0" applyFont="1" applyFill="1" applyBorder="1" applyAlignment="1">
      <alignment horizontal="center" vertical="center"/>
    </xf>
    <xf numFmtId="0" fontId="24" fillId="4" borderId="4" xfId="0" applyFont="1" applyFill="1" applyBorder="1" applyAlignment="1">
      <alignment horizontal="center" vertical="center" wrapText="1"/>
    </xf>
    <xf numFmtId="0" fontId="24" fillId="4" borderId="4" xfId="0" applyFont="1" applyFill="1" applyBorder="1" applyAlignment="1">
      <alignment horizontal="left" vertical="center" wrapText="1"/>
    </xf>
    <xf numFmtId="0" fontId="34" fillId="0" borderId="4" xfId="0" applyFont="1" applyBorder="1" applyAlignment="1">
      <alignment horizontal="center" vertical="center"/>
    </xf>
    <xf numFmtId="0" fontId="48" fillId="4" borderId="4" xfId="0" applyFont="1" applyFill="1" applyBorder="1" applyAlignment="1">
      <alignment horizontal="center" vertical="center"/>
    </xf>
    <xf numFmtId="0" fontId="49" fillId="4" borderId="4" xfId="0" applyFont="1" applyFill="1" applyBorder="1" applyAlignment="1">
      <alignment horizontal="center" vertical="center" wrapText="1"/>
    </xf>
    <xf numFmtId="0" fontId="49" fillId="4" borderId="4" xfId="0" applyFont="1" applyFill="1" applyBorder="1" applyAlignment="1">
      <alignment horizontal="left" vertical="center" wrapText="1"/>
    </xf>
    <xf numFmtId="0" fontId="43" fillId="4" borderId="4" xfId="0" applyFont="1" applyFill="1" applyBorder="1" applyAlignment="1">
      <alignment horizontal="center" vertical="center"/>
    </xf>
    <xf numFmtId="0" fontId="49" fillId="8" borderId="4" xfId="0" applyFont="1" applyFill="1" applyBorder="1" applyAlignment="1">
      <alignment horizontal="center" vertical="center" wrapText="1"/>
    </xf>
    <xf numFmtId="14" fontId="49" fillId="4" borderId="4" xfId="0" applyNumberFormat="1" applyFont="1" applyFill="1" applyBorder="1" applyAlignment="1">
      <alignment horizontal="center" vertical="center" wrapText="1"/>
    </xf>
    <xf numFmtId="0" fontId="43" fillId="4" borderId="4" xfId="0" applyFont="1" applyFill="1" applyBorder="1" applyAlignment="1">
      <alignment horizontal="center" vertical="center"/>
    </xf>
    <xf numFmtId="0" fontId="50" fillId="4" borderId="4" xfId="0" applyFont="1" applyFill="1" applyBorder="1" applyAlignment="1">
      <alignment horizontal="center" vertical="center" wrapText="1"/>
    </xf>
    <xf numFmtId="0" fontId="50" fillId="4" borderId="4" xfId="0" applyFont="1" applyFill="1" applyBorder="1" applyAlignment="1">
      <alignment horizontal="left" vertical="center" wrapText="1"/>
    </xf>
    <xf numFmtId="164" fontId="43" fillId="4" borderId="4" xfId="0" applyNumberFormat="1" applyFont="1" applyFill="1" applyBorder="1" applyAlignment="1">
      <alignment horizontal="center" vertical="center" wrapText="1"/>
    </xf>
    <xf numFmtId="0" fontId="50" fillId="4" borderId="4" xfId="0" applyFont="1" applyFill="1" applyBorder="1" applyAlignment="1">
      <alignment horizontal="center" vertical="center" wrapText="1"/>
    </xf>
    <xf numFmtId="0" fontId="43" fillId="4" borderId="4" xfId="0" applyFont="1" applyFill="1" applyBorder="1" applyAlignment="1">
      <alignment horizontal="center" vertical="center"/>
    </xf>
    <xf numFmtId="166" fontId="24" fillId="4" borderId="4" xfId="0" applyNumberFormat="1" applyFont="1" applyFill="1" applyBorder="1" applyAlignment="1">
      <alignment horizontal="center" vertical="center" wrapText="1"/>
    </xf>
    <xf numFmtId="0" fontId="23" fillId="0" borderId="4" xfId="0" applyFont="1" applyBorder="1" applyAlignment="1">
      <alignment horizontal="left" vertical="center" wrapText="1"/>
    </xf>
    <xf numFmtId="14" fontId="23" fillId="0" borderId="4" xfId="0" applyNumberFormat="1" applyFont="1" applyBorder="1" applyAlignment="1">
      <alignment horizontal="center" vertical="center"/>
    </xf>
    <xf numFmtId="0" fontId="23" fillId="0" borderId="4" xfId="0" applyFont="1" applyBorder="1" applyAlignment="1">
      <alignment horizontal="center" vertical="center"/>
    </xf>
    <xf numFmtId="0" fontId="23" fillId="0" borderId="4" xfId="0" applyFont="1" applyBorder="1" applyAlignment="1">
      <alignment horizontal="center" vertical="center" wrapText="1"/>
    </xf>
    <xf numFmtId="165" fontId="23" fillId="0" borderId="4" xfId="0" applyNumberFormat="1" applyFont="1" applyBorder="1" applyAlignment="1">
      <alignment horizontal="center" vertical="center" wrapText="1"/>
    </xf>
    <xf numFmtId="0" fontId="23" fillId="0" borderId="4" xfId="0" applyFont="1" applyBorder="1" applyAlignment="1">
      <alignment horizontal="center" vertical="center" wrapText="1"/>
    </xf>
    <xf numFmtId="164" fontId="23" fillId="4" borderId="4" xfId="0" applyNumberFormat="1" applyFont="1" applyFill="1" applyBorder="1" applyAlignment="1">
      <alignment horizontal="center" vertical="center" wrapText="1"/>
    </xf>
    <xf numFmtId="14" fontId="24" fillId="4" borderId="4" xfId="0" applyNumberFormat="1" applyFont="1" applyFill="1" applyBorder="1" applyAlignment="1">
      <alignment horizontal="center" vertical="center"/>
    </xf>
    <xf numFmtId="0" fontId="23" fillId="4" borderId="4" xfId="0" applyFont="1" applyFill="1" applyBorder="1" applyAlignment="1">
      <alignment horizontal="left" vertical="center"/>
    </xf>
    <xf numFmtId="166" fontId="23" fillId="4" borderId="4" xfId="0" applyNumberFormat="1" applyFont="1" applyFill="1" applyBorder="1" applyAlignment="1">
      <alignment horizontal="center" vertical="center"/>
    </xf>
    <xf numFmtId="0" fontId="24" fillId="4" borderId="0" xfId="0" applyFont="1" applyFill="1" applyAlignment="1">
      <alignment horizontal="center" vertical="center"/>
    </xf>
    <xf numFmtId="0" fontId="24" fillId="4" borderId="4" xfId="0" applyFont="1" applyFill="1" applyBorder="1" applyAlignment="1">
      <alignment horizontal="left" vertical="center"/>
    </xf>
    <xf numFmtId="14" fontId="23" fillId="4" borderId="4" xfId="0" applyNumberFormat="1" applyFont="1" applyFill="1" applyBorder="1" applyAlignment="1">
      <alignment horizontal="center" vertical="center" wrapText="1"/>
    </xf>
    <xf numFmtId="0" fontId="51" fillId="0" borderId="4" xfId="0" applyFont="1" applyBorder="1" applyAlignment="1">
      <alignment horizontal="center" vertical="center"/>
    </xf>
    <xf numFmtId="0" fontId="24" fillId="4" borderId="4" xfId="0" applyFont="1" applyFill="1" applyBorder="1" applyAlignment="1">
      <alignment horizontal="left" vertical="center"/>
    </xf>
    <xf numFmtId="0" fontId="34" fillId="4" borderId="4" xfId="0" applyFont="1" applyFill="1" applyBorder="1" applyAlignment="1">
      <alignment horizontal="center" vertical="center" wrapText="1"/>
    </xf>
    <xf numFmtId="0" fontId="39" fillId="7" borderId="4" xfId="0" applyFont="1" applyFill="1" applyBorder="1" applyAlignment="1">
      <alignment horizontal="center" vertical="center"/>
    </xf>
    <xf numFmtId="0" fontId="23" fillId="0" borderId="0" xfId="0" applyFont="1" applyAlignment="1">
      <alignment horizontal="center" vertical="center" wrapText="1"/>
    </xf>
    <xf numFmtId="0" fontId="52" fillId="0" borderId="4" xfId="0" applyFont="1" applyBorder="1" applyAlignment="1">
      <alignment horizontal="left" vertical="center" wrapText="1"/>
    </xf>
    <xf numFmtId="0" fontId="53" fillId="0" borderId="4" xfId="0" applyFont="1" applyBorder="1" applyAlignment="1">
      <alignment horizontal="center" vertical="center" wrapText="1"/>
    </xf>
    <xf numFmtId="0" fontId="23" fillId="0" borderId="4" xfId="0" applyFont="1" applyBorder="1" applyAlignment="1">
      <alignment horizontal="left" vertical="center" wrapText="1"/>
    </xf>
    <xf numFmtId="164" fontId="23" fillId="0" borderId="4" xfId="0" applyNumberFormat="1" applyFont="1" applyBorder="1" applyAlignment="1">
      <alignment horizontal="center" vertical="center" wrapText="1"/>
    </xf>
    <xf numFmtId="0" fontId="23" fillId="0" borderId="4" xfId="0" applyFont="1" applyBorder="1" applyAlignment="1">
      <alignment horizontal="center" vertical="center" wrapText="1"/>
    </xf>
    <xf numFmtId="0" fontId="23" fillId="0" borderId="4" xfId="0" applyFont="1" applyBorder="1" applyAlignment="1">
      <alignment horizontal="center" vertical="center" wrapText="1"/>
    </xf>
    <xf numFmtId="0" fontId="54" fillId="4" borderId="4" xfId="0" applyFont="1" applyFill="1" applyBorder="1" applyAlignment="1">
      <alignment horizontal="center" vertical="center"/>
    </xf>
    <xf numFmtId="0" fontId="24" fillId="4" borderId="4" xfId="0" applyFont="1" applyFill="1" applyBorder="1" applyAlignment="1">
      <alignment horizontal="left" vertical="center"/>
    </xf>
    <xf numFmtId="167" fontId="23" fillId="4" borderId="4" xfId="0" applyNumberFormat="1" applyFont="1" applyFill="1" applyBorder="1" applyAlignment="1">
      <alignment horizontal="center" vertical="center"/>
    </xf>
    <xf numFmtId="0" fontId="55" fillId="4" borderId="4" xfId="0" applyFont="1" applyFill="1" applyBorder="1" applyAlignment="1">
      <alignment horizontal="center" vertical="center" wrapText="1"/>
    </xf>
    <xf numFmtId="0" fontId="23" fillId="0" borderId="4" xfId="0" applyFont="1" applyBorder="1"/>
    <xf numFmtId="0" fontId="39" fillId="4" borderId="4" xfId="0" applyFont="1" applyFill="1" applyBorder="1" applyAlignment="1">
      <alignment horizontal="center" vertical="center" wrapText="1"/>
    </xf>
    <xf numFmtId="0" fontId="23" fillId="7" borderId="4" xfId="0" applyFont="1" applyFill="1" applyBorder="1" applyAlignment="1">
      <alignment horizontal="center" vertical="center" wrapText="1"/>
    </xf>
    <xf numFmtId="0" fontId="56" fillId="4" borderId="4" xfId="0" applyFont="1" applyFill="1" applyBorder="1" applyAlignment="1">
      <alignment horizontal="center" vertical="center" wrapText="1"/>
    </xf>
    <xf numFmtId="168" fontId="23" fillId="4" borderId="4" xfId="0" applyNumberFormat="1" applyFont="1" applyFill="1" applyBorder="1" applyAlignment="1">
      <alignment horizontal="center" vertical="center" wrapText="1"/>
    </xf>
    <xf numFmtId="3" fontId="41" fillId="4" borderId="4" xfId="0" applyNumberFormat="1" applyFont="1" applyFill="1" applyBorder="1" applyAlignment="1">
      <alignment horizontal="center" vertical="center"/>
    </xf>
    <xf numFmtId="0" fontId="4" fillId="0" borderId="4" xfId="0" applyFont="1" applyBorder="1" applyAlignment="1">
      <alignment horizontal="center" vertical="center" wrapText="1"/>
    </xf>
    <xf numFmtId="0" fontId="57" fillId="4" borderId="4" xfId="0" applyFont="1" applyFill="1" applyBorder="1" applyAlignment="1">
      <alignment horizontal="center" vertical="center" wrapText="1"/>
    </xf>
    <xf numFmtId="0" fontId="58" fillId="4" borderId="4" xfId="0" applyFont="1" applyFill="1" applyBorder="1" applyAlignment="1">
      <alignment horizontal="center" vertical="center" wrapText="1"/>
    </xf>
    <xf numFmtId="14" fontId="34" fillId="7" borderId="4" xfId="0" applyNumberFormat="1" applyFont="1" applyFill="1" applyBorder="1" applyAlignment="1">
      <alignment horizontal="center" vertical="center" wrapText="1"/>
    </xf>
    <xf numFmtId="14" fontId="34" fillId="7" borderId="4" xfId="0" applyNumberFormat="1" applyFont="1" applyFill="1" applyBorder="1" applyAlignment="1">
      <alignment horizontal="center" vertical="center" wrapText="1"/>
    </xf>
    <xf numFmtId="169" fontId="23" fillId="4" borderId="4" xfId="0" applyNumberFormat="1" applyFont="1" applyFill="1" applyBorder="1" applyAlignment="1">
      <alignment horizontal="center" vertical="center"/>
    </xf>
    <xf numFmtId="0" fontId="24" fillId="0" borderId="4" xfId="0" applyFont="1" applyBorder="1" applyAlignment="1">
      <alignment horizontal="center" vertical="center"/>
    </xf>
    <xf numFmtId="166" fontId="24" fillId="4" borderId="4" xfId="0" applyNumberFormat="1" applyFont="1" applyFill="1" applyBorder="1" applyAlignment="1">
      <alignment horizontal="center" vertical="center"/>
    </xf>
    <xf numFmtId="0" fontId="24" fillId="0" borderId="4" xfId="0" applyFont="1" applyBorder="1" applyAlignment="1">
      <alignment horizontal="center" vertical="center"/>
    </xf>
    <xf numFmtId="165" fontId="24" fillId="4" borderId="4" xfId="0" applyNumberFormat="1" applyFont="1" applyFill="1" applyBorder="1" applyAlignment="1">
      <alignment horizontal="center" vertical="center"/>
    </xf>
    <xf numFmtId="0" fontId="34" fillId="0" borderId="4" xfId="0" applyFont="1" applyBorder="1" applyAlignment="1">
      <alignment horizontal="center" vertical="center"/>
    </xf>
    <xf numFmtId="0" fontId="24" fillId="4" borderId="4" xfId="0" applyFont="1" applyFill="1" applyBorder="1" applyAlignment="1">
      <alignment horizontal="left" vertical="center" wrapText="1"/>
    </xf>
    <xf numFmtId="0" fontId="58" fillId="0" borderId="4" xfId="0" applyFont="1" applyBorder="1" applyAlignment="1">
      <alignment horizontal="center" vertical="center"/>
    </xf>
    <xf numFmtId="0" fontId="34" fillId="4" borderId="4" xfId="0" applyFont="1" applyFill="1" applyBorder="1" applyAlignment="1">
      <alignment horizontal="center" vertical="center"/>
    </xf>
    <xf numFmtId="170" fontId="23" fillId="4" borderId="4" xfId="0" applyNumberFormat="1" applyFont="1" applyFill="1" applyBorder="1" applyAlignment="1">
      <alignment horizontal="center" vertical="center"/>
    </xf>
    <xf numFmtId="0" fontId="24" fillId="4" borderId="0" xfId="0" applyFont="1" applyFill="1" applyAlignment="1">
      <alignment horizontal="left" vertical="center"/>
    </xf>
    <xf numFmtId="0" fontId="57" fillId="0" borderId="4" xfId="0" applyFont="1" applyBorder="1" applyAlignment="1">
      <alignment horizontal="center" vertical="center" wrapText="1"/>
    </xf>
    <xf numFmtId="0" fontId="4" fillId="0" borderId="4" xfId="0" applyFont="1" applyBorder="1"/>
    <xf numFmtId="0" fontId="39" fillId="4" borderId="4" xfId="0" applyFont="1" applyFill="1" applyBorder="1" applyAlignment="1">
      <alignment horizontal="center" vertical="center" wrapText="1"/>
    </xf>
    <xf numFmtId="0" fontId="34" fillId="4" borderId="4" xfId="0" applyFont="1" applyFill="1" applyBorder="1" applyAlignment="1">
      <alignment horizontal="center" vertical="center" wrapText="1"/>
    </xf>
    <xf numFmtId="0" fontId="23" fillId="12" borderId="4" xfId="0" applyFont="1" applyFill="1" applyBorder="1" applyAlignment="1">
      <alignment horizontal="center" vertical="center" wrapText="1"/>
    </xf>
    <xf numFmtId="0" fontId="23" fillId="12" borderId="4" xfId="0" applyFont="1" applyFill="1" applyBorder="1" applyAlignment="1">
      <alignment horizontal="center" vertical="center"/>
    </xf>
    <xf numFmtId="0" fontId="24" fillId="4" borderId="4" xfId="0" applyFont="1" applyFill="1" applyBorder="1" applyAlignment="1">
      <alignment horizontal="center" vertical="center" wrapText="1"/>
    </xf>
    <xf numFmtId="0" fontId="34" fillId="4" borderId="4" xfId="0" applyFont="1" applyFill="1" applyBorder="1" applyAlignment="1">
      <alignment horizontal="left" vertical="center"/>
    </xf>
    <xf numFmtId="0" fontId="34" fillId="4" borderId="4" xfId="0" applyFont="1" applyFill="1" applyBorder="1" applyAlignment="1">
      <alignment horizontal="left" vertical="center"/>
    </xf>
    <xf numFmtId="0" fontId="24" fillId="4" borderId="4" xfId="0" applyFont="1" applyFill="1" applyBorder="1" applyAlignment="1">
      <alignment horizontal="left" vertical="center"/>
    </xf>
    <xf numFmtId="0" fontId="34" fillId="4" borderId="0" xfId="0" applyFont="1" applyFill="1" applyAlignment="1">
      <alignment horizontal="center" vertical="center"/>
    </xf>
    <xf numFmtId="0" fontId="34" fillId="0" borderId="4" xfId="0" applyFont="1" applyBorder="1" applyAlignment="1">
      <alignment horizontal="center" vertical="center"/>
    </xf>
    <xf numFmtId="0" fontId="34" fillId="4" borderId="4" xfId="0" applyFont="1" applyFill="1" applyBorder="1" applyAlignment="1">
      <alignment horizontal="center" vertical="center"/>
    </xf>
    <xf numFmtId="0" fontId="34" fillId="4" borderId="4" xfId="0" applyFont="1" applyFill="1" applyBorder="1" applyAlignment="1">
      <alignment horizontal="left" vertical="center" wrapText="1"/>
    </xf>
    <xf numFmtId="0" fontId="59" fillId="0" borderId="4" xfId="0" applyFont="1" applyBorder="1" applyAlignment="1">
      <alignment horizontal="center" vertical="center" wrapText="1"/>
    </xf>
    <xf numFmtId="0" fontId="34" fillId="4" borderId="4" xfId="0" applyFont="1" applyFill="1" applyBorder="1" applyAlignment="1">
      <alignment horizontal="center" vertical="center" wrapText="1"/>
    </xf>
    <xf numFmtId="0" fontId="23" fillId="0" borderId="4" xfId="0" applyFont="1" applyBorder="1" applyAlignment="1">
      <alignment horizontal="center" vertical="center" wrapText="1"/>
    </xf>
    <xf numFmtId="0" fontId="23" fillId="0" borderId="4" xfId="0" applyFont="1" applyBorder="1" applyAlignment="1">
      <alignment horizontal="center" vertical="center"/>
    </xf>
    <xf numFmtId="0" fontId="23" fillId="0" borderId="4" xfId="0" applyFont="1" applyBorder="1" applyAlignment="1">
      <alignment horizontal="left" vertical="center" wrapText="1"/>
    </xf>
    <xf numFmtId="166" fontId="23" fillId="0" borderId="4" xfId="0" applyNumberFormat="1" applyFont="1" applyBorder="1" applyAlignment="1">
      <alignment horizontal="center" vertical="center"/>
    </xf>
    <xf numFmtId="0" fontId="24" fillId="4" borderId="0" xfId="0" applyFont="1" applyFill="1" applyAlignment="1">
      <alignment horizontal="left" vertical="center"/>
    </xf>
    <xf numFmtId="0" fontId="24" fillId="4" borderId="4" xfId="0" applyFont="1" applyFill="1" applyBorder="1" applyAlignment="1">
      <alignment horizontal="center" vertical="center"/>
    </xf>
    <xf numFmtId="172" fontId="23" fillId="4" borderId="4" xfId="0" applyNumberFormat="1" applyFont="1" applyFill="1" applyBorder="1" applyAlignment="1">
      <alignment horizontal="center" vertical="center"/>
    </xf>
    <xf numFmtId="165" fontId="23" fillId="4" borderId="4" xfId="0" applyNumberFormat="1" applyFont="1" applyFill="1" applyBorder="1" applyAlignment="1">
      <alignment horizontal="center" vertical="center" wrapText="1"/>
    </xf>
    <xf numFmtId="164" fontId="23" fillId="4" borderId="4" xfId="0" applyNumberFormat="1" applyFont="1" applyFill="1" applyBorder="1" applyAlignment="1">
      <alignment horizontal="center" vertical="center" wrapText="1"/>
    </xf>
    <xf numFmtId="164" fontId="23" fillId="0" borderId="4" xfId="0" applyNumberFormat="1" applyFont="1" applyBorder="1" applyAlignment="1">
      <alignment horizontal="center" vertical="center" wrapText="1"/>
    </xf>
    <xf numFmtId="0" fontId="34" fillId="8" borderId="4" xfId="0" applyFont="1" applyFill="1" applyBorder="1" applyAlignment="1">
      <alignment horizontal="center" wrapText="1"/>
    </xf>
    <xf numFmtId="165" fontId="34" fillId="4" borderId="4" xfId="0" applyNumberFormat="1" applyFont="1" applyFill="1" applyBorder="1" applyAlignment="1">
      <alignment horizontal="center" wrapText="1"/>
    </xf>
    <xf numFmtId="0" fontId="34" fillId="8" borderId="4" xfId="0" applyFont="1" applyFill="1" applyBorder="1" applyAlignment="1">
      <alignment horizontal="center" wrapText="1"/>
    </xf>
    <xf numFmtId="0" fontId="34" fillId="4" borderId="4" xfId="0" applyFont="1" applyFill="1" applyBorder="1" applyAlignment="1">
      <alignment horizontal="center" wrapText="1"/>
    </xf>
    <xf numFmtId="0" fontId="34" fillId="4" borderId="4" xfId="0" applyFont="1" applyFill="1" applyBorder="1" applyAlignment="1">
      <alignment horizontal="center" wrapText="1"/>
    </xf>
    <xf numFmtId="0" fontId="34" fillId="4" borderId="4" xfId="0" applyFont="1" applyFill="1" applyBorder="1" applyAlignment="1">
      <alignment horizontal="left" wrapText="1"/>
    </xf>
    <xf numFmtId="14" fontId="34" fillId="4" borderId="4" xfId="0" applyNumberFormat="1" applyFont="1" applyFill="1" applyBorder="1" applyAlignment="1">
      <alignment horizontal="center" wrapText="1"/>
    </xf>
    <xf numFmtId="0" fontId="24" fillId="4" borderId="4" xfId="0" applyFont="1" applyFill="1" applyBorder="1"/>
    <xf numFmtId="0" fontId="34" fillId="4" borderId="4" xfId="0" applyFont="1" applyFill="1" applyBorder="1" applyAlignment="1">
      <alignment horizontal="center" wrapText="1"/>
    </xf>
    <xf numFmtId="0" fontId="24" fillId="4" borderId="4" xfId="0" applyFont="1" applyFill="1" applyBorder="1"/>
    <xf numFmtId="0" fontId="34" fillId="13" borderId="4" xfId="0" applyFont="1" applyFill="1" applyBorder="1" applyAlignment="1">
      <alignment horizontal="center" vertical="center" wrapText="1"/>
    </xf>
    <xf numFmtId="0" fontId="34" fillId="13" borderId="4" xfId="0" applyFont="1" applyFill="1" applyBorder="1" applyAlignment="1">
      <alignment horizontal="center" vertical="center" wrapText="1"/>
    </xf>
    <xf numFmtId="0" fontId="34" fillId="13" borderId="7" xfId="0" applyFont="1" applyFill="1" applyBorder="1" applyAlignment="1">
      <alignment horizontal="center" vertical="center" wrapText="1"/>
    </xf>
    <xf numFmtId="0" fontId="60" fillId="0" borderId="4" xfId="0" applyFont="1" applyBorder="1" applyAlignment="1">
      <alignment horizontal="center" vertical="center"/>
    </xf>
    <xf numFmtId="0" fontId="34" fillId="13" borderId="4" xfId="0" applyFont="1" applyFill="1" applyBorder="1" applyAlignment="1">
      <alignment horizontal="left" vertical="center" wrapText="1"/>
    </xf>
    <xf numFmtId="0" fontId="23" fillId="13" borderId="4" xfId="0" applyFont="1" applyFill="1" applyBorder="1" applyAlignment="1">
      <alignment horizontal="left" vertical="center" wrapText="1"/>
    </xf>
    <xf numFmtId="3" fontId="41" fillId="4" borderId="15" xfId="0" applyNumberFormat="1" applyFont="1" applyFill="1" applyBorder="1" applyAlignment="1">
      <alignment horizontal="center" vertical="center"/>
    </xf>
    <xf numFmtId="0" fontId="23" fillId="4" borderId="0" xfId="0" applyFont="1" applyFill="1" applyAlignment="1">
      <alignment horizontal="center" vertical="center" wrapText="1"/>
    </xf>
    <xf numFmtId="0" fontId="23" fillId="4" borderId="0" xfId="0" applyFont="1" applyFill="1" applyAlignment="1">
      <alignment horizontal="left" vertical="center" wrapText="1"/>
    </xf>
    <xf numFmtId="3" fontId="23" fillId="4" borderId="0" xfId="0" applyNumberFormat="1" applyFont="1" applyFill="1" applyAlignment="1">
      <alignment horizontal="center" vertical="center" wrapText="1"/>
    </xf>
    <xf numFmtId="3" fontId="41" fillId="4" borderId="0" xfId="0" applyNumberFormat="1" applyFont="1" applyFill="1" applyAlignment="1">
      <alignment horizontal="center" vertical="center"/>
    </xf>
    <xf numFmtId="14" fontId="23" fillId="4" borderId="0" xfId="0" applyNumberFormat="1" applyFont="1" applyFill="1" applyAlignment="1">
      <alignment horizontal="center" vertical="center" wrapText="1"/>
    </xf>
    <xf numFmtId="164" fontId="23" fillId="4" borderId="0" xfId="0" applyNumberFormat="1" applyFont="1" applyFill="1" applyAlignment="1">
      <alignment horizontal="center" vertical="center" wrapText="1"/>
    </xf>
    <xf numFmtId="0" fontId="23" fillId="4" borderId="0" xfId="0" applyFont="1" applyFill="1" applyAlignment="1">
      <alignment horizontal="center" vertical="center" wrapText="1"/>
    </xf>
    <xf numFmtId="0" fontId="23" fillId="4" borderId="0" xfId="0" applyFont="1" applyFill="1" applyAlignment="1">
      <alignment horizontal="center"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0" fontId="23" fillId="3" borderId="0" xfId="0" applyFont="1" applyFill="1" applyAlignment="1">
      <alignment horizontal="center" vertical="center" wrapText="1"/>
    </xf>
    <xf numFmtId="0" fontId="23" fillId="8" borderId="0" xfId="0" applyFont="1" applyFill="1" applyAlignment="1">
      <alignment horizontal="center" vertical="center" wrapText="1"/>
    </xf>
    <xf numFmtId="3" fontId="23" fillId="0" borderId="0" xfId="0" applyNumberFormat="1" applyFont="1" applyAlignment="1">
      <alignment horizontal="center" vertical="center" wrapText="1"/>
    </xf>
    <xf numFmtId="164" fontId="23" fillId="0" borderId="0" xfId="0" applyNumberFormat="1" applyFont="1" applyAlignment="1">
      <alignment horizontal="center" vertical="center" wrapText="1"/>
    </xf>
    <xf numFmtId="0" fontId="26" fillId="3" borderId="4" xfId="0" applyFont="1" applyFill="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center"/>
    </xf>
    <xf numFmtId="3" fontId="5" fillId="15" borderId="1" xfId="0" applyNumberFormat="1" applyFont="1" applyFill="1" applyBorder="1" applyAlignment="1">
      <alignment horizontal="center" vertical="center" wrapText="1"/>
    </xf>
    <xf numFmtId="3" fontId="5" fillId="15" borderId="4" xfId="0" applyNumberFormat="1" applyFont="1" applyFill="1" applyBorder="1" applyAlignment="1">
      <alignment horizontal="center" vertical="center" wrapText="1"/>
    </xf>
    <xf numFmtId="3" fontId="9" fillId="15" borderId="7" xfId="0" applyNumberFormat="1" applyFont="1" applyFill="1" applyBorder="1" applyAlignment="1">
      <alignment horizontal="center" vertical="center" wrapText="1"/>
    </xf>
    <xf numFmtId="14" fontId="5" fillId="4" borderId="6" xfId="0" applyNumberFormat="1" applyFont="1" applyFill="1" applyBorder="1" applyAlignment="1">
      <alignment horizontal="center" vertical="center" wrapText="1"/>
    </xf>
    <xf numFmtId="0" fontId="9" fillId="0" borderId="5" xfId="0" applyFont="1" applyBorder="1" applyAlignment="1">
      <alignment horizontal="center" vertical="center" wrapText="1"/>
    </xf>
    <xf numFmtId="3" fontId="9" fillId="15" borderId="7" xfId="0" applyNumberFormat="1" applyFont="1" applyFill="1" applyBorder="1" applyAlignment="1">
      <alignment horizontal="center" vertical="center"/>
    </xf>
    <xf numFmtId="3" fontId="10" fillId="4" borderId="0" xfId="0" applyNumberFormat="1" applyFont="1" applyFill="1" applyAlignment="1">
      <alignment horizontal="center" vertical="center" wrapText="1"/>
    </xf>
    <xf numFmtId="3" fontId="9" fillId="15" borderId="7" xfId="0" applyNumberFormat="1" applyFont="1" applyFill="1" applyBorder="1" applyAlignment="1">
      <alignment horizontal="center" vertical="center" wrapText="1"/>
    </xf>
    <xf numFmtId="14" fontId="5" fillId="4" borderId="0" xfId="0" applyNumberFormat="1" applyFont="1" applyFill="1" applyAlignment="1">
      <alignment horizontal="center" vertical="center" wrapText="1"/>
    </xf>
    <xf numFmtId="3" fontId="10" fillId="7" borderId="0" xfId="0" applyNumberFormat="1" applyFont="1" applyFill="1" applyAlignment="1">
      <alignment horizontal="center" vertical="center"/>
    </xf>
    <xf numFmtId="3" fontId="9" fillId="7" borderId="7" xfId="0" applyNumberFormat="1" applyFont="1" applyFill="1" applyBorder="1" applyAlignment="1">
      <alignment horizontal="center" vertical="center"/>
    </xf>
    <xf numFmtId="14" fontId="9" fillId="7" borderId="4" xfId="0" applyNumberFormat="1" applyFont="1" applyFill="1" applyBorder="1" applyAlignment="1">
      <alignment horizontal="center" vertical="center"/>
    </xf>
    <xf numFmtId="0" fontId="9" fillId="7" borderId="0" xfId="0" applyFont="1" applyFill="1" applyAlignment="1">
      <alignment horizontal="center" vertical="center"/>
    </xf>
    <xf numFmtId="3" fontId="9" fillId="4" borderId="7" xfId="0" applyNumberFormat="1" applyFont="1" applyFill="1" applyBorder="1" applyAlignment="1">
      <alignment horizontal="center" vertical="center" wrapText="1"/>
    </xf>
    <xf numFmtId="0" fontId="2" fillId="4" borderId="0" xfId="0" applyFont="1" applyFill="1" applyAlignment="1">
      <alignment horizontal="center" vertical="center" wrapText="1"/>
    </xf>
    <xf numFmtId="14" fontId="5" fillId="4" borderId="7" xfId="0" applyNumberFormat="1" applyFont="1" applyFill="1" applyBorder="1" applyAlignment="1">
      <alignment horizontal="center" vertical="center" wrapText="1"/>
    </xf>
    <xf numFmtId="14" fontId="5" fillId="7" borderId="7" xfId="0" applyNumberFormat="1" applyFont="1" applyFill="1" applyBorder="1" applyAlignment="1">
      <alignment horizontal="center" vertical="center" wrapText="1"/>
    </xf>
    <xf numFmtId="14" fontId="9" fillId="4" borderId="7" xfId="0" applyNumberFormat="1" applyFont="1" applyFill="1" applyBorder="1" applyAlignment="1">
      <alignment horizontal="center" vertical="center"/>
    </xf>
    <xf numFmtId="0" fontId="9" fillId="4" borderId="8" xfId="0" applyFont="1" applyFill="1" applyBorder="1" applyAlignment="1">
      <alignment horizontal="center" vertical="center" wrapText="1"/>
    </xf>
    <xf numFmtId="165" fontId="9" fillId="4" borderId="1" xfId="0" applyNumberFormat="1" applyFont="1" applyFill="1" applyBorder="1" applyAlignment="1">
      <alignment horizontal="center" vertical="center" wrapText="1"/>
    </xf>
    <xf numFmtId="0" fontId="2" fillId="4" borderId="6" xfId="0" applyFont="1" applyFill="1" applyBorder="1" applyAlignment="1">
      <alignment horizontal="center" vertical="center"/>
    </xf>
    <xf numFmtId="0" fontId="66" fillId="4" borderId="6" xfId="0" applyFont="1" applyFill="1" applyBorder="1" applyAlignment="1">
      <alignment horizontal="center" vertical="center"/>
    </xf>
    <xf numFmtId="0" fontId="11" fillId="4" borderId="5" xfId="0" applyFont="1" applyFill="1" applyBorder="1" applyAlignment="1">
      <alignment horizontal="center" vertical="center" wrapText="1"/>
    </xf>
    <xf numFmtId="0" fontId="5" fillId="0" borderId="5" xfId="0" applyFont="1" applyBorder="1" applyAlignment="1">
      <alignment horizontal="center" vertical="center"/>
    </xf>
    <xf numFmtId="0" fontId="5" fillId="4" borderId="6" xfId="0" applyFont="1" applyFill="1" applyBorder="1" applyAlignment="1">
      <alignment horizontal="center" vertical="center"/>
    </xf>
    <xf numFmtId="0" fontId="26" fillId="4" borderId="6" xfId="0" applyFont="1" applyFill="1" applyBorder="1" applyAlignment="1">
      <alignment horizontal="center" vertical="center" wrapText="1"/>
    </xf>
    <xf numFmtId="164" fontId="9" fillId="4" borderId="6" xfId="0" applyNumberFormat="1" applyFont="1" applyFill="1" applyBorder="1" applyAlignment="1">
      <alignment horizontal="center" vertical="center" wrapText="1"/>
    </xf>
    <xf numFmtId="0" fontId="11" fillId="0" borderId="5" xfId="0" applyFont="1" applyBorder="1" applyAlignment="1">
      <alignment horizontal="center" vertical="center"/>
    </xf>
    <xf numFmtId="0" fontId="2" fillId="4" borderId="6" xfId="0" applyFont="1" applyFill="1" applyBorder="1" applyAlignment="1">
      <alignment horizontal="center" vertical="center"/>
    </xf>
    <xf numFmtId="0" fontId="2" fillId="4" borderId="7" xfId="0" applyFont="1" applyFill="1" applyBorder="1" applyAlignment="1">
      <alignment horizontal="center" vertical="center" wrapText="1"/>
    </xf>
    <xf numFmtId="3" fontId="9" fillId="4" borderId="7" xfId="0" applyNumberFormat="1" applyFont="1" applyFill="1" applyBorder="1" applyAlignment="1">
      <alignment horizontal="center" vertical="center"/>
    </xf>
    <xf numFmtId="0" fontId="2" fillId="4" borderId="4" xfId="0" applyFont="1" applyFill="1" applyBorder="1" applyAlignment="1">
      <alignment horizontal="center" vertical="center" wrapText="1"/>
    </xf>
    <xf numFmtId="0" fontId="5" fillId="4" borderId="1" xfId="0" applyFont="1" applyFill="1" applyBorder="1" applyAlignment="1">
      <alignment horizontal="center" vertical="center"/>
    </xf>
    <xf numFmtId="0" fontId="5" fillId="0" borderId="7" xfId="0" applyFont="1" applyBorder="1" applyAlignment="1">
      <alignment horizontal="center" vertical="center" wrapText="1"/>
    </xf>
    <xf numFmtId="3" fontId="10" fillId="4" borderId="4" xfId="0" applyNumberFormat="1" applyFont="1" applyFill="1" applyBorder="1" applyAlignment="1">
      <alignment horizontal="center" vertical="center"/>
    </xf>
    <xf numFmtId="3" fontId="9" fillId="15" borderId="4" xfId="0" applyNumberFormat="1" applyFont="1" applyFill="1" applyBorder="1" applyAlignment="1">
      <alignment horizontal="center" vertical="center"/>
    </xf>
    <xf numFmtId="0" fontId="67" fillId="4" borderId="6" xfId="0" applyFont="1" applyFill="1" applyBorder="1" applyAlignment="1">
      <alignment horizontal="center" vertical="center" wrapText="1"/>
    </xf>
    <xf numFmtId="3" fontId="10" fillId="4" borderId="0" xfId="0" applyNumberFormat="1" applyFont="1" applyFill="1" applyAlignment="1">
      <alignment horizontal="center"/>
    </xf>
    <xf numFmtId="3" fontId="2" fillId="15" borderId="7" xfId="0" applyNumberFormat="1" applyFont="1" applyFill="1" applyBorder="1" applyAlignment="1">
      <alignment horizontal="center"/>
    </xf>
    <xf numFmtId="0" fontId="28" fillId="4" borderId="7" xfId="0" applyFont="1" applyFill="1" applyBorder="1"/>
    <xf numFmtId="0" fontId="28" fillId="4" borderId="1" xfId="0" applyFont="1" applyFill="1" applyBorder="1"/>
    <xf numFmtId="0" fontId="2" fillId="4" borderId="0" xfId="0" applyFont="1" applyFill="1" applyAlignment="1">
      <alignment horizontal="center" vertical="center"/>
    </xf>
    <xf numFmtId="0" fontId="5" fillId="4" borderId="7" xfId="0" applyFont="1" applyFill="1" applyBorder="1" applyAlignment="1">
      <alignment horizontal="center" vertical="center" wrapText="1"/>
    </xf>
    <xf numFmtId="0" fontId="68" fillId="0" borderId="7" xfId="0" applyFont="1" applyBorder="1" applyAlignment="1">
      <alignment horizontal="center" vertical="center"/>
    </xf>
    <xf numFmtId="0" fontId="5" fillId="0" borderId="7" xfId="0" applyFont="1" applyBorder="1" applyAlignment="1">
      <alignment horizontal="center" vertical="center" wrapText="1"/>
    </xf>
    <xf numFmtId="3" fontId="10" fillId="0" borderId="0" xfId="0" applyNumberFormat="1" applyFont="1" applyAlignment="1">
      <alignment horizontal="center" vertical="center"/>
    </xf>
    <xf numFmtId="3" fontId="9" fillId="0" borderId="7" xfId="0" applyNumberFormat="1" applyFont="1" applyBorder="1" applyAlignment="1">
      <alignment horizontal="center" vertical="center"/>
    </xf>
    <xf numFmtId="0" fontId="5" fillId="0" borderId="7" xfId="0" applyFont="1" applyBorder="1" applyAlignment="1">
      <alignment horizontal="center" vertical="center"/>
    </xf>
    <xf numFmtId="0" fontId="2" fillId="0" borderId="7" xfId="0" applyFont="1" applyBorder="1" applyAlignment="1">
      <alignment horizontal="center" vertical="center"/>
    </xf>
    <xf numFmtId="0" fontId="2" fillId="0" borderId="7" xfId="0" applyFont="1" applyBorder="1" applyAlignment="1">
      <alignment horizontal="center" vertical="center" wrapText="1"/>
    </xf>
    <xf numFmtId="0" fontId="5" fillId="4" borderId="7" xfId="0" applyFont="1" applyFill="1" applyBorder="1" applyAlignment="1">
      <alignment horizontal="center" vertical="center"/>
    </xf>
    <xf numFmtId="165" fontId="9" fillId="4" borderId="7" xfId="0" applyNumberFormat="1" applyFont="1" applyFill="1" applyBorder="1" applyAlignment="1">
      <alignment horizontal="center" vertical="center"/>
    </xf>
    <xf numFmtId="166" fontId="9" fillId="4" borderId="7" xfId="0" applyNumberFormat="1" applyFont="1" applyFill="1" applyBorder="1" applyAlignment="1">
      <alignment horizontal="center" vertical="center"/>
    </xf>
    <xf numFmtId="172" fontId="9" fillId="4" borderId="7" xfId="0" applyNumberFormat="1" applyFont="1" applyFill="1" applyBorder="1" applyAlignment="1">
      <alignment horizontal="center" vertical="center"/>
    </xf>
    <xf numFmtId="173" fontId="9" fillId="4" borderId="7" xfId="0" applyNumberFormat="1" applyFont="1" applyFill="1" applyBorder="1" applyAlignment="1">
      <alignment horizontal="center" vertical="center" wrapText="1"/>
    </xf>
    <xf numFmtId="0" fontId="9" fillId="8" borderId="7" xfId="0" applyFont="1" applyFill="1" applyBorder="1" applyAlignment="1">
      <alignment horizontal="center" vertical="center"/>
    </xf>
    <xf numFmtId="0" fontId="5" fillId="4" borderId="0" xfId="0" applyFont="1" applyFill="1" applyAlignment="1">
      <alignment horizontal="center" vertical="center"/>
    </xf>
    <xf numFmtId="174" fontId="9" fillId="4" borderId="4" xfId="0" applyNumberFormat="1" applyFont="1" applyFill="1" applyBorder="1" applyAlignment="1">
      <alignment horizontal="center" vertical="center" wrapText="1"/>
    </xf>
    <xf numFmtId="3" fontId="10" fillId="4" borderId="0" xfId="0" applyNumberFormat="1" applyFont="1" applyFill="1" applyAlignment="1">
      <alignment horizontal="center" vertical="center"/>
    </xf>
    <xf numFmtId="3" fontId="2" fillId="15" borderId="7" xfId="0" applyNumberFormat="1" applyFont="1" applyFill="1" applyBorder="1" applyAlignment="1">
      <alignment horizontal="center" vertical="center"/>
    </xf>
    <xf numFmtId="166" fontId="9" fillId="4" borderId="4" xfId="0" applyNumberFormat="1" applyFont="1" applyFill="1" applyBorder="1" applyAlignment="1">
      <alignment horizontal="center" vertical="center" wrapText="1"/>
    </xf>
    <xf numFmtId="0" fontId="9" fillId="4" borderId="0" xfId="0" applyFont="1" applyFill="1" applyAlignment="1">
      <alignment horizontal="center" vertical="center"/>
    </xf>
    <xf numFmtId="0" fontId="9" fillId="4" borderId="2" xfId="0" applyFont="1" applyFill="1" applyBorder="1" applyAlignment="1">
      <alignment horizontal="center" vertical="center"/>
    </xf>
    <xf numFmtId="0" fontId="3" fillId="4" borderId="4" xfId="0" applyFont="1" applyFill="1" applyBorder="1" applyAlignment="1">
      <alignment horizontal="center" vertical="center" wrapText="1"/>
    </xf>
    <xf numFmtId="0" fontId="2" fillId="4" borderId="4" xfId="0" applyFont="1" applyFill="1" applyBorder="1" applyAlignment="1">
      <alignment horizontal="center" vertical="center"/>
    </xf>
    <xf numFmtId="0" fontId="2" fillId="4" borderId="4" xfId="0" applyFont="1" applyFill="1" applyBorder="1" applyAlignment="1">
      <alignment horizontal="center" vertical="center"/>
    </xf>
    <xf numFmtId="169" fontId="2" fillId="4" borderId="4" xfId="0" applyNumberFormat="1" applyFont="1" applyFill="1" applyBorder="1" applyAlignment="1">
      <alignment horizontal="center" vertical="center"/>
    </xf>
    <xf numFmtId="3" fontId="9" fillId="0" borderId="0" xfId="0" applyNumberFormat="1" applyFont="1" applyAlignment="1">
      <alignment horizontal="center" vertical="center"/>
    </xf>
    <xf numFmtId="0" fontId="11" fillId="0" borderId="3" xfId="0" applyFont="1" applyBorder="1" applyAlignment="1">
      <alignment horizontal="center" vertical="center"/>
    </xf>
    <xf numFmtId="3" fontId="10" fillId="4" borderId="3" xfId="0" applyNumberFormat="1" applyFont="1" applyFill="1" applyBorder="1" applyAlignment="1">
      <alignment horizontal="center" vertical="center"/>
    </xf>
    <xf numFmtId="0" fontId="11" fillId="0" borderId="0" xfId="0" applyFont="1" applyAlignment="1">
      <alignment horizontal="center" vertical="center"/>
    </xf>
    <xf numFmtId="3" fontId="10" fillId="4" borderId="11" xfId="0" applyNumberFormat="1" applyFont="1" applyFill="1" applyBorder="1" applyAlignment="1">
      <alignment horizontal="center" vertical="center"/>
    </xf>
    <xf numFmtId="3" fontId="9" fillId="15" borderId="11" xfId="0" applyNumberFormat="1" applyFont="1" applyFill="1" applyBorder="1" applyAlignment="1">
      <alignment horizontal="center" vertical="center"/>
    </xf>
    <xf numFmtId="0" fontId="69" fillId="0" borderId="11" xfId="0" applyFont="1" applyBorder="1" applyAlignment="1">
      <alignment horizontal="center" vertical="center" wrapText="1"/>
    </xf>
    <xf numFmtId="0" fontId="5" fillId="4" borderId="11"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9" fillId="4" borderId="10" xfId="0" applyFont="1" applyFill="1" applyBorder="1" applyAlignment="1">
      <alignment horizontal="center" vertical="center"/>
    </xf>
    <xf numFmtId="0" fontId="9" fillId="4" borderId="13" xfId="0" applyFont="1" applyFill="1" applyBorder="1" applyAlignment="1">
      <alignment horizontal="center" vertical="center"/>
    </xf>
    <xf numFmtId="0" fontId="9" fillId="4" borderId="11" xfId="0" applyFont="1" applyFill="1" applyBorder="1" applyAlignment="1">
      <alignment horizontal="center" vertical="center" wrapText="1"/>
    </xf>
    <xf numFmtId="0" fontId="9" fillId="4" borderId="14" xfId="0" applyFont="1" applyFill="1" applyBorder="1" applyAlignment="1">
      <alignment horizontal="center" vertical="center"/>
    </xf>
    <xf numFmtId="0" fontId="5" fillId="4" borderId="0" xfId="0" applyFont="1" applyFill="1" applyAlignment="1">
      <alignment horizontal="center" vertical="center"/>
    </xf>
    <xf numFmtId="3" fontId="9" fillId="0" borderId="4" xfId="0" applyNumberFormat="1" applyFont="1" applyBorder="1" applyAlignment="1">
      <alignment horizontal="center" vertical="center" wrapText="1"/>
    </xf>
    <xf numFmtId="3" fontId="9" fillId="15" borderId="4" xfId="0" applyNumberFormat="1" applyFont="1" applyFill="1" applyBorder="1" applyAlignment="1">
      <alignment horizontal="center" vertical="center" wrapText="1"/>
    </xf>
    <xf numFmtId="3" fontId="9" fillId="0" borderId="4" xfId="0" applyNumberFormat="1" applyFont="1" applyBorder="1" applyAlignment="1">
      <alignment horizontal="center" vertical="center"/>
    </xf>
    <xf numFmtId="3" fontId="9" fillId="15" borderId="4" xfId="0" applyNumberFormat="1" applyFont="1" applyFill="1" applyBorder="1" applyAlignment="1">
      <alignment horizontal="center" vertical="center"/>
    </xf>
    <xf numFmtId="173" fontId="2" fillId="4" borderId="4" xfId="0" applyNumberFormat="1" applyFont="1" applyFill="1" applyBorder="1" applyAlignment="1">
      <alignment horizontal="center" vertical="center"/>
    </xf>
    <xf numFmtId="3" fontId="9" fillId="0" borderId="0" xfId="0" applyNumberFormat="1" applyFont="1" applyAlignment="1">
      <alignment horizontal="center" vertical="center"/>
    </xf>
    <xf numFmtId="3" fontId="9" fillId="15" borderId="7" xfId="0" applyNumberFormat="1" applyFont="1" applyFill="1" applyBorder="1" applyAlignment="1">
      <alignment horizontal="center" vertical="center"/>
    </xf>
    <xf numFmtId="0" fontId="9" fillId="7" borderId="0" xfId="0" applyFont="1" applyFill="1" applyAlignment="1">
      <alignment horizontal="center" vertical="center"/>
    </xf>
    <xf numFmtId="3" fontId="10" fillId="0" borderId="4" xfId="0" applyNumberFormat="1" applyFont="1" applyBorder="1" applyAlignment="1">
      <alignment horizontal="center" vertical="center"/>
    </xf>
    <xf numFmtId="3" fontId="9" fillId="0" borderId="4" xfId="0" applyNumberFormat="1" applyFont="1" applyBorder="1" applyAlignment="1">
      <alignment horizontal="center" vertical="center"/>
    </xf>
    <xf numFmtId="0" fontId="9" fillId="0" borderId="15" xfId="0" applyFont="1" applyBorder="1" applyAlignment="1">
      <alignment horizontal="center" vertical="center"/>
    </xf>
    <xf numFmtId="0" fontId="5" fillId="0" borderId="14" xfId="0" applyFont="1" applyBorder="1" applyAlignment="1">
      <alignment horizontal="center" vertical="center" wrapText="1"/>
    </xf>
    <xf numFmtId="0" fontId="5" fillId="0" borderId="0" xfId="0" applyFont="1" applyAlignment="1">
      <alignment horizontal="center" vertical="center" wrapText="1"/>
    </xf>
    <xf numFmtId="0" fontId="9" fillId="0" borderId="0" xfId="0" applyFont="1" applyAlignment="1">
      <alignment horizontal="center" vertical="center"/>
    </xf>
    <xf numFmtId="0" fontId="9" fillId="0" borderId="0" xfId="0" applyFont="1" applyAlignment="1">
      <alignment horizontal="center" vertical="center"/>
    </xf>
    <xf numFmtId="3" fontId="9" fillId="15" borderId="0" xfId="0" applyNumberFormat="1" applyFont="1" applyFill="1" applyAlignment="1">
      <alignment horizontal="center" vertical="center"/>
    </xf>
    <xf numFmtId="0" fontId="2" fillId="4" borderId="0" xfId="0" applyFont="1" applyFill="1" applyAlignment="1">
      <alignment horizontal="center" vertical="center" wrapText="1"/>
    </xf>
    <xf numFmtId="0" fontId="2" fillId="4" borderId="0" xfId="0" applyFont="1" applyFill="1" applyAlignment="1">
      <alignment horizontal="center" vertical="center" wrapText="1"/>
    </xf>
    <xf numFmtId="172" fontId="9" fillId="4" borderId="0" xfId="0" applyNumberFormat="1" applyFont="1" applyFill="1" applyAlignment="1">
      <alignment horizontal="center" vertical="center"/>
    </xf>
    <xf numFmtId="14" fontId="9" fillId="4" borderId="0" xfId="0" applyNumberFormat="1" applyFont="1" applyFill="1" applyAlignment="1">
      <alignment horizontal="center" vertical="center" wrapText="1"/>
    </xf>
    <xf numFmtId="3" fontId="9" fillId="15" borderId="0" xfId="0" applyNumberFormat="1" applyFont="1" applyFill="1" applyAlignment="1">
      <alignment horizontal="center" vertical="center" wrapText="1"/>
    </xf>
    <xf numFmtId="0" fontId="62" fillId="16" borderId="0" xfId="0" applyFont="1" applyFill="1" applyAlignment="1">
      <alignment horizontal="center"/>
    </xf>
    <xf numFmtId="0" fontId="41" fillId="3" borderId="0" xfId="0" applyFont="1" applyFill="1" applyAlignment="1">
      <alignment horizontal="right"/>
    </xf>
    <xf numFmtId="0" fontId="41" fillId="3" borderId="0" xfId="0" applyFont="1" applyFill="1" applyAlignment="1"/>
    <xf numFmtId="0" fontId="41" fillId="4" borderId="0" xfId="0" applyFont="1" applyFill="1" applyAlignment="1"/>
    <xf numFmtId="0" fontId="70" fillId="0" borderId="4" xfId="0" applyFont="1" applyBorder="1" applyAlignment="1">
      <alignment horizontal="center" vertical="center" wrapText="1"/>
    </xf>
    <xf numFmtId="0" fontId="70" fillId="4" borderId="4" xfId="0" applyFont="1" applyFill="1" applyBorder="1" applyAlignment="1">
      <alignment horizontal="center" vertical="center" wrapText="1"/>
    </xf>
    <xf numFmtId="0" fontId="63" fillId="0" borderId="0" xfId="0" applyFont="1"/>
    <xf numFmtId="0" fontId="71" fillId="4" borderId="1" xfId="0" applyFont="1" applyFill="1" applyBorder="1" applyAlignment="1">
      <alignment horizontal="center" vertical="center"/>
    </xf>
    <xf numFmtId="0" fontId="72" fillId="7" borderId="4" xfId="0" applyFont="1" applyFill="1" applyBorder="1" applyAlignment="1">
      <alignment horizontal="center" vertical="center" wrapText="1"/>
    </xf>
    <xf numFmtId="0" fontId="73" fillId="7" borderId="4" xfId="0" applyFont="1" applyFill="1" applyBorder="1" applyAlignment="1">
      <alignment horizontal="center" vertical="center" wrapText="1"/>
    </xf>
    <xf numFmtId="0" fontId="72" fillId="4" borderId="4" xfId="0" applyFont="1" applyFill="1" applyBorder="1" applyAlignment="1">
      <alignment horizontal="center" vertical="center" wrapText="1"/>
    </xf>
    <xf numFmtId="0" fontId="72" fillId="0" borderId="4" xfId="0" applyFont="1" applyBorder="1" applyAlignment="1">
      <alignment horizontal="center" vertical="center" wrapText="1"/>
    </xf>
    <xf numFmtId="0" fontId="74" fillId="4" borderId="4" xfId="0" applyFont="1" applyFill="1" applyBorder="1" applyAlignment="1">
      <alignment horizontal="center" vertical="center" wrapText="1"/>
    </xf>
    <xf numFmtId="0" fontId="74" fillId="4" borderId="4" xfId="0" applyFont="1" applyFill="1" applyBorder="1" applyAlignment="1">
      <alignment horizontal="center" vertical="center" wrapText="1"/>
    </xf>
    <xf numFmtId="0" fontId="74" fillId="4" borderId="4" xfId="0" applyFont="1" applyFill="1" applyBorder="1" applyAlignment="1">
      <alignment horizontal="center" vertical="center"/>
    </xf>
    <xf numFmtId="0" fontId="74" fillId="4" borderId="4" xfId="0" applyFont="1" applyFill="1" applyBorder="1" applyAlignment="1">
      <alignment horizontal="center" vertical="center"/>
    </xf>
    <xf numFmtId="0" fontId="4" fillId="0" borderId="0" xfId="0" applyFont="1" applyAlignment="1"/>
    <xf numFmtId="0" fontId="28" fillId="0" borderId="0" xfId="0" applyFont="1" applyAlignment="1"/>
    <xf numFmtId="0" fontId="65" fillId="4" borderId="0" xfId="0" applyFont="1" applyFill="1" applyAlignment="1">
      <alignment horizontal="left"/>
    </xf>
    <xf numFmtId="0" fontId="75" fillId="2" borderId="1" xfId="0" applyFont="1" applyFill="1" applyBorder="1" applyAlignment="1">
      <alignment horizontal="center" vertical="center"/>
    </xf>
    <xf numFmtId="0" fontId="75" fillId="2" borderId="2" xfId="0" applyFont="1" applyFill="1" applyBorder="1" applyAlignment="1">
      <alignment horizontal="center" vertical="center"/>
    </xf>
    <xf numFmtId="0" fontId="71" fillId="3" borderId="1" xfId="0" applyFont="1" applyFill="1" applyBorder="1" applyAlignment="1">
      <alignment horizontal="center" vertical="center"/>
    </xf>
    <xf numFmtId="0" fontId="71" fillId="3" borderId="2" xfId="0" applyFont="1" applyFill="1" applyBorder="1" applyAlignment="1">
      <alignment horizontal="center" vertical="center" wrapText="1"/>
    </xf>
    <xf numFmtId="0" fontId="33" fillId="3" borderId="2" xfId="0" applyFont="1" applyFill="1" applyBorder="1" applyAlignment="1">
      <alignment horizontal="center" vertical="top" wrapText="1"/>
    </xf>
    <xf numFmtId="164" fontId="27" fillId="4" borderId="1" xfId="0" applyNumberFormat="1" applyFont="1" applyFill="1" applyBorder="1" applyAlignment="1">
      <alignment horizontal="center" vertical="top" wrapText="1"/>
    </xf>
    <xf numFmtId="10" fontId="76" fillId="5" borderId="1" xfId="0" applyNumberFormat="1" applyFont="1" applyFill="1" applyBorder="1" applyAlignment="1">
      <alignment horizontal="center" vertical="center" wrapText="1"/>
    </xf>
    <xf numFmtId="3" fontId="77" fillId="5" borderId="1" xfId="0" applyNumberFormat="1" applyFont="1" applyFill="1" applyBorder="1" applyAlignment="1">
      <alignment horizontal="left" vertical="center" wrapText="1"/>
    </xf>
    <xf numFmtId="3" fontId="27" fillId="15" borderId="1" xfId="0" applyNumberFormat="1" applyFont="1" applyFill="1" applyBorder="1" applyAlignment="1">
      <alignment horizontal="center" vertical="top" wrapText="1"/>
    </xf>
    <xf numFmtId="14" fontId="27" fillId="4" borderId="3" xfId="0" applyNumberFormat="1" applyFont="1" applyFill="1" applyBorder="1" applyAlignment="1">
      <alignment horizontal="center" vertical="top" wrapText="1"/>
    </xf>
    <xf numFmtId="164" fontId="78" fillId="4" borderId="0" xfId="0" applyNumberFormat="1" applyFont="1" applyFill="1" applyAlignment="1">
      <alignment horizontal="center"/>
    </xf>
    <xf numFmtId="0" fontId="26" fillId="4" borderId="3" xfId="0" applyFont="1" applyFill="1" applyBorder="1" applyAlignment="1">
      <alignment horizontal="left" vertical="top"/>
    </xf>
    <xf numFmtId="164" fontId="78" fillId="4" borderId="0" xfId="0" applyNumberFormat="1" applyFont="1" applyFill="1" applyAlignment="1">
      <alignment horizontal="center"/>
    </xf>
    <xf numFmtId="164" fontId="78" fillId="4" borderId="0" xfId="0" applyNumberFormat="1" applyFont="1" applyFill="1" applyAlignment="1">
      <alignment horizontal="center"/>
    </xf>
    <xf numFmtId="0" fontId="2" fillId="3" borderId="4" xfId="0" applyFont="1" applyFill="1" applyBorder="1" applyAlignment="1">
      <alignment horizontal="center" vertical="center"/>
    </xf>
    <xf numFmtId="0" fontId="2" fillId="3" borderId="4" xfId="0" applyFont="1" applyFill="1" applyBorder="1" applyAlignment="1">
      <alignment horizontal="left" vertical="center"/>
    </xf>
    <xf numFmtId="0" fontId="0" fillId="3" borderId="4" xfId="0" applyFont="1" applyFill="1" applyBorder="1" applyAlignment="1">
      <alignment horizontal="center" vertical="center" wrapText="1"/>
    </xf>
    <xf numFmtId="0" fontId="27" fillId="4" borderId="4" xfId="0" applyFont="1" applyFill="1" applyBorder="1" applyAlignment="1">
      <alignment horizontal="center" vertical="top" wrapText="1"/>
    </xf>
    <xf numFmtId="3" fontId="27" fillId="15" borderId="4" xfId="0" applyNumberFormat="1" applyFont="1" applyFill="1" applyBorder="1" applyAlignment="1">
      <alignment horizontal="center" vertical="top" wrapText="1"/>
    </xf>
    <xf numFmtId="14" fontId="27" fillId="4" borderId="5" xfId="0" applyNumberFormat="1" applyFont="1" applyFill="1" applyBorder="1" applyAlignment="1">
      <alignment horizontal="center" vertical="top" wrapText="1"/>
    </xf>
    <xf numFmtId="0" fontId="1" fillId="5" borderId="4" xfId="0" applyFont="1" applyFill="1" applyBorder="1" applyAlignment="1">
      <alignment horizontal="center" vertical="center"/>
    </xf>
    <xf numFmtId="0" fontId="1" fillId="5" borderId="5" xfId="0" applyFont="1" applyFill="1" applyBorder="1" applyAlignment="1">
      <alignment horizontal="center" vertical="center"/>
    </xf>
    <xf numFmtId="0" fontId="1" fillId="6" borderId="4" xfId="0" applyFont="1" applyFill="1" applyBorder="1" applyAlignment="1">
      <alignment horizontal="center" vertical="center"/>
    </xf>
    <xf numFmtId="164" fontId="79" fillId="6" borderId="4" xfId="0" applyNumberFormat="1" applyFont="1" applyFill="1" applyBorder="1" applyAlignment="1">
      <alignment horizontal="center" vertical="center"/>
    </xf>
    <xf numFmtId="0" fontId="79" fillId="6" borderId="5" xfId="0" applyFont="1" applyFill="1" applyBorder="1" applyAlignment="1">
      <alignment horizontal="center" vertical="center"/>
    </xf>
    <xf numFmtId="0" fontId="79" fillId="6" borderId="1" xfId="0" applyFont="1" applyFill="1" applyBorder="1" applyAlignment="1">
      <alignment horizontal="center" vertical="center"/>
    </xf>
    <xf numFmtId="0" fontId="78" fillId="4" borderId="16" xfId="0" applyFont="1" applyFill="1" applyBorder="1" applyAlignment="1">
      <alignment horizontal="center"/>
    </xf>
    <xf numFmtId="0" fontId="4" fillId="4" borderId="4" xfId="0" applyFont="1" applyFill="1" applyBorder="1" applyAlignment="1">
      <alignment horizontal="center" vertical="center"/>
    </xf>
    <xf numFmtId="0" fontId="26" fillId="4" borderId="4" xfId="0" applyFont="1" applyFill="1" applyBorder="1" applyAlignment="1"/>
    <xf numFmtId="0" fontId="27" fillId="4" borderId="4" xfId="0" applyFont="1" applyFill="1" applyBorder="1" applyAlignment="1">
      <alignment horizontal="left" vertical="top" wrapText="1"/>
    </xf>
    <xf numFmtId="0" fontId="27" fillId="8" borderId="4" xfId="0" applyFont="1" applyFill="1" applyBorder="1" applyAlignment="1">
      <alignment horizontal="center" vertical="center" wrapText="1"/>
    </xf>
    <xf numFmtId="0" fontId="27" fillId="8" borderId="4" xfId="0" applyFont="1" applyFill="1" applyBorder="1" applyAlignment="1">
      <alignment horizontal="center" vertical="top" wrapText="1"/>
    </xf>
    <xf numFmtId="3" fontId="41" fillId="4" borderId="0" xfId="0" applyNumberFormat="1" applyFont="1" applyFill="1" applyAlignment="1">
      <alignment horizontal="center"/>
    </xf>
    <xf numFmtId="3" fontId="26" fillId="15" borderId="7" xfId="0" applyNumberFormat="1" applyFont="1" applyFill="1" applyBorder="1" applyAlignment="1">
      <alignment horizontal="center" vertical="center"/>
    </xf>
    <xf numFmtId="14" fontId="26" fillId="4" borderId="7" xfId="0" applyNumberFormat="1" applyFont="1" applyFill="1" applyBorder="1" applyAlignment="1">
      <alignment horizontal="center" vertical="center"/>
    </xf>
    <xf numFmtId="0" fontId="4" fillId="4" borderId="7" xfId="0" applyFont="1" applyFill="1" applyBorder="1" applyAlignment="1"/>
    <xf numFmtId="0" fontId="26" fillId="4" borderId="4" xfId="0" applyFont="1" applyFill="1" applyBorder="1"/>
    <xf numFmtId="0" fontId="26" fillId="4" borderId="1" xfId="0" applyFont="1" applyFill="1" applyBorder="1"/>
    <xf numFmtId="0" fontId="26" fillId="4" borderId="16" xfId="0" applyFont="1" applyFill="1" applyBorder="1" applyAlignment="1">
      <alignment horizontal="left" vertical="top"/>
    </xf>
    <xf numFmtId="0" fontId="26" fillId="4" borderId="0" xfId="0" applyFont="1" applyFill="1" applyAlignment="1">
      <alignment horizontal="left" vertical="top"/>
    </xf>
    <xf numFmtId="0" fontId="80" fillId="2" borderId="4" xfId="0" applyFont="1" applyFill="1" applyBorder="1" applyAlignment="1">
      <alignment horizontal="center" vertical="top"/>
    </xf>
    <xf numFmtId="0" fontId="81" fillId="2" borderId="4" xfId="0" applyFont="1" applyFill="1" applyBorder="1" applyAlignment="1">
      <alignment horizontal="left" vertical="top" wrapText="1"/>
    </xf>
    <xf numFmtId="14" fontId="27" fillId="4" borderId="4" xfId="0" applyNumberFormat="1" applyFont="1" applyFill="1" applyBorder="1" applyAlignment="1">
      <alignment horizontal="center" vertical="top" wrapText="1"/>
    </xf>
    <xf numFmtId="0" fontId="27" fillId="4" borderId="4" xfId="0" applyFont="1" applyFill="1" applyBorder="1" applyAlignment="1"/>
    <xf numFmtId="0" fontId="27" fillId="4" borderId="4" xfId="0" applyFont="1" applyFill="1" applyBorder="1" applyAlignment="1">
      <alignment wrapText="1"/>
    </xf>
    <xf numFmtId="0" fontId="82" fillId="4" borderId="4" xfId="0" applyFont="1" applyFill="1" applyBorder="1" applyAlignment="1">
      <alignment wrapText="1"/>
    </xf>
    <xf numFmtId="165" fontId="26" fillId="4" borderId="4" xfId="0" applyNumberFormat="1" applyFont="1" applyFill="1" applyBorder="1" applyAlignment="1">
      <alignment horizontal="left" vertical="top"/>
    </xf>
    <xf numFmtId="0" fontId="26" fillId="4" borderId="4" xfId="0" applyFont="1" applyFill="1" applyBorder="1" applyAlignment="1">
      <alignment horizontal="left" vertical="top" wrapText="1"/>
    </xf>
    <xf numFmtId="0" fontId="26" fillId="4" borderId="1" xfId="0" applyFont="1" applyFill="1" applyBorder="1" applyAlignment="1">
      <alignment horizontal="left" vertical="top" wrapText="1"/>
    </xf>
    <xf numFmtId="164" fontId="26" fillId="4" borderId="4" xfId="0" applyNumberFormat="1" applyFont="1" applyFill="1" applyBorder="1" applyAlignment="1">
      <alignment horizontal="left" vertical="top"/>
    </xf>
    <xf numFmtId="0" fontId="26" fillId="4" borderId="4" xfId="0" applyFont="1" applyFill="1" applyBorder="1" applyAlignment="1">
      <alignment horizontal="left" vertical="top"/>
    </xf>
    <xf numFmtId="0" fontId="26" fillId="4" borderId="1" xfId="0" applyFont="1" applyFill="1" applyBorder="1" applyAlignment="1">
      <alignment horizontal="left" vertical="top"/>
    </xf>
    <xf numFmtId="0" fontId="28" fillId="4" borderId="16" xfId="0" applyFont="1" applyFill="1" applyBorder="1" applyAlignment="1"/>
    <xf numFmtId="0" fontId="28" fillId="4" borderId="0" xfId="0" applyFont="1" applyFill="1" applyAlignment="1"/>
    <xf numFmtId="0" fontId="82" fillId="4" borderId="4" xfId="0" applyFont="1" applyFill="1" applyBorder="1" applyAlignment="1">
      <alignment vertical="top" wrapText="1"/>
    </xf>
    <xf numFmtId="0" fontId="81" fillId="2" borderId="4" xfId="0" applyFont="1" applyFill="1" applyBorder="1" applyAlignment="1">
      <alignment horizontal="center" vertical="top"/>
    </xf>
    <xf numFmtId="0" fontId="81" fillId="2" borderId="4" xfId="0" applyFont="1" applyFill="1" applyBorder="1" applyAlignment="1">
      <alignment vertical="top" wrapText="1"/>
    </xf>
    <xf numFmtId="0" fontId="81" fillId="2" borderId="4" xfId="0" applyFont="1" applyFill="1" applyBorder="1" applyAlignment="1">
      <alignment vertical="top" wrapText="1"/>
    </xf>
    <xf numFmtId="0" fontId="82" fillId="4" borderId="4" xfId="0" applyFont="1" applyFill="1" applyBorder="1" applyAlignment="1"/>
    <xf numFmtId="0" fontId="82" fillId="4" borderId="1" xfId="0" applyFont="1" applyFill="1" applyBorder="1" applyAlignment="1">
      <alignment vertical="top"/>
    </xf>
    <xf numFmtId="0" fontId="64" fillId="4" borderId="4" xfId="0" applyFont="1" applyFill="1" applyBorder="1" applyAlignment="1">
      <alignment horizontal="center" vertical="top"/>
    </xf>
    <xf numFmtId="3" fontId="41" fillId="4" borderId="0" xfId="0" applyNumberFormat="1" applyFont="1" applyFill="1" applyAlignment="1">
      <alignment horizontal="center"/>
    </xf>
    <xf numFmtId="0" fontId="27" fillId="4" borderId="4" xfId="0" applyFont="1" applyFill="1" applyBorder="1" applyAlignment="1"/>
    <xf numFmtId="166" fontId="26" fillId="4" borderId="4" xfId="0" applyNumberFormat="1" applyFont="1" applyFill="1" applyBorder="1" applyAlignment="1">
      <alignment horizontal="left" vertical="top"/>
    </xf>
    <xf numFmtId="0" fontId="26" fillId="4" borderId="1" xfId="0" applyFont="1" applyFill="1" applyBorder="1" applyAlignment="1">
      <alignment horizontal="left" vertical="top"/>
    </xf>
    <xf numFmtId="0" fontId="27" fillId="4" borderId="4" xfId="0" applyFont="1" applyFill="1" applyBorder="1" applyAlignment="1">
      <alignment wrapText="1"/>
    </xf>
    <xf numFmtId="0" fontId="82" fillId="4" borderId="4" xfId="0" applyFont="1" applyFill="1" applyBorder="1" applyAlignment="1"/>
    <xf numFmtId="0" fontId="26" fillId="4" borderId="4" xfId="0" applyFont="1" applyFill="1" applyBorder="1" applyAlignment="1">
      <alignment horizontal="left" vertical="top"/>
    </xf>
    <xf numFmtId="0" fontId="81" fillId="2" borderId="4" xfId="0" applyFont="1" applyFill="1" applyBorder="1" applyAlignment="1">
      <alignment vertical="top" wrapText="1"/>
    </xf>
    <xf numFmtId="0" fontId="27" fillId="8" borderId="4" xfId="0" applyFont="1" applyFill="1" applyBorder="1" applyAlignment="1">
      <alignment horizontal="center" vertical="top" wrapText="1"/>
    </xf>
    <xf numFmtId="0" fontId="82" fillId="4" borderId="1" xfId="0" applyFont="1" applyFill="1" applyBorder="1" applyAlignment="1">
      <alignment vertical="top" wrapText="1"/>
    </xf>
    <xf numFmtId="0" fontId="27" fillId="4" borderId="4" xfId="0" applyFont="1" applyFill="1" applyBorder="1" applyAlignment="1">
      <alignment horizontal="center" vertical="top"/>
    </xf>
    <xf numFmtId="0" fontId="27" fillId="4" borderId="4" xfId="0" applyFont="1" applyFill="1" applyBorder="1" applyAlignment="1">
      <alignment vertical="top" wrapText="1"/>
    </xf>
    <xf numFmtId="0" fontId="27" fillId="4" borderId="4" xfId="0" applyFont="1" applyFill="1" applyBorder="1" applyAlignment="1">
      <alignment vertical="top" wrapText="1"/>
    </xf>
    <xf numFmtId="0" fontId="82" fillId="4" borderId="4" xfId="0" applyFont="1" applyFill="1" applyBorder="1" applyAlignment="1"/>
    <xf numFmtId="0" fontId="82" fillId="4" borderId="4" xfId="0" applyFont="1" applyFill="1" applyBorder="1" applyAlignment="1">
      <alignment vertical="top"/>
    </xf>
    <xf numFmtId="0" fontId="82" fillId="4" borderId="1" xfId="0" applyFont="1" applyFill="1" applyBorder="1" applyAlignment="1">
      <alignment vertical="top"/>
    </xf>
    <xf numFmtId="0" fontId="26" fillId="4" borderId="4" xfId="0" applyFont="1" applyFill="1" applyBorder="1" applyAlignment="1">
      <alignment horizontal="center" vertical="center"/>
    </xf>
    <xf numFmtId="0" fontId="27" fillId="4" borderId="4" xfId="0" applyFont="1" applyFill="1" applyBorder="1" applyAlignment="1">
      <alignment horizontal="left" vertical="top" wrapText="1"/>
    </xf>
    <xf numFmtId="0" fontId="83" fillId="4" borderId="4" xfId="0" applyFont="1" applyFill="1" applyBorder="1" applyAlignment="1">
      <alignment horizontal="left" vertical="top" wrapText="1"/>
    </xf>
    <xf numFmtId="0" fontId="82" fillId="4" borderId="4" xfId="0" applyFont="1" applyFill="1" applyBorder="1" applyAlignment="1">
      <alignment horizontal="left" vertical="top" wrapText="1"/>
    </xf>
    <xf numFmtId="0" fontId="82" fillId="4" borderId="4" xfId="0" applyFont="1" applyFill="1" applyBorder="1" applyAlignment="1">
      <alignment horizontal="left" vertical="top" wrapText="1"/>
    </xf>
    <xf numFmtId="0" fontId="27" fillId="4" borderId="4" xfId="0" applyFont="1" applyFill="1" applyBorder="1" applyAlignment="1">
      <alignment horizontal="center" vertical="top"/>
    </xf>
    <xf numFmtId="14" fontId="27" fillId="4" borderId="7" xfId="0" applyNumberFormat="1" applyFont="1" applyFill="1" applyBorder="1" applyAlignment="1">
      <alignment horizontal="center" vertical="top" wrapText="1"/>
    </xf>
    <xf numFmtId="0" fontId="4" fillId="4" borderId="0" xfId="0" applyFont="1" applyFill="1"/>
    <xf numFmtId="0" fontId="27" fillId="4" borderId="4" xfId="0" applyFont="1" applyFill="1" applyBorder="1" applyAlignment="1">
      <alignment horizontal="left" vertical="top" wrapText="1"/>
    </xf>
    <xf numFmtId="0" fontId="27" fillId="8" borderId="4" xfId="0" applyFont="1" applyFill="1" applyBorder="1" applyAlignment="1">
      <alignment horizontal="center" vertical="top" wrapText="1"/>
    </xf>
    <xf numFmtId="0" fontId="27" fillId="4" borderId="4" xfId="0" applyFont="1" applyFill="1" applyBorder="1" applyAlignment="1">
      <alignment horizontal="center" vertical="top" wrapText="1"/>
    </xf>
    <xf numFmtId="0" fontId="27" fillId="4" borderId="4" xfId="0" applyFont="1" applyFill="1" applyBorder="1" applyAlignment="1"/>
    <xf numFmtId="0" fontId="27" fillId="4" borderId="4" xfId="0" applyFont="1" applyFill="1" applyBorder="1" applyAlignment="1"/>
    <xf numFmtId="0" fontId="82" fillId="4" borderId="1" xfId="0" applyFont="1" applyFill="1" applyBorder="1" applyAlignment="1">
      <alignment horizontal="center" wrapText="1"/>
    </xf>
    <xf numFmtId="0" fontId="27" fillId="4" borderId="4" xfId="0" applyFont="1" applyFill="1" applyBorder="1" applyAlignment="1">
      <alignment horizontal="center" vertical="top"/>
    </xf>
    <xf numFmtId="0" fontId="27" fillId="4" borderId="4" xfId="0" applyFont="1" applyFill="1" applyBorder="1" applyAlignment="1"/>
    <xf numFmtId="0" fontId="82" fillId="4" borderId="4" xfId="0" applyFont="1" applyFill="1" applyBorder="1" applyAlignment="1">
      <alignment horizontal="center" wrapText="1"/>
    </xf>
    <xf numFmtId="0" fontId="4" fillId="4" borderId="16" xfId="0" applyFont="1" applyFill="1" applyBorder="1"/>
    <xf numFmtId="0" fontId="27" fillId="14" borderId="4" xfId="0" applyFont="1" applyFill="1" applyBorder="1" applyAlignment="1">
      <alignment horizontal="center" vertical="top"/>
    </xf>
    <xf numFmtId="0" fontId="27" fillId="14" borderId="4" xfId="0" applyFont="1" applyFill="1" applyBorder="1" applyAlignment="1">
      <alignment horizontal="left" vertical="top" wrapText="1"/>
    </xf>
    <xf numFmtId="0" fontId="27" fillId="14" borderId="4" xfId="0" applyFont="1" applyFill="1" applyBorder="1" applyAlignment="1">
      <alignment horizontal="left" vertical="top" wrapText="1"/>
    </xf>
    <xf numFmtId="0" fontId="27" fillId="14" borderId="4" xfId="0" applyFont="1" applyFill="1" applyBorder="1" applyAlignment="1">
      <alignment horizontal="center" vertical="top" wrapText="1"/>
    </xf>
    <xf numFmtId="0" fontId="27" fillId="14" borderId="4" xfId="0" applyFont="1" applyFill="1" applyBorder="1" applyAlignment="1">
      <alignment horizontal="center" vertical="center" wrapText="1"/>
    </xf>
    <xf numFmtId="3" fontId="41" fillId="14" borderId="0" xfId="0" applyNumberFormat="1" applyFont="1" applyFill="1" applyAlignment="1">
      <alignment horizontal="center"/>
    </xf>
    <xf numFmtId="3" fontId="26" fillId="14" borderId="7" xfId="0" applyNumberFormat="1" applyFont="1" applyFill="1" applyBorder="1" applyAlignment="1">
      <alignment horizontal="center" vertical="center"/>
    </xf>
    <xf numFmtId="14" fontId="27" fillId="14" borderId="4" xfId="0" applyNumberFormat="1" applyFont="1" applyFill="1" applyBorder="1" applyAlignment="1">
      <alignment horizontal="center" vertical="top" wrapText="1"/>
    </xf>
    <xf numFmtId="0" fontId="4" fillId="14" borderId="7" xfId="0" applyFont="1" applyFill="1" applyBorder="1" applyAlignment="1"/>
    <xf numFmtId="0" fontId="27" fillId="14" borderId="4" xfId="0" applyFont="1" applyFill="1" applyBorder="1" applyAlignment="1"/>
    <xf numFmtId="0" fontId="27" fillId="14" borderId="4" xfId="0" applyFont="1" applyFill="1" applyBorder="1" applyAlignment="1">
      <alignment horizontal="center" vertical="center" wrapText="1"/>
    </xf>
    <xf numFmtId="0" fontId="27" fillId="14" borderId="4" xfId="0" applyFont="1" applyFill="1" applyBorder="1" applyAlignment="1">
      <alignment horizontal="left" vertical="center" wrapText="1"/>
    </xf>
    <xf numFmtId="0" fontId="27" fillId="14" borderId="4" xfId="0" applyFont="1" applyFill="1" applyBorder="1" applyAlignment="1"/>
    <xf numFmtId="0" fontId="84" fillId="14" borderId="4" xfId="0" applyFont="1" applyFill="1" applyBorder="1" applyAlignment="1">
      <alignment vertical="top" wrapText="1"/>
    </xf>
    <xf numFmtId="164" fontId="26" fillId="14" borderId="4" xfId="0" applyNumberFormat="1" applyFont="1" applyFill="1" applyBorder="1" applyAlignment="1">
      <alignment horizontal="left" vertical="top"/>
    </xf>
    <xf numFmtId="0" fontId="26" fillId="14" borderId="4" xfId="0" applyFont="1" applyFill="1" applyBorder="1" applyAlignment="1">
      <alignment horizontal="left" vertical="top"/>
    </xf>
    <xf numFmtId="0" fontId="82" fillId="14" borderId="1" xfId="0" applyFont="1" applyFill="1" applyBorder="1" applyAlignment="1">
      <alignment horizontal="center" vertical="center"/>
    </xf>
    <xf numFmtId="0" fontId="26" fillId="14" borderId="16" xfId="0" applyFont="1" applyFill="1" applyBorder="1" applyAlignment="1">
      <alignment horizontal="left" vertical="top"/>
    </xf>
    <xf numFmtId="0" fontId="26" fillId="14" borderId="0" xfId="0" applyFont="1" applyFill="1" applyAlignment="1">
      <alignment horizontal="left" vertical="top"/>
    </xf>
    <xf numFmtId="0" fontId="4" fillId="4" borderId="4" xfId="0" applyFont="1" applyFill="1" applyBorder="1" applyAlignment="1">
      <alignment horizontal="center" vertical="center"/>
    </xf>
    <xf numFmtId="0" fontId="26" fillId="4" borderId="4" xfId="0" applyFont="1" applyFill="1" applyBorder="1" applyAlignment="1">
      <alignment vertical="top" wrapText="1"/>
    </xf>
    <xf numFmtId="0" fontId="26" fillId="4" borderId="4" xfId="0" applyFont="1" applyFill="1" applyBorder="1" applyAlignment="1">
      <alignment wrapText="1"/>
    </xf>
    <xf numFmtId="0" fontId="26" fillId="4" borderId="1" xfId="0" applyFont="1" applyFill="1" applyBorder="1" applyAlignment="1"/>
    <xf numFmtId="0" fontId="65" fillId="4" borderId="4" xfId="0" applyFont="1" applyFill="1" applyBorder="1" applyAlignment="1">
      <alignment horizontal="center" vertical="top" wrapText="1"/>
    </xf>
    <xf numFmtId="0" fontId="65" fillId="4" borderId="4" xfId="0" applyFont="1" applyFill="1" applyBorder="1" applyAlignment="1">
      <alignment horizontal="center" vertical="top"/>
    </xf>
    <xf numFmtId="0" fontId="82" fillId="4" borderId="4" xfId="0" applyFont="1" applyFill="1" applyBorder="1" applyAlignment="1">
      <alignment vertical="top" wrapText="1"/>
    </xf>
    <xf numFmtId="0" fontId="82" fillId="4" borderId="4" xfId="0" applyFont="1" applyFill="1" applyBorder="1" applyAlignment="1">
      <alignment horizontal="center" vertical="top"/>
    </xf>
    <xf numFmtId="0" fontId="82" fillId="4" borderId="4" xfId="0" applyFont="1" applyFill="1" applyBorder="1" applyAlignment="1">
      <alignment horizontal="center" vertical="top"/>
    </xf>
    <xf numFmtId="0" fontId="82" fillId="4" borderId="1" xfId="0" applyFont="1" applyFill="1" applyBorder="1" applyAlignment="1">
      <alignment horizontal="center" vertical="center"/>
    </xf>
    <xf numFmtId="3" fontId="26" fillId="4" borderId="7" xfId="0" applyNumberFormat="1" applyFont="1" applyFill="1" applyBorder="1" applyAlignment="1">
      <alignment horizontal="center" vertical="center"/>
    </xf>
    <xf numFmtId="0" fontId="27" fillId="4" borderId="0" xfId="0" applyFont="1" applyFill="1" applyAlignment="1">
      <alignment horizontal="left" vertical="top" wrapText="1"/>
    </xf>
    <xf numFmtId="169" fontId="82" fillId="4" borderId="4" xfId="0" applyNumberFormat="1" applyFont="1" applyFill="1" applyBorder="1" applyAlignment="1">
      <alignment vertical="top"/>
    </xf>
    <xf numFmtId="0" fontId="82" fillId="4" borderId="4" xfId="0" applyFont="1" applyFill="1" applyBorder="1" applyAlignment="1">
      <alignment horizontal="center" vertical="center"/>
    </xf>
    <xf numFmtId="0" fontId="9" fillId="4" borderId="16" xfId="0" applyFont="1" applyFill="1" applyBorder="1"/>
    <xf numFmtId="0" fontId="9" fillId="4" borderId="0" xfId="0" applyFont="1" applyFill="1"/>
    <xf numFmtId="0" fontId="82" fillId="4" borderId="4" xfId="0" applyFont="1" applyFill="1" applyBorder="1" applyAlignment="1">
      <alignment vertical="center" wrapText="1"/>
    </xf>
    <xf numFmtId="0" fontId="28" fillId="4" borderId="16" xfId="0" applyFont="1" applyFill="1" applyBorder="1" applyAlignment="1">
      <alignment vertical="top"/>
    </xf>
    <xf numFmtId="0" fontId="28" fillId="4" borderId="0" xfId="0" applyFont="1" applyFill="1" applyAlignment="1">
      <alignment vertical="top"/>
    </xf>
    <xf numFmtId="0" fontId="82" fillId="4" borderId="4" xfId="0" applyFont="1" applyFill="1" applyBorder="1" applyAlignment="1"/>
    <xf numFmtId="14" fontId="27" fillId="4" borderId="7" xfId="0" applyNumberFormat="1" applyFont="1" applyFill="1" applyBorder="1" applyAlignment="1">
      <alignment horizontal="center" vertical="center" wrapText="1"/>
    </xf>
    <xf numFmtId="0" fontId="26" fillId="4" borderId="4" xfId="0" applyFont="1" applyFill="1" applyBorder="1" applyAlignment="1">
      <alignment vertical="top"/>
    </xf>
    <xf numFmtId="165" fontId="27" fillId="4" borderId="4" xfId="0" applyNumberFormat="1" applyFont="1" applyFill="1" applyBorder="1" applyAlignment="1">
      <alignment horizontal="center" vertical="top" wrapText="1"/>
    </xf>
    <xf numFmtId="0" fontId="27" fillId="4" borderId="4" xfId="0" applyFont="1" applyFill="1" applyBorder="1" applyAlignment="1">
      <alignment vertical="top"/>
    </xf>
    <xf numFmtId="167" fontId="26" fillId="4" borderId="4" xfId="0" applyNumberFormat="1" applyFont="1" applyFill="1" applyBorder="1" applyAlignment="1">
      <alignment horizontal="left" vertical="top"/>
    </xf>
    <xf numFmtId="0" fontId="64" fillId="7" borderId="4" xfId="0" applyFont="1" applyFill="1" applyBorder="1" applyAlignment="1">
      <alignment horizontal="center" vertical="top"/>
    </xf>
    <xf numFmtId="0" fontId="9" fillId="4" borderId="16" xfId="0" applyFont="1" applyFill="1" applyBorder="1" applyAlignment="1">
      <alignment horizontal="left" vertical="top"/>
    </xf>
    <xf numFmtId="0" fontId="9" fillId="4" borderId="0" xfId="0" applyFont="1" applyFill="1" applyAlignment="1">
      <alignment horizontal="left" vertical="top"/>
    </xf>
    <xf numFmtId="0" fontId="82" fillId="4" borderId="4" xfId="0" applyFont="1" applyFill="1" applyBorder="1" applyAlignment="1">
      <alignment vertical="center"/>
    </xf>
    <xf numFmtId="0" fontId="27" fillId="3" borderId="4" xfId="0" applyFont="1" applyFill="1" applyBorder="1" applyAlignment="1">
      <alignment horizontal="center" vertical="top" wrapText="1"/>
    </xf>
    <xf numFmtId="0" fontId="27" fillId="4" borderId="4" xfId="0" applyFont="1" applyFill="1" applyBorder="1" applyAlignment="1">
      <alignment vertical="top" wrapText="1"/>
    </xf>
    <xf numFmtId="0" fontId="27" fillId="4" borderId="7" xfId="0" applyFont="1" applyFill="1" applyBorder="1" applyAlignment="1">
      <alignment vertical="top" wrapText="1"/>
    </xf>
    <xf numFmtId="0" fontId="27" fillId="4" borderId="7" xfId="0" applyFont="1" applyFill="1" applyBorder="1" applyAlignment="1">
      <alignment horizontal="center" vertical="top" wrapText="1"/>
    </xf>
    <xf numFmtId="0" fontId="27" fillId="8" borderId="7" xfId="0" applyFont="1" applyFill="1" applyBorder="1" applyAlignment="1">
      <alignment horizontal="center" vertical="top" wrapText="1"/>
    </xf>
    <xf numFmtId="0" fontId="82" fillId="4" borderId="7" xfId="0" applyFont="1" applyFill="1" applyBorder="1" applyAlignment="1"/>
    <xf numFmtId="0" fontId="27" fillId="4" borderId="7" xfId="0" applyFont="1" applyFill="1" applyBorder="1" applyAlignment="1">
      <alignment vertical="top" wrapText="1"/>
    </xf>
    <xf numFmtId="0" fontId="27" fillId="4" borderId="4" xfId="0" applyFont="1" applyFill="1" applyBorder="1" applyAlignment="1">
      <alignment horizontal="center" vertical="top"/>
    </xf>
    <xf numFmtId="0" fontId="26" fillId="8" borderId="4" xfId="0" applyFont="1" applyFill="1" applyBorder="1" applyAlignment="1">
      <alignment horizontal="center" vertical="center"/>
    </xf>
    <xf numFmtId="0" fontId="27" fillId="4" borderId="4" xfId="0" applyFont="1" applyFill="1" applyBorder="1" applyAlignment="1"/>
    <xf numFmtId="0" fontId="27" fillId="4" borderId="4" xfId="0" applyFont="1" applyFill="1" applyBorder="1" applyAlignment="1"/>
    <xf numFmtId="0" fontId="27" fillId="8" borderId="4" xfId="0" applyFont="1" applyFill="1" applyBorder="1" applyAlignment="1">
      <alignment horizontal="center" vertical="center" wrapText="1"/>
    </xf>
    <xf numFmtId="0" fontId="27" fillId="4" borderId="4" xfId="0" applyFont="1" applyFill="1" applyBorder="1" applyAlignment="1">
      <alignment horizontal="center" vertical="center" wrapText="1"/>
    </xf>
    <xf numFmtId="166" fontId="26" fillId="4" borderId="4" xfId="0" applyNumberFormat="1" applyFont="1" applyFill="1" applyBorder="1" applyAlignment="1"/>
    <xf numFmtId="0" fontId="27" fillId="4" borderId="7" xfId="0" applyFont="1" applyFill="1" applyBorder="1" applyAlignment="1">
      <alignment horizontal="center" vertical="top" wrapText="1"/>
    </xf>
    <xf numFmtId="0" fontId="27" fillId="8" borderId="7" xfId="0" applyFont="1" applyFill="1" applyBorder="1" applyAlignment="1">
      <alignment horizontal="center" vertical="top" wrapText="1"/>
    </xf>
    <xf numFmtId="0" fontId="82" fillId="8" borderId="7" xfId="0" applyFont="1" applyFill="1" applyBorder="1" applyAlignment="1">
      <alignment horizontal="center"/>
    </xf>
    <xf numFmtId="0" fontId="82" fillId="4" borderId="7" xfId="0" applyFont="1" applyFill="1" applyBorder="1" applyAlignment="1">
      <alignment horizontal="center"/>
    </xf>
    <xf numFmtId="3" fontId="41" fillId="4" borderId="0" xfId="0" applyNumberFormat="1" applyFont="1" applyFill="1" applyAlignment="1">
      <alignment horizontal="center"/>
    </xf>
    <xf numFmtId="3" fontId="82" fillId="15" borderId="7" xfId="0" applyNumberFormat="1" applyFont="1" applyFill="1" applyBorder="1" applyAlignment="1">
      <alignment horizontal="center"/>
    </xf>
    <xf numFmtId="14" fontId="27" fillId="7" borderId="7" xfId="0" applyNumberFormat="1" applyFont="1" applyFill="1" applyBorder="1" applyAlignment="1">
      <alignment horizontal="center" vertical="top" wrapText="1"/>
    </xf>
    <xf numFmtId="0" fontId="28" fillId="4" borderId="7" xfId="0" applyFont="1" applyFill="1" applyBorder="1" applyAlignment="1">
      <alignment horizontal="right"/>
    </xf>
    <xf numFmtId="0" fontId="28" fillId="4" borderId="7" xfId="0" applyFont="1" applyFill="1" applyBorder="1" applyAlignment="1"/>
    <xf numFmtId="0" fontId="28" fillId="4" borderId="7" xfId="0" applyFont="1" applyFill="1" applyBorder="1" applyAlignment="1"/>
    <xf numFmtId="0" fontId="27" fillId="4" borderId="7" xfId="0" applyFont="1" applyFill="1" applyBorder="1" applyAlignment="1"/>
    <xf numFmtId="166" fontId="28" fillId="4" borderId="7" xfId="0" applyNumberFormat="1" applyFont="1" applyFill="1" applyBorder="1" applyAlignment="1">
      <alignment vertical="top"/>
    </xf>
    <xf numFmtId="0" fontId="28" fillId="4" borderId="7" xfId="0" applyFont="1" applyFill="1" applyBorder="1" applyAlignment="1">
      <alignment vertical="top"/>
    </xf>
    <xf numFmtId="0" fontId="28" fillId="4" borderId="7" xfId="0" applyFont="1" applyFill="1" applyBorder="1" applyAlignment="1">
      <alignment vertical="top"/>
    </xf>
    <xf numFmtId="0" fontId="28" fillId="4" borderId="0" xfId="0" applyFont="1" applyFill="1" applyAlignment="1">
      <alignment vertical="top"/>
    </xf>
    <xf numFmtId="0" fontId="27" fillId="13" borderId="4" xfId="0" applyFont="1" applyFill="1" applyBorder="1" applyAlignment="1">
      <alignment horizontal="center" vertical="center" wrapText="1"/>
    </xf>
    <xf numFmtId="0" fontId="82" fillId="4" borderId="4" xfId="0" applyFont="1" applyFill="1" applyBorder="1" applyAlignment="1">
      <alignment horizontal="center" vertical="center"/>
    </xf>
    <xf numFmtId="0" fontId="82" fillId="0" borderId="7" xfId="0" applyFont="1" applyBorder="1" applyAlignment="1"/>
    <xf numFmtId="0" fontId="28" fillId="0" borderId="16" xfId="0" applyFont="1" applyBorder="1" applyAlignment="1"/>
    <xf numFmtId="0" fontId="28" fillId="0" borderId="0" xfId="0" applyFont="1" applyAlignment="1"/>
    <xf numFmtId="0" fontId="64" fillId="4" borderId="4" xfId="0" applyFont="1" applyFill="1" applyBorder="1" applyAlignment="1">
      <alignment horizontal="center" vertical="center"/>
    </xf>
    <xf numFmtId="0" fontId="82" fillId="4" borderId="7" xfId="0" applyFont="1" applyFill="1" applyBorder="1" applyAlignment="1">
      <alignment horizontal="center" vertical="center"/>
    </xf>
    <xf numFmtId="0" fontId="27" fillId="8" borderId="7" xfId="0" applyFont="1" applyFill="1" applyBorder="1" applyAlignment="1">
      <alignment horizontal="center" vertical="center" wrapText="1"/>
    </xf>
    <xf numFmtId="0" fontId="27" fillId="4" borderId="7" xfId="0" applyFont="1" applyFill="1" applyBorder="1" applyAlignment="1">
      <alignment horizontal="center" vertical="center" wrapText="1"/>
    </xf>
    <xf numFmtId="0" fontId="27" fillId="4" borderId="7" xfId="0" applyFont="1" applyFill="1" applyBorder="1" applyAlignment="1">
      <alignment horizontal="left" vertical="top" wrapText="1"/>
    </xf>
    <xf numFmtId="0" fontId="27" fillId="4" borderId="7" xfId="0" applyFont="1" applyFill="1" applyBorder="1" applyAlignment="1">
      <alignment horizontal="left" vertical="top" wrapText="1"/>
    </xf>
    <xf numFmtId="174" fontId="26" fillId="4" borderId="7" xfId="0" applyNumberFormat="1" applyFont="1" applyFill="1" applyBorder="1" applyAlignment="1">
      <alignment horizontal="left" vertical="top" wrapText="1"/>
    </xf>
    <xf numFmtId="0" fontId="82" fillId="4" borderId="7" xfId="0" applyFont="1" applyFill="1" applyBorder="1" applyAlignment="1">
      <alignment horizontal="center" vertical="center"/>
    </xf>
    <xf numFmtId="0" fontId="27" fillId="8" borderId="7" xfId="0" applyFont="1" applyFill="1" applyBorder="1" applyAlignment="1">
      <alignment horizontal="center" vertical="center" wrapText="1"/>
    </xf>
    <xf numFmtId="0" fontId="27" fillId="4" borderId="7" xfId="0" applyFont="1" applyFill="1" applyBorder="1" applyAlignment="1">
      <alignment horizontal="center" vertical="center" wrapText="1"/>
    </xf>
    <xf numFmtId="169" fontId="26" fillId="4" borderId="7" xfId="0" applyNumberFormat="1" applyFont="1" applyFill="1" applyBorder="1" applyAlignment="1">
      <alignment horizontal="left" vertical="top"/>
    </xf>
    <xf numFmtId="0" fontId="26" fillId="4" borderId="7" xfId="0" applyFont="1" applyFill="1" applyBorder="1" applyAlignment="1">
      <alignment horizontal="left" vertical="top" wrapText="1"/>
    </xf>
    <xf numFmtId="166" fontId="26" fillId="4" borderId="7" xfId="0" applyNumberFormat="1" applyFont="1" applyFill="1" applyBorder="1" applyAlignment="1">
      <alignment horizontal="left" vertical="top"/>
    </xf>
    <xf numFmtId="0" fontId="82" fillId="4" borderId="19" xfId="0" applyFont="1" applyFill="1" applyBorder="1" applyAlignment="1">
      <alignment vertical="top" wrapText="1"/>
    </xf>
    <xf numFmtId="0" fontId="27" fillId="4" borderId="0" xfId="0" applyFont="1" applyFill="1" applyAlignment="1">
      <alignment horizontal="center" vertical="top" wrapText="1"/>
    </xf>
    <xf numFmtId="171" fontId="9" fillId="4" borderId="0" xfId="0" applyNumberFormat="1" applyFont="1" applyFill="1" applyAlignment="1">
      <alignment horizontal="left" vertical="top"/>
    </xf>
    <xf numFmtId="0" fontId="82" fillId="4" borderId="1" xfId="0" applyFont="1" applyFill="1" applyBorder="1" applyAlignment="1"/>
    <xf numFmtId="14" fontId="27" fillId="4" borderId="4" xfId="0" applyNumberFormat="1" applyFont="1" applyFill="1" applyBorder="1" applyAlignment="1">
      <alignment horizontal="center" vertical="top" wrapText="1"/>
    </xf>
    <xf numFmtId="0" fontId="82" fillId="4" borderId="4" xfId="0" applyFont="1" applyFill="1" applyBorder="1" applyAlignment="1">
      <alignment horizontal="center" vertical="center" wrapText="1"/>
    </xf>
    <xf numFmtId="0" fontId="82" fillId="4" borderId="4" xfId="0" applyFont="1" applyFill="1" applyBorder="1" applyAlignment="1">
      <alignment horizontal="center" vertical="center"/>
    </xf>
    <xf numFmtId="0" fontId="4" fillId="8" borderId="4" xfId="0" applyFont="1" applyFill="1" applyBorder="1" applyAlignment="1">
      <alignment horizontal="center" vertical="center"/>
    </xf>
    <xf numFmtId="0" fontId="27" fillId="4" borderId="4" xfId="0" applyFont="1" applyFill="1" applyBorder="1" applyAlignment="1">
      <alignment horizontal="center" vertical="top" wrapText="1"/>
    </xf>
    <xf numFmtId="0" fontId="2" fillId="4" borderId="16" xfId="0" applyFont="1" applyFill="1" applyBorder="1" applyAlignment="1"/>
    <xf numFmtId="0" fontId="2" fillId="4" borderId="0" xfId="0" applyFont="1" applyFill="1" applyAlignment="1"/>
    <xf numFmtId="169" fontId="26" fillId="4" borderId="4" xfId="0" applyNumberFormat="1" applyFont="1" applyFill="1" applyBorder="1" applyAlignment="1">
      <alignment horizontal="left" vertical="top"/>
    </xf>
    <xf numFmtId="0" fontId="4" fillId="4" borderId="4" xfId="0" applyFont="1" applyFill="1" applyBorder="1"/>
    <xf numFmtId="166" fontId="82" fillId="4" borderId="4" xfId="0" applyNumberFormat="1" applyFont="1" applyFill="1" applyBorder="1" applyAlignment="1">
      <alignment horizontal="center" wrapText="1"/>
    </xf>
    <xf numFmtId="0" fontId="27" fillId="4" borderId="4" xfId="0" applyFont="1" applyFill="1" applyBorder="1" applyAlignment="1">
      <alignment wrapText="1"/>
    </xf>
    <xf numFmtId="0" fontId="27" fillId="4" borderId="0" xfId="0" applyFont="1" applyFill="1" applyAlignment="1">
      <alignment horizontal="left"/>
    </xf>
    <xf numFmtId="0" fontId="27" fillId="4" borderId="7" xfId="0" applyFont="1" applyFill="1" applyBorder="1" applyAlignment="1">
      <alignment vertical="top" wrapText="1"/>
    </xf>
    <xf numFmtId="0" fontId="26" fillId="8" borderId="7" xfId="0" applyFont="1" applyFill="1" applyBorder="1" applyAlignment="1">
      <alignment horizontal="center" vertical="center"/>
    </xf>
    <xf numFmtId="0" fontId="26" fillId="4" borderId="7" xfId="0" applyFont="1" applyFill="1" applyBorder="1" applyAlignment="1">
      <alignment horizontal="center" vertical="center"/>
    </xf>
    <xf numFmtId="0" fontId="82" fillId="4" borderId="7" xfId="0" applyFont="1" applyFill="1" applyBorder="1" applyAlignment="1">
      <alignment vertical="top"/>
    </xf>
    <xf numFmtId="0" fontId="82" fillId="4" borderId="7" xfId="0" applyFont="1" applyFill="1" applyBorder="1" applyAlignment="1">
      <alignment vertical="top"/>
    </xf>
    <xf numFmtId="0" fontId="82" fillId="4" borderId="1" xfId="0" applyFont="1" applyFill="1" applyBorder="1" applyAlignment="1">
      <alignment vertical="top"/>
    </xf>
    <xf numFmtId="0" fontId="82" fillId="4" borderId="4" xfId="0" applyFont="1" applyFill="1" applyBorder="1" applyAlignment="1"/>
    <xf numFmtId="0" fontId="28" fillId="4" borderId="4" xfId="0" applyFont="1" applyFill="1" applyBorder="1" applyAlignment="1">
      <alignment horizontal="center" vertical="center"/>
    </xf>
    <xf numFmtId="0" fontId="28" fillId="8" borderId="4" xfId="0" applyFont="1" applyFill="1" applyBorder="1" applyAlignment="1">
      <alignment horizontal="center" vertical="center"/>
    </xf>
    <xf numFmtId="0" fontId="82" fillId="4" borderId="4" xfId="0" applyFont="1" applyFill="1" applyBorder="1" applyAlignment="1"/>
    <xf numFmtId="0" fontId="26" fillId="0" borderId="4" xfId="0" applyFont="1" applyBorder="1" applyAlignment="1">
      <alignment wrapText="1"/>
    </xf>
    <xf numFmtId="0" fontId="27" fillId="4" borderId="0" xfId="0" applyFont="1" applyFill="1" applyAlignment="1">
      <alignment horizontal="left" wrapText="1"/>
    </xf>
    <xf numFmtId="0" fontId="26" fillId="0" borderId="0" xfId="0" applyFont="1" applyAlignment="1">
      <alignment wrapText="1"/>
    </xf>
    <xf numFmtId="0" fontId="82" fillId="4" borderId="7" xfId="0" applyFont="1" applyFill="1" applyBorder="1" applyAlignment="1">
      <alignment horizontal="left" vertical="top" wrapText="1"/>
    </xf>
    <xf numFmtId="0" fontId="26" fillId="4" borderId="7" xfId="0" applyFont="1" applyFill="1" applyBorder="1" applyAlignment="1">
      <alignment horizontal="left" vertical="top"/>
    </xf>
    <xf numFmtId="0" fontId="64" fillId="4" borderId="5" xfId="0" applyFont="1" applyFill="1" applyBorder="1" applyAlignment="1">
      <alignment horizontal="center" vertical="top"/>
    </xf>
    <xf numFmtId="0" fontId="27" fillId="4" borderId="6" xfId="0" applyFont="1" applyFill="1" applyBorder="1" applyAlignment="1">
      <alignment horizontal="left" vertical="top" wrapText="1"/>
    </xf>
    <xf numFmtId="0" fontId="27" fillId="4" borderId="6" xfId="0" applyFont="1" applyFill="1" applyBorder="1" applyAlignment="1">
      <alignment horizontal="center" vertical="top" wrapText="1"/>
    </xf>
    <xf numFmtId="0" fontId="27" fillId="8" borderId="6" xfId="0" applyFont="1" applyFill="1" applyBorder="1" applyAlignment="1">
      <alignment horizontal="center" vertical="top" wrapText="1"/>
    </xf>
    <xf numFmtId="0" fontId="27" fillId="4" borderId="6" xfId="0" applyFont="1" applyFill="1" applyBorder="1" applyAlignment="1"/>
    <xf numFmtId="0" fontId="27" fillId="4" borderId="6" xfId="0" applyFont="1" applyFill="1" applyBorder="1" applyAlignment="1"/>
    <xf numFmtId="0" fontId="82" fillId="4" borderId="6" xfId="0" applyFont="1" applyFill="1" applyBorder="1" applyAlignment="1"/>
    <xf numFmtId="0" fontId="26" fillId="4" borderId="6" xfId="0" applyFont="1" applyFill="1" applyBorder="1" applyAlignment="1">
      <alignment horizontal="left" vertical="top"/>
    </xf>
    <xf numFmtId="0" fontId="27" fillId="4" borderId="7" xfId="0" applyFont="1" applyFill="1" applyBorder="1" applyAlignment="1"/>
    <xf numFmtId="0" fontId="27" fillId="4" borderId="7" xfId="0" applyFont="1" applyFill="1" applyBorder="1" applyAlignment="1"/>
    <xf numFmtId="0" fontId="82" fillId="4" borderId="7" xfId="0" applyFont="1" applyFill="1" applyBorder="1" applyAlignment="1"/>
    <xf numFmtId="0" fontId="26" fillId="4" borderId="7" xfId="0" applyFont="1" applyFill="1" applyBorder="1" applyAlignment="1">
      <alignment horizontal="left" vertical="top"/>
    </xf>
    <xf numFmtId="0" fontId="26" fillId="4" borderId="7" xfId="0" applyFont="1" applyFill="1" applyBorder="1" applyAlignment="1">
      <alignment vertical="top" wrapText="1"/>
    </xf>
    <xf numFmtId="0" fontId="26" fillId="4" borderId="7" xfId="0" applyFont="1" applyFill="1" applyBorder="1" applyAlignment="1"/>
    <xf numFmtId="0" fontId="26" fillId="4" borderId="7" xfId="0" applyFont="1" applyFill="1" applyBorder="1"/>
    <xf numFmtId="0" fontId="26" fillId="4" borderId="6" xfId="0" applyFont="1" applyFill="1" applyBorder="1" applyAlignment="1">
      <alignment horizontal="center" vertical="center"/>
    </xf>
    <xf numFmtId="0" fontId="27" fillId="8" borderId="6" xfId="0" applyFont="1" applyFill="1" applyBorder="1" applyAlignment="1">
      <alignment horizontal="center" vertical="center" wrapText="1"/>
    </xf>
    <xf numFmtId="0" fontId="27" fillId="4" borderId="6" xfId="0" applyFont="1" applyFill="1" applyBorder="1" applyAlignment="1">
      <alignment horizontal="center" vertical="center" wrapText="1"/>
    </xf>
    <xf numFmtId="0" fontId="26" fillId="4" borderId="9" xfId="0" applyFont="1" applyFill="1" applyBorder="1" applyAlignment="1"/>
    <xf numFmtId="0" fontId="26" fillId="4" borderId="6" xfId="0" applyFont="1" applyFill="1" applyBorder="1"/>
    <xf numFmtId="0" fontId="26" fillId="4" borderId="6" xfId="0" applyFont="1" applyFill="1" applyBorder="1" applyAlignment="1"/>
    <xf numFmtId="0" fontId="27" fillId="4" borderId="5" xfId="0" applyFont="1" applyFill="1" applyBorder="1" applyAlignment="1">
      <alignment horizontal="center" vertical="top"/>
    </xf>
    <xf numFmtId="0" fontId="27" fillId="4" borderId="6" xfId="0" applyFont="1" applyFill="1" applyBorder="1" applyAlignment="1">
      <alignment horizontal="left" vertical="top" wrapText="1"/>
    </xf>
    <xf numFmtId="0" fontId="27" fillId="4" borderId="6" xfId="0" applyFont="1" applyFill="1" applyBorder="1" applyAlignment="1"/>
    <xf numFmtId="0" fontId="27" fillId="4" borderId="6" xfId="0" applyFont="1" applyFill="1" applyBorder="1" applyAlignment="1"/>
    <xf numFmtId="0" fontId="82" fillId="4" borderId="6" xfId="0" applyFont="1" applyFill="1" applyBorder="1" applyAlignment="1"/>
    <xf numFmtId="0" fontId="82" fillId="4" borderId="6" xfId="0" applyFont="1" applyFill="1" applyBorder="1" applyAlignment="1"/>
    <xf numFmtId="0" fontId="27" fillId="4" borderId="5" xfId="0" applyFont="1" applyFill="1" applyBorder="1" applyAlignment="1">
      <alignment horizontal="center" vertical="top"/>
    </xf>
    <xf numFmtId="0" fontId="27" fillId="4" borderId="7" xfId="0" applyFont="1" applyFill="1" applyBorder="1" applyAlignment="1">
      <alignment horizontal="left" vertical="top" wrapText="1"/>
    </xf>
    <xf numFmtId="0" fontId="27" fillId="4" borderId="6" xfId="0" applyFont="1" applyFill="1" applyBorder="1" applyAlignment="1">
      <alignment horizontal="left" vertical="top" wrapText="1"/>
    </xf>
    <xf numFmtId="0" fontId="27" fillId="8" borderId="6" xfId="0" applyFont="1" applyFill="1" applyBorder="1" applyAlignment="1">
      <alignment horizontal="center" vertical="top" wrapText="1"/>
    </xf>
    <xf numFmtId="0" fontId="26" fillId="8" borderId="6" xfId="0" applyFont="1" applyFill="1" applyBorder="1" applyAlignment="1">
      <alignment horizontal="center" vertical="center"/>
    </xf>
    <xf numFmtId="0" fontId="27" fillId="4" borderId="6" xfId="0" applyFont="1" applyFill="1" applyBorder="1" applyAlignment="1"/>
    <xf numFmtId="0" fontId="82" fillId="4" borderId="6" xfId="0" applyFont="1" applyFill="1" applyBorder="1" applyAlignment="1">
      <alignment horizontal="center" wrapText="1"/>
    </xf>
    <xf numFmtId="0" fontId="82" fillId="4" borderId="6" xfId="0" applyFont="1" applyFill="1" applyBorder="1" applyAlignment="1"/>
    <xf numFmtId="0" fontId="82" fillId="4" borderId="6" xfId="0" applyFont="1" applyFill="1" applyBorder="1" applyAlignment="1">
      <alignment horizontal="left" vertical="top" wrapText="1"/>
    </xf>
    <xf numFmtId="166" fontId="26" fillId="4" borderId="6" xfId="0" applyNumberFormat="1" applyFont="1" applyFill="1" applyBorder="1" applyAlignment="1">
      <alignment horizontal="left" vertical="top"/>
    </xf>
    <xf numFmtId="0" fontId="26" fillId="4" borderId="6" xfId="0" applyFont="1" applyFill="1" applyBorder="1" applyAlignment="1">
      <alignment horizontal="left" vertical="top"/>
    </xf>
    <xf numFmtId="0" fontId="27" fillId="4" borderId="6" xfId="0" applyFont="1" applyFill="1" applyBorder="1" applyAlignment="1">
      <alignment wrapText="1"/>
    </xf>
    <xf numFmtId="0" fontId="82" fillId="4" borderId="6" xfId="0" applyFont="1" applyFill="1" applyBorder="1" applyAlignment="1"/>
    <xf numFmtId="165" fontId="26" fillId="4" borderId="6" xfId="0" applyNumberFormat="1" applyFont="1" applyFill="1" applyBorder="1" applyAlignment="1">
      <alignment horizontal="left" vertical="top"/>
    </xf>
    <xf numFmtId="0" fontId="82" fillId="4" borderId="7" xfId="0" applyFont="1" applyFill="1" applyBorder="1" applyAlignment="1"/>
    <xf numFmtId="14" fontId="27" fillId="4" borderId="2" xfId="0" applyNumberFormat="1" applyFont="1" applyFill="1" applyBorder="1" applyAlignment="1">
      <alignment horizontal="center" vertical="top" wrapText="1"/>
    </xf>
    <xf numFmtId="0" fontId="26" fillId="0" borderId="0" xfId="0" applyFont="1" applyAlignment="1"/>
    <xf numFmtId="14" fontId="26" fillId="4" borderId="4" xfId="0" applyNumberFormat="1" applyFont="1" applyFill="1" applyBorder="1" applyAlignment="1">
      <alignment horizontal="center" vertical="center"/>
    </xf>
    <xf numFmtId="0" fontId="26" fillId="4" borderId="4" xfId="0" applyFont="1" applyFill="1" applyBorder="1" applyAlignment="1">
      <alignment horizontal="center" vertical="center"/>
    </xf>
    <xf numFmtId="0" fontId="26" fillId="4" borderId="4" xfId="0" applyFont="1" applyFill="1" applyBorder="1" applyAlignment="1">
      <alignment vertical="center"/>
    </xf>
    <xf numFmtId="0" fontId="27" fillId="13" borderId="4" xfId="0" applyFont="1" applyFill="1" applyBorder="1" applyAlignment="1">
      <alignment vertical="top" wrapText="1"/>
    </xf>
    <xf numFmtId="0" fontId="26" fillId="4" borderId="4" xfId="0" applyFont="1" applyFill="1" applyBorder="1" applyAlignment="1">
      <alignment horizontal="center" vertical="top"/>
    </xf>
    <xf numFmtId="0" fontId="82" fillId="4" borderId="4" xfId="0" applyFont="1" applyFill="1" applyBorder="1" applyAlignment="1">
      <alignment horizontal="center" vertical="top" wrapText="1"/>
    </xf>
    <xf numFmtId="0" fontId="82" fillId="8" borderId="4" xfId="0" applyFont="1" applyFill="1" applyBorder="1" applyAlignment="1">
      <alignment horizontal="center" vertical="top" wrapText="1"/>
    </xf>
    <xf numFmtId="0" fontId="85" fillId="4" borderId="4" xfId="0" applyFont="1" applyFill="1" applyBorder="1" applyAlignment="1"/>
    <xf numFmtId="0" fontId="2" fillId="4" borderId="16" xfId="0" applyFont="1" applyFill="1" applyBorder="1" applyAlignment="1">
      <alignment vertical="top"/>
    </xf>
    <xf numFmtId="0" fontId="2" fillId="4" borderId="0" xfId="0" applyFont="1" applyFill="1" applyAlignment="1">
      <alignment vertical="top"/>
    </xf>
    <xf numFmtId="0" fontId="27" fillId="4" borderId="4" xfId="0" applyFont="1" applyFill="1" applyBorder="1" applyAlignment="1">
      <alignment vertical="center"/>
    </xf>
    <xf numFmtId="0" fontId="82" fillId="4" borderId="7" xfId="0" applyFont="1" applyFill="1" applyBorder="1" applyAlignment="1">
      <alignment vertical="center" wrapText="1"/>
    </xf>
    <xf numFmtId="0" fontId="27" fillId="4" borderId="4" xfId="0" applyFont="1" applyFill="1" applyBorder="1" applyAlignment="1">
      <alignment horizontal="center" vertical="top"/>
    </xf>
    <xf numFmtId="0" fontId="82" fillId="4" borderId="7" xfId="0" applyFont="1" applyFill="1" applyBorder="1" applyAlignment="1">
      <alignment vertical="top"/>
    </xf>
    <xf numFmtId="0" fontId="82" fillId="4" borderId="1" xfId="0" applyFont="1" applyFill="1" applyBorder="1" applyAlignment="1"/>
    <xf numFmtId="0" fontId="4" fillId="4" borderId="7" xfId="0" applyFont="1" applyFill="1" applyBorder="1" applyAlignment="1">
      <alignment vertical="top" wrapText="1"/>
    </xf>
    <xf numFmtId="0" fontId="82" fillId="4" borderId="4" xfId="0" applyFont="1" applyFill="1" applyBorder="1" applyAlignment="1"/>
    <xf numFmtId="166" fontId="82" fillId="4" borderId="4" xfId="0" applyNumberFormat="1" applyFont="1" applyFill="1" applyBorder="1" applyAlignment="1"/>
    <xf numFmtId="172" fontId="26" fillId="4" borderId="4" xfId="0" applyNumberFormat="1" applyFont="1" applyFill="1" applyBorder="1" applyAlignment="1">
      <alignment horizontal="left" vertical="top"/>
    </xf>
    <xf numFmtId="0" fontId="64" fillId="4" borderId="4" xfId="0" applyFont="1" applyFill="1" applyBorder="1" applyAlignment="1">
      <alignment horizontal="center"/>
    </xf>
    <xf numFmtId="0" fontId="64" fillId="4" borderId="7" xfId="0" applyFont="1" applyFill="1" applyBorder="1" applyAlignment="1"/>
    <xf numFmtId="0" fontId="86" fillId="4" borderId="7" xfId="0" applyFont="1" applyFill="1" applyBorder="1" applyAlignment="1"/>
    <xf numFmtId="0" fontId="82" fillId="4" borderId="7" xfId="0" applyFont="1" applyFill="1" applyBorder="1" applyAlignment="1">
      <alignment wrapText="1"/>
    </xf>
    <xf numFmtId="0" fontId="82" fillId="4" borderId="7" xfId="0" applyFont="1" applyFill="1" applyBorder="1" applyAlignment="1"/>
    <xf numFmtId="166" fontId="82" fillId="4" borderId="7" xfId="0" applyNumberFormat="1" applyFont="1" applyFill="1" applyBorder="1" applyAlignment="1">
      <alignment horizontal="left" vertical="top"/>
    </xf>
    <xf numFmtId="0" fontId="82" fillId="4" borderId="7" xfId="0" applyFont="1" applyFill="1" applyBorder="1" applyAlignment="1">
      <alignment vertical="top"/>
    </xf>
    <xf numFmtId="0" fontId="27" fillId="3" borderId="7" xfId="0" applyFont="1" applyFill="1" applyBorder="1" applyAlignment="1">
      <alignment horizontal="center" vertical="top" wrapText="1"/>
    </xf>
    <xf numFmtId="0" fontId="27" fillId="8" borderId="7" xfId="0" applyFont="1" applyFill="1" applyBorder="1" applyAlignment="1">
      <alignment horizontal="center" vertical="top" wrapText="1"/>
    </xf>
    <xf numFmtId="0" fontId="27" fillId="4" borderId="7" xfId="0" applyFont="1" applyFill="1" applyBorder="1" applyAlignment="1">
      <alignment horizontal="center" vertical="top" wrapText="1"/>
    </xf>
    <xf numFmtId="0" fontId="82" fillId="4" borderId="7" xfId="0" applyFont="1" applyFill="1" applyBorder="1" applyAlignment="1">
      <alignment wrapText="1"/>
    </xf>
    <xf numFmtId="0" fontId="82" fillId="4" borderId="7" xfId="0" applyFont="1" applyFill="1" applyBorder="1" applyAlignment="1">
      <alignment horizontal="left" vertical="top"/>
    </xf>
    <xf numFmtId="0" fontId="4" fillId="4" borderId="7" xfId="0" applyFont="1" applyFill="1" applyBorder="1" applyAlignment="1">
      <alignment horizontal="center" vertical="center"/>
    </xf>
    <xf numFmtId="0" fontId="82" fillId="4" borderId="7" xfId="0" applyFont="1" applyFill="1" applyBorder="1" applyAlignment="1">
      <alignment horizontal="left" vertical="top" wrapText="1"/>
    </xf>
    <xf numFmtId="0" fontId="61" fillId="4" borderId="7" xfId="0" applyFont="1" applyFill="1" applyBorder="1"/>
    <xf numFmtId="0" fontId="61" fillId="4" borderId="1" xfId="0" applyFont="1" applyFill="1" applyBorder="1"/>
    <xf numFmtId="0" fontId="87" fillId="4" borderId="16" xfId="0" applyFont="1" applyFill="1" applyBorder="1"/>
    <xf numFmtId="0" fontId="87" fillId="4" borderId="0" xfId="0" applyFont="1" applyFill="1"/>
    <xf numFmtId="0" fontId="4" fillId="8" borderId="7" xfId="0" applyFont="1" applyFill="1" applyBorder="1" applyAlignment="1">
      <alignment horizontal="center" vertical="center"/>
    </xf>
    <xf numFmtId="0" fontId="28" fillId="4" borderId="7" xfId="0" applyFont="1" applyFill="1" applyBorder="1" applyAlignment="1">
      <alignment horizontal="center" vertical="center"/>
    </xf>
    <xf numFmtId="0" fontId="28" fillId="8" borderId="7" xfId="0" applyFont="1" applyFill="1" applyBorder="1" applyAlignment="1">
      <alignment horizontal="center" vertical="center"/>
    </xf>
    <xf numFmtId="0" fontId="82" fillId="4" borderId="7" xfId="0" applyFont="1" applyFill="1" applyBorder="1" applyAlignment="1"/>
    <xf numFmtId="0" fontId="27" fillId="4" borderId="7" xfId="0" applyFont="1" applyFill="1" applyBorder="1" applyAlignment="1"/>
    <xf numFmtId="0" fontId="27" fillId="4" borderId="7" xfId="0" applyFont="1" applyFill="1" applyBorder="1" applyAlignment="1"/>
    <xf numFmtId="0" fontId="27" fillId="4" borderId="7" xfId="0" applyFont="1" applyFill="1" applyBorder="1" applyAlignment="1">
      <alignment wrapText="1"/>
    </xf>
    <xf numFmtId="0" fontId="27" fillId="4" borderId="0" xfId="0" applyFont="1" applyFill="1" applyAlignment="1">
      <alignment horizontal="left" vertical="top"/>
    </xf>
    <xf numFmtId="0" fontId="26" fillId="0" borderId="4" xfId="0" applyFont="1" applyBorder="1" applyAlignment="1"/>
    <xf numFmtId="0" fontId="26" fillId="0" borderId="4" xfId="0" applyFont="1" applyBorder="1" applyAlignment="1">
      <alignment wrapText="1"/>
    </xf>
    <xf numFmtId="0" fontId="26" fillId="0" borderId="4" xfId="0" applyFont="1" applyBorder="1" applyAlignment="1">
      <alignment horizontal="center"/>
    </xf>
    <xf numFmtId="0" fontId="26" fillId="0" borderId="4" xfId="0" applyFont="1" applyBorder="1" applyAlignment="1"/>
    <xf numFmtId="3" fontId="26" fillId="0" borderId="0" xfId="0" applyNumberFormat="1" applyFont="1" applyAlignment="1">
      <alignment horizontal="center"/>
    </xf>
    <xf numFmtId="0" fontId="4" fillId="0" borderId="7" xfId="0" applyFont="1" applyBorder="1" applyAlignment="1"/>
    <xf numFmtId="0" fontId="26" fillId="0" borderId="4" xfId="0" applyFont="1" applyBorder="1"/>
    <xf numFmtId="166" fontId="26" fillId="0" borderId="4" xfId="0" applyNumberFormat="1" applyFont="1" applyBorder="1" applyAlignment="1"/>
    <xf numFmtId="0" fontId="26" fillId="0" borderId="1" xfId="0" applyFont="1" applyBorder="1" applyAlignment="1">
      <alignment wrapText="1"/>
    </xf>
    <xf numFmtId="0" fontId="82" fillId="4" borderId="1" xfId="0" applyFont="1" applyFill="1" applyBorder="1" applyAlignment="1">
      <alignment wrapText="1"/>
    </xf>
    <xf numFmtId="0" fontId="82" fillId="4" borderId="4" xfId="0" applyFont="1" applyFill="1" applyBorder="1" applyAlignment="1">
      <alignment wrapText="1"/>
    </xf>
    <xf numFmtId="14" fontId="5" fillId="4" borderId="4" xfId="0" applyNumberFormat="1" applyFont="1" applyFill="1" applyBorder="1" applyAlignment="1">
      <alignment horizontal="center" vertical="top" wrapText="1"/>
    </xf>
    <xf numFmtId="0" fontId="27" fillId="14" borderId="4" xfId="0" applyFont="1" applyFill="1" applyBorder="1" applyAlignment="1">
      <alignment horizontal="left" vertical="top" wrapText="1"/>
    </xf>
    <xf numFmtId="0" fontId="82" fillId="14" borderId="4" xfId="0" applyFont="1" applyFill="1" applyBorder="1" applyAlignment="1">
      <alignment horizontal="left" vertical="top" wrapText="1"/>
    </xf>
    <xf numFmtId="0" fontId="26" fillId="14" borderId="1" xfId="0" applyFont="1" applyFill="1" applyBorder="1" applyAlignment="1">
      <alignment horizontal="left" vertical="top"/>
    </xf>
    <xf numFmtId="0" fontId="82" fillId="4" borderId="4" xfId="0" applyFont="1" applyFill="1" applyBorder="1" applyAlignment="1">
      <alignment wrapText="1"/>
    </xf>
    <xf numFmtId="3" fontId="41" fillId="4" borderId="0" xfId="0" applyNumberFormat="1" applyFont="1" applyFill="1" applyAlignment="1">
      <alignment horizontal="center" vertical="top"/>
    </xf>
    <xf numFmtId="3" fontId="26" fillId="15" borderId="7" xfId="0" applyNumberFormat="1" applyFont="1" applyFill="1" applyBorder="1" applyAlignment="1">
      <alignment horizontal="center" vertical="top"/>
    </xf>
    <xf numFmtId="0" fontId="4" fillId="4" borderId="7" xfId="0" applyFont="1" applyFill="1" applyBorder="1" applyAlignment="1">
      <alignment vertical="top"/>
    </xf>
    <xf numFmtId="0" fontId="82" fillId="4" borderId="4" xfId="0" applyFont="1" applyFill="1" applyBorder="1" applyAlignment="1">
      <alignment wrapText="1"/>
    </xf>
    <xf numFmtId="168" fontId="26" fillId="4" borderId="4" xfId="0" applyNumberFormat="1" applyFont="1" applyFill="1" applyBorder="1" applyAlignment="1">
      <alignment horizontal="left" vertical="top"/>
    </xf>
    <xf numFmtId="0" fontId="27" fillId="4" borderId="4" xfId="0" applyFont="1" applyFill="1" applyBorder="1" applyAlignment="1">
      <alignment wrapText="1"/>
    </xf>
    <xf numFmtId="0" fontId="27" fillId="4" borderId="0" xfId="0" applyFont="1" applyFill="1" applyAlignment="1"/>
    <xf numFmtId="0" fontId="27" fillId="13" borderId="4" xfId="0" applyFont="1" applyFill="1" applyBorder="1" applyAlignment="1">
      <alignment horizontal="center" vertical="top"/>
    </xf>
    <xf numFmtId="0" fontId="27" fillId="13" borderId="4" xfId="0" applyFont="1" applyFill="1" applyBorder="1" applyAlignment="1">
      <alignment vertical="top" wrapText="1"/>
    </xf>
    <xf numFmtId="0" fontId="27" fillId="13" borderId="4" xfId="0" applyFont="1" applyFill="1" applyBorder="1" applyAlignment="1">
      <alignment vertical="top" wrapText="1"/>
    </xf>
    <xf numFmtId="0" fontId="27" fillId="13" borderId="4" xfId="0" applyFont="1" applyFill="1" applyBorder="1" applyAlignment="1">
      <alignment horizontal="center" vertical="top" wrapText="1"/>
    </xf>
    <xf numFmtId="3" fontId="41" fillId="13" borderId="0" xfId="0" applyNumberFormat="1" applyFont="1" applyFill="1" applyAlignment="1">
      <alignment horizontal="center"/>
    </xf>
    <xf numFmtId="3" fontId="26" fillId="13" borderId="7" xfId="0" applyNumberFormat="1" applyFont="1" applyFill="1" applyBorder="1" applyAlignment="1">
      <alignment horizontal="center" vertical="center"/>
    </xf>
    <xf numFmtId="14" fontId="27" fillId="13" borderId="4" xfId="0" applyNumberFormat="1" applyFont="1" applyFill="1" applyBorder="1" applyAlignment="1">
      <alignment horizontal="center" vertical="top" wrapText="1"/>
    </xf>
    <xf numFmtId="0" fontId="4" fillId="13" borderId="7" xfId="0" applyFont="1" applyFill="1" applyBorder="1" applyAlignment="1"/>
    <xf numFmtId="0" fontId="82" fillId="13" borderId="4" xfId="0" applyFont="1" applyFill="1" applyBorder="1" applyAlignment="1"/>
    <xf numFmtId="0" fontId="82" fillId="13" borderId="4" xfId="0" applyFont="1" applyFill="1" applyBorder="1" applyAlignment="1">
      <alignment vertical="top"/>
    </xf>
    <xf numFmtId="0" fontId="82" fillId="13" borderId="1" xfId="0" applyFont="1" applyFill="1" applyBorder="1" applyAlignment="1">
      <alignment vertical="top"/>
    </xf>
    <xf numFmtId="0" fontId="9" fillId="13" borderId="16" xfId="0" applyFont="1" applyFill="1" applyBorder="1" applyAlignment="1">
      <alignment horizontal="left" vertical="top"/>
    </xf>
    <xf numFmtId="0" fontId="9" fillId="13" borderId="0" xfId="0" applyFont="1" applyFill="1" applyAlignment="1">
      <alignment horizontal="left" vertical="top"/>
    </xf>
    <xf numFmtId="0" fontId="27" fillId="8" borderId="7" xfId="0" applyFont="1" applyFill="1" applyBorder="1" applyAlignment="1">
      <alignment horizontal="center" wrapText="1"/>
    </xf>
    <xf numFmtId="0" fontId="82" fillId="4" borderId="7" xfId="0" applyFont="1" applyFill="1" applyBorder="1" applyAlignment="1">
      <alignment horizontal="center"/>
    </xf>
    <xf numFmtId="0" fontId="27" fillId="8" borderId="7" xfId="0" applyFont="1" applyFill="1" applyBorder="1" applyAlignment="1">
      <alignment horizontal="center" wrapText="1"/>
    </xf>
    <xf numFmtId="0" fontId="27" fillId="4" borderId="7" xfId="0" applyFont="1" applyFill="1" applyBorder="1" applyAlignment="1">
      <alignment horizontal="center" wrapText="1"/>
    </xf>
    <xf numFmtId="14" fontId="27" fillId="7" borderId="7" xfId="0" applyNumberFormat="1" applyFont="1" applyFill="1" applyBorder="1" applyAlignment="1">
      <alignment horizontal="center" wrapText="1"/>
    </xf>
    <xf numFmtId="0" fontId="82" fillId="4" borderId="2" xfId="0" applyFont="1" applyFill="1" applyBorder="1" applyAlignment="1">
      <alignment vertical="top"/>
    </xf>
    <xf numFmtId="0" fontId="28" fillId="4" borderId="16" xfId="0" applyFont="1" applyFill="1" applyBorder="1" applyAlignment="1">
      <alignment vertical="top"/>
    </xf>
    <xf numFmtId="0" fontId="27" fillId="14" borderId="4" xfId="0" applyFont="1" applyFill="1" applyBorder="1" applyAlignment="1">
      <alignment horizontal="center" vertical="top"/>
    </xf>
    <xf numFmtId="0" fontId="82" fillId="4" borderId="4" xfId="0" applyFont="1" applyFill="1" applyBorder="1" applyAlignment="1">
      <alignment vertical="top"/>
    </xf>
    <xf numFmtId="0" fontId="27" fillId="8" borderId="4" xfId="0" applyFont="1" applyFill="1" applyBorder="1" applyAlignment="1">
      <alignment horizontal="center" wrapText="1"/>
    </xf>
    <xf numFmtId="0" fontId="27" fillId="4" borderId="4" xfId="0" applyFont="1" applyFill="1" applyBorder="1" applyAlignment="1">
      <alignment horizontal="center" wrapText="1"/>
    </xf>
    <xf numFmtId="0" fontId="4" fillId="4" borderId="3" xfId="0" applyFont="1" applyFill="1" applyBorder="1"/>
    <xf numFmtId="3" fontId="41" fillId="4" borderId="3" xfId="0" applyNumberFormat="1" applyFont="1" applyFill="1" applyBorder="1" applyAlignment="1">
      <alignment horizontal="center"/>
    </xf>
    <xf numFmtId="0" fontId="27" fillId="4" borderId="0" xfId="0" applyFont="1" applyFill="1" applyAlignment="1">
      <alignment horizontal="center" vertical="top"/>
    </xf>
    <xf numFmtId="0" fontId="27" fillId="4" borderId="11" xfId="0" applyFont="1" applyFill="1" applyBorder="1" applyAlignment="1">
      <alignment horizontal="left" vertical="top" wrapText="1"/>
    </xf>
    <xf numFmtId="0" fontId="27" fillId="4" borderId="11" xfId="0" applyFont="1" applyFill="1" applyBorder="1" applyAlignment="1">
      <alignment horizontal="left" vertical="top" wrapText="1"/>
    </xf>
    <xf numFmtId="0" fontId="27" fillId="4" borderId="11" xfId="0" applyFont="1" applyFill="1" applyBorder="1" applyAlignment="1">
      <alignment horizontal="center" vertical="top" wrapText="1"/>
    </xf>
    <xf numFmtId="0" fontId="27" fillId="8" borderId="11" xfId="0" applyFont="1" applyFill="1" applyBorder="1" applyAlignment="1">
      <alignment horizontal="center" vertical="top" wrapText="1"/>
    </xf>
    <xf numFmtId="0" fontId="27" fillId="8" borderId="11" xfId="0" applyFont="1" applyFill="1" applyBorder="1" applyAlignment="1">
      <alignment horizontal="center" vertical="top" wrapText="1"/>
    </xf>
    <xf numFmtId="0" fontId="27" fillId="4" borderId="11" xfId="0" applyFont="1" applyFill="1" applyBorder="1" applyAlignment="1">
      <alignment horizontal="center" vertical="top" wrapText="1"/>
    </xf>
    <xf numFmtId="3" fontId="41" fillId="4" borderId="11" xfId="0" applyNumberFormat="1" applyFont="1" applyFill="1" applyBorder="1" applyAlignment="1">
      <alignment horizontal="center"/>
    </xf>
    <xf numFmtId="3" fontId="26" fillId="15" borderId="11" xfId="0" applyNumberFormat="1" applyFont="1" applyFill="1" applyBorder="1" applyAlignment="1">
      <alignment horizontal="center" vertical="center"/>
    </xf>
    <xf numFmtId="0" fontId="4" fillId="4" borderId="11" xfId="0" applyFont="1" applyFill="1" applyBorder="1" applyAlignment="1"/>
    <xf numFmtId="0" fontId="27" fillId="4" borderId="11" xfId="0" applyFont="1" applyFill="1" applyBorder="1" applyAlignment="1"/>
    <xf numFmtId="0" fontId="27" fillId="4" borderId="11" xfId="0" applyFont="1" applyFill="1" applyBorder="1" applyAlignment="1">
      <alignment horizontal="left" vertical="top" wrapText="1"/>
    </xf>
    <xf numFmtId="0" fontId="27" fillId="4" borderId="11" xfId="0" applyFont="1" applyFill="1" applyBorder="1" applyAlignment="1"/>
    <xf numFmtId="0" fontId="82" fillId="4" borderId="11" xfId="0" applyFont="1" applyFill="1" applyBorder="1" applyAlignment="1"/>
    <xf numFmtId="0" fontId="82" fillId="4" borderId="11" xfId="0" applyFont="1" applyFill="1" applyBorder="1" applyAlignment="1">
      <alignment horizontal="center" vertical="center"/>
    </xf>
    <xf numFmtId="0" fontId="82" fillId="4" borderId="10" xfId="0" applyFont="1" applyFill="1" applyBorder="1" applyAlignment="1">
      <alignment horizontal="center" vertical="center"/>
    </xf>
    <xf numFmtId="0" fontId="4" fillId="4" borderId="0" xfId="0" applyFont="1" applyFill="1"/>
    <xf numFmtId="0" fontId="4" fillId="8" borderId="0" xfId="0" applyFont="1" applyFill="1"/>
    <xf numFmtId="0" fontId="27" fillId="8" borderId="0" xfId="0" applyFont="1" applyFill="1" applyAlignment="1">
      <alignment horizontal="center" vertical="top" wrapText="1"/>
    </xf>
    <xf numFmtId="0" fontId="27" fillId="4" borderId="0" xfId="0" applyFont="1" applyFill="1" applyAlignment="1">
      <alignment horizontal="center" vertical="center" wrapText="1"/>
    </xf>
    <xf numFmtId="14" fontId="4" fillId="4" borderId="0" xfId="0" applyNumberFormat="1" applyFont="1" applyFill="1"/>
    <xf numFmtId="0" fontId="26" fillId="4" borderId="0" xfId="0" applyFont="1" applyFill="1"/>
    <xf numFmtId="0" fontId="26" fillId="0" borderId="0" xfId="0" applyFont="1"/>
    <xf numFmtId="0" fontId="26" fillId="0" borderId="1" xfId="0" applyFont="1" applyBorder="1"/>
    <xf numFmtId="0" fontId="4" fillId="0" borderId="16" xfId="0" applyFont="1" applyBorder="1"/>
    <xf numFmtId="0" fontId="4" fillId="0" borderId="0" xfId="0" applyFont="1"/>
    <xf numFmtId="3" fontId="4" fillId="15" borderId="0" xfId="0" applyNumberFormat="1" applyFont="1" applyFill="1"/>
    <xf numFmtId="0" fontId="26" fillId="0" borderId="20" xfId="0" applyFont="1" applyBorder="1"/>
    <xf numFmtId="0" fontId="4" fillId="3" borderId="0" xfId="0" applyFont="1" applyFill="1"/>
    <xf numFmtId="0" fontId="4" fillId="15" borderId="0" xfId="0" applyFont="1" applyFill="1"/>
    <xf numFmtId="0" fontId="4" fillId="4" borderId="0" xfId="0" applyFont="1" applyFill="1" applyAlignment="1">
      <alignment horizontal="center" vertical="center"/>
    </xf>
    <xf numFmtId="3" fontId="4" fillId="0" borderId="0" xfId="0" applyNumberFormat="1" applyFont="1" applyAlignment="1">
      <alignment horizontal="center"/>
    </xf>
    <xf numFmtId="164" fontId="26" fillId="4" borderId="0" xfId="0" applyNumberFormat="1" applyFont="1" applyFill="1" applyAlignment="1">
      <alignment horizontal="left" vertical="top"/>
    </xf>
    <xf numFmtId="0" fontId="26" fillId="4" borderId="0" xfId="0" applyFont="1" applyFill="1" applyAlignment="1">
      <alignment horizontal="left" vertical="top"/>
    </xf>
    <xf numFmtId="164" fontId="26" fillId="0" borderId="0" xfId="0" applyNumberFormat="1" applyFont="1"/>
    <xf numFmtId="164" fontId="4" fillId="0" borderId="0" xfId="0" applyNumberFormat="1" applyFont="1"/>
    <xf numFmtId="0" fontId="71" fillId="3" borderId="2" xfId="0" applyFont="1" applyFill="1" applyBorder="1" applyAlignment="1">
      <alignment horizontal="center" vertical="center"/>
    </xf>
    <xf numFmtId="164" fontId="27" fillId="4" borderId="4" xfId="0" applyNumberFormat="1" applyFont="1" applyFill="1" applyBorder="1" applyAlignment="1">
      <alignment horizontal="center" vertical="top" wrapText="1"/>
    </xf>
    <xf numFmtId="0" fontId="2" fillId="17" borderId="0" xfId="0" applyFont="1" applyFill="1" applyAlignment="1">
      <alignment horizontal="center" vertical="center"/>
    </xf>
    <xf numFmtId="0" fontId="2" fillId="0" borderId="0" xfId="0" applyFont="1" applyAlignment="1">
      <alignment horizontal="center" vertical="center"/>
    </xf>
    <xf numFmtId="0" fontId="2" fillId="17" borderId="4" xfId="0" applyFont="1" applyFill="1" applyBorder="1" applyAlignment="1">
      <alignment horizontal="center" vertical="center"/>
    </xf>
    <xf numFmtId="0" fontId="2" fillId="0" borderId="4" xfId="0" applyFont="1" applyBorder="1" applyAlignment="1">
      <alignment horizontal="center" vertical="center"/>
    </xf>
    <xf numFmtId="164" fontId="78" fillId="4" borderId="4" xfId="0" applyNumberFormat="1" applyFont="1" applyFill="1" applyBorder="1" applyAlignment="1">
      <alignment horizontal="center"/>
    </xf>
    <xf numFmtId="0" fontId="78" fillId="4" borderId="0" xfId="0" applyFont="1" applyFill="1" applyAlignment="1">
      <alignment horizontal="center"/>
    </xf>
    <xf numFmtId="174" fontId="26" fillId="4" borderId="7" xfId="0" applyNumberFormat="1" applyFont="1" applyFill="1" applyBorder="1" applyAlignment="1">
      <alignment horizontal="center" vertical="center"/>
    </xf>
    <xf numFmtId="0" fontId="26" fillId="4" borderId="0" xfId="0" applyFont="1" applyFill="1" applyAlignment="1">
      <alignment horizontal="left" vertical="top"/>
    </xf>
    <xf numFmtId="0" fontId="28" fillId="4" borderId="4" xfId="0" applyFont="1" applyFill="1" applyBorder="1" applyAlignment="1"/>
    <xf numFmtId="0" fontId="28" fillId="4" borderId="4" xfId="0" applyFont="1" applyFill="1" applyBorder="1" applyAlignment="1">
      <alignment vertical="top"/>
    </xf>
    <xf numFmtId="0" fontId="65" fillId="4" borderId="4" xfId="0" applyFont="1" applyFill="1" applyBorder="1" applyAlignment="1"/>
    <xf numFmtId="0" fontId="65" fillId="4" borderId="4" xfId="0" applyFont="1" applyFill="1" applyBorder="1" applyAlignment="1">
      <alignment wrapText="1"/>
    </xf>
    <xf numFmtId="0" fontId="28" fillId="4" borderId="4" xfId="0" applyFont="1" applyFill="1" applyBorder="1" applyAlignment="1">
      <alignment wrapText="1"/>
    </xf>
    <xf numFmtId="0" fontId="65" fillId="4" borderId="4" xfId="0" applyFont="1" applyFill="1" applyBorder="1" applyAlignment="1"/>
    <xf numFmtId="0" fontId="28" fillId="4" borderId="4" xfId="0" applyFont="1" applyFill="1" applyBorder="1" applyAlignment="1"/>
    <xf numFmtId="0" fontId="28" fillId="4" borderId="0" xfId="0" applyFont="1" applyFill="1" applyAlignment="1"/>
    <xf numFmtId="0" fontId="27" fillId="18" borderId="4" xfId="0" applyFont="1" applyFill="1" applyBorder="1" applyAlignment="1">
      <alignment horizontal="center" vertical="top"/>
    </xf>
    <xf numFmtId="0" fontId="28" fillId="4" borderId="4" xfId="0" applyFont="1" applyFill="1" applyBorder="1" applyAlignment="1"/>
    <xf numFmtId="0" fontId="64" fillId="18" borderId="4" xfId="0" applyFont="1" applyFill="1" applyBorder="1" applyAlignment="1">
      <alignment horizontal="center" vertical="top"/>
    </xf>
    <xf numFmtId="164" fontId="27" fillId="4" borderId="7" xfId="0" applyNumberFormat="1" applyFont="1" applyFill="1" applyBorder="1" applyAlignment="1">
      <alignment horizontal="center" vertical="top" wrapText="1"/>
    </xf>
    <xf numFmtId="0" fontId="65" fillId="4" borderId="4" xfId="0" applyFont="1" applyFill="1" applyBorder="1" applyAlignment="1"/>
    <xf numFmtId="0" fontId="65" fillId="4" borderId="4" xfId="0" applyFont="1" applyFill="1" applyBorder="1" applyAlignment="1"/>
    <xf numFmtId="0" fontId="65" fillId="4" borderId="4" xfId="0" applyFont="1" applyFill="1" applyBorder="1" applyAlignment="1"/>
    <xf numFmtId="0" fontId="28" fillId="4" borderId="4" xfId="0" applyFont="1" applyFill="1" applyBorder="1" applyAlignment="1">
      <alignment horizontal="center" wrapText="1"/>
    </xf>
    <xf numFmtId="0" fontId="9" fillId="4" borderId="0" xfId="0" applyFont="1" applyFill="1"/>
    <xf numFmtId="0" fontId="27" fillId="4" borderId="0" xfId="0" applyFont="1" applyFill="1" applyAlignment="1">
      <alignment horizontal="left" vertical="top" wrapText="1"/>
    </xf>
    <xf numFmtId="0" fontId="4" fillId="4" borderId="4" xfId="0" applyFont="1" applyFill="1" applyBorder="1" applyAlignment="1"/>
    <xf numFmtId="0" fontId="9" fillId="4" borderId="0" xfId="0" applyFont="1" applyFill="1" applyAlignment="1">
      <alignment horizontal="left" vertical="top"/>
    </xf>
    <xf numFmtId="0" fontId="65" fillId="4" borderId="4" xfId="0" applyFont="1" applyFill="1" applyBorder="1" applyAlignment="1">
      <alignment wrapText="1"/>
    </xf>
    <xf numFmtId="0" fontId="28" fillId="4" borderId="4" xfId="0" applyFont="1" applyFill="1" applyBorder="1" applyAlignment="1"/>
    <xf numFmtId="0" fontId="82" fillId="0" borderId="4" xfId="0" applyFont="1" applyBorder="1" applyAlignment="1">
      <alignment horizontal="center" vertical="center"/>
    </xf>
    <xf numFmtId="164" fontId="27" fillId="7" borderId="7" xfId="0" applyNumberFormat="1" applyFont="1" applyFill="1" applyBorder="1" applyAlignment="1">
      <alignment horizontal="center" vertical="top" wrapText="1"/>
    </xf>
    <xf numFmtId="0" fontId="28" fillId="0" borderId="7" xfId="0" applyFont="1" applyBorder="1" applyAlignment="1"/>
    <xf numFmtId="0" fontId="28" fillId="0" borderId="7" xfId="0" applyFont="1" applyBorder="1" applyAlignment="1"/>
    <xf numFmtId="0" fontId="27" fillId="18" borderId="4" xfId="0" applyFont="1" applyFill="1" applyBorder="1" applyAlignment="1">
      <alignment horizontal="center" vertical="top"/>
    </xf>
    <xf numFmtId="0" fontId="4" fillId="4" borderId="4" xfId="0" applyFont="1" applyFill="1" applyBorder="1" applyAlignment="1">
      <alignment wrapText="1"/>
    </xf>
    <xf numFmtId="0" fontId="4" fillId="4" borderId="4" xfId="0" applyFont="1" applyFill="1" applyBorder="1" applyAlignment="1">
      <alignment horizontal="left" vertical="top" wrapText="1"/>
    </xf>
    <xf numFmtId="0" fontId="2" fillId="4" borderId="0" xfId="0" applyFont="1" applyFill="1" applyAlignment="1"/>
    <xf numFmtId="0" fontId="77" fillId="4" borderId="4" xfId="0" applyFont="1" applyFill="1" applyBorder="1" applyAlignment="1">
      <alignment horizontal="center" vertical="top" wrapText="1"/>
    </xf>
    <xf numFmtId="0" fontId="65" fillId="4" borderId="4" xfId="0" applyFont="1" applyFill="1" applyBorder="1" applyAlignment="1">
      <alignment wrapText="1"/>
    </xf>
    <xf numFmtId="0" fontId="65" fillId="4" borderId="4" xfId="0" applyFont="1" applyFill="1" applyBorder="1" applyAlignment="1">
      <alignment vertical="center"/>
    </xf>
    <xf numFmtId="0" fontId="88" fillId="4" borderId="4" xfId="0" applyFont="1" applyFill="1" applyBorder="1" applyAlignment="1">
      <alignment vertical="top"/>
    </xf>
    <xf numFmtId="0" fontId="28" fillId="4" borderId="7" xfId="0" applyFont="1" applyFill="1" applyBorder="1" applyAlignment="1"/>
    <xf numFmtId="0" fontId="28" fillId="4" borderId="4" xfId="0" applyFont="1" applyFill="1" applyBorder="1" applyAlignment="1"/>
    <xf numFmtId="0" fontId="5" fillId="4" borderId="4" xfId="0" applyFont="1" applyFill="1" applyBorder="1" applyAlignment="1">
      <alignment horizontal="left" vertical="top" wrapText="1"/>
    </xf>
    <xf numFmtId="0" fontId="5" fillId="4" borderId="4" xfId="0" applyFont="1" applyFill="1" applyBorder="1" applyAlignment="1">
      <alignment horizontal="left" vertical="top" wrapText="1"/>
    </xf>
    <xf numFmtId="0" fontId="2" fillId="4" borderId="4" xfId="0" applyFont="1" applyFill="1" applyBorder="1" applyAlignment="1">
      <alignment horizontal="left" vertical="top" wrapText="1"/>
    </xf>
    <xf numFmtId="0" fontId="9" fillId="4" borderId="4" xfId="0" applyFont="1" applyFill="1" applyBorder="1" applyAlignment="1">
      <alignment horizontal="left" vertical="top"/>
    </xf>
    <xf numFmtId="164" fontId="27" fillId="4" borderId="4" xfId="0" applyNumberFormat="1" applyFont="1" applyFill="1" applyBorder="1" applyAlignment="1">
      <alignment horizontal="center" vertical="top" wrapText="1"/>
    </xf>
    <xf numFmtId="0" fontId="27" fillId="18" borderId="4" xfId="0" applyFont="1" applyFill="1" applyBorder="1" applyAlignment="1">
      <alignment horizontal="center" vertical="top"/>
    </xf>
    <xf numFmtId="0" fontId="65" fillId="4" borderId="6" xfId="0" applyFont="1" applyFill="1" applyBorder="1" applyAlignment="1"/>
    <xf numFmtId="0" fontId="65" fillId="4" borderId="6" xfId="0" applyFont="1" applyFill="1" applyBorder="1" applyAlignment="1"/>
    <xf numFmtId="0" fontId="28" fillId="4" borderId="6" xfId="0" applyFont="1" applyFill="1" applyBorder="1" applyAlignment="1"/>
    <xf numFmtId="0" fontId="65" fillId="4" borderId="7" xfId="0" applyFont="1" applyFill="1" applyBorder="1" applyAlignment="1"/>
    <xf numFmtId="0" fontId="65" fillId="4" borderId="7" xfId="0" applyFont="1" applyFill="1" applyBorder="1" applyAlignment="1"/>
    <xf numFmtId="0" fontId="28" fillId="4" borderId="7" xfId="0" applyFont="1" applyFill="1" applyBorder="1" applyAlignment="1"/>
    <xf numFmtId="0" fontId="4" fillId="4" borderId="7" xfId="0" applyFont="1" applyFill="1" applyBorder="1"/>
    <xf numFmtId="0" fontId="4" fillId="4" borderId="9" xfId="0" applyFont="1" applyFill="1" applyBorder="1" applyAlignment="1"/>
    <xf numFmtId="0" fontId="4" fillId="4" borderId="6" xfId="0" applyFont="1" applyFill="1" applyBorder="1"/>
    <xf numFmtId="0" fontId="4" fillId="4" borderId="6" xfId="0" applyFont="1" applyFill="1" applyBorder="1" applyAlignment="1"/>
    <xf numFmtId="0" fontId="27" fillId="18" borderId="5" xfId="0" applyFont="1" applyFill="1" applyBorder="1" applyAlignment="1">
      <alignment horizontal="center" vertical="top"/>
    </xf>
    <xf numFmtId="0" fontId="65" fillId="4" borderId="6" xfId="0" applyFont="1" applyFill="1" applyBorder="1" applyAlignment="1"/>
    <xf numFmtId="0" fontId="65" fillId="4" borderId="6" xfId="0" applyFont="1" applyFill="1" applyBorder="1" applyAlignment="1"/>
    <xf numFmtId="0" fontId="28" fillId="4" borderId="6" xfId="0" applyFont="1" applyFill="1" applyBorder="1" applyAlignment="1"/>
    <xf numFmtId="0" fontId="28" fillId="4" borderId="6" xfId="0" applyFont="1" applyFill="1" applyBorder="1" applyAlignment="1"/>
    <xf numFmtId="0" fontId="27" fillId="4" borderId="6" xfId="0" applyFont="1" applyFill="1" applyBorder="1" applyAlignment="1">
      <alignment horizontal="center" vertical="top" wrapText="1"/>
    </xf>
    <xf numFmtId="0" fontId="28" fillId="4" borderId="6" xfId="0" applyFont="1" applyFill="1" applyBorder="1" applyAlignment="1"/>
    <xf numFmtId="0" fontId="28" fillId="4" borderId="6" xfId="0" applyFont="1" applyFill="1" applyBorder="1" applyAlignment="1">
      <alignment horizontal="center" wrapText="1"/>
    </xf>
    <xf numFmtId="0" fontId="65" fillId="4" borderId="6" xfId="0" applyFont="1" applyFill="1" applyBorder="1" applyAlignment="1"/>
    <xf numFmtId="0" fontId="82" fillId="4" borderId="6" xfId="0" applyFont="1" applyFill="1" applyBorder="1" applyAlignment="1">
      <alignment horizontal="left" vertical="top" wrapText="1"/>
    </xf>
    <xf numFmtId="0" fontId="28" fillId="4" borderId="6" xfId="0" applyFont="1" applyFill="1" applyBorder="1" applyAlignment="1"/>
    <xf numFmtId="0" fontId="27" fillId="4" borderId="2" xfId="0" applyFont="1" applyFill="1" applyBorder="1" applyAlignment="1"/>
    <xf numFmtId="0" fontId="27" fillId="4" borderId="2" xfId="0" applyFont="1" applyFill="1" applyBorder="1" applyAlignment="1"/>
    <xf numFmtId="0" fontId="82" fillId="4" borderId="2" xfId="0" applyFont="1" applyFill="1" applyBorder="1" applyAlignment="1"/>
    <xf numFmtId="0" fontId="26" fillId="4" borderId="2" xfId="0" applyFont="1" applyFill="1" applyBorder="1" applyAlignment="1">
      <alignment horizontal="left" vertical="top"/>
    </xf>
    <xf numFmtId="164" fontId="27" fillId="4" borderId="2" xfId="0" applyNumberFormat="1" applyFont="1" applyFill="1" applyBorder="1" applyAlignment="1">
      <alignment horizontal="center" vertical="top" wrapText="1"/>
    </xf>
    <xf numFmtId="0" fontId="4" fillId="18" borderId="4" xfId="0" applyFont="1" applyFill="1" applyBorder="1" applyAlignment="1">
      <alignment horizontal="center" vertical="center"/>
    </xf>
    <xf numFmtId="174" fontId="26" fillId="4" borderId="4" xfId="0" applyNumberFormat="1" applyFont="1" applyFill="1" applyBorder="1" applyAlignment="1">
      <alignment horizontal="center" vertical="center"/>
    </xf>
    <xf numFmtId="0" fontId="26" fillId="18" borderId="4" xfId="0" applyFont="1" applyFill="1" applyBorder="1" applyAlignment="1">
      <alignment horizontal="center" vertical="center"/>
    </xf>
    <xf numFmtId="0" fontId="27" fillId="18" borderId="4" xfId="0" applyFont="1" applyFill="1" applyBorder="1" applyAlignment="1">
      <alignment horizontal="center" vertical="top"/>
    </xf>
    <xf numFmtId="0" fontId="65" fillId="4" borderId="4" xfId="0" applyFont="1" applyFill="1" applyBorder="1" applyAlignment="1"/>
    <xf numFmtId="0" fontId="65" fillId="4" borderId="4" xfId="0" applyFont="1" applyFill="1" applyBorder="1" applyAlignment="1"/>
    <xf numFmtId="0" fontId="26" fillId="18" borderId="4" xfId="0" applyFont="1" applyFill="1" applyBorder="1" applyAlignment="1">
      <alignment horizontal="center" vertical="top"/>
    </xf>
    <xf numFmtId="0" fontId="83" fillId="4" borderId="4" xfId="0" applyFont="1" applyFill="1" applyBorder="1" applyAlignment="1"/>
    <xf numFmtId="0" fontId="2" fillId="4" borderId="0" xfId="0" applyFont="1" applyFill="1" applyAlignment="1">
      <alignment vertical="top"/>
    </xf>
    <xf numFmtId="0" fontId="82" fillId="0" borderId="4" xfId="0" applyFont="1" applyBorder="1" applyAlignment="1">
      <alignment horizontal="center"/>
    </xf>
    <xf numFmtId="0" fontId="27" fillId="3" borderId="7" xfId="0" applyFont="1" applyFill="1" applyBorder="1" applyAlignment="1">
      <alignment horizontal="center" vertical="top" wrapText="1"/>
    </xf>
    <xf numFmtId="0" fontId="82" fillId="0" borderId="7" xfId="0" applyFont="1" applyBorder="1" applyAlignment="1">
      <alignment wrapText="1"/>
    </xf>
    <xf numFmtId="0" fontId="82" fillId="0" borderId="7" xfId="0" applyFont="1" applyBorder="1" applyAlignment="1">
      <alignment wrapText="1"/>
    </xf>
    <xf numFmtId="0" fontId="28" fillId="0" borderId="21" xfId="0" applyFont="1" applyBorder="1" applyAlignment="1"/>
    <xf numFmtId="0" fontId="82" fillId="0" borderId="7" xfId="0" applyFont="1" applyBorder="1" applyAlignment="1">
      <alignment vertical="center" wrapText="1"/>
    </xf>
    <xf numFmtId="0" fontId="89" fillId="4" borderId="4" xfId="0" applyFont="1" applyFill="1" applyBorder="1" applyAlignment="1">
      <alignment horizontal="left" vertical="top" wrapText="1"/>
    </xf>
    <xf numFmtId="0" fontId="27" fillId="13" borderId="6" xfId="0" applyFont="1" applyFill="1" applyBorder="1" applyAlignment="1">
      <alignment horizontal="center" vertical="top" wrapText="1"/>
    </xf>
    <xf numFmtId="164" fontId="27" fillId="4" borderId="6" xfId="0" applyNumberFormat="1" applyFont="1" applyFill="1" applyBorder="1" applyAlignment="1">
      <alignment horizontal="center" vertical="top" wrapText="1"/>
    </xf>
    <xf numFmtId="174" fontId="27" fillId="4" borderId="4" xfId="0" applyNumberFormat="1" applyFont="1" applyFill="1" applyBorder="1" applyAlignment="1">
      <alignment horizontal="center" vertical="top" wrapText="1"/>
    </xf>
    <xf numFmtId="0" fontId="28" fillId="4" borderId="4" xfId="0" applyFont="1" applyFill="1" applyBorder="1" applyAlignment="1"/>
    <xf numFmtId="164" fontId="27" fillId="7" borderId="4" xfId="0" applyNumberFormat="1" applyFont="1" applyFill="1" applyBorder="1" applyAlignment="1">
      <alignment horizontal="center" vertical="top" wrapText="1"/>
    </xf>
    <xf numFmtId="0" fontId="90" fillId="4" borderId="4" xfId="0" applyFont="1" applyFill="1" applyBorder="1" applyAlignment="1">
      <alignment horizontal="center"/>
    </xf>
    <xf numFmtId="0" fontId="28" fillId="4" borderId="7" xfId="0" applyFont="1" applyFill="1" applyBorder="1" applyAlignment="1"/>
    <xf numFmtId="0" fontId="4" fillId="13" borderId="7" xfId="0" applyFont="1" applyFill="1" applyBorder="1" applyAlignment="1">
      <alignment horizontal="center" vertical="center"/>
    </xf>
    <xf numFmtId="0" fontId="83" fillId="4" borderId="7" xfId="0" applyFont="1" applyFill="1" applyBorder="1" applyAlignment="1">
      <alignment horizontal="left" vertical="top" wrapText="1"/>
    </xf>
    <xf numFmtId="0" fontId="61" fillId="0" borderId="7" xfId="0" applyFont="1" applyBorder="1" applyAlignment="1">
      <alignment horizontal="left" vertical="top"/>
    </xf>
    <xf numFmtId="0" fontId="83" fillId="4" borderId="7" xfId="0" applyFont="1" applyFill="1" applyBorder="1" applyAlignment="1">
      <alignment horizontal="center" vertical="top" wrapText="1"/>
    </xf>
    <xf numFmtId="0" fontId="83" fillId="4" borderId="4" xfId="0" applyFont="1" applyFill="1" applyBorder="1" applyAlignment="1">
      <alignment horizontal="center" vertical="top" wrapText="1"/>
    </xf>
    <xf numFmtId="0" fontId="87" fillId="0" borderId="7" xfId="0" applyFont="1" applyBorder="1"/>
    <xf numFmtId="0" fontId="87" fillId="0" borderId="0" xfId="0" applyFont="1"/>
    <xf numFmtId="0" fontId="65" fillId="4" borderId="7" xfId="0" applyFont="1" applyFill="1" applyBorder="1" applyAlignment="1"/>
    <xf numFmtId="0" fontId="65" fillId="4" borderId="7" xfId="0" applyFont="1" applyFill="1" applyBorder="1" applyAlignment="1"/>
    <xf numFmtId="0" fontId="65" fillId="4" borderId="7" xfId="0" applyFont="1" applyFill="1" applyBorder="1" applyAlignment="1">
      <alignment vertical="top" wrapText="1"/>
    </xf>
    <xf numFmtId="0" fontId="82" fillId="0" borderId="4" xfId="0" applyFont="1" applyBorder="1" applyAlignment="1">
      <alignment horizontal="center" vertical="center"/>
    </xf>
    <xf numFmtId="0" fontId="27" fillId="13" borderId="7" xfId="0" applyFont="1" applyFill="1" applyBorder="1" applyAlignment="1">
      <alignment horizontal="center" vertical="top" wrapText="1"/>
    </xf>
    <xf numFmtId="0" fontId="65" fillId="4" borderId="4" xfId="0" applyFont="1" applyFill="1" applyBorder="1" applyAlignment="1">
      <alignment wrapText="1"/>
    </xf>
    <xf numFmtId="164" fontId="5" fillId="4" borderId="4" xfId="0" applyNumberFormat="1" applyFont="1" applyFill="1" applyBorder="1" applyAlignment="1">
      <alignment horizontal="center" vertical="top" wrapText="1"/>
    </xf>
    <xf numFmtId="0" fontId="5" fillId="4" borderId="4" xfId="0" applyFont="1" applyFill="1" applyBorder="1" applyAlignment="1"/>
    <xf numFmtId="0" fontId="5" fillId="4" borderId="4" xfId="0" applyFont="1" applyFill="1" applyBorder="1" applyAlignment="1"/>
    <xf numFmtId="0" fontId="2" fillId="4" borderId="4" xfId="0" applyFont="1" applyFill="1" applyBorder="1" applyAlignment="1"/>
    <xf numFmtId="0" fontId="28" fillId="4" borderId="4" xfId="0" applyFont="1" applyFill="1" applyBorder="1" applyAlignment="1">
      <alignment wrapText="1"/>
    </xf>
    <xf numFmtId="167" fontId="27" fillId="4" borderId="4" xfId="0" applyNumberFormat="1" applyFont="1" applyFill="1" applyBorder="1" applyAlignment="1">
      <alignment horizontal="center" vertical="top" wrapText="1"/>
    </xf>
    <xf numFmtId="167" fontId="27" fillId="4" borderId="7" xfId="0" applyNumberFormat="1" applyFont="1" applyFill="1" applyBorder="1" applyAlignment="1">
      <alignment horizontal="center" vertical="top" wrapText="1"/>
    </xf>
    <xf numFmtId="0" fontId="5" fillId="4" borderId="7" xfId="0" applyFont="1" applyFill="1" applyBorder="1" applyAlignment="1"/>
    <xf numFmtId="0" fontId="2" fillId="4" borderId="7" xfId="0" applyFont="1" applyFill="1" applyBorder="1" applyAlignment="1"/>
    <xf numFmtId="0" fontId="9" fillId="4" borderId="7" xfId="0" applyFont="1" applyFill="1" applyBorder="1" applyAlignment="1">
      <alignment horizontal="left" vertical="top"/>
    </xf>
    <xf numFmtId="0" fontId="9" fillId="4" borderId="3" xfId="0" applyFont="1" applyFill="1" applyBorder="1" applyAlignment="1">
      <alignment horizontal="left" vertical="top"/>
    </xf>
    <xf numFmtId="0" fontId="27" fillId="4" borderId="15" xfId="0" applyFont="1" applyFill="1" applyBorder="1" applyAlignment="1">
      <alignment horizontal="center" vertical="top" wrapText="1"/>
    </xf>
    <xf numFmtId="0" fontId="27" fillId="4" borderId="5" xfId="0" applyFont="1" applyFill="1" applyBorder="1" applyAlignment="1">
      <alignment horizontal="center" vertical="top" wrapText="1"/>
    </xf>
    <xf numFmtId="10" fontId="77" fillId="5" borderId="1" xfId="0" applyNumberFormat="1" applyFont="1" applyFill="1" applyBorder="1" applyAlignment="1">
      <alignment horizontal="center" vertical="center" wrapText="1"/>
    </xf>
    <xf numFmtId="0" fontId="79" fillId="6" borderId="4" xfId="0" applyFont="1" applyFill="1" applyBorder="1" applyAlignment="1">
      <alignment horizontal="center" vertical="center"/>
    </xf>
    <xf numFmtId="0" fontId="78" fillId="4" borderId="0" xfId="0" applyFont="1" applyFill="1" applyAlignment="1">
      <alignment horizontal="center"/>
    </xf>
    <xf numFmtId="3" fontId="27" fillId="15" borderId="7" xfId="0" applyNumberFormat="1" applyFont="1" applyFill="1" applyBorder="1" applyAlignment="1">
      <alignment horizontal="center" vertical="top" wrapText="1"/>
    </xf>
    <xf numFmtId="14" fontId="27" fillId="4" borderId="4" xfId="0" applyNumberFormat="1" applyFont="1" applyFill="1" applyBorder="1" applyAlignment="1">
      <alignment horizontal="center" vertical="center" wrapText="1"/>
    </xf>
    <xf numFmtId="0" fontId="4" fillId="4" borderId="4" xfId="0" applyFont="1" applyFill="1" applyBorder="1" applyAlignment="1">
      <alignment vertical="top"/>
    </xf>
    <xf numFmtId="0" fontId="28" fillId="4" borderId="4" xfId="0" applyFont="1" applyFill="1" applyBorder="1" applyAlignment="1"/>
    <xf numFmtId="14" fontId="27" fillId="4" borderId="7" xfId="0" applyNumberFormat="1" applyFont="1" applyFill="1" applyBorder="1" applyAlignment="1">
      <alignment horizontal="center" vertical="top" wrapText="1"/>
    </xf>
    <xf numFmtId="14" fontId="27" fillId="4" borderId="4" xfId="0" applyNumberFormat="1" applyFont="1" applyFill="1" applyBorder="1" applyAlignment="1">
      <alignment horizontal="center" vertical="top" wrapText="1"/>
    </xf>
    <xf numFmtId="0" fontId="28" fillId="0" borderId="4" xfId="0" applyFont="1" applyBorder="1" applyAlignment="1"/>
    <xf numFmtId="14" fontId="27" fillId="4" borderId="7" xfId="0" applyNumberFormat="1" applyFont="1" applyFill="1" applyBorder="1" applyAlignment="1">
      <alignment horizontal="center" vertical="center" wrapText="1"/>
    </xf>
    <xf numFmtId="0" fontId="65" fillId="4" borderId="4" xfId="0" applyFont="1" applyFill="1" applyBorder="1" applyAlignment="1">
      <alignment vertical="top"/>
    </xf>
    <xf numFmtId="0" fontId="91" fillId="4" borderId="7" xfId="0" applyFont="1" applyFill="1" applyBorder="1" applyAlignment="1">
      <alignment vertical="top"/>
    </xf>
    <xf numFmtId="0" fontId="28" fillId="4" borderId="7" xfId="0" applyFont="1" applyFill="1" applyBorder="1" applyAlignment="1">
      <alignment vertical="top"/>
    </xf>
    <xf numFmtId="0" fontId="65" fillId="4" borderId="9" xfId="0" applyFont="1" applyFill="1" applyBorder="1" applyAlignment="1"/>
    <xf numFmtId="0" fontId="4" fillId="4" borderId="5" xfId="0" applyFont="1" applyFill="1" applyBorder="1"/>
    <xf numFmtId="0" fontId="26" fillId="4" borderId="6" xfId="0" applyFont="1" applyFill="1" applyBorder="1" applyAlignment="1">
      <alignment vertical="top" wrapText="1"/>
    </xf>
    <xf numFmtId="14" fontId="27" fillId="4" borderId="6" xfId="0" applyNumberFormat="1" applyFont="1" applyFill="1" applyBorder="1" applyAlignment="1">
      <alignment horizontal="center" vertical="top" wrapText="1"/>
    </xf>
    <xf numFmtId="0" fontId="65" fillId="4" borderId="7" xfId="0" applyFont="1" applyFill="1" applyBorder="1" applyAlignment="1">
      <alignment wrapText="1"/>
    </xf>
    <xf numFmtId="0" fontId="28" fillId="4" borderId="7" xfId="0" applyFont="1" applyFill="1" applyBorder="1" applyAlignment="1"/>
    <xf numFmtId="0" fontId="65" fillId="4" borderId="7" xfId="0" applyFont="1" applyFill="1" applyBorder="1" applyAlignment="1">
      <alignment wrapText="1"/>
    </xf>
    <xf numFmtId="0" fontId="61" fillId="4" borderId="7" xfId="0" applyFont="1" applyFill="1" applyBorder="1" applyAlignment="1">
      <alignment horizontal="left" vertical="top"/>
    </xf>
    <xf numFmtId="0" fontId="83" fillId="8" borderId="7" xfId="0" applyFont="1" applyFill="1" applyBorder="1" applyAlignment="1">
      <alignment horizontal="center" vertical="top" wrapText="1"/>
    </xf>
    <xf numFmtId="0" fontId="87" fillId="4" borderId="7" xfId="0" applyFont="1" applyFill="1" applyBorder="1"/>
    <xf numFmtId="0" fontId="87" fillId="4" borderId="4" xfId="0" applyFont="1" applyFill="1" applyBorder="1"/>
    <xf numFmtId="3" fontId="26" fillId="15" borderId="4" xfId="0" applyNumberFormat="1" applyFont="1" applyFill="1" applyBorder="1" applyAlignment="1">
      <alignment horizontal="center" vertical="center"/>
    </xf>
    <xf numFmtId="0" fontId="4" fillId="0" borderId="0" xfId="0" applyFont="1" applyAlignment="1">
      <alignment horizontal="left" vertical="center"/>
    </xf>
    <xf numFmtId="0" fontId="93" fillId="15" borderId="32" xfId="0" applyFont="1" applyFill="1" applyBorder="1" applyAlignment="1">
      <alignment horizontal="center" vertical="center" wrapText="1"/>
    </xf>
    <xf numFmtId="0" fontId="93" fillId="15" borderId="32" xfId="0" applyFont="1" applyFill="1" applyBorder="1" applyAlignment="1">
      <alignment horizontal="center" vertical="center" wrapText="1"/>
    </xf>
    <xf numFmtId="0" fontId="93" fillId="19" borderId="33" xfId="0" applyFont="1" applyFill="1" applyBorder="1" applyAlignment="1">
      <alignment horizontal="center" vertical="center" wrapText="1"/>
    </xf>
    <xf numFmtId="0" fontId="93" fillId="19" borderId="32" xfId="0" applyFont="1" applyFill="1" applyBorder="1" applyAlignment="1">
      <alignment horizontal="center" vertical="center" wrapText="1"/>
    </xf>
    <xf numFmtId="0" fontId="93" fillId="19" borderId="34" xfId="0" applyFont="1" applyFill="1" applyBorder="1" applyAlignment="1">
      <alignment horizontal="center" vertical="center" wrapText="1"/>
    </xf>
    <xf numFmtId="0" fontId="92" fillId="15" borderId="0" xfId="0" applyFont="1" applyFill="1" applyAlignment="1">
      <alignment horizontal="center" vertical="center"/>
    </xf>
    <xf numFmtId="10" fontId="92" fillId="4" borderId="22" xfId="0" applyNumberFormat="1" applyFont="1" applyFill="1" applyBorder="1" applyAlignment="1">
      <alignment horizontal="center" vertical="center"/>
    </xf>
    <xf numFmtId="10" fontId="92" fillId="4" borderId="0" xfId="0" applyNumberFormat="1" applyFont="1" applyFill="1" applyAlignment="1">
      <alignment horizontal="center" vertical="center"/>
    </xf>
    <xf numFmtId="10" fontId="92" fillId="4" borderId="25" xfId="0" applyNumberFormat="1" applyFont="1" applyFill="1" applyBorder="1" applyAlignment="1">
      <alignment horizontal="center" vertical="center"/>
    </xf>
    <xf numFmtId="0" fontId="4" fillId="3" borderId="0" xfId="0" applyFont="1" applyFill="1" applyAlignment="1">
      <alignment horizontal="center" vertical="center"/>
    </xf>
    <xf numFmtId="0" fontId="4" fillId="0" borderId="0" xfId="0" applyFont="1" applyAlignment="1">
      <alignment horizontal="left" vertical="center"/>
    </xf>
    <xf numFmtId="0" fontId="92" fillId="15" borderId="0" xfId="0" applyFont="1" applyFill="1" applyAlignment="1">
      <alignment horizontal="center" vertical="center"/>
    </xf>
    <xf numFmtId="0" fontId="4" fillId="12" borderId="0" xfId="0" applyFont="1" applyFill="1" applyAlignment="1">
      <alignment horizontal="center" vertical="center"/>
    </xf>
    <xf numFmtId="0" fontId="4" fillId="14" borderId="0" xfId="0" applyFont="1" applyFill="1" applyAlignment="1">
      <alignment horizontal="center" vertical="center"/>
    </xf>
    <xf numFmtId="0" fontId="95" fillId="15" borderId="35" xfId="0" applyFont="1" applyFill="1" applyBorder="1" applyAlignment="1">
      <alignment horizontal="center" vertical="center"/>
    </xf>
    <xf numFmtId="10" fontId="93" fillId="17" borderId="26" xfId="0" applyNumberFormat="1" applyFont="1" applyFill="1" applyBorder="1" applyAlignment="1">
      <alignment horizontal="center" vertical="center"/>
    </xf>
    <xf numFmtId="10" fontId="93" fillId="17" borderId="27" xfId="0" applyNumberFormat="1" applyFont="1" applyFill="1" applyBorder="1" applyAlignment="1">
      <alignment horizontal="center" vertical="center"/>
    </xf>
    <xf numFmtId="10" fontId="93" fillId="17" borderId="28" xfId="0" applyNumberFormat="1" applyFont="1" applyFill="1" applyBorder="1" applyAlignment="1">
      <alignment horizontal="center" vertical="center"/>
    </xf>
    <xf numFmtId="0" fontId="71" fillId="3" borderId="0" xfId="0" applyFont="1" applyFill="1" applyAlignment="1">
      <alignment horizontal="center" vertical="center"/>
    </xf>
    <xf numFmtId="0" fontId="4" fillId="0" borderId="0" xfId="0" applyFont="1" applyAlignment="1">
      <alignment horizontal="center"/>
    </xf>
    <xf numFmtId="0" fontId="96" fillId="3" borderId="0" xfId="0" applyFont="1" applyFill="1" applyAlignment="1">
      <alignment horizontal="center" vertical="center"/>
    </xf>
    <xf numFmtId="0" fontId="97" fillId="3" borderId="0" xfId="0" applyFont="1" applyFill="1" applyAlignment="1">
      <alignment horizontal="center" vertical="center"/>
    </xf>
    <xf numFmtId="0" fontId="70" fillId="3" borderId="4" xfId="0" applyFont="1" applyFill="1" applyBorder="1" applyAlignment="1">
      <alignment horizontal="center" vertical="center"/>
    </xf>
    <xf numFmtId="0" fontId="70" fillId="3" borderId="4" xfId="0" applyFont="1" applyFill="1" applyBorder="1" applyAlignment="1">
      <alignment horizontal="left" vertical="center"/>
    </xf>
    <xf numFmtId="0" fontId="70" fillId="17" borderId="4" xfId="0" applyFont="1" applyFill="1" applyBorder="1" applyAlignment="1">
      <alignment horizontal="center" vertical="center"/>
    </xf>
    <xf numFmtId="0" fontId="70" fillId="0" borderId="4" xfId="0" applyFont="1" applyBorder="1" applyAlignment="1">
      <alignment horizontal="center" vertical="center"/>
    </xf>
    <xf numFmtId="0" fontId="98" fillId="4" borderId="4" xfId="0" applyFont="1" applyFill="1" applyBorder="1" applyAlignment="1">
      <alignment horizontal="center"/>
    </xf>
    <xf numFmtId="0" fontId="63" fillId="0" borderId="4" xfId="0" applyFont="1" applyBorder="1" applyAlignment="1"/>
    <xf numFmtId="0" fontId="63" fillId="0" borderId="0" xfId="0" applyFont="1" applyAlignment="1"/>
    <xf numFmtId="0" fontId="26" fillId="0" borderId="4" xfId="0" applyFont="1" applyBorder="1" applyAlignment="1">
      <alignment horizontal="center" vertical="top"/>
    </xf>
    <xf numFmtId="0" fontId="82" fillId="0" borderId="4" xfId="0" applyFont="1" applyBorder="1" applyAlignment="1">
      <alignment horizontal="left" vertical="top" wrapText="1"/>
    </xf>
    <xf numFmtId="0" fontId="82" fillId="0" borderId="4" xfId="0" applyFont="1" applyBorder="1" applyAlignment="1">
      <alignment horizontal="center" vertical="top" wrapText="1"/>
    </xf>
    <xf numFmtId="164" fontId="82" fillId="0" borderId="4" xfId="0" applyNumberFormat="1" applyFont="1" applyBorder="1" applyAlignment="1">
      <alignment horizontal="center" vertical="top" wrapText="1"/>
    </xf>
    <xf numFmtId="0" fontId="28" fillId="0" borderId="4" xfId="0" applyFont="1" applyBorder="1" applyAlignment="1"/>
    <xf numFmtId="0" fontId="28" fillId="0" borderId="4" xfId="0" applyFont="1" applyBorder="1" applyAlignment="1"/>
    <xf numFmtId="0" fontId="26" fillId="0" borderId="4" xfId="0" applyFont="1" applyBorder="1" applyAlignment="1">
      <alignment horizontal="left" vertical="top"/>
    </xf>
    <xf numFmtId="0" fontId="4" fillId="0" borderId="4" xfId="0" applyFont="1" applyBorder="1" applyAlignment="1"/>
    <xf numFmtId="0" fontId="4" fillId="3" borderId="4" xfId="0" applyFont="1" applyFill="1" applyBorder="1"/>
    <xf numFmtId="0" fontId="26" fillId="7" borderId="4" xfId="0" applyFont="1" applyFill="1" applyBorder="1" applyAlignment="1">
      <alignment horizontal="center" vertical="top"/>
    </xf>
    <xf numFmtId="0" fontId="82" fillId="7" borderId="4" xfId="0" applyFont="1" applyFill="1" applyBorder="1" applyAlignment="1">
      <alignment horizontal="left" vertical="top" wrapText="1"/>
    </xf>
    <xf numFmtId="0" fontId="82" fillId="7" borderId="4" xfId="0" applyFont="1" applyFill="1" applyBorder="1" applyAlignment="1">
      <alignment horizontal="center" vertical="top" wrapText="1"/>
    </xf>
    <xf numFmtId="0" fontId="85" fillId="7" borderId="4" xfId="0" applyFont="1" applyFill="1" applyBorder="1" applyAlignment="1">
      <alignment horizontal="center" vertical="top" wrapText="1"/>
    </xf>
    <xf numFmtId="164" fontId="82" fillId="7" borderId="4" xfId="0" applyNumberFormat="1" applyFont="1" applyFill="1" applyBorder="1" applyAlignment="1">
      <alignment horizontal="center" vertical="top" wrapText="1"/>
    </xf>
    <xf numFmtId="0" fontId="28" fillId="7" borderId="4" xfId="0" applyFont="1" applyFill="1" applyBorder="1" applyAlignment="1"/>
    <xf numFmtId="0" fontId="99" fillId="7" borderId="4" xfId="0" applyFont="1" applyFill="1" applyBorder="1" applyAlignment="1"/>
    <xf numFmtId="0" fontId="65" fillId="7" borderId="4" xfId="0" applyFont="1" applyFill="1" applyBorder="1" applyAlignment="1"/>
    <xf numFmtId="0" fontId="28" fillId="7" borderId="4" xfId="0" applyFont="1" applyFill="1" applyBorder="1" applyAlignment="1"/>
    <xf numFmtId="0" fontId="26" fillId="7" borderId="4" xfId="0" applyFont="1" applyFill="1" applyBorder="1" applyAlignment="1">
      <alignment horizontal="left" vertical="top"/>
    </xf>
    <xf numFmtId="0" fontId="26" fillId="12" borderId="4" xfId="0" applyFont="1" applyFill="1" applyBorder="1" applyAlignment="1">
      <alignment horizontal="center" vertical="top"/>
    </xf>
    <xf numFmtId="0" fontId="82" fillId="12" borderId="4" xfId="0" applyFont="1" applyFill="1" applyBorder="1" applyAlignment="1">
      <alignment horizontal="left" vertical="top" wrapText="1"/>
    </xf>
    <xf numFmtId="0" fontId="82" fillId="12" borderId="4" xfId="0" applyFont="1" applyFill="1" applyBorder="1" applyAlignment="1">
      <alignment horizontal="center" vertical="top" wrapText="1"/>
    </xf>
    <xf numFmtId="164" fontId="82" fillId="12" borderId="4" xfId="0" applyNumberFormat="1" applyFont="1" applyFill="1" applyBorder="1" applyAlignment="1">
      <alignment horizontal="center" vertical="top" wrapText="1"/>
    </xf>
    <xf numFmtId="0" fontId="28" fillId="12" borderId="4" xfId="0" applyFont="1" applyFill="1" applyBorder="1" applyAlignment="1"/>
    <xf numFmtId="0" fontId="28" fillId="12" borderId="4" xfId="0" applyFont="1" applyFill="1" applyBorder="1" applyAlignment="1"/>
    <xf numFmtId="0" fontId="26" fillId="12" borderId="4" xfId="0" applyFont="1" applyFill="1" applyBorder="1" applyAlignment="1">
      <alignment horizontal="left" vertical="top"/>
    </xf>
    <xf numFmtId="0" fontId="4" fillId="14" borderId="4" xfId="0" applyFont="1" applyFill="1" applyBorder="1"/>
    <xf numFmtId="0" fontId="4" fillId="14" borderId="0" xfId="0" applyFont="1" applyFill="1" applyAlignment="1"/>
    <xf numFmtId="0" fontId="4" fillId="7" borderId="4" xfId="0" applyFont="1" applyFill="1" applyBorder="1" applyAlignment="1">
      <alignment horizontal="center" vertical="center"/>
    </xf>
    <xf numFmtId="0" fontId="82" fillId="7" borderId="4" xfId="0" applyFont="1" applyFill="1" applyBorder="1" applyAlignment="1">
      <alignment horizontal="left" vertical="top" wrapText="1"/>
    </xf>
    <xf numFmtId="0" fontId="100" fillId="7" borderId="4" xfId="0" applyFont="1" applyFill="1" applyBorder="1" applyAlignment="1">
      <alignment horizontal="left" vertical="top" wrapText="1"/>
    </xf>
    <xf numFmtId="0" fontId="26" fillId="14" borderId="4" xfId="0" applyFont="1" applyFill="1" applyBorder="1" applyAlignment="1">
      <alignment horizontal="center" vertical="top"/>
    </xf>
    <xf numFmtId="0" fontId="82" fillId="14" borderId="7" xfId="0" applyFont="1" applyFill="1" applyBorder="1" applyAlignment="1">
      <alignment horizontal="left" vertical="top" wrapText="1"/>
    </xf>
    <xf numFmtId="0" fontId="82" fillId="14" borderId="7" xfId="0" applyFont="1" applyFill="1" applyBorder="1" applyAlignment="1">
      <alignment horizontal="center" vertical="top" wrapText="1"/>
    </xf>
    <xf numFmtId="0" fontId="82" fillId="14" borderId="4" xfId="0" applyFont="1" applyFill="1" applyBorder="1" applyAlignment="1">
      <alignment horizontal="center" vertical="top" wrapText="1"/>
    </xf>
    <xf numFmtId="164" fontId="82" fillId="14" borderId="7" xfId="0" applyNumberFormat="1" applyFont="1" applyFill="1" applyBorder="1" applyAlignment="1">
      <alignment horizontal="center" vertical="top" wrapText="1"/>
    </xf>
    <xf numFmtId="0" fontId="82" fillId="14" borderId="7" xfId="0" applyFont="1" applyFill="1" applyBorder="1" applyAlignment="1">
      <alignment horizontal="left" vertical="top" wrapText="1"/>
    </xf>
    <xf numFmtId="0" fontId="26" fillId="14" borderId="7" xfId="0" applyFont="1" applyFill="1" applyBorder="1" applyAlignment="1">
      <alignment horizontal="left" vertical="top"/>
    </xf>
    <xf numFmtId="0" fontId="4" fillId="12" borderId="4" xfId="0" applyFont="1" applyFill="1" applyBorder="1" applyAlignment="1">
      <alignment horizontal="center" vertical="center"/>
    </xf>
    <xf numFmtId="0" fontId="82" fillId="12" borderId="4" xfId="0" applyFont="1" applyFill="1" applyBorder="1" applyAlignment="1">
      <alignment horizontal="left" vertical="top" wrapText="1"/>
    </xf>
    <xf numFmtId="164" fontId="82" fillId="14" borderId="4" xfId="0" applyNumberFormat="1" applyFont="1" applyFill="1" applyBorder="1" applyAlignment="1">
      <alignment horizontal="center" vertical="top" wrapText="1"/>
    </xf>
    <xf numFmtId="0" fontId="82" fillId="14" borderId="4" xfId="0" applyFont="1" applyFill="1" applyBorder="1" applyAlignment="1">
      <alignment horizontal="left" vertical="top" wrapText="1"/>
    </xf>
    <xf numFmtId="0" fontId="26" fillId="14" borderId="4" xfId="0" applyFont="1" applyFill="1" applyBorder="1" applyAlignment="1">
      <alignment horizontal="left" vertical="top"/>
    </xf>
    <xf numFmtId="0" fontId="82" fillId="12" borderId="4" xfId="0" applyFont="1" applyFill="1" applyBorder="1" applyAlignment="1">
      <alignment horizontal="center" vertical="top"/>
    </xf>
    <xf numFmtId="0" fontId="64" fillId="12" borderId="4" xfId="0" applyFont="1" applyFill="1" applyBorder="1" applyAlignment="1">
      <alignment horizontal="center" vertical="top"/>
    </xf>
    <xf numFmtId="0" fontId="26" fillId="12" borderId="4" xfId="0" applyFont="1" applyFill="1" applyBorder="1" applyAlignment="1">
      <alignment horizontal="left" vertical="top"/>
    </xf>
    <xf numFmtId="0" fontId="82" fillId="7" borderId="4" xfId="0" applyFont="1" applyFill="1" applyBorder="1" applyAlignment="1">
      <alignment horizontal="center" vertical="top"/>
    </xf>
    <xf numFmtId="0" fontId="85" fillId="7" borderId="4" xfId="0" applyFont="1" applyFill="1" applyBorder="1" applyAlignment="1">
      <alignment horizontal="left" vertical="top" wrapText="1"/>
    </xf>
    <xf numFmtId="0" fontId="27" fillId="7" borderId="4" xfId="0" applyFont="1" applyFill="1" applyBorder="1" applyAlignment="1">
      <alignment horizontal="center" vertical="top"/>
    </xf>
    <xf numFmtId="0" fontId="27" fillId="7" borderId="4" xfId="0" applyFont="1" applyFill="1" applyBorder="1" applyAlignment="1">
      <alignment horizontal="left" vertical="top" wrapText="1"/>
    </xf>
    <xf numFmtId="0" fontId="27" fillId="7" borderId="4" xfId="0" applyFont="1" applyFill="1" applyBorder="1" applyAlignment="1">
      <alignment horizontal="center" vertical="top" wrapText="1"/>
    </xf>
    <xf numFmtId="0" fontId="27" fillId="7" borderId="4" xfId="0" applyFont="1" applyFill="1" applyBorder="1" applyAlignment="1">
      <alignment horizontal="left" vertical="top" wrapText="1"/>
    </xf>
    <xf numFmtId="0" fontId="64" fillId="7" borderId="4" xfId="0" applyFont="1" applyFill="1" applyBorder="1" applyAlignment="1">
      <alignment horizontal="left" vertical="top"/>
    </xf>
    <xf numFmtId="0" fontId="27" fillId="12" borderId="4" xfId="0" applyFont="1" applyFill="1" applyBorder="1" applyAlignment="1">
      <alignment horizontal="center" vertical="top" wrapText="1"/>
    </xf>
    <xf numFmtId="0" fontId="27" fillId="12" borderId="4" xfId="0" applyFont="1" applyFill="1" applyBorder="1" applyAlignment="1">
      <alignment horizontal="left" vertical="top" wrapText="1"/>
    </xf>
    <xf numFmtId="0" fontId="101" fillId="7" borderId="4" xfId="0" applyFont="1" applyFill="1" applyBorder="1" applyAlignment="1"/>
    <xf numFmtId="0" fontId="82" fillId="0" borderId="4" xfId="0" applyFont="1" applyBorder="1" applyAlignment="1">
      <alignment horizontal="center" vertical="top"/>
    </xf>
    <xf numFmtId="0" fontId="82" fillId="0" borderId="4" xfId="0" applyFont="1" applyBorder="1" applyAlignment="1">
      <alignment horizontal="left" vertical="top" wrapText="1"/>
    </xf>
    <xf numFmtId="0" fontId="82" fillId="0" borderId="4" xfId="0" applyFont="1" applyBorder="1" applyAlignment="1">
      <alignment horizontal="center" vertical="top" wrapText="1"/>
    </xf>
    <xf numFmtId="164" fontId="82" fillId="0" borderId="4" xfId="0" applyNumberFormat="1" applyFont="1" applyBorder="1" applyAlignment="1">
      <alignment horizontal="center" vertical="top" wrapText="1"/>
    </xf>
    <xf numFmtId="0" fontId="82" fillId="0" borderId="4" xfId="0" applyFont="1" applyBorder="1" applyAlignment="1">
      <alignment horizontal="left" vertical="top" wrapText="1"/>
    </xf>
    <xf numFmtId="0" fontId="28" fillId="0" borderId="4" xfId="0" applyFont="1" applyBorder="1" applyAlignment="1"/>
    <xf numFmtId="0" fontId="82" fillId="0" borderId="7" xfId="0" applyFont="1" applyBorder="1" applyAlignment="1">
      <alignment horizontal="left" vertical="top" wrapText="1"/>
    </xf>
    <xf numFmtId="0" fontId="82" fillId="0" borderId="7" xfId="0" applyFont="1" applyBorder="1" applyAlignment="1">
      <alignment horizontal="center" vertical="top" wrapText="1"/>
    </xf>
    <xf numFmtId="164" fontId="82" fillId="0" borderId="7" xfId="0" applyNumberFormat="1" applyFont="1" applyBorder="1" applyAlignment="1">
      <alignment horizontal="center" vertical="top" wrapText="1"/>
    </xf>
    <xf numFmtId="0" fontId="82" fillId="0" borderId="7" xfId="0" applyFont="1" applyBorder="1" applyAlignment="1">
      <alignment horizontal="left" vertical="top" wrapText="1"/>
    </xf>
    <xf numFmtId="0" fontId="82" fillId="7" borderId="4" xfId="0" applyFont="1" applyFill="1" applyBorder="1" applyAlignment="1">
      <alignment horizontal="center" vertical="top"/>
    </xf>
    <xf numFmtId="0" fontId="82" fillId="7" borderId="7" xfId="0" applyFont="1" applyFill="1" applyBorder="1" applyAlignment="1">
      <alignment horizontal="left" vertical="top" wrapText="1"/>
    </xf>
    <xf numFmtId="0" fontId="82" fillId="7" borderId="7" xfId="0" applyFont="1" applyFill="1" applyBorder="1" applyAlignment="1">
      <alignment horizontal="center" vertical="top" wrapText="1"/>
    </xf>
    <xf numFmtId="0" fontId="85" fillId="7" borderId="7" xfId="0" applyFont="1" applyFill="1" applyBorder="1" applyAlignment="1">
      <alignment horizontal="center" vertical="top" wrapText="1"/>
    </xf>
    <xf numFmtId="164" fontId="82" fillId="7" borderId="7" xfId="0" applyNumberFormat="1" applyFont="1" applyFill="1" applyBorder="1" applyAlignment="1">
      <alignment horizontal="center" vertical="top" wrapText="1"/>
    </xf>
    <xf numFmtId="0" fontId="28" fillId="7" borderId="7" xfId="0" applyFont="1" applyFill="1" applyBorder="1" applyAlignment="1"/>
    <xf numFmtId="0" fontId="101" fillId="7" borderId="7" xfId="0" applyFont="1" applyFill="1" applyBorder="1" applyAlignment="1"/>
    <xf numFmtId="0" fontId="28" fillId="7" borderId="7" xfId="0" applyFont="1" applyFill="1" applyBorder="1" applyAlignment="1"/>
    <xf numFmtId="0" fontId="28" fillId="7" borderId="7" xfId="0" applyFont="1" applyFill="1" applyBorder="1" applyAlignment="1"/>
    <xf numFmtId="0" fontId="85" fillId="0" borderId="7" xfId="0" applyFont="1" applyBorder="1" applyAlignment="1">
      <alignment horizontal="center" vertical="top" wrapText="1"/>
    </xf>
    <xf numFmtId="164" fontId="82" fillId="0" borderId="7" xfId="0" applyNumberFormat="1" applyFont="1" applyBorder="1" applyAlignment="1">
      <alignment horizontal="center" vertical="top" wrapText="1"/>
    </xf>
    <xf numFmtId="0" fontId="27" fillId="12" borderId="4" xfId="0" applyFont="1" applyFill="1" applyBorder="1" applyAlignment="1">
      <alignment horizontal="center" vertical="top"/>
    </xf>
    <xf numFmtId="0" fontId="27" fillId="12" borderId="7" xfId="0" applyFont="1" applyFill="1" applyBorder="1" applyAlignment="1">
      <alignment horizontal="left" vertical="top" wrapText="1"/>
    </xf>
    <xf numFmtId="0" fontId="27" fillId="12" borderId="7" xfId="0" applyFont="1" applyFill="1" applyBorder="1" applyAlignment="1">
      <alignment horizontal="left" vertical="top" wrapText="1"/>
    </xf>
    <xf numFmtId="0" fontId="27" fillId="12" borderId="7" xfId="0" applyFont="1" applyFill="1" applyBorder="1" applyAlignment="1">
      <alignment horizontal="center" vertical="top" wrapText="1"/>
    </xf>
    <xf numFmtId="0" fontId="27" fillId="12" borderId="7" xfId="0" applyFont="1" applyFill="1" applyBorder="1" applyAlignment="1">
      <alignment horizontal="center" vertical="top" wrapText="1"/>
    </xf>
    <xf numFmtId="164" fontId="27" fillId="12" borderId="7" xfId="0" applyNumberFormat="1" applyFont="1" applyFill="1" applyBorder="1" applyAlignment="1">
      <alignment horizontal="center" vertical="top" wrapText="1"/>
    </xf>
    <xf numFmtId="0" fontId="28" fillId="12" borderId="7" xfId="0" applyFont="1" applyFill="1" applyBorder="1" applyAlignment="1"/>
    <xf numFmtId="0" fontId="82" fillId="12" borderId="7" xfId="0" applyFont="1" applyFill="1" applyBorder="1" applyAlignment="1">
      <alignment horizontal="left" vertical="top" wrapText="1"/>
    </xf>
    <xf numFmtId="0" fontId="28" fillId="12" borderId="7" xfId="0" applyFont="1" applyFill="1" applyBorder="1" applyAlignment="1"/>
    <xf numFmtId="0" fontId="4" fillId="0" borderId="4" xfId="0" applyFont="1" applyBorder="1" applyAlignment="1">
      <alignment horizontal="center" vertical="center"/>
    </xf>
    <xf numFmtId="0" fontId="27" fillId="0" borderId="7" xfId="0" applyFont="1" applyBorder="1" applyAlignment="1">
      <alignment horizontal="left" vertical="top" wrapText="1"/>
    </xf>
    <xf numFmtId="0" fontId="27" fillId="0" borderId="4" xfId="0" applyFont="1" applyBorder="1" applyAlignment="1">
      <alignment horizontal="center" vertical="top" wrapText="1"/>
    </xf>
    <xf numFmtId="0" fontId="27" fillId="0" borderId="7" xfId="0" applyFont="1" applyBorder="1" applyAlignment="1">
      <alignment horizontal="left" vertical="top" wrapText="1"/>
    </xf>
    <xf numFmtId="0" fontId="82" fillId="0" borderId="7" xfId="0" applyFont="1" applyBorder="1" applyAlignment="1">
      <alignment horizontal="left" vertical="top" wrapText="1"/>
    </xf>
    <xf numFmtId="0" fontId="82" fillId="0" borderId="7" xfId="0" applyFont="1" applyBorder="1" applyAlignment="1">
      <alignment horizontal="center" vertical="top" wrapText="1"/>
    </xf>
    <xf numFmtId="0" fontId="28" fillId="0" borderId="7" xfId="0" applyFont="1" applyBorder="1" applyAlignment="1"/>
    <xf numFmtId="0" fontId="28" fillId="0" borderId="7" xfId="0" applyFont="1" applyBorder="1" applyAlignment="1"/>
    <xf numFmtId="0" fontId="26" fillId="0" borderId="7" xfId="0" applyFont="1" applyBorder="1" applyAlignment="1">
      <alignment horizontal="left" vertical="top"/>
    </xf>
    <xf numFmtId="0" fontId="4" fillId="7" borderId="4" xfId="0" applyFont="1" applyFill="1" applyBorder="1"/>
    <xf numFmtId="0" fontId="102" fillId="7" borderId="4" xfId="0" applyFont="1" applyFill="1" applyBorder="1" applyAlignment="1"/>
    <xf numFmtId="0" fontId="64" fillId="0" borderId="4" xfId="0" applyFont="1" applyBorder="1" applyAlignment="1">
      <alignment horizontal="center" vertical="top"/>
    </xf>
    <xf numFmtId="0" fontId="27" fillId="0" borderId="4" xfId="0" applyFont="1" applyBorder="1" applyAlignment="1">
      <alignment horizontal="left" vertical="top" wrapText="1"/>
    </xf>
    <xf numFmtId="164" fontId="27" fillId="0" borderId="4" xfId="0" applyNumberFormat="1" applyFont="1" applyBorder="1" applyAlignment="1">
      <alignment horizontal="center" vertical="top" wrapText="1"/>
    </xf>
    <xf numFmtId="0" fontId="102" fillId="4" borderId="4" xfId="0" applyFont="1" applyFill="1" applyBorder="1" applyAlignment="1"/>
    <xf numFmtId="0" fontId="27" fillId="0" borderId="4" xfId="0" applyFont="1" applyBorder="1" applyAlignment="1">
      <alignment horizontal="center" vertical="top"/>
    </xf>
    <xf numFmtId="0" fontId="27" fillId="0" borderId="7" xfId="0" applyFont="1" applyBorder="1" applyAlignment="1">
      <alignment horizontal="left" vertical="top" wrapText="1"/>
    </xf>
    <xf numFmtId="0" fontId="27" fillId="0" borderId="7" xfId="0" applyFont="1" applyBorder="1" applyAlignment="1">
      <alignment horizontal="center" vertical="top" wrapText="1"/>
    </xf>
    <xf numFmtId="164" fontId="27" fillId="0" borderId="7" xfId="0" applyNumberFormat="1" applyFont="1" applyBorder="1" applyAlignment="1">
      <alignment horizontal="center" vertical="top" wrapText="1"/>
    </xf>
    <xf numFmtId="0" fontId="27" fillId="12" borderId="4" xfId="0" applyFont="1" applyFill="1" applyBorder="1" applyAlignment="1">
      <alignment horizontal="center" vertical="top"/>
    </xf>
    <xf numFmtId="0" fontId="27" fillId="12" borderId="4" xfId="0" applyFont="1" applyFill="1" applyBorder="1" applyAlignment="1">
      <alignment horizontal="left" vertical="top" wrapText="1"/>
    </xf>
    <xf numFmtId="0" fontId="27" fillId="12" borderId="4" xfId="0" applyFont="1" applyFill="1" applyBorder="1" applyAlignment="1">
      <alignment horizontal="center" vertical="top" wrapText="1"/>
    </xf>
    <xf numFmtId="164" fontId="27" fillId="12" borderId="4" xfId="0" applyNumberFormat="1" applyFont="1" applyFill="1" applyBorder="1" applyAlignment="1">
      <alignment horizontal="center" vertical="top" wrapText="1"/>
    </xf>
    <xf numFmtId="0" fontId="4" fillId="12" borderId="4" xfId="0" applyFont="1" applyFill="1" applyBorder="1"/>
    <xf numFmtId="0" fontId="27" fillId="12" borderId="7" xfId="0" applyFont="1" applyFill="1" applyBorder="1" applyAlignment="1">
      <alignment horizontal="left" vertical="top" wrapText="1"/>
    </xf>
    <xf numFmtId="0" fontId="27" fillId="12" borderId="7" xfId="0" applyFont="1" applyFill="1" applyBorder="1" applyAlignment="1">
      <alignment horizontal="center" vertical="top" wrapText="1"/>
    </xf>
    <xf numFmtId="164" fontId="27" fillId="12" borderId="7" xfId="0" applyNumberFormat="1" applyFont="1" applyFill="1" applyBorder="1" applyAlignment="1">
      <alignment horizontal="center" vertical="top" wrapText="1"/>
    </xf>
    <xf numFmtId="0" fontId="4" fillId="0" borderId="4" xfId="0" applyFont="1" applyBorder="1" applyAlignment="1">
      <alignment horizontal="center"/>
    </xf>
    <xf numFmtId="0" fontId="4" fillId="12" borderId="4" xfId="0" applyFont="1" applyFill="1" applyBorder="1" applyAlignment="1"/>
    <xf numFmtId="0" fontId="4" fillId="12" borderId="0" xfId="0" applyFont="1" applyFill="1"/>
    <xf numFmtId="0" fontId="102" fillId="12" borderId="0" xfId="0" applyFont="1" applyFill="1" applyAlignment="1"/>
    <xf numFmtId="0" fontId="103" fillId="0" borderId="0" xfId="0" applyFont="1" applyAlignment="1"/>
    <xf numFmtId="0" fontId="28" fillId="0" borderId="0" xfId="0" applyFont="1" applyAlignment="1"/>
    <xf numFmtId="0" fontId="11" fillId="4" borderId="4" xfId="0" applyFont="1" applyFill="1" applyBorder="1" applyAlignment="1">
      <alignment horizontal="center" vertical="top"/>
    </xf>
    <xf numFmtId="0" fontId="5" fillId="4" borderId="4" xfId="0" applyFont="1" applyFill="1" applyBorder="1" applyAlignment="1">
      <alignment horizontal="center" vertical="top" wrapText="1"/>
    </xf>
    <xf numFmtId="0" fontId="9"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4" xfId="0" applyFont="1" applyFill="1" applyBorder="1" applyAlignment="1">
      <alignment horizontal="center" vertical="top" wrapText="1"/>
    </xf>
    <xf numFmtId="0" fontId="12" fillId="4" borderId="4" xfId="0" applyFont="1" applyFill="1" applyBorder="1" applyAlignment="1"/>
    <xf numFmtId="0" fontId="21" fillId="4" borderId="4" xfId="0" applyFont="1" applyFill="1" applyBorder="1" applyAlignment="1"/>
    <xf numFmtId="0" fontId="2" fillId="4" borderId="4" xfId="0" applyFont="1" applyFill="1" applyBorder="1" applyAlignment="1"/>
    <xf numFmtId="0" fontId="5" fillId="4" borderId="0" xfId="0" applyFont="1" applyFill="1" applyAlignment="1">
      <alignment horizontal="left" vertical="top" wrapText="1"/>
    </xf>
    <xf numFmtId="0" fontId="9" fillId="4" borderId="4" xfId="0" applyFont="1" applyFill="1" applyBorder="1" applyAlignment="1">
      <alignment vertical="top" wrapText="1"/>
    </xf>
    <xf numFmtId="0" fontId="9" fillId="4" borderId="4" xfId="0" applyFont="1" applyFill="1" applyBorder="1" applyAlignment="1"/>
    <xf numFmtId="0" fontId="9" fillId="4" borderId="4" xfId="0" applyFont="1" applyFill="1" applyBorder="1"/>
    <xf numFmtId="164" fontId="5" fillId="4" borderId="7" xfId="0" applyNumberFormat="1" applyFont="1" applyFill="1" applyBorder="1" applyAlignment="1">
      <alignment horizontal="center" vertical="top" wrapText="1"/>
    </xf>
    <xf numFmtId="0" fontId="104" fillId="4" borderId="4" xfId="0" applyFont="1" applyFill="1" applyBorder="1" applyAlignment="1">
      <alignment horizontal="center"/>
    </xf>
    <xf numFmtId="0" fontId="105" fillId="4" borderId="4" xfId="0" applyFont="1" applyFill="1" applyBorder="1" applyAlignment="1"/>
    <xf numFmtId="0" fontId="5" fillId="4" borderId="4" xfId="0" applyFont="1" applyFill="1" applyBorder="1" applyAlignment="1">
      <alignment vertical="top" wrapText="1"/>
    </xf>
    <xf numFmtId="0" fontId="5" fillId="13" borderId="4" xfId="0" applyFont="1" applyFill="1" applyBorder="1" applyAlignment="1">
      <alignment horizontal="center" vertical="top" wrapText="1"/>
    </xf>
    <xf numFmtId="0" fontId="82" fillId="4" borderId="4" xfId="0" applyFont="1" applyFill="1" applyBorder="1" applyAlignment="1">
      <alignment vertical="top"/>
    </xf>
    <xf numFmtId="0" fontId="4" fillId="13" borderId="4" xfId="0" applyFont="1" applyFill="1" applyBorder="1" applyAlignment="1">
      <alignment horizontal="center" vertical="center"/>
    </xf>
    <xf numFmtId="0" fontId="65" fillId="4" borderId="7" xfId="0" applyFont="1" applyFill="1" applyBorder="1" applyAlignment="1"/>
    <xf numFmtId="0" fontId="65" fillId="4" borderId="9" xfId="0" applyFont="1" applyFill="1" applyBorder="1" applyAlignment="1"/>
    <xf numFmtId="0" fontId="65" fillId="4" borderId="6" xfId="0" applyFont="1" applyFill="1" applyBorder="1" applyAlignment="1">
      <alignment vertical="top" wrapText="1"/>
    </xf>
    <xf numFmtId="0" fontId="28" fillId="4" borderId="6" xfId="0" applyFont="1" applyFill="1" applyBorder="1" applyAlignment="1">
      <alignment wrapText="1"/>
    </xf>
    <xf numFmtId="0" fontId="65" fillId="4" borderId="2" xfId="0" applyFont="1" applyFill="1" applyBorder="1" applyAlignment="1"/>
    <xf numFmtId="0" fontId="65" fillId="4" borderId="2" xfId="0" applyFont="1" applyFill="1" applyBorder="1" applyAlignment="1"/>
    <xf numFmtId="0" fontId="28" fillId="4" borderId="2" xfId="0" applyFont="1" applyFill="1" applyBorder="1" applyAlignment="1"/>
    <xf numFmtId="0" fontId="77" fillId="4" borderId="7" xfId="0" applyFont="1" applyFill="1" applyBorder="1" applyAlignment="1">
      <alignment horizontal="center" vertical="top" wrapText="1"/>
    </xf>
    <xf numFmtId="0" fontId="28" fillId="4" borderId="7" xfId="0" applyFont="1" applyFill="1" applyBorder="1" applyAlignment="1">
      <alignment wrapText="1"/>
    </xf>
    <xf numFmtId="164" fontId="27" fillId="4" borderId="5" xfId="0" applyNumberFormat="1" applyFont="1" applyFill="1" applyBorder="1" applyAlignment="1">
      <alignment horizontal="center" vertical="top" wrapText="1"/>
    </xf>
    <xf numFmtId="0" fontId="28" fillId="4" borderId="3" xfId="0" applyFont="1" applyFill="1" applyBorder="1" applyAlignment="1"/>
    <xf numFmtId="0" fontId="64" fillId="4" borderId="0" xfId="0" applyFont="1" applyFill="1" applyAlignment="1">
      <alignment horizontal="center" vertical="top"/>
    </xf>
    <xf numFmtId="0" fontId="70" fillId="0" borderId="0" xfId="0" applyFont="1" applyAlignment="1">
      <alignment horizontal="center" vertical="center" wrapText="1"/>
    </xf>
    <xf numFmtId="0" fontId="63" fillId="4" borderId="4" xfId="0" applyFont="1" applyFill="1" applyBorder="1" applyAlignment="1">
      <alignment horizontal="center" vertical="center" wrapText="1"/>
    </xf>
    <xf numFmtId="0" fontId="70" fillId="4" borderId="4" xfId="0" applyFont="1" applyFill="1" applyBorder="1" applyAlignment="1">
      <alignment horizontal="center" vertical="center" wrapText="1"/>
    </xf>
    <xf numFmtId="0" fontId="28" fillId="4" borderId="4" xfId="0" applyFont="1" applyFill="1" applyBorder="1" applyAlignment="1">
      <alignment horizontal="center" wrapText="1"/>
    </xf>
    <xf numFmtId="0" fontId="28" fillId="4" borderId="5" xfId="0" applyFont="1" applyFill="1" applyBorder="1" applyAlignment="1">
      <alignment horizontal="center" wrapText="1"/>
    </xf>
    <xf numFmtId="0" fontId="0" fillId="0" borderId="0" xfId="0" pivotButton="1" applyFont="1" applyAlignment="1"/>
    <xf numFmtId="0" fontId="0" fillId="0" borderId="0" xfId="0" applyNumberFormat="1" applyFont="1" applyAlignment="1"/>
    <xf numFmtId="0" fontId="0" fillId="0" borderId="0" xfId="0" applyFont="1" applyAlignment="1"/>
    <xf numFmtId="0" fontId="3" fillId="3" borderId="2" xfId="0" applyFont="1" applyFill="1" applyBorder="1" applyAlignment="1">
      <alignment horizontal="center" vertical="center" wrapText="1"/>
    </xf>
    <xf numFmtId="0" fontId="4" fillId="0" borderId="2" xfId="0" applyFont="1" applyBorder="1"/>
    <xf numFmtId="0" fontId="3" fillId="3" borderId="1" xfId="0" applyFont="1" applyFill="1" applyBorder="1" applyAlignment="1">
      <alignment horizontal="center" vertical="center" wrapText="1"/>
    </xf>
    <xf numFmtId="0" fontId="32" fillId="9" borderId="2" xfId="0" applyFont="1" applyFill="1" applyBorder="1" applyAlignment="1">
      <alignment horizontal="center" vertical="center" wrapText="1"/>
    </xf>
    <xf numFmtId="0" fontId="33" fillId="4" borderId="1" xfId="0" applyFont="1" applyFill="1" applyBorder="1" applyAlignment="1">
      <alignment horizontal="center" vertical="center" wrapText="1"/>
    </xf>
    <xf numFmtId="0" fontId="71" fillId="4" borderId="1" xfId="0" applyFont="1" applyFill="1" applyBorder="1" applyAlignment="1">
      <alignment horizontal="center" vertical="center"/>
    </xf>
    <xf numFmtId="0" fontId="4" fillId="0" borderId="7" xfId="0" applyFont="1" applyBorder="1"/>
    <xf numFmtId="0" fontId="4" fillId="0" borderId="6" xfId="0" applyFont="1" applyBorder="1"/>
    <xf numFmtId="0" fontId="0" fillId="0" borderId="0" xfId="0" applyFont="1" applyAlignment="1"/>
    <xf numFmtId="0" fontId="4" fillId="0" borderId="17" xfId="0" applyFont="1" applyBorder="1"/>
    <xf numFmtId="0" fontId="33" fillId="3" borderId="2" xfId="0" applyFont="1" applyFill="1" applyBorder="1" applyAlignment="1">
      <alignment horizontal="center" vertical="center"/>
    </xf>
    <xf numFmtId="0" fontId="33" fillId="3" borderId="1" xfId="0" applyFont="1" applyFill="1" applyBorder="1" applyAlignment="1">
      <alignment horizontal="center" vertical="top" wrapText="1"/>
    </xf>
    <xf numFmtId="0" fontId="4" fillId="0" borderId="23" xfId="0" applyFont="1" applyBorder="1"/>
    <xf numFmtId="0" fontId="4" fillId="0" borderId="5" xfId="0" applyFont="1" applyBorder="1"/>
    <xf numFmtId="0" fontId="94" fillId="17" borderId="0" xfId="0" applyFont="1" applyFill="1" applyAlignment="1">
      <alignment horizontal="center"/>
    </xf>
    <xf numFmtId="0" fontId="94" fillId="17" borderId="29" xfId="0" applyFont="1" applyFill="1" applyBorder="1" applyAlignment="1">
      <alignment horizontal="center"/>
    </xf>
    <xf numFmtId="0" fontId="4" fillId="0" borderId="30" xfId="0" applyFont="1" applyBorder="1"/>
    <xf numFmtId="0" fontId="4" fillId="0" borderId="31" xfId="0" applyFont="1" applyBorder="1"/>
    <xf numFmtId="0" fontId="71" fillId="3" borderId="1" xfId="0" applyFont="1" applyFill="1" applyBorder="1" applyAlignment="1">
      <alignment horizontal="center" vertical="center"/>
    </xf>
    <xf numFmtId="0" fontId="33" fillId="3" borderId="1" xfId="0" applyFont="1" applyFill="1" applyBorder="1" applyAlignment="1">
      <alignment horizontal="center" vertical="top"/>
    </xf>
    <xf numFmtId="0" fontId="4" fillId="0" borderId="0" xfId="0" applyFont="1" applyAlignment="1">
      <alignment horizontal="center"/>
    </xf>
    <xf numFmtId="0" fontId="28" fillId="0" borderId="15" xfId="0" applyFont="1" applyBorder="1" applyAlignment="1"/>
    <xf numFmtId="0" fontId="28" fillId="14" borderId="0" xfId="0" applyFont="1" applyFill="1" applyAlignment="1">
      <alignment horizontal="center"/>
    </xf>
    <xf numFmtId="0" fontId="28" fillId="0" borderId="15" xfId="0" applyFont="1" applyBorder="1" applyAlignment="1">
      <alignment vertical="center"/>
    </xf>
    <xf numFmtId="0" fontId="71" fillId="0" borderId="20" xfId="0" applyFont="1" applyBorder="1" applyAlignment="1">
      <alignment horizontal="center"/>
    </xf>
    <xf numFmtId="0" fontId="4" fillId="0" borderId="16" xfId="0" applyFont="1" applyBorder="1"/>
    <xf numFmtId="0" fontId="4" fillId="0" borderId="18" xfId="0" applyFont="1" applyBorder="1"/>
    <xf numFmtId="0" fontId="28" fillId="0" borderId="0" xfId="0" applyFont="1" applyAlignment="1"/>
    <xf numFmtId="0" fontId="28" fillId="14" borderId="1" xfId="0" applyFont="1" applyFill="1" applyBorder="1" applyAlignment="1">
      <alignment horizontal="center"/>
    </xf>
    <xf numFmtId="0" fontId="28" fillId="0" borderId="15" xfId="0" applyFont="1" applyBorder="1" applyAlignment="1">
      <alignment horizontal="left" vertical="center"/>
    </xf>
    <xf numFmtId="0" fontId="4" fillId="0" borderId="24" xfId="0" applyFont="1" applyBorder="1"/>
  </cellXfs>
  <cellStyles count="1">
    <cellStyle name="Normal" xfId="0" builtinId="0"/>
  </cellStyles>
  <dxfs count="62">
    <dxf>
      <fill>
        <patternFill patternType="solid">
          <fgColor rgb="FFFF0000"/>
          <bgColor rgb="FFFF0000"/>
        </patternFill>
      </fill>
    </dxf>
    <dxf>
      <fill>
        <patternFill patternType="solid">
          <fgColor rgb="FFFF9900"/>
          <bgColor rgb="FFFF9900"/>
        </patternFill>
      </fill>
    </dxf>
    <dxf>
      <fill>
        <patternFill patternType="solid">
          <fgColor rgb="FFFFFF00"/>
          <bgColor rgb="FFFFFF00"/>
        </patternFill>
      </fill>
    </dxf>
    <dxf>
      <fill>
        <patternFill patternType="solid">
          <fgColor rgb="FFFFFFFF"/>
          <bgColor rgb="FFFFFFFF"/>
        </patternFill>
      </fill>
    </dxf>
    <dxf>
      <fill>
        <patternFill patternType="solid">
          <fgColor rgb="FF00FF00"/>
          <bgColor rgb="FF00FF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00FF00"/>
          <bgColor rgb="FF00FF00"/>
        </patternFill>
      </fill>
    </dxf>
    <dxf>
      <fill>
        <patternFill patternType="solid">
          <fgColor rgb="FFFF0000"/>
          <bgColor rgb="FFFF0000"/>
        </patternFill>
      </fill>
    </dxf>
    <dxf>
      <fill>
        <patternFill patternType="solid">
          <fgColor rgb="FFFF0000"/>
          <bgColor rgb="FFFF0000"/>
        </patternFill>
      </fill>
    </dxf>
    <dxf>
      <fill>
        <patternFill patternType="solid">
          <fgColor rgb="FFFF9900"/>
          <bgColor rgb="FFFF9900"/>
        </patternFill>
      </fill>
    </dxf>
    <dxf>
      <fill>
        <patternFill patternType="solid">
          <fgColor rgb="FFFFFF00"/>
          <bgColor rgb="FFFFFF00"/>
        </patternFill>
      </fill>
    </dxf>
    <dxf>
      <fill>
        <patternFill patternType="solid">
          <fgColor rgb="FFFFFFFF"/>
          <bgColor rgb="FFFFFFFF"/>
        </patternFill>
      </fill>
    </dxf>
    <dxf>
      <fill>
        <patternFill patternType="solid">
          <fgColor rgb="FF00FF00"/>
          <bgColor rgb="FF00FF00"/>
        </patternFill>
      </fill>
    </dxf>
    <dxf>
      <fill>
        <patternFill patternType="solid">
          <fgColor rgb="FFFF0000"/>
          <bgColor rgb="FFFF0000"/>
        </patternFill>
      </fill>
    </dxf>
    <dxf>
      <fill>
        <patternFill patternType="solid">
          <fgColor rgb="FF00FF00"/>
          <bgColor rgb="FF00FF00"/>
        </patternFill>
      </fill>
    </dxf>
    <dxf>
      <fill>
        <patternFill patternType="solid">
          <fgColor rgb="FFFF0000"/>
          <bgColor rgb="FFFF0000"/>
        </patternFill>
      </fill>
    </dxf>
    <dxf>
      <fill>
        <patternFill patternType="solid">
          <fgColor rgb="FF00FF00"/>
          <bgColor rgb="FF00FF00"/>
        </patternFill>
      </fill>
    </dxf>
    <dxf>
      <fill>
        <patternFill patternType="solid">
          <fgColor rgb="FFFF0000"/>
          <bgColor rgb="FFFF0000"/>
        </patternFill>
      </fill>
    </dxf>
    <dxf>
      <fill>
        <patternFill patternType="solid">
          <fgColor rgb="FFB7E1CD"/>
          <bgColor rgb="FFB7E1CD"/>
        </patternFill>
      </fill>
    </dxf>
    <dxf>
      <font>
        <color rgb="FFFFFFFF"/>
      </font>
      <fill>
        <patternFill patternType="solid">
          <fgColor rgb="FF000000"/>
          <bgColor rgb="FF000000"/>
        </patternFill>
      </fill>
    </dxf>
    <dxf>
      <font>
        <color rgb="FFFFFFFF"/>
      </font>
      <fill>
        <patternFill patternType="solid">
          <fgColor rgb="FFFF0000"/>
          <bgColor rgb="FFFF0000"/>
        </patternFill>
      </fill>
    </dxf>
    <dxf>
      <fill>
        <patternFill patternType="solid">
          <fgColor rgb="FFFFFF00"/>
          <bgColor rgb="FFFFFF00"/>
        </patternFill>
      </fill>
    </dxf>
    <dxf>
      <fill>
        <patternFill patternType="solid">
          <fgColor rgb="FF449122"/>
          <bgColor rgb="FF449122"/>
        </patternFill>
      </fill>
    </dxf>
    <dxf>
      <fill>
        <patternFill patternType="solid">
          <fgColor rgb="FF00FF00"/>
          <bgColor rgb="FF00FF00"/>
        </patternFill>
      </fill>
    </dxf>
    <dxf>
      <fill>
        <patternFill patternType="solid">
          <fgColor rgb="FFFF0000"/>
          <bgColor rgb="FFFF0000"/>
        </patternFill>
      </fill>
    </dxf>
    <dxf>
      <font>
        <color rgb="FF000000"/>
      </font>
      <fill>
        <patternFill patternType="solid">
          <fgColor rgb="FFF3F3F3"/>
          <bgColor rgb="FFF3F3F3"/>
        </patternFill>
      </fill>
      <border>
        <right style="thin">
          <color rgb="FFFFFFFF"/>
        </right>
      </border>
    </dxf>
    <dxf>
      <font>
        <color rgb="FF000000"/>
      </font>
      <fill>
        <patternFill patternType="solid">
          <fgColor rgb="FFF3F3F3"/>
          <bgColor rgb="FFF3F3F3"/>
        </patternFill>
      </fill>
      <border>
        <right style="thin">
          <color rgb="FFFFFFFF"/>
        </right>
      </border>
    </dxf>
    <dxf>
      <font>
        <color rgb="FF000000"/>
      </font>
      <fill>
        <patternFill patternType="solid">
          <fgColor rgb="FFF3F3F3"/>
          <bgColor rgb="FFF3F3F3"/>
        </patternFill>
      </fill>
      <border>
        <right style="thin">
          <color rgb="FFFFFFFF"/>
        </right>
      </border>
    </dxf>
    <dxf>
      <font>
        <color rgb="FFFFFFFF"/>
      </font>
      <fill>
        <patternFill patternType="solid">
          <fgColor rgb="FF666666"/>
          <bgColor rgb="FF666666"/>
        </patternFill>
      </fill>
      <border>
        <bottom style="thin">
          <color rgb="FFFFFFFF"/>
        </bottom>
      </border>
    </dxf>
    <dxf>
      <font>
        <color rgb="FFFFFFFF"/>
      </font>
      <fill>
        <patternFill patternType="solid">
          <fgColor rgb="FF666666"/>
          <bgColor rgb="FF666666"/>
        </patternFill>
      </fill>
      <border>
        <bottom style="thin">
          <color rgb="FFFFFFFF"/>
        </bottom>
      </border>
    </dxf>
    <dxf>
      <font>
        <color rgb="FFFFFFFF"/>
      </font>
      <fill>
        <patternFill patternType="solid">
          <fgColor rgb="FF666666"/>
          <bgColor rgb="FF666666"/>
        </patternFill>
      </fill>
      <border>
        <bottom style="thin">
          <color rgb="FFFFFFFF"/>
        </bottom>
      </border>
    </dxf>
    <dxf>
      <font>
        <color rgb="FF000000"/>
      </font>
      <fill>
        <patternFill patternType="solid">
          <fgColor rgb="FFD9D9D9"/>
          <bgColor rgb="FFD9D9D9"/>
        </patternFill>
      </fill>
      <border>
        <top style="thin">
          <color rgb="FFFFFFFF"/>
        </top>
      </border>
    </dxf>
    <dxf>
      <font>
        <color rgb="FF000000"/>
      </font>
      <fill>
        <patternFill patternType="solid">
          <fgColor rgb="FFD9D9D9"/>
          <bgColor rgb="FFD9D9D9"/>
        </patternFill>
      </fill>
      <border>
        <top style="thin">
          <color rgb="FFFFFFFF"/>
        </top>
      </border>
    </dxf>
    <dxf>
      <font>
        <color rgb="FF000000"/>
      </font>
      <fill>
        <patternFill patternType="solid">
          <fgColor rgb="FFD9D9D9"/>
          <bgColor rgb="FFD9D9D9"/>
        </patternFill>
      </fill>
      <border>
        <top style="thin">
          <color rgb="FFFFFFFF"/>
        </top>
      </border>
    </dxf>
    <dxf>
      <font>
        <b/>
        <color rgb="FF000000"/>
      </font>
      <fill>
        <patternFill patternType="solid">
          <fgColor rgb="FFD9D9D9"/>
          <bgColor rgb="FFD9D9D9"/>
        </patternFill>
      </fill>
      <border>
        <top style="double">
          <color rgb="FF000000"/>
        </top>
      </border>
    </dxf>
    <dxf>
      <font>
        <color rgb="FFFFFFFF"/>
      </font>
      <fill>
        <patternFill patternType="solid">
          <fgColor rgb="FF666666"/>
          <bgColor rgb="FF666666"/>
        </patternFill>
      </fill>
      <border>
        <bottom style="thin">
          <color rgb="FFFFFFFF"/>
        </bottom>
      </border>
    </dxf>
    <dxf>
      <font>
        <color rgb="FF000000"/>
      </font>
      <fill>
        <patternFill patternType="solid">
          <fgColor rgb="FFFFFFFF"/>
          <bgColor rgb="FFFFFFFF"/>
        </patternFill>
      </fill>
    </dxf>
  </dxfs>
  <tableStyles count="1">
    <tableStyle name="Google Sheets Pivot Table Style" table="0" count="12">
      <tableStyleElement type="wholeTable" dxfId="61"/>
      <tableStyleElement type="headerRow" dxfId="60"/>
      <tableStyleElement type="totalRow" dxfId="59"/>
      <tableStyleElement type="firstSubtotalRow" dxfId="58"/>
      <tableStyleElement type="secondSubtotalRow" dxfId="57"/>
      <tableStyleElement type="thirdSubtotalRow" dxfId="56"/>
      <tableStyleElement type="firstColumnSubheading" dxfId="55"/>
      <tableStyleElement type="secondColumnSubheading" dxfId="54"/>
      <tableStyleElement type="thirdColumnSubheading" dxfId="53"/>
      <tableStyleElement type="firstRowSubheading" dxfId="52"/>
      <tableStyleElement type="secondRowSubheading" dxfId="51"/>
      <tableStyleElement type="thirdRowSubheading" dxfId="50"/>
    </tableStyle>
  </tableStyle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pivotCacheDefinition" Target="pivotCache/pivotCacheDefinition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oneCellAnchor>
    <xdr:from>
      <xdr:col>4</xdr:col>
      <xdr:colOff>1638300</xdr:colOff>
      <xdr:row>408</xdr:row>
      <xdr:rowOff>342900</xdr:rowOff>
    </xdr:from>
    <xdr:ext cx="4200525" cy="2447925"/>
    <xdr:sp macro="" textlink="">
      <xdr:nvSpPr>
        <xdr:cNvPr id="3" name="Shape 3"/>
        <xdr:cNvSpPr txBox="1"/>
      </xdr:nvSpPr>
      <xdr:spPr>
        <a:xfrm>
          <a:off x="2428875" y="2810125"/>
          <a:ext cx="4181400" cy="2428800"/>
        </a:xfrm>
        <a:prstGeom prst="rect">
          <a:avLst/>
        </a:prstGeom>
        <a:noFill/>
        <a:ln>
          <a:noFill/>
        </a:ln>
      </xdr:spPr>
      <xdr:txBody>
        <a:bodyPr spcFirstLastPara="1" wrap="square" lIns="91425" tIns="91425" rIns="91425" bIns="91425" anchor="t" anchorCtr="0">
          <a:noAutofit/>
        </a:bodyPr>
        <a:lstStyle/>
        <a:p>
          <a:pPr marL="0" lvl="0" indent="0" algn="l" rtl="0">
            <a:spcBef>
              <a:spcPts val="0"/>
            </a:spcBef>
            <a:spcAft>
              <a:spcPts val="0"/>
            </a:spcAft>
            <a:buNone/>
          </a:pPr>
          <a:r>
            <a:rPr lang="en-US" sz="6000">
              <a:solidFill>
                <a:srgbClr val="FF0000"/>
              </a:solidFill>
            </a:rPr>
            <a:t>NE PAS MODIFIER</a:t>
          </a:r>
          <a:endParaRPr sz="6000">
            <a:solidFill>
              <a:srgbClr val="FF0000"/>
            </a:solidFill>
          </a:endParaRPr>
        </a:p>
      </xdr:txBody>
    </xdr:sp>
    <xdr:clientData fLocksWithSheet="0"/>
  </xdr:one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OnLoad="1" refreshedBy="wszumny" refreshedDate="44746.347503356483" refreshedVersion="3" recordCount="571">
  <cacheSource type="worksheet">
    <worksheetSource ref="A2:M573" sheet="Feuille 40"/>
  </cacheSource>
  <cacheFields count="13">
    <cacheField name="N°" numFmtId="0">
      <sharedItems containsString="0" containsBlank="1" containsNumber="1" containsInteger="1" minValue="1" maxValue="69"/>
    </cacheField>
    <cacheField name="Unité de_x000a_ travail" numFmtId="0">
      <sharedItems containsBlank="1" count="22">
        <s v="Cuve de remplissage GPL pour chariot élévateur"/>
        <s v="CL2"/>
        <s v="Circulation zone à risque"/>
        <s v="Zone de stockage"/>
        <m/>
        <s v="LDC1 Lourde "/>
        <s v="CL3"/>
        <s v="LR3"/>
        <s v="LP1"/>
        <s v="LR2"/>
        <s v="Commercial itinérant"/>
        <s v="LDC2 Auto"/>
        <s v="LR1"/>
        <s v="Découpe papier/PVC"/>
        <s v="Expédition + zone de charge"/>
        <s v="LP2"/>
        <s v="LB"/>
        <s v="Service administratif (&quot;personnel administratif + commercial sédentaire&quot;)"/>
        <s v="Service maintenance"/>
        <s v="réception"/>
        <s v="Parc à riblons"/>
        <s v="Scénario d'urgence"/>
      </sharedItems>
    </cacheField>
    <cacheField name="Sous ensemble :_x000a_ Lieu géographique_x000a_ Activité" numFmtId="0">
      <sharedItems containsBlank="1"/>
    </cacheField>
    <cacheField name="Famille de Risque" numFmtId="0">
      <sharedItems/>
    </cacheField>
    <cacheField name="Nature du danger" numFmtId="0">
      <sharedItems containsBlank="1"/>
    </cacheField>
    <cacheField name="Type d'activité" numFmtId="0">
      <sharedItems containsBlank="1"/>
    </cacheField>
    <cacheField name="Libellé du risque" numFmtId="0">
      <sharedItems containsBlank="1"/>
    </cacheField>
    <cacheField name="GR" numFmtId="0">
      <sharedItems containsString="0" containsBlank="1" containsNumber="1" containsInteger="1" minValue="0" maxValue="15"/>
    </cacheField>
    <cacheField name="FR " numFmtId="0">
      <sharedItems containsString="0" containsBlank="1" containsNumber="1" minValue="0" maxValue="10"/>
    </cacheField>
    <cacheField name="RB" numFmtId="0">
      <sharedItems containsString="0" containsBlank="1" containsNumber="1" minValue="0" maxValue="150"/>
    </cacheField>
    <cacheField name="MA " numFmtId="0">
      <sharedItems containsString="0" containsBlank="1" containsNumber="1" minValue="0" maxValue="10"/>
    </cacheField>
    <cacheField name="CR " numFmtId="0">
      <sharedItems containsString="0" containsBlank="1" containsNumber="1" minValue="0" maxValue="270"/>
    </cacheField>
    <cacheField name="ZG" numFmtId="0">
      <sharedItems count="3">
        <s v="Jaune"/>
        <s v="Orange"/>
        <s v="NON"/>
      </sharedItems>
    </cacheField>
  </cacheFields>
</pivotCacheDefinition>
</file>

<file path=xl/pivotCache/pivotCacheRecords1.xml><?xml version="1.0" encoding="utf-8"?>
<pivotCacheRecords xmlns="http://schemas.openxmlformats.org/spreadsheetml/2006/main" xmlns:r="http://schemas.openxmlformats.org/officeDocument/2006/relationships" count="571">
  <r>
    <n v="2"/>
    <x v="0"/>
    <s v="Extérieur"/>
    <s v="Risques liés aux circulations internes de véhicules"/>
    <s v="coactivité entre piétons et véhicule à moteur"/>
    <s v="activité routinière"/>
    <s v="Collision Piéton/camion :Evacuation bennes à riblons / chargement camions / livraison consommables : flux important, croisement des flux, absence chemin piétons"/>
    <n v="15"/>
    <n v="6"/>
    <n v="90"/>
    <n v="1"/>
    <n v="90"/>
    <x v="0"/>
  </r>
  <r>
    <n v="60"/>
    <x v="1"/>
    <s v="sortie de ligne"/>
    <s v="Risques liés aux circulations internes de véhicules"/>
    <s v="coactivité entre piétons et véhicule à moteur"/>
    <s v="activité routinière"/>
    <s v="interférence avec chariot des expéditions lors du collage des etiquettes"/>
    <n v="7"/>
    <n v="6"/>
    <n v="42"/>
    <n v="6"/>
    <n v="252"/>
    <x v="1"/>
  </r>
  <r>
    <n v="1"/>
    <x v="2"/>
    <s v="point 1 : CL2 : virage hall V / hall U"/>
    <s v="Risques liés aux circulations internes de véhicules"/>
    <s v="zone de manoeuvre dangereuse (Défaut de signalisation,recul,manque de visibilité)"/>
    <s v="activité routinière"/>
    <s v="Collision Piéton/Chariot : virage angle droit, stockage palettes empiettement"/>
    <n v="15"/>
    <n v="6"/>
    <n v="90"/>
    <n v="1"/>
    <n v="90"/>
    <x v="0"/>
  </r>
  <r>
    <n v="6"/>
    <x v="2"/>
    <s v="point 6 : Evacuation riblon, Alimetation LR1, et LR2"/>
    <s v="Risques liés aux circulations internes de véhicules"/>
    <s v="zone de manoeuvre dangereuse (Défaut de signalisation,recul,manque de visibilité)"/>
    <s v="activité routinière"/>
    <s v="Collision Piéton/ Chariot ou Chariot/ Pont Roulant_x000a_ Croisement à angle droit, peu de visibilité"/>
    <n v="15"/>
    <n v="6"/>
    <n v="90"/>
    <n v="1"/>
    <n v="90"/>
    <x v="0"/>
  </r>
  <r>
    <n v="3"/>
    <x v="2"/>
    <s v="point 3 : Evacuation des colis zone tampons CL3 CL2 vers magasin"/>
    <s v="Risques liés aux circulations internes de véhicules"/>
    <s v="coactivité entre piétons et véhicule à moteur"/>
    <s v="activité routinière"/>
    <s v="Collison Piétons/ chariots CL2/CL3/Logistique:_x000a_ Non respect du chemion pieton .Flux important de piétons au moment des pauses"/>
    <n v="15"/>
    <n v="6"/>
    <n v="90"/>
    <n v="0.5"/>
    <n v="45"/>
    <x v="2"/>
  </r>
  <r>
    <n v="2"/>
    <x v="3"/>
    <s v="Racks"/>
    <s v="Risques liés aux effondrements et aux chutes d'objets"/>
    <s v="stockage empilés au dessus de 160 cm"/>
    <s v="activité routinière"/>
    <s v="Chute de colis Stockage dans les racks"/>
    <n v="15"/>
    <n v="6"/>
    <n v="90"/>
    <n v="0.5"/>
    <n v="45"/>
    <x v="2"/>
  </r>
  <r>
    <n v="4"/>
    <x v="2"/>
    <s v="point 4 : sortie porte PI3"/>
    <s v="Risques liés aux circulations internes de véhicules"/>
    <s v="coactivité entre piétons et véhicule à moteur"/>
    <s v="activité routinière"/>
    <s v="Collision avec Pieton/chariot. Passage des salariés devant la porte PI3 (sortie de chariot)"/>
    <n v="15"/>
    <n v="6"/>
    <n v="90"/>
    <n v="0.5"/>
    <n v="45"/>
    <x v="2"/>
  </r>
  <r>
    <n v="10"/>
    <x v="2"/>
    <s v="Point 10 : stockage et préparation des colis de tôles"/>
    <s v="Risques liés aux circulations internes de véhicules"/>
    <s v="zone de manoeuvre dangereuse (Défaut de signalisation,recul,manque de visibilité)"/>
    <s v="activité routinière"/>
    <s v="Nombreuses manœuvres en marche arrière, peu d'espace, zone non autorisée"/>
    <n v="15"/>
    <n v="6"/>
    <n v="90"/>
    <n v="0.5"/>
    <n v="45"/>
    <x v="2"/>
  </r>
  <r>
    <n v="15"/>
    <x v="4"/>
    <s v="ensemble ligne"/>
    <s v="Risques liés à la manutention mécanique"/>
    <s v="instabilité de la charge "/>
    <s v="activité routinière"/>
    <s v="Le mandrin peut glisser dans le fourreau du Revêtement PVC durant la manutention et tomber"/>
    <n v="7"/>
    <n v="6"/>
    <n v="42"/>
    <n v="1"/>
    <n v="42"/>
    <x v="2"/>
  </r>
  <r>
    <n v="14"/>
    <x v="2"/>
    <s v="point 1 : CL2 : virage hall V / hall U"/>
    <s v="Risques liés aux circulations internes de véhicules"/>
    <s v="zone de manoeuvre dangereuse (Défaut de signalisation,recul,manque de visibilité)"/>
    <s v="activité routinière"/>
    <s v="Collision Piéton/Chariot : virage angle droit, stockage palettes empiettement"/>
    <n v="7"/>
    <n v="6"/>
    <n v="42"/>
    <n v="1"/>
    <n v="42"/>
    <x v="2"/>
  </r>
  <r>
    <n v="12"/>
    <x v="2"/>
    <s v="Point 22 et 22 bis : Passage sous passerelle visiteur"/>
    <s v="Risques liés aux circulations internes de véhicules"/>
    <s v="zone de manoeuvre dangereuse (Défaut de signalisation,recul,manque de visibilité)"/>
    <s v="activité routinière"/>
    <s v="Collision avec passerelle si mat sorti"/>
    <n v="3"/>
    <n v="6"/>
    <n v="18"/>
    <n v="1"/>
    <n v="18"/>
    <x v="2"/>
  </r>
  <r>
    <n v="1"/>
    <x v="5"/>
    <s v="exterieur ligne"/>
    <s v="Risques liés aux circulations internes de véhicules"/>
    <s v="zone de manoeuvre dangereuse (Défaut de signalisation,recul,manque de visibilité)"/>
    <s v="activité routinière"/>
    <s v="collision avec chariot (circulation importante)"/>
    <n v="7"/>
    <n v="10"/>
    <n v="70"/>
    <n v="1"/>
    <n v="70"/>
    <x v="0"/>
  </r>
  <r>
    <n v="68"/>
    <x v="1"/>
    <s v="milieu de ligne"/>
    <s v="Risques liés aux circulations internes de véhicules"/>
    <s v="coactivité entre piétons et véhicule à moteur"/>
    <s v="activité routinière"/>
    <s v="interférence avec chariot de la ligne CL3"/>
    <n v="7"/>
    <n v="10"/>
    <n v="70"/>
    <n v="3"/>
    <n v="210"/>
    <x v="1"/>
  </r>
  <r>
    <n v="13"/>
    <x v="2"/>
    <s v="Point 23 : Déplacement poste sud"/>
    <s v="Risques liés aux circulations internes de véhicules"/>
    <s v="voie de circulation dangereuse "/>
    <s v="activité routinière"/>
    <s v="piste en pente, sol pouvant être glissant, présence de piétons"/>
    <n v="3"/>
    <n v="2"/>
    <n v="6"/>
    <n v="3"/>
    <n v="18"/>
    <x v="2"/>
  </r>
  <r>
    <n v="2"/>
    <x v="2"/>
    <s v="point 2 : Evacuation des colis sortie de Ligne CL2"/>
    <s v="Risques liés aux circulations internes de véhicules"/>
    <s v="zone de manoeuvre dangereuse (Défaut de signalisation,recul,manque de visibilité)"/>
    <s v="activité routinière"/>
    <s v="Collison Piétons/ chariots CL2/Logistique:_x000a_ Non respect du chemion pieton .Flux important de piétons au moment des pauses"/>
    <n v="0"/>
    <n v="0"/>
    <n v="0"/>
    <n v="0"/>
    <n v="0"/>
    <x v="2"/>
  </r>
  <r>
    <n v="13"/>
    <x v="1"/>
    <s v="Cisaille droite"/>
    <s v="Risques liés aux équipements de travail"/>
    <s v="coactivité entre piétons et véhicule à moteur"/>
    <s v="activité occasionnelle"/>
    <s v="Risque de coincement causé par la proximité du chariot élévateur avec les opérateurs impliqués dans l'opération de changement des lames ( zone étroite de manoeuvre) "/>
    <m/>
    <m/>
    <m/>
    <m/>
    <m/>
    <x v="2"/>
  </r>
  <r>
    <n v="49"/>
    <x v="6"/>
    <s v="ensemble ligne"/>
    <s v="Risques de chute de hauteur"/>
    <s v="manutention lourde, accés difficile, risque de chûte "/>
    <s v="activité routinière"/>
    <s v="Accès cisaille rives "/>
    <n v="7"/>
    <n v="6"/>
    <n v="42"/>
    <n v="6"/>
    <n v="252"/>
    <x v="1"/>
  </r>
  <r>
    <n v="11"/>
    <x v="6"/>
    <s v="milieu de ligne (marqueur)"/>
    <s v="Risques de trébuchement,heurt ou autre perturbation du mouvement"/>
    <s v="accés difficile"/>
    <s v="activité routinière"/>
    <s v="risque de chute dans l'escalier de la passerelle en accompagnant la charge"/>
    <n v="7"/>
    <n v="6"/>
    <n v="42"/>
    <n v="6"/>
    <n v="252"/>
    <x v="1"/>
  </r>
  <r>
    <n v="4"/>
    <x v="7"/>
    <s v="ligne"/>
    <s v="Risques liés aux équipements de travail"/>
    <s v="partie mobile accessible"/>
    <s v="activité routinière"/>
    <s v="contact avec chariots entrèe/sortie "/>
    <n v="7"/>
    <n v="6"/>
    <n v="42"/>
    <n v="3"/>
    <n v="126"/>
    <x v="0"/>
  </r>
  <r>
    <n v="13"/>
    <x v="7"/>
    <m/>
    <s v="Risques liés à la manutention mécanique"/>
    <s v="non respect du cone de sécurité"/>
    <s v="activité routinière"/>
    <s v="Potences : papier/PVC/cerclage"/>
    <n v="3"/>
    <n v="6"/>
    <n v="18"/>
    <n v="6"/>
    <n v="108"/>
    <x v="0"/>
  </r>
  <r>
    <n v="18"/>
    <x v="7"/>
    <m/>
    <s v="Risques liés à la manutention mécanique"/>
    <s v="non respect du cone de sécurité"/>
    <s v="activité routinière"/>
    <s v="changement de rlx papier à l'entrée ,évacuation rlx en  sortie"/>
    <n v="3"/>
    <n v="6"/>
    <n v="18"/>
    <n v="6"/>
    <n v="108"/>
    <x v="0"/>
  </r>
  <r>
    <n v="27"/>
    <x v="7"/>
    <m/>
    <s v="Risques de trébuchement,heurt ou autre perturbation du mouvement"/>
    <s v="sol en mauvaise état"/>
    <s v="activité routinière"/>
    <s v="chute de plain pied dans espace entre plaque de sol, plaques déformées ou mal fxées"/>
    <n v="3"/>
    <n v="6"/>
    <n v="18"/>
    <n v="3"/>
    <n v="54"/>
    <x v="2"/>
  </r>
  <r>
    <n v="20"/>
    <x v="6"/>
    <s v="milieu de ligne (marbre)"/>
    <s v="Risques de trébuchement,heurt ou autre perturbation du mouvement"/>
    <s v="accés difficile"/>
    <s v="activité routinière"/>
    <s v=". Accès aux Cisailles de Rives. Risque de chute et de coupure"/>
    <n v="7"/>
    <n v="6"/>
    <n v="42"/>
    <n v="6"/>
    <n v="252"/>
    <x v="1"/>
  </r>
  <r>
    <n v="36"/>
    <x v="6"/>
    <s v="ensemble ligne"/>
    <s v="Risques liés aux circulations internes de véhicules"/>
    <s v="coactivité entre piétons et véhicule à moteur"/>
    <s v="activité routinière"/>
    <s v="interférence avec chariot de la ligne CL2"/>
    <n v="7"/>
    <n v="10"/>
    <n v="70"/>
    <n v="3"/>
    <n v="210"/>
    <x v="1"/>
  </r>
  <r>
    <n v="37"/>
    <x v="6"/>
    <s v="ensemble ligne"/>
    <s v="Risques liés aux ambiances lumineuses"/>
    <s v="zone de travail insuffisament éclairée"/>
    <s v="activité routinière"/>
    <s v="Risques liés à un éclairage insuffisant halle V pour l'activité emballage "/>
    <n v="3"/>
    <n v="10"/>
    <n v="30"/>
    <n v="6"/>
    <n v="180"/>
    <x v="0"/>
  </r>
  <r>
    <n v="32"/>
    <x v="1"/>
    <s v="sortie de ligne"/>
    <s v="Risques liés aux ambiances lumineuses"/>
    <s v="zone de travail insuffisament éclairée"/>
    <s v="activité routinière"/>
    <s v="Risques liés à un éclairage insuffisant halle V pour l'activité emballage "/>
    <n v="3"/>
    <n v="10"/>
    <n v="30"/>
    <n v="6"/>
    <n v="180"/>
    <x v="0"/>
  </r>
  <r>
    <n v="26"/>
    <x v="6"/>
    <s v="milieu de ligne (tapis N°1 aprés cisaille volante)"/>
    <s v="Risques liés aux équipements de travail"/>
    <s v="consignation partielle"/>
    <s v="activité routinière"/>
    <s v="coincement, écrasement pendant le retrait des chutes en cas d'accumulation sur la table d'évacuation_x000a_"/>
    <n v="7"/>
    <n v="3"/>
    <n v="21"/>
    <n v="6"/>
    <n v="126"/>
    <x v="0"/>
  </r>
  <r>
    <n v="24"/>
    <x v="8"/>
    <s v="ligne"/>
    <s v="Risques liés aux ambiances thermique"/>
    <s v="ambiance froide en intérieur"/>
    <s v="activité occasionnelle"/>
    <s v="Engourdissement : diminution de la dextérité / perte de la vigilance"/>
    <n v="1"/>
    <n v="1"/>
    <n v="1"/>
    <n v="1"/>
    <n v="1"/>
    <x v="2"/>
  </r>
  <r>
    <n v="21"/>
    <x v="6"/>
    <s v="ensemble ligne"/>
    <s v="Risques liés aux circulations internes de véhicules"/>
    <s v="coactivité entre piétons et véhicule à moteur"/>
    <s v="activité routinière"/>
    <s v="interférence avec chariot des expéditions lors du collage des etiquettes"/>
    <n v="7"/>
    <n v="6"/>
    <n v="42"/>
    <n v="3"/>
    <n v="126"/>
    <x v="0"/>
  </r>
  <r>
    <n v="9"/>
    <x v="6"/>
    <s v="entrée ligne"/>
    <s v="Risques d'incendie,d'explosion"/>
    <s v="présence de gaz propane"/>
    <s v="activité routinière"/>
    <s v="bouteille de gaz chariot et extérieur"/>
    <n v="3"/>
    <n v="6"/>
    <n v="18"/>
    <n v="3"/>
    <n v="54"/>
    <x v="2"/>
  </r>
  <r>
    <n v="12"/>
    <x v="6"/>
    <s v="entrée ligne"/>
    <s v="Risques liés aux équipements de travail"/>
    <s v="projection d'objet"/>
    <s v="activité routinière"/>
    <s v="Effet ressort lors de l'ouverture des bobines (enlèvement des liens de cerclage)"/>
    <n v="15"/>
    <n v="10"/>
    <n v="150"/>
    <n v="0.5"/>
    <n v="75"/>
    <x v="0"/>
  </r>
  <r>
    <m/>
    <x v="6"/>
    <s v="entrée ligne"/>
    <s v="Risques liés à la charge physique de travail"/>
    <s v="manutention de charges lourdes sup a 15 KG"/>
    <s v="activité routinière"/>
    <s v="Manipulation du rouleau papier : nécessité d'être 2 personnes "/>
    <n v="7"/>
    <n v="6"/>
    <n v="42"/>
    <n v="6"/>
    <n v="252"/>
    <x v="1"/>
  </r>
  <r>
    <n v="11"/>
    <x v="2"/>
    <s v="Point 21 : Alimentation palettes CL2 et CL3"/>
    <s v="Risques liés aux circulations internes de véhicules"/>
    <s v="zone de manoeuvre dangereuse (Défaut de signalisation,recul,manque de visibilité)"/>
    <s v="activité routinière"/>
    <s v="Collision chariots et piétons: manœuvre marche arrière, beaucoup de passage, zone parfois encombrée (palettes)"/>
    <n v="7"/>
    <n v="6"/>
    <n v="42"/>
    <n v="3"/>
    <n v="126"/>
    <x v="0"/>
  </r>
  <r>
    <n v="3"/>
    <x v="1"/>
    <s v="mileux de ligne"/>
    <s v="Risques liés aux circulations internes de véhicules"/>
    <s v="coactivité entre piétons et véhicule à moteur"/>
    <s v="activité routinière"/>
    <s v="interférence avec chariot en mouvement au niveau de l'empilage"/>
    <n v="7"/>
    <n v="6"/>
    <n v="42"/>
    <n v="3"/>
    <n v="126"/>
    <x v="0"/>
  </r>
  <r>
    <n v="22"/>
    <x v="6"/>
    <s v="ensemble ligne"/>
    <s v="Risques liés à la manutention mécanique"/>
    <s v="instabilité de la charge "/>
    <s v="activité occasionnelle"/>
    <s v="Risque de coincement et chute des lames lors de la manutention "/>
    <n v="7"/>
    <n v="3"/>
    <n v="21"/>
    <n v="3"/>
    <n v="63"/>
    <x v="2"/>
  </r>
  <r>
    <n v="29"/>
    <x v="6"/>
    <s v="ensemble ligne (planeuse)"/>
    <s v="Risques liés aux ambiances lumineuses"/>
    <s v="reflexions sur écrans informatiques"/>
    <s v="activité routinière"/>
    <s v="fatigue de la vue"/>
    <n v="1"/>
    <n v="10"/>
    <n v="10"/>
    <n v="6"/>
    <n v="60"/>
    <x v="2"/>
  </r>
  <r>
    <n v="41"/>
    <x v="6"/>
    <s v="ensemble ligne"/>
    <s v="Risques liés aux équipements de travail"/>
    <s v="outil non adapté"/>
    <s v="activité occasionnelle"/>
    <s v="Nécéssité de rentrer dans la ligne pour redresser la tete de bande lors d'engagement inversé : utilisation d'un bastain"/>
    <n v="3"/>
    <n v="3"/>
    <n v="9"/>
    <n v="6"/>
    <n v="54"/>
    <x v="2"/>
  </r>
  <r>
    <n v="35"/>
    <x v="8"/>
    <s v="ligne"/>
    <s v="Risques psychosociaux"/>
    <s v="violence interne"/>
    <s v="activité routinière"/>
    <s v="conflit de personne"/>
    <n v="3"/>
    <n v="1"/>
    <n v="3"/>
    <n v="1"/>
    <n v="3"/>
    <x v="2"/>
  </r>
  <r>
    <n v="23"/>
    <x v="8"/>
    <s v="ligne"/>
    <s v="Risques liés aux ambiances thermique"/>
    <s v="forte chaleur"/>
    <s v="activité occasionnelle"/>
    <s v="Malaise, perte de vigilance"/>
    <n v="1"/>
    <n v="1"/>
    <n v="1"/>
    <n v="6"/>
    <n v="6"/>
    <x v="2"/>
  </r>
  <r>
    <n v="53"/>
    <x v="6"/>
    <s v="sortie de ligne"/>
    <s v="Risques liés aux équipements de travail"/>
    <s v="point rentrant"/>
    <s v="activité occasionnelle"/>
    <s v="Nécéssité de rentrer dans la ligne pour redresser la tete de bande lors d'engagement normaux avec boucle   (dérouleuse et planeuse)"/>
    <n v="3"/>
    <n v="3"/>
    <n v="9"/>
    <n v="6"/>
    <n v="54"/>
    <x v="2"/>
  </r>
  <r>
    <n v="34"/>
    <x v="6"/>
    <s v="exterieure"/>
    <s v="Risques liés aux équipements de travail"/>
    <s v="outil non adapté"/>
    <s v="activité occasionnelle"/>
    <s v="Nécéssité de rentrer dans la ligne pour redresser la tete de bande lors d'engagement normaux avec boucle   (dérouleuse et planeuse)"/>
    <n v="3"/>
    <n v="3"/>
    <n v="9"/>
    <n v="6"/>
    <n v="54"/>
    <x v="2"/>
  </r>
  <r>
    <m/>
    <x v="9"/>
    <s v="sortie ligne"/>
    <s v="Risques de trébuchement,heurt ou autre perturbation du mouvement"/>
    <s v="matière tranchante"/>
    <s v="activité routinière"/>
    <s v="Stockage du rebus au sol"/>
    <n v="7"/>
    <n v="6"/>
    <n v="42"/>
    <n v="3"/>
    <n v="126"/>
    <x v="0"/>
  </r>
  <r>
    <n v="39"/>
    <x v="6"/>
    <s v="entrée ligne"/>
    <s v="Risques liés aux effondrements et aux chutes d'objets"/>
    <s v="chute d'objet du au vent"/>
    <s v="activité routinière"/>
    <s v="possibilité d'envol de tole lors du vidage des bennes. "/>
    <n v="3"/>
    <n v="3"/>
    <n v="9"/>
    <n v="6"/>
    <n v="54"/>
    <x v="2"/>
  </r>
  <r>
    <n v="33"/>
    <x v="6"/>
    <s v="exterieure T2C (tête et queue)"/>
    <s v="Risques liés à l'électricité"/>
    <s v="foudre"/>
    <s v="activité routinière"/>
    <s v="Risque d' électrocution (Vidage bacs zone extérieure)"/>
    <n v="15"/>
    <n v="1"/>
    <n v="15"/>
    <n v="3"/>
    <n v="45"/>
    <x v="2"/>
  </r>
  <r>
    <n v="14"/>
    <x v="6"/>
    <s v="milieu de ligne (planeuse)"/>
    <s v="Risques liés aux effondrements et aux chutes d'objets"/>
    <s v="travaux sous objet mobile"/>
    <s v="activité occasionnelle"/>
    <s v="Chute d'objets pont roulant 610"/>
    <n v="15"/>
    <n v="3"/>
    <n v="45"/>
    <n v="1"/>
    <n v="45"/>
    <x v="2"/>
  </r>
  <r>
    <n v="51"/>
    <x v="6"/>
    <s v="entrée ligne"/>
    <s v="Risques liés aux équipements de travail"/>
    <s v="matière tranchante"/>
    <s v="activité routinière"/>
    <s v=" coupure lors de l'evacuation des feuillards"/>
    <n v="7"/>
    <n v="6"/>
    <n v="42"/>
    <n v="1"/>
    <n v="42"/>
    <x v="2"/>
  </r>
  <r>
    <n v="52"/>
    <x v="6"/>
    <s v=" planeuse"/>
    <s v="Risques liés à la manutention mécanique"/>
    <s v="rupture du système de maintien de la charge"/>
    <s v="activité routinière"/>
    <s v="rupture du système lors de la mise en place de bobine sur le tourniquet avec pont 611"/>
    <n v="7"/>
    <n v="6"/>
    <n v="42"/>
    <n v="1"/>
    <n v="42"/>
    <x v="2"/>
  </r>
  <r>
    <n v="58"/>
    <x v="6"/>
    <s v="dérouleuse et planeuse"/>
    <s v="Risques liés aux produits, aux émissions de déchets"/>
    <s v="irritation des yeux"/>
    <s v="activité routinière"/>
    <s v="projection dans les yeux de solvant oilsolv 35 lors du nettoyage des planeuses"/>
    <n v="7"/>
    <n v="2"/>
    <n v="14"/>
    <n v="3"/>
    <n v="42"/>
    <x v="2"/>
  </r>
  <r>
    <n v="38"/>
    <x v="6"/>
    <s v="ensemble ligne"/>
    <s v="Risques liés à la manutention mécanique"/>
    <s v="instabilité de la charge "/>
    <s v="opération de maintenance"/>
    <s v="oprération de maintenance (planeuse )  (avec pont 612)"/>
    <n v="7"/>
    <n v="1"/>
    <n v="7"/>
    <n v="6"/>
    <n v="42"/>
    <x v="2"/>
  </r>
  <r>
    <n v="7"/>
    <x v="1"/>
    <s v="ensemble ligne"/>
    <s v="Risques liés aux circulations internes de véhicules"/>
    <s v="coactivité entre véhicules à moteur"/>
    <s v="activité routinière"/>
    <s v="accès bennes et T&amp;Q, appro. Bouteilles de gaz"/>
    <n v="7"/>
    <n v="6"/>
    <n v="42"/>
    <n v="1"/>
    <n v="42"/>
    <x v="2"/>
  </r>
  <r>
    <n v="15"/>
    <x v="6"/>
    <s v="Cisaille droite"/>
    <s v="Risques liés aux équipements de travail"/>
    <s v="partie mobile accessible"/>
    <s v="activité exceptionnelle"/>
    <s v="intervention de maintenance pour centrage tapis en fonctionnement"/>
    <n v="7"/>
    <n v="1"/>
    <n v="7"/>
    <n v="6"/>
    <n v="42"/>
    <x v="2"/>
  </r>
  <r>
    <n v="5"/>
    <x v="10"/>
    <s v="sur la route"/>
    <s v="Risques liés aux ambiances thermique"/>
    <s v="intempérie"/>
    <s v="activité routinière"/>
    <s v="perte de contrôle du véhicule"/>
    <n v="15"/>
    <n v="3"/>
    <n v="45"/>
    <n v="1"/>
    <n v="45"/>
    <x v="2"/>
  </r>
  <r>
    <n v="8"/>
    <x v="10"/>
    <s v="sur la route"/>
    <s v="Risques routiers en missions"/>
    <s v="utilisation de mode de communication"/>
    <s v="activité routinière"/>
    <s v="perte de vigileance"/>
    <n v="15"/>
    <n v="3"/>
    <n v="45"/>
    <n v="1"/>
    <n v="45"/>
    <x v="2"/>
  </r>
  <r>
    <n v="43"/>
    <x v="6"/>
    <s v="milieu ligne (CDR)"/>
    <s v="Risques liés à la manutention mécanique"/>
    <s v="instabilité de la charge "/>
    <s v="opération de maintenance"/>
    <s v="risques liés aux opérations d'élingage lors d'opération de maintenance"/>
    <n v="7"/>
    <n v="1"/>
    <n v="7"/>
    <n v="6"/>
    <n v="42"/>
    <x v="2"/>
  </r>
  <r>
    <n v="42"/>
    <x v="1"/>
    <s v="Cisaille"/>
    <s v="Risques liés aux équipements de travail"/>
    <s v="partie mobile accessible"/>
    <s v="opération de maintenance"/>
    <s v="Lors des interventions dans la cisaille droite, necessité d'avoir le courant pour les tests de jeux de coupe mais risque de mettre la machine en automatique"/>
    <n v="7"/>
    <n v="3"/>
    <n v="21"/>
    <n v="6"/>
    <n v="126"/>
    <x v="0"/>
  </r>
  <r>
    <n v="48"/>
    <x v="1"/>
    <s v="ensemble ligne"/>
    <s v="Risques liés aux équipements de travail"/>
    <s v="fluide sous pression"/>
    <s v="activité routinière"/>
    <s v="travail à proximité d'une énergie hydrau. =&gt; jet d'huile =&gt; coupure/brulure"/>
    <n v="7"/>
    <n v="6"/>
    <n v="42"/>
    <n v="1"/>
    <n v="42"/>
    <x v="2"/>
  </r>
  <r>
    <m/>
    <x v="6"/>
    <s v="milieu de ligne (aprés planeuse)"/>
    <s v="Risques de trébuchement,heurt ou autre perturbation du mouvement"/>
    <s v="manutention lourde, accés difficile, risque de chûte "/>
    <s v="activité routinière"/>
    <s v="Manipulation du rouleau papier avec potence manuelle : nécessité d'être 2 personnes pour accompagner la charge dans les escaliers"/>
    <n v="7"/>
    <n v="6"/>
    <n v="42"/>
    <n v="6"/>
    <n v="252"/>
    <x v="1"/>
  </r>
  <r>
    <n v="18"/>
    <x v="6"/>
    <s v="milieu de ligne (tapis 1 à 3)"/>
    <s v="Risques de trébuchement,heurt ou autre perturbation du mouvement"/>
    <s v="accés difficile"/>
    <s v="opération de maintenance"/>
    <s v="Ght de lame :Choc contre la table mobile lorsqu'elle est levée,  espace réduit lors la sortie du porte lame(inf.et sup.) au pont(cône de sécurité), 2 intervenants + le pontier"/>
    <n v="7"/>
    <n v="2"/>
    <n v="14"/>
    <n v="10"/>
    <n v="140"/>
    <x v="0"/>
  </r>
  <r>
    <n v="19"/>
    <x v="6"/>
    <s v="milieu de ligne (revêtement ou papier)"/>
    <s v="Risques de chute de hauteur"/>
    <s v="intervention sur des parties en élévation :zone surélevée d'outil, "/>
    <s v="opération de maintenance"/>
    <s v="Chute : travaux de maintenance pont supérieur planeuse"/>
    <n v="7"/>
    <n v="1"/>
    <n v="7"/>
    <n v="6"/>
    <n v="42"/>
    <x v="2"/>
  </r>
  <r>
    <n v="8"/>
    <x v="1"/>
    <s v="entrée ligne"/>
    <s v="Risques de trébuchement,heurt ou autre perturbation du mouvement"/>
    <s v="accés difficile"/>
    <s v="activité routinière"/>
    <s v="Dérouleur à l'engagement (présence support insert pour mandrin diamètre 610)"/>
    <n v="3"/>
    <n v="6"/>
    <n v="18"/>
    <n v="6"/>
    <n v="108"/>
    <x v="0"/>
  </r>
  <r>
    <n v="55"/>
    <x v="1"/>
    <s v="exterieure"/>
    <s v="Risques d'incendie,d'explosion"/>
    <s v="présence de gaz propane"/>
    <s v="activité routinière"/>
    <s v="bouteille de gaz chariot et extérieur"/>
    <n v="3"/>
    <n v="6"/>
    <n v="18"/>
    <n v="6"/>
    <n v="108"/>
    <x v="0"/>
  </r>
  <r>
    <n v="30"/>
    <x v="6"/>
    <s v="entrée ligne (CDR)"/>
    <s v="Risques d'incendie,d'explosion"/>
    <s v="présence de gaz naturel"/>
    <s v="activité exceptionnelle"/>
    <s v="nouvelle chaudière à proximité (présence conduite de gaz et flamme)"/>
    <n v="7"/>
    <n v="6"/>
    <n v="42"/>
    <n v="1"/>
    <n v="42"/>
    <x v="2"/>
  </r>
  <r>
    <n v="40"/>
    <x v="6"/>
    <s v="milieu de  ligne (pose papier revêtement)"/>
    <s v="Risques liés aux équipements de travail"/>
    <s v="fluide sous pression"/>
    <s v="activité routinière"/>
    <s v="travail à proximité d'une énergie hydrau. =&gt; jet d'huile =&gt; coupure/brulure"/>
    <n v="7"/>
    <n v="6"/>
    <n v="42"/>
    <n v="1"/>
    <n v="42"/>
    <x v="2"/>
  </r>
  <r>
    <n v="45"/>
    <x v="6"/>
    <s v="entrée ligne (CDR)"/>
    <s v="Risques de trébuchement,heurt ou autre perturbation du mouvement"/>
    <s v="zone de travail insuffisament éclairée"/>
    <s v="activité routinière"/>
    <s v="Opérateur travaillant seul de l'autre coté des pupitres et de la ligne, ces collégues ne le voient pas"/>
    <n v="7"/>
    <n v="6"/>
    <n v="42"/>
    <n v="1"/>
    <n v="42"/>
    <x v="2"/>
  </r>
  <r>
    <n v="55"/>
    <x v="6"/>
    <s v="milieu de ligne (empileur)"/>
    <s v="Risques liés aux équipements de travail"/>
    <s v="parties brulantes accessibles"/>
    <s v="activité routinière"/>
    <s v="Risque de brulure : Contact avec les radiants lors de la mise en place du papier"/>
    <n v="1"/>
    <n v="6"/>
    <n v="6"/>
    <n v="6"/>
    <n v="36"/>
    <x v="2"/>
  </r>
  <r>
    <n v="31"/>
    <x v="6"/>
    <s v="sortie de ligne"/>
    <s v="Risques psychosociaux"/>
    <s v="changements fréquents d'organisation"/>
    <s v="activité occasionnelle"/>
    <s v="changement organisationnel (3 opérateurs au lieu de 4)du a des pbles d'effectif"/>
    <n v="3"/>
    <n v="2"/>
    <n v="6"/>
    <n v="6"/>
    <n v="36"/>
    <x v="2"/>
  </r>
  <r>
    <m/>
    <x v="6"/>
    <s v="Entrée de ligne"/>
    <s v="Risques liés aux équipements de travail"/>
    <s v="consignation partielle"/>
    <s v="activité occasionnelle"/>
    <s v="Nécéssité de rentrer dans la ligne pour cerclage de la bobine avant évacuation (dérouleuse).RSP"/>
    <n v="3"/>
    <n v="2"/>
    <n v="6"/>
    <n v="6"/>
    <n v="36"/>
    <x v="2"/>
  </r>
  <r>
    <n v="6"/>
    <x v="6"/>
    <s v="entrée ligne"/>
    <s v="Risques liés aux ambiances thermique"/>
    <s v="intempérie"/>
    <s v="activité routinière"/>
    <s v="Renversement du chariot : Pistes extérieures pouvant être glissantes (Vidage bacs) "/>
    <n v="15"/>
    <n v="2"/>
    <n v="30"/>
    <n v="1"/>
    <n v="30"/>
    <x v="2"/>
  </r>
  <r>
    <n v="8"/>
    <x v="6"/>
    <s v="ligne"/>
    <s v="Risques liés aux produits, aux émissions de déchets"/>
    <s v="irritation des yeux"/>
    <s v="activité routinière"/>
    <s v="projection dans les yeux de solvant,nettoyant,lubrifiant lors des opérations de TPM"/>
    <n v="3"/>
    <n v="3"/>
    <n v="9"/>
    <n v="3"/>
    <n v="27"/>
    <x v="2"/>
  </r>
  <r>
    <n v="2"/>
    <x v="11"/>
    <s v="entrée ligne"/>
    <s v="Risques liés à la manutention mécanique"/>
    <s v="zones de manoeuvre exigues"/>
    <s v="activité routinière"/>
    <s v="zone de manoeuvre encombrée lors de la mise en place des bobineaux sur le 4 bras"/>
    <n v="7"/>
    <n v="6"/>
    <n v="42"/>
    <n v="3"/>
    <n v="126"/>
    <x v="0"/>
  </r>
  <r>
    <n v="18"/>
    <x v="11"/>
    <s v="entrée ligne"/>
    <s v="Risques liés aux équipements de travail"/>
    <s v="partie mobile accessible"/>
    <s v="activité routinière"/>
    <s v="possibilité d'accéder  dans la zone du 4 bras"/>
    <n v="7"/>
    <n v="6"/>
    <n v="42"/>
    <n v="3"/>
    <n v="126"/>
    <x v="0"/>
  </r>
  <r>
    <n v="5"/>
    <x v="11"/>
    <s v="entrée ligne"/>
    <s v="Risques liés aux équipements de travail"/>
    <s v="partie mobile accessible"/>
    <s v="activité routinière"/>
    <s v="effet ressort du feuillard"/>
    <n v="7"/>
    <n v="6"/>
    <n v="42"/>
    <n v="3"/>
    <n v="126"/>
    <x v="0"/>
  </r>
  <r>
    <n v="6"/>
    <x v="11"/>
    <s v="entrée ligne"/>
    <s v="Risques liés aux équipements de travail"/>
    <s v="partie mobile accessible"/>
    <s v="activité routinière"/>
    <s v="effet ressord du cœur du bobineau"/>
    <n v="7"/>
    <n v="6"/>
    <n v="42"/>
    <n v="3"/>
    <n v="126"/>
    <x v="0"/>
  </r>
  <r>
    <n v="12"/>
    <x v="11"/>
    <s v="entrée ligne"/>
    <s v="Risques liés aux équipements de travail"/>
    <s v="partie mobile accessible"/>
    <s v="activité routinière"/>
    <s v="obligation de pénétrer dans l'outil pour approvisionner le 4 bras avec bobine LR1"/>
    <n v="7"/>
    <n v="6"/>
    <n v="42"/>
    <n v="3"/>
    <n v="126"/>
    <x v="0"/>
  </r>
  <r>
    <n v="21"/>
    <x v="11"/>
    <s v="entrée ligne"/>
    <s v="Risques liés aux effondrements et aux chutes d'objets"/>
    <s v="présence de charge suspendue en mouvement"/>
    <s v="activité routinière"/>
    <s v="Manque de visibilité de la part de l'opérateur positionné à son pupitre central sur l'entrée de la ligne  (le tourniquet 4 bras, le basculeur en position vertical et le pont)"/>
    <n v="7"/>
    <n v="6"/>
    <n v="42"/>
    <n v="3"/>
    <n v="126"/>
    <x v="0"/>
  </r>
  <r>
    <n v="19"/>
    <x v="11"/>
    <s v="entrée ligne"/>
    <s v="Risques de trébuchement,heurt ou autre perturbation du mouvement"/>
    <s v="espace encombré"/>
    <s v="activité routinière"/>
    <s v="risque de chute de plein pied (surtout lors de l'utilisation du pont). Rebus dans l'accés au 4 bras venant de la LR3"/>
    <n v="7"/>
    <n v="6"/>
    <n v="42"/>
    <n v="3"/>
    <n v="126"/>
    <x v="0"/>
  </r>
  <r>
    <m/>
    <x v="11"/>
    <s v="milieu de ligne(cercleuse)"/>
    <s v="Risques liés à la charge physique de travail"/>
    <s v="manutention de charges lourdes sup a 15 KG"/>
    <s v="activité routinière"/>
    <s v="Manipulation du rouleau feuillard"/>
    <n v="7"/>
    <n v="3"/>
    <n v="21"/>
    <n v="6"/>
    <n v="126"/>
    <x v="0"/>
  </r>
  <r>
    <m/>
    <x v="11"/>
    <s v="milieu de ligne(cercleuse)"/>
    <s v="Risques liés aux équipements de travail"/>
    <s v="partie mobile accessible"/>
    <s v="activité routinière"/>
    <s v="cerclage manuelle  lors d'une panne de la cercleuse automatique (pénétration dans la ligne)"/>
    <n v="3"/>
    <n v="6"/>
    <n v="18"/>
    <n v="3"/>
    <n v="54"/>
    <x v="2"/>
  </r>
  <r>
    <m/>
    <x v="11"/>
    <s v="milieu de ligne(cercleuse)"/>
    <s v="Risques de chute de hauteur"/>
    <m/>
    <s v="activité routinière"/>
    <s v="mise en place du feuillard dans la cercleuse automatique"/>
    <n v="7"/>
    <n v="3"/>
    <n v="9"/>
    <n v="6"/>
    <n v="126"/>
    <x v="0"/>
  </r>
  <r>
    <n v="17"/>
    <x v="11"/>
    <s v="exterieur ligne"/>
    <s v="Risques liés aux circulations internes de véhicules"/>
    <s v="coactivité entre piétons et véhicule à moteur"/>
    <s v="activité routinière"/>
    <s v="risque collision entre opérateur et chariot élévateur lors de la conduite du pont  lors de l'acces au 4 bras"/>
    <n v="7"/>
    <n v="6"/>
    <n v="42"/>
    <n v="3"/>
    <n v="126"/>
    <x v="0"/>
  </r>
  <r>
    <n v="20"/>
    <x v="8"/>
    <s v="entrée de ligne"/>
    <s v="Risques de trébuchement,heurt ou autre perturbation du mouvement"/>
    <s v="accés difficile"/>
    <s v="opération de maintenance"/>
    <s v="Operation de nettoyage fosse d'entrée : choc sur la table d'engagement lors du nettoyage"/>
    <n v="3"/>
    <n v="2"/>
    <n v="6"/>
    <n v="3"/>
    <n v="18"/>
    <x v="2"/>
  </r>
  <r>
    <n v="37"/>
    <x v="8"/>
    <s v="exterieur"/>
    <s v="Risques de chute de hauteur"/>
    <s v="utilisation d'équipements mobiles : échelles, escabeau"/>
    <s v="activité occasionnelle"/>
    <s v="risque de chute si mauvaise utilisation de la PIR"/>
    <n v="3"/>
    <n v="3"/>
    <n v="9"/>
    <n v="3"/>
    <n v="27"/>
    <x v="2"/>
  </r>
  <r>
    <n v="16"/>
    <x v="8"/>
    <s v="ligne"/>
    <s v="Risques de trébuchement,heurt ou autre perturbation du mouvement"/>
    <s v="différence de niveau de sol"/>
    <s v="activité routinière"/>
    <s v="Accès à la passerelle contrôle"/>
    <n v="3"/>
    <n v="10"/>
    <n v="30"/>
    <n v="1"/>
    <n v="30"/>
    <x v="2"/>
  </r>
  <r>
    <n v="17"/>
    <x v="8"/>
    <s v="ligne"/>
    <s v="Risques de trébuchement,heurt ou autre perturbation du mouvement"/>
    <s v="présence de trou "/>
    <s v="activité routinière"/>
    <s v="risque de chute à la base du contre point (entrée et sortie)"/>
    <n v="3"/>
    <n v="10"/>
    <n v="30"/>
    <n v="1"/>
    <n v="30"/>
    <x v="2"/>
  </r>
  <r>
    <n v="22"/>
    <x v="8"/>
    <s v="exterieur"/>
    <s v="Risques liés aux ambiances thermique"/>
    <s v="intempérie"/>
    <s v="activité routinière"/>
    <s v="Renversement du chariot : Pistes extérieures pouvant être glissantes (Vidage bacs) "/>
    <n v="15"/>
    <n v="2"/>
    <n v="30"/>
    <n v="1"/>
    <n v="30"/>
    <x v="2"/>
  </r>
  <r>
    <n v="10"/>
    <x v="6"/>
    <s v="entrée ligne"/>
    <s v="Risques d'incendie,d'explosion"/>
    <s v="utilisation de produits inflammables"/>
    <s v="activité routinière"/>
    <s v="possibilité d'inflammation en présence d'une flamme"/>
    <n v="7"/>
    <n v="3"/>
    <n v="21"/>
    <n v="1"/>
    <n v="21"/>
    <x v="2"/>
  </r>
  <r>
    <n v="16"/>
    <x v="6"/>
    <s v="milieu de ligne (marqueur)"/>
    <s v="Risques liés aux produits, aux émissions de déchets"/>
    <s v="Allergie cutanée"/>
    <s v="activité routinière"/>
    <s v="contacte avec la peau avec oilsolv 35 lors du nettoyage des planeuses"/>
    <n v="1"/>
    <n v="3"/>
    <n v="3"/>
    <n v="6"/>
    <n v="18"/>
    <x v="2"/>
  </r>
  <r>
    <n v="28"/>
    <x v="6"/>
    <s v="zone retournement (derrière CL3)"/>
    <s v="Risques liés à la manutention mécanique"/>
    <s v="non respect du cone de sécurité"/>
    <s v="activité routinière"/>
    <s v="utilisation de potence a translation horizontal manuellement empéchant le respect du cone de sécurité"/>
    <n v="3"/>
    <n v="6"/>
    <n v="18"/>
    <n v="1"/>
    <n v="18"/>
    <x v="2"/>
  </r>
  <r>
    <n v="50"/>
    <x v="6"/>
    <s v="sortie de ligne"/>
    <s v="Risques liés aux équipements de travail"/>
    <s v="gaz sous pression"/>
    <s v="activité routinière"/>
    <s v="risque de rupture de flexible d'air sous pression :souflette nettoyage + gonflage mandrin"/>
    <n v="3"/>
    <n v="6"/>
    <n v="18"/>
    <n v="1"/>
    <n v="18"/>
    <x v="2"/>
  </r>
  <r>
    <n v="31"/>
    <x v="12"/>
    <s v="ligne"/>
    <s v="Risques liés aux équipements de travail"/>
    <s v="matière tranchante"/>
    <s v="activité occasionnelle"/>
    <s v="Coupure au visage  pour couper les chutes et évacuation des rebuts"/>
    <n v="7"/>
    <n v="6"/>
    <n v="42"/>
    <n v="1"/>
    <n v="42"/>
    <x v="2"/>
  </r>
  <r>
    <n v="39"/>
    <x v="12"/>
    <s v="ligne"/>
    <s v="Risques liés à la manutention mécanique"/>
    <s v="présence de charge suspendue en mouvement"/>
    <s v="activité routinière"/>
    <s v=" alimentation de l'outil par pont roulant"/>
    <n v="7"/>
    <n v="6"/>
    <n v="42"/>
    <n v="3"/>
    <n v="126"/>
    <x v="0"/>
  </r>
  <r>
    <n v="1"/>
    <x v="6"/>
    <s v="entrée ligne"/>
    <s v="Risques liés aux effondrements et aux chutes d'objets"/>
    <s v="objet non fixé"/>
    <s v="opération de maintenance accompagné des opérateurs ligne"/>
    <s v="changement de lame droite: sortie de la cassette en dehors de la ligne"/>
    <n v="7"/>
    <n v="2"/>
    <n v="14"/>
    <n v="1"/>
    <n v="14"/>
    <x v="2"/>
  </r>
  <r>
    <n v="24"/>
    <x v="9"/>
    <m/>
    <s v="Risques liés aux équipements de travail"/>
    <s v="partie mobile accessible"/>
    <m/>
    <s v="Coupure au visage dans la zone botteleur"/>
    <n v="7"/>
    <n v="6"/>
    <n v="42"/>
    <n v="1"/>
    <n v="42"/>
    <x v="2"/>
  </r>
  <r>
    <n v="2"/>
    <x v="6"/>
    <s v="entrée ligne"/>
    <s v="Risques liés aux équipements de travail"/>
    <s v="partie mobile accessible"/>
    <s v="activité routinière"/>
    <s v="coincement, écrasement par le chariot de chute lors de son évacuation_x000a_"/>
    <n v="3"/>
    <n v="3"/>
    <n v="9"/>
    <n v="1"/>
    <n v="9"/>
    <x v="2"/>
  </r>
  <r>
    <n v="3"/>
    <x v="6"/>
    <s v="entrée ligne"/>
    <s v="Risques liés à la charge physique de travail"/>
    <s v="Mauvaise posture"/>
    <s v="opération routinière"/>
    <s v="évacuation d'une tôle dans l'empileur"/>
    <n v="3"/>
    <n v="3"/>
    <n v="9"/>
    <n v="1"/>
    <n v="9"/>
    <x v="2"/>
  </r>
  <r>
    <m/>
    <x v="9"/>
    <s v="entrée ligne"/>
    <s v="Risques liés à la charge physique de travail"/>
    <s v="manutention de charges lourdes sup a 15 KG"/>
    <s v="activité routinière"/>
    <s v="Manipulation du rouleau papier : nécessité d'être 2 personnes "/>
    <n v="7"/>
    <n v="6"/>
    <n v="42"/>
    <n v="6"/>
    <n v="252"/>
    <x v="1"/>
  </r>
  <r>
    <m/>
    <x v="9"/>
    <s v="sortie ligne"/>
    <s v="Risques liés à la charge physique de travail"/>
    <s v="manutention de charges lourdes sup a 15 KG"/>
    <s v="activité occasionnelle"/>
    <s v="Manipulation du rouleau papier : nécessité d'être 2 personnes "/>
    <n v="7"/>
    <n v="1"/>
    <n v="7"/>
    <n v="6"/>
    <n v="42"/>
    <x v="2"/>
  </r>
  <r>
    <n v="4"/>
    <x v="6"/>
    <s v="entrée ligne"/>
    <s v="Risques liés à la charge physique de travail"/>
    <s v="manutention de charge "/>
    <s v="activité routinière"/>
    <s v=" risque de  mauvaise posture lors de l' intervention sur les tapis"/>
    <n v="3"/>
    <n v="3"/>
    <n v="9"/>
    <n v="1"/>
    <n v="9"/>
    <x v="2"/>
  </r>
  <r>
    <n v="5"/>
    <x v="6"/>
    <s v="entrée ligne (engagement)"/>
    <s v="Risques liés aux équipements de travail"/>
    <s v="objet tranchant"/>
    <s v="activité routinière"/>
    <s v="échantillon déposé sur le marbre : risque de coupure si la tôle dépasse du marbre ou manipulation en présence de tierce personne sans protection."/>
    <n v="1"/>
    <n v="3"/>
    <n v="3"/>
    <n v="3"/>
    <n v="9"/>
    <x v="2"/>
  </r>
  <r>
    <n v="7"/>
    <x v="6"/>
    <s v="entrée ligne (engagement)"/>
    <s v="Risques liés aux produits, aux émissions de déchets"/>
    <s v="Allergie cutanée"/>
    <s v="activité routinière"/>
    <s v="contacte avec la peau de solvant WASH + nouveau produit Leibinger lors du nettoyage des tetes d'impression"/>
    <n v="1"/>
    <n v="6"/>
    <n v="6"/>
    <n v="1"/>
    <n v="6"/>
    <x v="2"/>
  </r>
  <r>
    <n v="2"/>
    <x v="7"/>
    <s v="Entrée"/>
    <s v="Risques liés aux circulations internes de véhicules"/>
    <s v="coactivité entre véhicules à moteur"/>
    <s v="activité routinière"/>
    <s v="interaction avec chariot lors du vidange des bennes, alimentation du rack papier et evacuation des rebus"/>
    <n v="7"/>
    <n v="3"/>
    <n v="21"/>
    <n v="3"/>
    <n v="63"/>
    <x v="2"/>
  </r>
  <r>
    <n v="8"/>
    <x v="6"/>
    <s v="entrée ligne (engagement)"/>
    <s v="Risques liés aux équipements de travail"/>
    <s v="partie mobile accessible"/>
    <s v="activité occasionnelle"/>
    <s v="changement de lame droite : heurt coupure lors de la manipulation des lames sur le marbre"/>
    <n v="3"/>
    <n v="2"/>
    <n v="6"/>
    <n v="1"/>
    <n v="6"/>
    <x v="2"/>
  </r>
  <r>
    <n v="46"/>
    <x v="6"/>
    <s v="exterieure"/>
    <s v="Risques liés aux ambiances thermique"/>
    <s v="forte chaleur"/>
    <s v="activité occasionnelle"/>
    <s v="Malaise, perte de vigilance"/>
    <n v="1"/>
    <n v="1"/>
    <n v="1"/>
    <n v="6"/>
    <n v="6"/>
    <x v="2"/>
  </r>
  <r>
    <n v="54"/>
    <x v="6"/>
    <s v="ensemble ligne (emballage,engagement empilleur)"/>
    <s v="Risques liés aux ambiances thermique"/>
    <s v="ambiance froide en intérieur"/>
    <s v="activité occasionnelle"/>
    <s v="Engourdissement : diminution de la dextérité / perte de la vigilance"/>
    <n v="1"/>
    <n v="1"/>
    <n v="1"/>
    <n v="6"/>
    <n v="6"/>
    <x v="2"/>
  </r>
  <r>
    <n v="27"/>
    <x v="6"/>
    <s v="ensemble ligne"/>
    <s v="Risques liés aux produits, aux émissions de déchets"/>
    <s v="brulures "/>
    <s v="activité occasionnelle"/>
    <s v="Brulure avec chauffage portatif (parasol) Nbr : 4"/>
    <n v="1"/>
    <n v="3"/>
    <n v="3"/>
    <n v="1"/>
    <n v="3"/>
    <x v="2"/>
  </r>
  <r>
    <n v="44"/>
    <x v="6"/>
    <s v="milieu ligne (cisaille volante)"/>
    <s v="Risques psychosociaux"/>
    <s v="violence interne"/>
    <s v="activité exceptionnelle"/>
    <s v="conflit de personne"/>
    <n v="3"/>
    <n v="1"/>
    <n v="3"/>
    <n v="1"/>
    <n v="3"/>
    <x v="2"/>
  </r>
  <r>
    <n v="9"/>
    <x v="10"/>
    <s v="dans les usines"/>
    <s v="Risques de trébuchement,heurt ou autre perturbation du mouvement"/>
    <s v="différence de niveau de sol"/>
    <s v="activité occasionnelle"/>
    <s v="chute lors de visite d'atelier"/>
    <n v="3"/>
    <n v="3"/>
    <n v="9"/>
    <n v="6"/>
    <n v="54"/>
    <x v="2"/>
  </r>
  <r>
    <n v="10"/>
    <x v="10"/>
    <s v="dans les usines"/>
    <s v="Risques liés aux équipements de travail"/>
    <s v="objet tranchant"/>
    <s v="activité occasionnelle"/>
    <s v="coupure avec échantillon"/>
    <n v="3"/>
    <n v="3"/>
    <n v="9"/>
    <n v="6"/>
    <n v="54"/>
    <x v="2"/>
  </r>
  <r>
    <n v="3"/>
    <x v="10"/>
    <s v="sur la route"/>
    <s v="Risques liés à la charge physique de travail"/>
    <s v="Mauvaise posture"/>
    <s v="activité routinière"/>
    <s v="mal de dos suite à mauvaise position au volant"/>
    <n v="3"/>
    <n v="6"/>
    <n v="18"/>
    <n v="3"/>
    <n v="54"/>
    <x v="2"/>
  </r>
  <r>
    <n v="4"/>
    <x v="10"/>
    <s v="sur la route"/>
    <s v="Risques routiers en missions"/>
    <s v="défaillance de véhicule"/>
    <s v="activité routinière"/>
    <s v="perte de contrôle du véhicule"/>
    <n v="15"/>
    <n v="3"/>
    <n v="45"/>
    <n v="1"/>
    <n v="45"/>
    <x v="2"/>
  </r>
  <r>
    <n v="7"/>
    <x v="2"/>
    <s v="Point 7 : LR2, sortie de ligne"/>
    <s v="Risques liés aux circulations internes de véhicules"/>
    <s v="zone de manoeuvre dangereuse (Défaut de signalisation,recul,manque de visibilité)"/>
    <s v="activité routinière"/>
    <s v="Collision Piéton / Chariot : Evacuation riblon LR1 / Evacuation LB + LR2 : passage atelier fréquenté, manœuvre marche arrière"/>
    <n v="15"/>
    <n v="6"/>
    <n v="90"/>
    <n v="1"/>
    <n v="90"/>
    <x v="0"/>
  </r>
  <r>
    <n v="9"/>
    <x v="2"/>
    <s v="Point 9 : Plateforme magasin M"/>
    <s v="Risques liés aux circulations internes de véhicules"/>
    <s v="voie de circulation dangereuse "/>
    <s v="activité routinière"/>
    <s v="Collision Piéton/camion :Evacuation bennes à riblons / chargement camions / livraison consommables : flux important, croisement des flux, absence chemin piétons"/>
    <n v="15"/>
    <n v="6"/>
    <n v="90"/>
    <n v="0.5"/>
    <n v="45"/>
    <x v="2"/>
  </r>
  <r>
    <n v="2"/>
    <x v="10"/>
    <s v="sur la route"/>
    <s v="Risques routiers en missions"/>
    <s v="déplacement de longue  durée"/>
    <s v="activité routinière"/>
    <s v="endormissement, malaise"/>
    <n v="15"/>
    <n v="3"/>
    <n v="45"/>
    <n v="1"/>
    <n v="45"/>
    <x v="2"/>
  </r>
  <r>
    <n v="1"/>
    <x v="1"/>
    <s v="ensemble ligne"/>
    <s v="Risques liés à l'électricité"/>
    <s v="Appareil sous tension"/>
    <s v="marche dégradée"/>
    <s v="ruisellement d'eau de pluie (toiture dégradée)"/>
    <n v="7"/>
    <n v="2"/>
    <n v="14"/>
    <n v="6"/>
    <n v="84"/>
    <x v="0"/>
  </r>
  <r>
    <n v="52"/>
    <x v="1"/>
    <s v="milieu ligne"/>
    <s v="Risques de trébuchement,heurt ou autre perturbation du mouvement"/>
    <s v="accés difficile"/>
    <s v="opération de maintenance"/>
    <s v="Ght de lame :Choc entre le bati et le support de la table"/>
    <n v="7"/>
    <n v="2"/>
    <n v="14"/>
    <n v="6"/>
    <n v="84"/>
    <x v="0"/>
  </r>
  <r>
    <n v="53"/>
    <x v="1"/>
    <s v="milieu ligne"/>
    <s v="Risques de trébuchement,heurt ou autre perturbation du mouvement"/>
    <s v="accés difficile"/>
    <s v="opération de maintenance"/>
    <s v="Ght de lame :Choc contre la table mobile lorsqu'elle est levée"/>
    <n v="7"/>
    <n v="2"/>
    <n v="14"/>
    <n v="6"/>
    <n v="84"/>
    <x v="0"/>
  </r>
  <r>
    <n v="66"/>
    <x v="1"/>
    <m/>
    <s v="Risques liés aux équipements de travail"/>
    <s v="partie mobile accessible"/>
    <s v="opération de maintenance"/>
    <s v="pas de consignation possible pour le changement des lames d'éboutage "/>
    <n v="7"/>
    <n v="2"/>
    <n v="14"/>
    <n v="6"/>
    <n v="84"/>
    <x v="0"/>
  </r>
  <r>
    <n v="1"/>
    <x v="10"/>
    <s v="sur la route"/>
    <s v="Risques routiers en missions"/>
    <s v="zone de circulation dense"/>
    <s v="activité routinière"/>
    <s v="Accident de la route"/>
    <n v="15"/>
    <n v="3"/>
    <n v="45"/>
    <n v="1"/>
    <n v="45"/>
    <x v="2"/>
  </r>
  <r>
    <n v="35"/>
    <x v="1"/>
    <s v="milieu de ligne"/>
    <s v="Risques de trébuchement,heurt ou autre perturbation du mouvement"/>
    <s v="accés difficile"/>
    <s v="activité occasionnelle"/>
    <s v="Coincement lors des rotations manuelles (changement de lames) "/>
    <n v="7"/>
    <n v="3"/>
    <n v="21"/>
    <n v="3"/>
    <n v="63"/>
    <x v="2"/>
  </r>
  <r>
    <n v="13"/>
    <x v="1"/>
    <s v="milieu de ligne"/>
    <s v="Risques liés aux produits, aux émissions de déchets"/>
    <s v="irritation des yeux"/>
    <s v="activité routinière"/>
    <s v="projection dans les yeux de solvant oilsolv 35  lors des reconditionnements"/>
    <n v="7"/>
    <n v="3"/>
    <n v="21"/>
    <n v="3"/>
    <n v="63"/>
    <x v="2"/>
  </r>
  <r>
    <n v="15"/>
    <x v="1"/>
    <s v="milieu de ligne"/>
    <s v="Risques liés aux produits, aux émissions de déchets"/>
    <s v="irritation des yeux"/>
    <s v="activité routinière"/>
    <s v="projection dans les yeux d'encre ou de liquide d'appoint lors de l'alimentation des systèmes d'impression"/>
    <n v="7"/>
    <n v="3"/>
    <n v="21"/>
    <n v="3"/>
    <n v="63"/>
    <x v="2"/>
  </r>
  <r>
    <n v="6"/>
    <x v="10"/>
    <s v="dans les usines"/>
    <s v="Risques psychosociaux"/>
    <s v="violence externe"/>
    <s v="activité occasionnelle"/>
    <s v="violence verbale, harcèlement  suite à relation client"/>
    <n v="3"/>
    <n v="2"/>
    <n v="6"/>
    <n v="6"/>
    <n v="36"/>
    <x v="2"/>
  </r>
  <r>
    <n v="7"/>
    <x v="10"/>
    <s v="dans les usines"/>
    <s v="Risques psychosociaux"/>
    <s v="violence interne"/>
    <s v="activité occasionnelle"/>
    <s v="stress de l'objectif"/>
    <n v="3"/>
    <n v="2"/>
    <n v="6"/>
    <n v="6"/>
    <n v="36"/>
    <x v="2"/>
  </r>
  <r>
    <n v="12"/>
    <x v="10"/>
    <s v="dans les usines"/>
    <s v="Risques liés à la manutention mécanique"/>
    <s v="présence de charge suspendue en mouvement"/>
    <s v="activité occasionnelle"/>
    <s v="chute de charge suspendue"/>
    <n v="15"/>
    <n v="2"/>
    <n v="3"/>
    <n v="1"/>
    <n v="30"/>
    <x v="2"/>
  </r>
  <r>
    <n v="13"/>
    <x v="10"/>
    <s v="dans les usines"/>
    <s v="Risques de chute de hauteur"/>
    <s v="intervention en toiture"/>
    <s v="activité exceptionnelle"/>
    <s v="chute lors de visite en toiture sur chantier"/>
    <n v="15"/>
    <n v="2"/>
    <n v="30"/>
    <n v="1"/>
    <n v="30"/>
    <x v="2"/>
  </r>
  <r>
    <n v="1"/>
    <x v="0"/>
    <s v="Extérieur"/>
    <s v="Risques d'incendie,d'explosion"/>
    <s v="gaz sous pression"/>
    <s v="activité routinière"/>
    <s v="Activité pres d'un stockage de produit inflammable : GPL  (zone ATEX)"/>
    <n v="15"/>
    <n v="6"/>
    <n v="90"/>
    <n v="0.5"/>
    <n v="45"/>
    <x v="2"/>
  </r>
  <r>
    <n v="43"/>
    <x v="1"/>
    <s v="ensemble ligne"/>
    <s v="Risques liés aux ambiances lumineuses"/>
    <s v="reflexions sur écrans informatiques"/>
    <s v="activité routinière"/>
    <s v="fatigue de la vue"/>
    <n v="1"/>
    <n v="10"/>
    <n v="10"/>
    <n v="6"/>
    <n v="60"/>
    <x v="2"/>
  </r>
  <r>
    <n v="4"/>
    <x v="0"/>
    <s v="Extérieur"/>
    <s v="Risques liés aux circulations internes de véhicules"/>
    <s v="Colision entre un véhicule à moteur et la zone de stockage"/>
    <s v="activité routinière"/>
    <s v="Dégradation et explosion de la cuve"/>
    <n v="15"/>
    <n v="6"/>
    <n v="90"/>
    <n v="0.5"/>
    <n v="45"/>
    <x v="2"/>
  </r>
  <r>
    <n v="27"/>
    <x v="8"/>
    <s v="entrée de ligne"/>
    <s v="Risques liés aux équipements de travail"/>
    <s v="partie mobile accessible"/>
    <s v="activité routinière"/>
    <s v="cisaille coupe feuillard"/>
    <n v="1"/>
    <n v="10"/>
    <n v="10"/>
    <n v="3"/>
    <n v="30"/>
    <x v="2"/>
  </r>
  <r>
    <n v="11"/>
    <x v="8"/>
    <s v="ligne"/>
    <s v="Risques liés à la charge physique de travail"/>
    <s v="manutention de charge au niveau des épaules"/>
    <s v="activité occasionnelle"/>
    <s v="changement des brosses (lunbago)"/>
    <n v="3"/>
    <n v="2"/>
    <n v="6"/>
    <n v="6"/>
    <n v="36"/>
    <x v="2"/>
  </r>
  <r>
    <n v="12"/>
    <x v="8"/>
    <s v="entrée de ligne"/>
    <s v="Risques liés à la charge physique de travail"/>
    <s v="manutention de charge pres du sol"/>
    <s v="activité occasionnelle"/>
    <s v="évacuation du chariot de chute de cisaille éboutage (lumbago)"/>
    <n v="3"/>
    <n v="2"/>
    <n v="6"/>
    <n v="6"/>
    <n v="36"/>
    <x v="2"/>
  </r>
  <r>
    <n v="3"/>
    <x v="0"/>
    <s v="Extérieur"/>
    <s v="Risques de trébuchement,heurt ou autre perturbation du mouvement"/>
    <s v="voie de circulation dangereuse "/>
    <s v="activité routinière"/>
    <s v="Conditoins métérologique dégradé (sol glissant)"/>
    <n v="15"/>
    <n v="2"/>
    <n v="30"/>
    <n v="1"/>
    <n v="30"/>
    <x v="2"/>
  </r>
  <r>
    <n v="4"/>
    <x v="13"/>
    <m/>
    <s v="Risques liés aux circulations internes de véhicules"/>
    <s v="coactivité entre véhicules à moteur"/>
    <s v="activité routinière"/>
    <s v="Risque de collision avec autres chariots élévateurs "/>
    <n v="7"/>
    <n v="6"/>
    <n v="42"/>
    <n v="1"/>
    <n v="42"/>
    <x v="2"/>
  </r>
  <r>
    <n v="10"/>
    <x v="13"/>
    <m/>
    <s v="Risques liés à la charge physique de travail"/>
    <s v="manutention de charge au niveau des épaules"/>
    <s v="activité routinière"/>
    <s v="déplacement de rouleaux papiers récupérés au niveau des racks de stockage "/>
    <n v="3"/>
    <n v="10"/>
    <n v="30"/>
    <n v="3"/>
    <n v="90"/>
    <x v="0"/>
  </r>
  <r>
    <n v="32"/>
    <x v="12"/>
    <s v="ligne"/>
    <s v="Risques liés à la charge physique de travail"/>
    <s v="Mauvaise posture"/>
    <s v="activité routinière"/>
    <s v="mauvaise posture lors de la mise en place des séparateurs"/>
    <n v="3"/>
    <n v="6"/>
    <n v="18"/>
    <n v="6"/>
    <n v="108"/>
    <x v="0"/>
  </r>
  <r>
    <n v="41"/>
    <x v="12"/>
    <m/>
    <s v="Risques liés aux équipements de travail"/>
    <s v="utilisation d'outil tranchant"/>
    <s v="activité routinière"/>
    <s v="utilisation d'un cutter lors des découpes aquilux , collant etc......."/>
    <n v="3"/>
    <n v="6"/>
    <n v="18"/>
    <n v="3"/>
    <n v="54"/>
    <x v="2"/>
  </r>
  <r>
    <n v="11"/>
    <x v="13"/>
    <m/>
    <s v="Risques liés aux effondrements et aux chutes d'objets"/>
    <s v="stockage empilés au dessus de 160 cm"/>
    <s v="activité routinière"/>
    <s v="risque de chute des rouleaux papiers"/>
    <n v="3"/>
    <n v="6"/>
    <n v="18"/>
    <n v="3"/>
    <n v="54"/>
    <x v="2"/>
  </r>
  <r>
    <n v="5"/>
    <x v="13"/>
    <m/>
    <s v="Risques liés à la manutention mécanique"/>
    <s v="zones de manoeuvre exigues"/>
    <s v="activité routinière"/>
    <s v="Risque de heurt avec la charge lors de l'utilisation de la potence"/>
    <n v="3"/>
    <n v="3"/>
    <n v="9"/>
    <n v="6"/>
    <n v="54"/>
    <x v="2"/>
  </r>
  <r>
    <n v="9"/>
    <x v="13"/>
    <s v="zone de tri papier"/>
    <s v="Risques liés à la charge physique de travail"/>
    <s v="Mauvaise posture"/>
    <s v="activité routinière"/>
    <s v="cerclage des rouleaux papiers"/>
    <n v="3"/>
    <n v="6"/>
    <n v="18"/>
    <n v="3"/>
    <n v="54"/>
    <x v="2"/>
  </r>
  <r>
    <n v="8"/>
    <x v="13"/>
    <m/>
    <s v="Risques de trébuchement,heurt ou autre perturbation du mouvement"/>
    <s v="différence de niveau de sol"/>
    <s v="activité routinière"/>
    <s v="risque de chute sur différence de sol sur chemin piéton"/>
    <n v="3"/>
    <n v="10"/>
    <n v="30"/>
    <n v="1"/>
    <n v="30"/>
    <x v="2"/>
  </r>
  <r>
    <n v="17"/>
    <x v="13"/>
    <m/>
    <s v="Risques liés aux produits, aux émissions de déchets"/>
    <s v="émissions de poussière de papier,plastique"/>
    <s v="activité routinière"/>
    <s v="poussière dans l'oeil"/>
    <n v="1"/>
    <n v="10"/>
    <n v="10"/>
    <n v="3"/>
    <n v="30"/>
    <x v="2"/>
  </r>
  <r>
    <n v="16"/>
    <x v="13"/>
    <m/>
    <s v="Risques liés à l'électricité"/>
    <s v="consignation partielle"/>
    <s v="opération de maintenance"/>
    <s v="électrisation lors du démontage de la lame"/>
    <n v="7"/>
    <n v="3"/>
    <n v="21"/>
    <n v="1"/>
    <n v="21"/>
    <x v="2"/>
  </r>
  <r>
    <n v="3"/>
    <x v="9"/>
    <s v="zone marqueur"/>
    <s v="Risques liés aux produits, aux émissions de déchets"/>
    <s v="irritation des yeux"/>
    <s v="activité routinière"/>
    <s v="projection dans les yeux de solvant WASH lors du nettoyage des tetes d'impression"/>
    <n v="7"/>
    <n v="3"/>
    <n v="21"/>
    <n v="3"/>
    <n v="63"/>
    <x v="2"/>
  </r>
  <r>
    <n v="26"/>
    <x v="9"/>
    <s v="botteleur"/>
    <s v="Risques de trébuchement,heurt ou autre perturbation du mouvement"/>
    <s v="sol glissant "/>
    <s v="activité occasionnelle"/>
    <s v="Escaliers accès botteleur glissants du à l'accumulation de poussière d'étain"/>
    <n v="7"/>
    <n v="3"/>
    <n v="21"/>
    <n v="3"/>
    <n v="63"/>
    <x v="2"/>
  </r>
  <r>
    <n v="27"/>
    <x v="9"/>
    <s v="accés séparareur"/>
    <s v="Risques de trébuchement,heurt ou autre perturbation du mouvement"/>
    <s v="différence de niveau de sol"/>
    <m/>
    <s v="Escaliers accès passerelle très abrupte (commande séparateur)"/>
    <n v="3"/>
    <n v="6"/>
    <n v="18"/>
    <n v="3"/>
    <n v="54"/>
    <x v="2"/>
  </r>
  <r>
    <n v="13"/>
    <x v="9"/>
    <s v="accés séparareur"/>
    <s v="Risques de trébuchement,heurt ou autre perturbation du mouvement"/>
    <s v="présence de trou "/>
    <s v="activité routinière"/>
    <s v="Risque de chute/entorse si l'ouverture dans la passerelle séparateur n'est pas bouchée avec caillibotis"/>
    <n v="3"/>
    <n v="3"/>
    <n v="9"/>
    <n v="6"/>
    <n v="54"/>
    <x v="2"/>
  </r>
  <r>
    <n v="3"/>
    <x v="7"/>
    <s v="sortie de ligne"/>
    <s v="Risques liés aux équipements de travail"/>
    <s v="zone de manoeuvre dangereuse (Défaut de signalisation,recul,manque de visibilité)"/>
    <s v="activité routinière"/>
    <s v="évacuation des produits finis(transtlation chariot sortie vers le 4 bras). "/>
    <n v="3"/>
    <n v="6"/>
    <n v="18"/>
    <n v="3"/>
    <n v="54"/>
    <x v="2"/>
  </r>
  <r>
    <n v="15"/>
    <x v="13"/>
    <m/>
    <s v="Risques liés aux équipements de travail"/>
    <s v="utilisation d'outil tranchant"/>
    <s v="opération de maintenance"/>
    <s v="coupure lors du démontage de la lame"/>
    <n v="3"/>
    <n v="2"/>
    <n v="6"/>
    <n v="3"/>
    <n v="18"/>
    <x v="2"/>
  </r>
  <r>
    <n v="6"/>
    <x v="13"/>
    <m/>
    <s v="Risques liés aux ambiances lumineuses"/>
    <s v="zone de travail insuffisamment éclairée"/>
    <s v="activité routinière"/>
    <s v="risque de fatigue occulaire et de chute"/>
    <n v="1"/>
    <n v="6"/>
    <n v="6"/>
    <n v="3"/>
    <n v="18"/>
    <x v="2"/>
  </r>
  <r>
    <n v="12"/>
    <x v="7"/>
    <s v="ligne"/>
    <s v="Risques liés à la charge physique de travail"/>
    <s v="Gestes répétitifs ou cadence élevée"/>
    <s v="activité routinière"/>
    <s v="risque de tendinite  lors du cerclage produits finis ou lors de  montage de lames "/>
    <n v="3"/>
    <n v="6"/>
    <n v="18"/>
    <n v="3"/>
    <n v="54"/>
    <x v="2"/>
  </r>
  <r>
    <n v="12"/>
    <x v="13"/>
    <m/>
    <s v="Risques liés aux équipements de travail"/>
    <s v="projection de matière"/>
    <s v="activité routinière"/>
    <s v="projection de particule plastique "/>
    <n v="1"/>
    <n v="6"/>
    <n v="6"/>
    <n v="3"/>
    <n v="18"/>
    <x v="2"/>
  </r>
  <r>
    <n v="42"/>
    <x v="7"/>
    <m/>
    <s v="Risques liés aux équipements de travail"/>
    <s v="utilisation d'outil tranchant"/>
    <s v="activité routinière"/>
    <s v="utilisation d'un cutter lors des découpes aquilux , collant etc......."/>
    <n v="3"/>
    <n v="6"/>
    <n v="18"/>
    <n v="3"/>
    <n v="54"/>
    <x v="2"/>
  </r>
  <r>
    <n v="15"/>
    <x v="7"/>
    <m/>
    <s v="Risques de trébuchement,heurt ou autre perturbation du mouvement"/>
    <s v="différence de niveau de sol"/>
    <s v="activité routinière"/>
    <s v="risque de chute de plein pied =&gt; différence de hauteur au niveau du sol (passerelle)"/>
    <n v="3"/>
    <n v="6"/>
    <n v="18"/>
    <n v="3"/>
    <n v="54"/>
    <x v="2"/>
  </r>
  <r>
    <n v="13"/>
    <x v="13"/>
    <m/>
    <s v="Risques liés aux équipements de travail"/>
    <s v="consignation partielle"/>
    <s v="activité routinière"/>
    <s v="mise en route de la machine lors de l'installation ou de l'évacuation des rouleaux"/>
    <n v="15"/>
    <n v="6"/>
    <n v="90"/>
    <n v="0.2"/>
    <n v="18"/>
    <x v="2"/>
  </r>
  <r>
    <n v="17"/>
    <x v="3"/>
    <m/>
    <s v="Risques de trébuchement,heurt ou autre perturbation du mouvement"/>
    <s v="sol en mauvaise état"/>
    <m/>
    <s v="sol de la zone extérieur en mauvais état (caniveau zone benne déchet)"/>
    <n v="3"/>
    <n v="6"/>
    <n v="18"/>
    <n v="3"/>
    <n v="54"/>
    <x v="2"/>
  </r>
  <r>
    <n v="32"/>
    <x v="6"/>
    <s v="entrée ligne"/>
    <s v="Risques de trébuchement,heurt ou autre perturbation du mouvement"/>
    <s v="différence de niveau de sol"/>
    <s v="activité routinière"/>
    <s v="chute de plein pied pendant la prise de cote de la bobine"/>
    <n v="3"/>
    <n v="6"/>
    <n v="18"/>
    <n v="3"/>
    <n v="54"/>
    <x v="2"/>
  </r>
  <r>
    <n v="56"/>
    <x v="6"/>
    <s v="entrée ligne"/>
    <s v="Risques de trébuchement,heurt ou autre perturbation du mouvement"/>
    <s v="différence de niveau de sol"/>
    <s v="activité routinière"/>
    <s v="chute de plein pied pendant la coupure du feuillard"/>
    <n v="3"/>
    <n v="6"/>
    <n v="18"/>
    <n v="3"/>
    <n v="54"/>
    <x v="2"/>
  </r>
  <r>
    <n v="57"/>
    <x v="6"/>
    <s v="entrée de ligne (engagement / dérouleuse)"/>
    <s v="Risques de trébuchement,heurt ou autre perturbation du mouvement"/>
    <s v="différence de niveau de sol"/>
    <s v="activité routinière"/>
    <s v="chute de plein pied pendant le retrait du feuillard"/>
    <n v="3"/>
    <n v="6"/>
    <n v="18"/>
    <n v="3"/>
    <n v="54"/>
    <x v="2"/>
  </r>
  <r>
    <n v="13"/>
    <x v="6"/>
    <s v="entrée ligne (engagement)"/>
    <s v="Risques liés aux équipements de travail"/>
    <s v="utilisation d'outil tranchant"/>
    <s v="activité routinière"/>
    <s v="utilisation d'un cutter lors des découpes aquilux , collant etc......."/>
    <n v="3"/>
    <n v="6"/>
    <n v="18"/>
    <n v="3"/>
    <n v="54"/>
    <x v="2"/>
  </r>
  <r>
    <n v="1"/>
    <x v="13"/>
    <m/>
    <s v="Risques liés aux ambiances thermique"/>
    <s v="forte chaleur"/>
    <s v="activité occasionnelle"/>
    <s v="Malaise, perte de vigilance"/>
    <n v="1"/>
    <n v="1"/>
    <n v="1"/>
    <n v="6"/>
    <n v="6"/>
    <x v="2"/>
  </r>
  <r>
    <n v="3"/>
    <x v="13"/>
    <m/>
    <s v="Risques psychosociaux"/>
    <s v="violence interne"/>
    <s v="activité occasionnelle"/>
    <s v="conflit de personne"/>
    <n v="3"/>
    <n v="1"/>
    <n v="3"/>
    <n v="1"/>
    <n v="3"/>
    <x v="2"/>
  </r>
  <r>
    <n v="2"/>
    <x v="13"/>
    <m/>
    <s v="Risques liés aux ambiances thermique"/>
    <s v="ambiance froide en intérieur"/>
    <s v="activité occasionnelle"/>
    <s v="Engourdissement : diminution de la dextérité / perte de la vigilance"/>
    <n v="1"/>
    <n v="1"/>
    <n v="1"/>
    <n v="1"/>
    <n v="1"/>
    <x v="2"/>
  </r>
  <r>
    <n v="23"/>
    <x v="1"/>
    <s v="milieu de ligne"/>
    <s v="Risques liés aux effondrements et aux chutes d'objets"/>
    <s v="objet non fixé"/>
    <s v="opération de maintenance"/>
    <s v="changement de lame : coincement choc durant l'opération de maintien provisoire de la lame (avant fixation des lames par écrou)"/>
    <n v="3"/>
    <n v="3"/>
    <n v="9"/>
    <n v="6"/>
    <n v="54"/>
    <x v="2"/>
  </r>
  <r>
    <n v="67"/>
    <x v="1"/>
    <m/>
    <s v="Risques liés aux équipements de travail"/>
    <s v="utilisation d'outil tranchant"/>
    <s v="activité routinière"/>
    <s v="utilisation d'un cutter lors des découpes aquilux , collant etc......."/>
    <n v="3"/>
    <n v="6"/>
    <n v="18"/>
    <n v="3"/>
    <n v="54"/>
    <x v="2"/>
  </r>
  <r>
    <n v="8"/>
    <x v="14"/>
    <s v="Prép./charg."/>
    <s v="Risques de chute de hauteur"/>
    <s v="utilisation d'équipements mobiles : échelles, escabeau"/>
    <s v="activité routinière"/>
    <s v="Risque de chute lors de l' accès au plateau des camions et durant les déplacements sur le plateau (opérateur et chauffeur)"/>
    <n v="3"/>
    <n v="10"/>
    <n v="30"/>
    <n v="6"/>
    <n v="180"/>
    <x v="0"/>
  </r>
  <r>
    <n v="11"/>
    <x v="14"/>
    <s v="Déchargement colis 6 mètres"/>
    <s v="Risques liés à la manutention mécanique"/>
    <s v="instabilité de la charge "/>
    <s v="activité routinière"/>
    <s v="Risque écrasement /coincement durant la manutention des toles de grande longueur (oscillation de la charge)"/>
    <n v="3"/>
    <n v="3"/>
    <n v="9"/>
    <n v="6"/>
    <n v="54"/>
    <x v="2"/>
  </r>
  <r>
    <n v="4"/>
    <x v="14"/>
    <s v="Quais de chargement"/>
    <s v="Risques liés aux circulations internes de véhicules"/>
    <s v="coactivité entre piétons et véhicule à moteur"/>
    <s v="activité routinière"/>
    <s v="Interface : Pietons/Chauffeurs/chariots"/>
    <n v="15"/>
    <n v="6"/>
    <n v="90"/>
    <n v="1"/>
    <n v="90"/>
    <x v="0"/>
  </r>
  <r>
    <n v="7"/>
    <x v="14"/>
    <s v="Prép./charg."/>
    <s v="Risques liés aux effondrements et aux chutes d'objets"/>
    <s v="stockage instable"/>
    <s v="activité routinière"/>
    <s v="Chute de colis durant le gerbage des colis en zone de préparation et/ou chargement camions"/>
    <n v="15"/>
    <n v="6"/>
    <n v="90"/>
    <n v="1"/>
    <n v="90"/>
    <x v="0"/>
  </r>
  <r>
    <n v="3"/>
    <x v="14"/>
    <s v="Salle de charge"/>
    <s v="Risques d'incendie,d'explosion"/>
    <s v="dégagement d'hydrogène"/>
    <s v="activité routinière"/>
    <s v="Formation d'une atmosphère explosive"/>
    <n v="7"/>
    <n v="10"/>
    <n v="70"/>
    <n v="1"/>
    <n v="70"/>
    <x v="0"/>
  </r>
  <r>
    <n v="9"/>
    <x v="14"/>
    <m/>
    <s v="Risques liés à l'électricité"/>
    <s v="foudre"/>
    <m/>
    <s v="Vidage zone extérieure, Electrocution"/>
    <n v="10"/>
    <n v="1"/>
    <n v="10"/>
    <n v="6"/>
    <n v="60"/>
    <x v="2"/>
  </r>
  <r>
    <n v="17"/>
    <x v="1"/>
    <s v="milieu de ligne"/>
    <s v="Risques liés à la manutention mécanique"/>
    <s v="zones de manoeuvre exigues"/>
    <s v="activité routinière"/>
    <s v="chariot papier changement papier : coincement , chocs"/>
    <n v="3"/>
    <n v="3"/>
    <n v="9"/>
    <n v="6"/>
    <n v="54"/>
    <x v="2"/>
  </r>
  <r>
    <n v="7"/>
    <x v="11"/>
    <s v="exterieur ligne"/>
    <s v="Risques liés aux circulations internes de véhicules"/>
    <s v="coactivité entre véhicules à moteur"/>
    <s v="activité routinière"/>
    <s v="collision avec chariot (circulation importante), lors de l'enlèvement des colis à la sortie de ligne vers la bascule et le stockage"/>
    <n v="7"/>
    <n v="6"/>
    <n v="42"/>
    <n v="3"/>
    <n v="126"/>
    <x v="0"/>
  </r>
  <r>
    <n v="33"/>
    <x v="8"/>
    <s v="ligne"/>
    <s v="Risques liés à l'électricité"/>
    <s v="Contact indirect"/>
    <s v="activité routinière"/>
    <s v="desserage du bornier"/>
    <n v="1"/>
    <n v="6"/>
    <n v="6"/>
    <n v="6"/>
    <n v="36"/>
    <x v="2"/>
  </r>
  <r>
    <n v="3"/>
    <x v="8"/>
    <s v="entrée de ligne"/>
    <s v="Risques liés à la manutention mécanique"/>
    <s v="présence de charge suspendue en mouvement"/>
    <s v="activité routinière"/>
    <s v="alimentation de la bobine par le pont roulant"/>
    <n v="7"/>
    <n v="6"/>
    <n v="42"/>
    <n v="1"/>
    <n v="42"/>
    <x v="2"/>
  </r>
  <r>
    <n v="4"/>
    <x v="8"/>
    <s v="sortie de ligne"/>
    <s v="Risques liés à la manutention mécanique"/>
    <s v="présence de charge suspendue en mouvement"/>
    <s v="activité routinière"/>
    <s v="Risque choc/écrasement lors de l' évacuation de la bobine du chariot sortie"/>
    <n v="7"/>
    <n v="6"/>
    <n v="42"/>
    <n v="1"/>
    <n v="42"/>
    <x v="2"/>
  </r>
  <r>
    <n v="36"/>
    <x v="8"/>
    <s v="ligne"/>
    <s v="Risques et nuisances liés au bruit"/>
    <s v="bruit émis de façon continue"/>
    <s v="activité routinière"/>
    <s v="diminution des facultés auditives"/>
    <n v="7"/>
    <n v="6"/>
    <n v="42"/>
    <n v="1"/>
    <n v="42"/>
    <x v="2"/>
  </r>
  <r>
    <n v="21"/>
    <x v="8"/>
    <s v="exterieur"/>
    <s v="Risques liés à l'électricité"/>
    <s v="foudre"/>
    <s v="activité occasionnelle"/>
    <s v="Risque d' électrocution (Vidage bacs zone extérieure)"/>
    <n v="15"/>
    <n v="1"/>
    <n v="15"/>
    <n v="3"/>
    <n v="45"/>
    <x v="2"/>
  </r>
  <r>
    <n v="39"/>
    <x v="8"/>
    <m/>
    <s v="Risques liés aux équipements de travail"/>
    <s v="utilisation d'outil tranchant"/>
    <s v="activité routinière"/>
    <s v="utilisation d'un cutter lors des découpes aquilux , collant etc......."/>
    <n v="3"/>
    <n v="6"/>
    <n v="18"/>
    <n v="3"/>
    <n v="54"/>
    <x v="2"/>
  </r>
  <r>
    <n v="5"/>
    <x v="14"/>
    <s v="Quais de chargement"/>
    <s v="Risques liés aux circulations internes de véhicules"/>
    <s v="coactivité entre véhicules à moteur"/>
    <s v="activité routinière"/>
    <s v=" Collision chariot  camion entre sur les quais MI1 / MI2 / MI3, collision chariot entre eux"/>
    <n v="3"/>
    <n v="6"/>
    <n v="18"/>
    <n v="3"/>
    <n v="54"/>
    <x v="2"/>
  </r>
  <r>
    <n v="10"/>
    <x v="14"/>
    <m/>
    <s v="Risques liés aux ambiances thermique"/>
    <s v="intempérie"/>
    <m/>
    <s v="Pistes extérieures pouvant être glissantes"/>
    <n v="3"/>
    <n v="3"/>
    <n v="9"/>
    <n v="6"/>
    <n v="54"/>
    <x v="2"/>
  </r>
  <r>
    <n v="22"/>
    <x v="15"/>
    <s v="ligne"/>
    <s v="Risques et nuisances liés au bruit"/>
    <s v="bruit émis de façon continue"/>
    <s v="activité routinière"/>
    <s v="diminution des facultés auditive"/>
    <n v="7"/>
    <n v="6"/>
    <n v="42"/>
    <n v="1"/>
    <n v="42"/>
    <x v="2"/>
  </r>
  <r>
    <n v="2"/>
    <x v="14"/>
    <s v="Salle de charge"/>
    <s v="Risques liés à l'électricité"/>
    <s v="Armoire électrique non verrouillée"/>
    <s v="marche dégradée"/>
    <s v="4 armoires non cadenassées"/>
    <n v="15"/>
    <n v="1"/>
    <n v="15"/>
    <n v="3"/>
    <n v="45"/>
    <x v="2"/>
  </r>
  <r>
    <n v="1"/>
    <x v="14"/>
    <s v="Prép./charg."/>
    <s v="Risques liés à la charge physique de travail"/>
    <s v="déplacement long et répété de charge"/>
    <s v="activité routinière"/>
    <s v=" vibration chariot élévateur dépassement seuil &gt; à 0,5m/s2 (voir rapport AST du 6 février 13)"/>
    <n v="3"/>
    <n v="10"/>
    <n v="30"/>
    <n v="1"/>
    <n v="30"/>
    <x v="2"/>
  </r>
  <r>
    <n v="6"/>
    <x v="14"/>
    <s v=" "/>
    <s v="Risques liés aux produits, aux émissions de déchets"/>
    <s v="brulures "/>
    <s v="activité occasionnelle"/>
    <s v="incendie, explosion suite à un déchargement de produits dangereux"/>
    <n v="3"/>
    <n v="2"/>
    <n v="6"/>
    <n v="3"/>
    <n v="18"/>
    <x v="2"/>
  </r>
  <r>
    <n v="39"/>
    <x v="9"/>
    <m/>
    <s v="Risques liés aux équipements de travail"/>
    <s v="utilisation d'outil tranchant"/>
    <s v="activité routinière"/>
    <s v="utilisation d'un cutter lors des découpes aquilux , collant etc......."/>
    <n v="3"/>
    <n v="6"/>
    <n v="18"/>
    <n v="3"/>
    <n v="54"/>
    <x v="2"/>
  </r>
  <r>
    <n v="15"/>
    <x v="14"/>
    <m/>
    <s v="Risques liés aux ambiances thermique"/>
    <s v="forte chaleur"/>
    <s v="activité occasionnelle"/>
    <s v="Malaise, perte de vigilance"/>
    <n v="1"/>
    <n v="1"/>
    <n v="1"/>
    <n v="6"/>
    <n v="6"/>
    <x v="2"/>
  </r>
  <r>
    <n v="16"/>
    <x v="14"/>
    <m/>
    <s v="Risques liés aux ambiances thermique"/>
    <s v="ambiance froide en intérieur"/>
    <s v="activité occasionnelle"/>
    <s v="Engourdissement : diminution de la dextérité / perte de la vigilance"/>
    <n v="1"/>
    <n v="1"/>
    <n v="1"/>
    <n v="6"/>
    <n v="6"/>
    <x v="2"/>
  </r>
  <r>
    <n v="12"/>
    <x v="14"/>
    <m/>
    <s v="Risques psychosociaux"/>
    <s v="violence interne"/>
    <s v="activité exceptionnelle"/>
    <s v="conflit de personne"/>
    <n v="3"/>
    <n v="1"/>
    <n v="3"/>
    <n v="1"/>
    <n v="3"/>
    <x v="2"/>
  </r>
  <r>
    <n v="13"/>
    <x v="14"/>
    <m/>
    <s v="Risques psychosociaux"/>
    <s v="violence externe"/>
    <s v="activité exceptionnelle"/>
    <s v="conflit avec chauffeur routier"/>
    <n v="3"/>
    <n v="1"/>
    <n v="3"/>
    <n v="1"/>
    <n v="3"/>
    <x v="2"/>
  </r>
  <r>
    <n v="10"/>
    <x v="16"/>
    <s v="sortie ligne"/>
    <s v="Risques liés aux équipements de travail"/>
    <s v="partie mobile accessible"/>
    <m/>
    <s v="heurt écrasement lors du filmage des colis"/>
    <n v="3"/>
    <n v="10"/>
    <n v="30"/>
    <n v="6"/>
    <n v="180"/>
    <x v="0"/>
  </r>
  <r>
    <n v="11"/>
    <x v="16"/>
    <s v="entré ligne"/>
    <s v="Risques liés aux équipements de travail"/>
    <s v="partie mobile accessible"/>
    <m/>
    <s v="coincement, écrasement par point rentrant "/>
    <n v="3"/>
    <n v="10"/>
    <n v="30"/>
    <n v="6"/>
    <n v="180"/>
    <x v="0"/>
  </r>
  <r>
    <n v="15"/>
    <x v="16"/>
    <s v="ligne"/>
    <s v="Risques liés à la manutention mécanique"/>
    <s v="non respect du cone de sécurité"/>
    <s v="activité routinière"/>
    <s v="heurt  avec le bobineau"/>
    <n v="3"/>
    <n v="6"/>
    <n v="18"/>
    <n v="6"/>
    <n v="108"/>
    <x v="0"/>
  </r>
  <r>
    <n v="17"/>
    <x v="16"/>
    <s v="ligne"/>
    <s v="Risques liés à la charge physique de travail"/>
    <s v="manutention de charge au niveau des épaules"/>
    <s v="activité routinière"/>
    <s v="manutention de la pince"/>
    <n v="3"/>
    <n v="10"/>
    <n v="30"/>
    <n v="3"/>
    <n v="90"/>
    <x v="0"/>
  </r>
  <r>
    <m/>
    <x v="16"/>
    <s v="Entrée de ligne"/>
    <s v="Risques liés aux équipements de travail"/>
    <s v="projection d'objet"/>
    <s v="activité routinière"/>
    <s v="Effet ressort lors de l'ouverture des bobines (enlèvement des liens de cerclage)"/>
    <n v="15"/>
    <n v="6"/>
    <n v="90"/>
    <n v="1"/>
    <n v="90"/>
    <x v="0"/>
  </r>
  <r>
    <n v="20"/>
    <x v="1"/>
    <s v="milieu de ligne"/>
    <s v="Risques liés aux équipements de travail"/>
    <s v="partie mobile accessible"/>
    <s v="activité occasionnelle"/>
    <s v="changement de lame droite : heurt coupure lors de la manipulation des lames"/>
    <n v="3"/>
    <n v="3"/>
    <n v="9"/>
    <n v="6"/>
    <n v="54"/>
    <x v="2"/>
  </r>
  <r>
    <n v="30"/>
    <x v="1"/>
    <s v="entrée ligne"/>
    <s v="Risques de chute de hauteur"/>
    <s v="utilisation d'équipements mobiles : échelles, escabeau"/>
    <s v="activité routinière"/>
    <s v="Accès cisaille rives"/>
    <n v="3"/>
    <n v="6"/>
    <n v="18"/>
    <n v="3"/>
    <n v="54"/>
    <x v="2"/>
  </r>
  <r>
    <n v="24"/>
    <x v="1"/>
    <s v="milieu de ligne"/>
    <s v="Risques liés à la charge physique de travail"/>
    <s v="Mauvaise posture"/>
    <s v="opération de maintenance"/>
    <s v="changement de lame : obligations de se contorsionner pour vérifier le bon positionnement des cales de l'autre côté de la cisaille."/>
    <n v="3"/>
    <n v="3"/>
    <n v="9"/>
    <n v="6"/>
    <n v="54"/>
    <x v="2"/>
  </r>
  <r>
    <n v="36"/>
    <x v="1"/>
    <s v="exterieure"/>
    <s v="Risques liés aux effondrements et aux chutes d'objets"/>
    <s v="chute d'objet du au vent"/>
    <s v="activité routinière"/>
    <s v="possibilité d'envol de tole lors du vidage des bennes. "/>
    <n v="3"/>
    <n v="3"/>
    <n v="9"/>
    <n v="6"/>
    <n v="54"/>
    <x v="2"/>
  </r>
  <r>
    <n v="44"/>
    <x v="1"/>
    <s v="milieu de ligne"/>
    <s v="Risques de trébuchement,heurt ou autre perturbation du mouvement"/>
    <s v="espace étroit"/>
    <s v="activité occasionnelle"/>
    <s v="Chgt Lames droites : Heurt liée à l'utiilsation de la clée dynamo et clée a choc"/>
    <n v="3"/>
    <n v="3"/>
    <n v="9"/>
    <n v="6"/>
    <n v="54"/>
    <x v="2"/>
  </r>
  <r>
    <n v="56"/>
    <x v="1"/>
    <s v="ensemble ligne"/>
    <s v="Risques liés aux produits, aux émissions de déchets"/>
    <s v="irritation des yeux"/>
    <s v="activité routinière"/>
    <s v="projection dans les yeux de solvant,nettoyant,lubrifiant lors des opérations de TPM"/>
    <n v="3"/>
    <n v="3"/>
    <n v="9"/>
    <n v="6"/>
    <n v="54"/>
    <x v="2"/>
  </r>
  <r>
    <m/>
    <x v="16"/>
    <s v="Sortie ligne"/>
    <s v="Risques liés aux équipements de travail"/>
    <s v="projection d'objet"/>
    <s v="activité routinière"/>
    <s v="Effet ressort lors de la pose des liens de cerclage"/>
    <n v="15"/>
    <n v="6"/>
    <n v="90"/>
    <n v="1"/>
    <n v="90"/>
    <x v="0"/>
  </r>
  <r>
    <n v="1"/>
    <x v="16"/>
    <m/>
    <s v="Risques liés aux circulations internes de véhicules"/>
    <s v="coactivité entre véhicules à moteur"/>
    <m/>
    <s v="collision entre transpalette electrique et chariot"/>
    <n v="3"/>
    <n v="6"/>
    <n v="18"/>
    <n v="3"/>
    <n v="54"/>
    <x v="2"/>
  </r>
  <r>
    <n v="5"/>
    <x v="8"/>
    <s v="sortie de ligne"/>
    <s v="Risques liés aux circulations internes de véhicules"/>
    <s v="coactivité entre piétons et véhicule à moteur"/>
    <s v="activité routinière"/>
    <s v="collision dans la zone de déchargement avec un camion"/>
    <n v="3"/>
    <n v="6"/>
    <n v="18"/>
    <n v="3"/>
    <n v="54"/>
    <x v="2"/>
  </r>
  <r>
    <n v="2"/>
    <x v="16"/>
    <m/>
    <s v="Risques liés à la manutention mécanique"/>
    <s v="présence de charge suspendue en mouvement"/>
    <m/>
    <s v="interraction avec pont roulant 612"/>
    <n v="3"/>
    <n v="3"/>
    <n v="9"/>
    <n v="6"/>
    <n v="54"/>
    <x v="2"/>
  </r>
  <r>
    <n v="3"/>
    <x v="16"/>
    <m/>
    <s v="Risques liés aux circulations internes de véhicules"/>
    <s v="coactivité entre piétons et véhicule à moteur"/>
    <m/>
    <s v="écrasement par chariot emballage"/>
    <n v="3"/>
    <n v="6"/>
    <n v="18"/>
    <n v="3"/>
    <n v="54"/>
    <x v="2"/>
  </r>
  <r>
    <n v="4"/>
    <x v="16"/>
    <m/>
    <s v="Risques liés aux effondrements et aux chutes d'objets"/>
    <s v="stockage empilés au dessus de 160 cm"/>
    <m/>
    <s v="chute de bobineau lors du gerbage"/>
    <n v="3"/>
    <n v="6"/>
    <n v="18"/>
    <n v="3"/>
    <n v="54"/>
    <x v="2"/>
  </r>
  <r>
    <n v="5"/>
    <x v="16"/>
    <m/>
    <s v="Risques liés à la manutention mécanique"/>
    <s v="présence de charge suspendue en mouvement"/>
    <m/>
    <s v="risque de chute de la bobine serrée par pince "/>
    <n v="3"/>
    <n v="6"/>
    <n v="18"/>
    <n v="3"/>
    <n v="54"/>
    <x v="2"/>
  </r>
  <r>
    <n v="5"/>
    <x v="2"/>
    <s v="point 5 : zone chargement camion"/>
    <s v="Risques liés aux circulations internes de véhicules"/>
    <s v="coactivité entre piétons et véhicule à moteur"/>
    <s v="activité routinière"/>
    <s v="Collision Piéton / Chariot : Espace restreint, manœuvre en marche arrière pour charger les camions"/>
    <n v="15"/>
    <n v="6"/>
    <n v="90"/>
    <n v="0.5"/>
    <n v="45"/>
    <x v="2"/>
  </r>
  <r>
    <n v="16"/>
    <x v="16"/>
    <s v="ligne"/>
    <s v="Risques liés à la charge physique de travail"/>
    <s v="charges encombrantes "/>
    <s v="activité routinière"/>
    <s v="manutention de palette"/>
    <n v="3"/>
    <n v="6"/>
    <n v="18"/>
    <n v="3"/>
    <n v="54"/>
    <x v="2"/>
  </r>
  <r>
    <n v="9"/>
    <x v="16"/>
    <m/>
    <s v="Risques de trébuchement,heurt ou autre perturbation du mouvement"/>
    <s v="espace étroit"/>
    <m/>
    <s v="heurt angle de machine"/>
    <n v="1"/>
    <n v="6"/>
    <n v="6"/>
    <n v="6"/>
    <n v="36"/>
    <x v="2"/>
  </r>
  <r>
    <n v="12"/>
    <x v="16"/>
    <s v="sortie ligne"/>
    <s v="Risques de trébuchement,heurt ou autre perturbation du mouvement"/>
    <s v="espace encombré"/>
    <m/>
    <s v="La rampe d'accès à la filmeuse crée un obstacle"/>
    <n v="1"/>
    <n v="6"/>
    <n v="6"/>
    <n v="6"/>
    <n v="36"/>
    <x v="2"/>
  </r>
  <r>
    <n v="27"/>
    <x v="1"/>
    <s v="ensemble ligne"/>
    <s v="Risques liés aux effondrements et aux chutes d'objets"/>
    <s v="travaux sous objet mobile"/>
    <s v="activité occasionnelle"/>
    <s v="Chute d'objets pont roulant"/>
    <n v="15"/>
    <n v="3"/>
    <n v="45"/>
    <n v="1"/>
    <n v="45"/>
    <x v="2"/>
  </r>
  <r>
    <n v="7"/>
    <x v="16"/>
    <m/>
    <s v="Risques liés aux ambiances thermique"/>
    <s v="forte chaleur"/>
    <s v="activité occasionnelle"/>
    <s v="Malaise, perte de vigilance"/>
    <n v="1"/>
    <n v="1"/>
    <n v="1"/>
    <n v="6"/>
    <n v="6"/>
    <x v="2"/>
  </r>
  <r>
    <n v="13"/>
    <x v="16"/>
    <s v="ligne"/>
    <s v="Risques liés aux produits, aux émissions de déchets"/>
    <s v="brulures "/>
    <s v="activité occasionnelle"/>
    <s v="Brulure avec chauffage portatif"/>
    <n v="1"/>
    <n v="3"/>
    <n v="3"/>
    <n v="1"/>
    <n v="3"/>
    <x v="2"/>
  </r>
  <r>
    <n v="14"/>
    <x v="16"/>
    <s v="ligne"/>
    <s v="Risques psychosociaux"/>
    <s v="violence interne"/>
    <s v="activité occasionnelle"/>
    <s v="conflit de personne"/>
    <n v="3"/>
    <n v="1"/>
    <n v="3"/>
    <n v="1"/>
    <n v="3"/>
    <x v="2"/>
  </r>
  <r>
    <n v="8"/>
    <x v="16"/>
    <m/>
    <s v="Risques liés aux ambiances thermique"/>
    <s v="ambiance froide en intérieur"/>
    <s v="activité occasionnelle"/>
    <s v="Engourdissement : diminution de la dextérité / perte de la vigilance"/>
    <n v="1"/>
    <n v="1"/>
    <n v="1"/>
    <n v="1"/>
    <n v="1"/>
    <x v="2"/>
  </r>
  <r>
    <n v="10"/>
    <x v="17"/>
    <s v="exterieur"/>
    <s v="Risques liés aux circulations internes de véhicules"/>
    <s v="coactivité entre véhicules à moteur"/>
    <s v="activité occasionnelle"/>
    <s v="risque lié lors de tout déplacement en usine"/>
    <n v="7"/>
    <n v="3"/>
    <n v="21"/>
    <n v="3"/>
    <n v="63"/>
    <x v="2"/>
  </r>
  <r>
    <n v="5"/>
    <x v="5"/>
    <s v="exterieur ligne"/>
    <s v="Risques de trébuchement,heurt ou autre perturbation du mouvement"/>
    <s v="espace étroit"/>
    <s v="activité routinière"/>
    <s v="risque d'écrasement avec convoyeur sortie LR3"/>
    <n v="7"/>
    <n v="6"/>
    <n v="42"/>
    <n v="6"/>
    <n v="252"/>
    <x v="1"/>
  </r>
  <r>
    <n v="4"/>
    <x v="5"/>
    <s v="exterieur ligne"/>
    <s v="Risques de trébuchement,heurt ou autre perturbation du mouvement"/>
    <s v="espace encombré"/>
    <s v="activité routinière"/>
    <s v="risque de chute de plein pied dans la zone LR3 (surtout lors de l'utilisation du pont)"/>
    <n v="3"/>
    <n v="6"/>
    <n v="18"/>
    <n v="6"/>
    <n v="108"/>
    <x v="0"/>
  </r>
  <r>
    <n v="7"/>
    <x v="5"/>
    <s v="exterieur ligne"/>
    <s v="Risques liés à la charge physique de travail"/>
    <s v="manutention de charges lourdes sup a 15 KG"/>
    <s v="activité routinière"/>
    <s v="tourelle manuel lr2, port des palettes"/>
    <n v="3"/>
    <n v="6"/>
    <n v="18"/>
    <n v="6"/>
    <n v="108"/>
    <x v="0"/>
  </r>
  <r>
    <n v="8"/>
    <x v="5"/>
    <s v="ligne"/>
    <s v="Risques liés à la charge physique de travail"/>
    <s v="Mauvaise posture"/>
    <s v="activité routinière"/>
    <s v="position semi debout"/>
    <n v="3"/>
    <n v="6"/>
    <n v="18"/>
    <n v="6"/>
    <n v="108"/>
    <x v="0"/>
  </r>
  <r>
    <n v="13"/>
    <x v="5"/>
    <s v="ligne"/>
    <s v="Risques de trébuchement,heurt ou autre perturbation du mouvement"/>
    <s v="présence de trou "/>
    <s v="activité routinière"/>
    <s v="chute dans fosse a la base du  basculeur "/>
    <n v="3"/>
    <n v="6"/>
    <n v="18"/>
    <n v="6"/>
    <n v="108"/>
    <x v="0"/>
  </r>
  <r>
    <n v="3"/>
    <x v="5"/>
    <s v="ligne"/>
    <s v="Risques de trébuchement,heurt ou autre perturbation du mouvement"/>
    <s v="sol mouvant "/>
    <s v="activité routinière"/>
    <s v="Risque de chute sur convoyeur"/>
    <n v="3"/>
    <n v="10"/>
    <n v="30"/>
    <n v="3"/>
    <n v="90"/>
    <x v="0"/>
  </r>
  <r>
    <n v="2"/>
    <x v="5"/>
    <s v="exterieur ligne"/>
    <s v="Risques liés aux circulations internes de véhicules"/>
    <s v="coactivité entre vehicule et machine automatique "/>
    <s v="activité occasionnelle"/>
    <s v="collision avec chariot transfert"/>
    <n v="7"/>
    <n v="3"/>
    <n v="21"/>
    <n v="3"/>
    <n v="63"/>
    <x v="2"/>
  </r>
  <r>
    <m/>
    <x v="1"/>
    <s v="Entrée de ligne"/>
    <s v="Risques liés aux équipements de travail"/>
    <s v="projection d'objet"/>
    <s v="activité routinière"/>
    <s v="Effet ressort lors de l'ouverture des bobines (enlèvement des liens de cerclage)"/>
    <n v="15"/>
    <n v="6"/>
    <n v="90"/>
    <n v="0.5"/>
    <n v="45"/>
    <x v="2"/>
  </r>
  <r>
    <n v="16"/>
    <x v="1"/>
    <s v="milieu de ligne"/>
    <s v="Risques liés à la manutention mécanique"/>
    <s v="instabilité de la charge "/>
    <s v="opération de maintenance"/>
    <s v="oprération de maintenance (planeuse )  (avec pont 612)"/>
    <n v="15"/>
    <n v="3"/>
    <n v="45"/>
    <n v="1"/>
    <n v="45"/>
    <x v="2"/>
  </r>
  <r>
    <n v="6"/>
    <x v="5"/>
    <s v="ligne"/>
    <s v="Risques liés à la manutention mécanique"/>
    <s v="instabilité de la charge "/>
    <s v="activité routinière"/>
    <s v="Manutention des bobines de faibles largeurs"/>
    <n v="7"/>
    <n v="3"/>
    <n v="21"/>
    <n v="3"/>
    <n v="63"/>
    <x v="2"/>
  </r>
  <r>
    <n v="12"/>
    <x v="5"/>
    <s v="ligne"/>
    <s v="Risques liés aux équipements de travail"/>
    <s v="partie mobile accessible"/>
    <s v="activité routinière"/>
    <s v="écrasement des doigts avec cercleuse"/>
    <n v="3"/>
    <n v="6"/>
    <n v="18"/>
    <n v="3"/>
    <n v="54"/>
    <x v="2"/>
  </r>
  <r>
    <n v="14"/>
    <x v="5"/>
    <s v="ligne"/>
    <s v="Risques liés à la manutention mécanique"/>
    <s v="non respect du cone de sécurité"/>
    <s v="activité routinière"/>
    <s v="Risque de coincement de la main : non respect du cone de sécurité :nécessité d'orienter la charge avec la main  (bobine ou lors de changement de C)"/>
    <n v="7"/>
    <n v="6"/>
    <n v="42"/>
    <n v="1"/>
    <n v="42"/>
    <x v="2"/>
  </r>
  <r>
    <n v="17"/>
    <x v="5"/>
    <s v="exterieur ligne"/>
    <s v="Risques liés aux circulations internes de véhicules"/>
    <s v="coactivité entre piétons et véhicule à moteur"/>
    <s v="activité routinière"/>
    <s v="risque collision entre opérateur et chariot élévateur lors de la conduite du pont"/>
    <n v="7"/>
    <n v="6"/>
    <n v="42"/>
    <n v="1"/>
    <n v="42"/>
    <x v="2"/>
  </r>
  <r>
    <n v="18"/>
    <x v="5"/>
    <s v="ligne"/>
    <s v="Risques liés aux équipements de travail"/>
    <s v="utilisation d'outil écrasant"/>
    <s v="activité occasionnelle"/>
    <s v="écrasement, coupure lors de l'utilisation d'un marteau ( redressement de defaut sur bobineau)"/>
    <n v="1"/>
    <n v="3"/>
    <n v="3"/>
    <n v="3"/>
    <n v="9"/>
    <x v="2"/>
  </r>
  <r>
    <n v="37"/>
    <x v="1"/>
    <s v="exterieure"/>
    <s v="Risques liés à l'électricité"/>
    <s v="foudre"/>
    <s v="activité routinière"/>
    <s v="Risque d' électrocution (Vidage bacs zone extérieure)"/>
    <n v="15"/>
    <n v="1"/>
    <n v="15"/>
    <n v="3"/>
    <n v="45"/>
    <x v="2"/>
  </r>
  <r>
    <n v="10"/>
    <x v="5"/>
    <s v="ligne"/>
    <s v="Risques liés aux ambiances thermique"/>
    <s v="forte chaleur"/>
    <s v="activité occasionnelle"/>
    <s v="Malaise, perte de vigilance"/>
    <n v="1"/>
    <n v="1"/>
    <n v="1"/>
    <n v="6"/>
    <n v="6"/>
    <x v="2"/>
  </r>
  <r>
    <n v="11"/>
    <x v="5"/>
    <s v="ligne"/>
    <s v="Risques liés aux ambiances thermique"/>
    <s v="ambiance froide en intérieur"/>
    <s v="activité occasionnelle"/>
    <s v="Engourdissement : diminution de la dextérité / perte de la vigilance"/>
    <n v="1"/>
    <n v="1"/>
    <n v="1"/>
    <n v="6"/>
    <n v="6"/>
    <x v="2"/>
  </r>
  <r>
    <n v="15"/>
    <x v="5"/>
    <s v="ligne"/>
    <s v="Risques psychosociaux"/>
    <s v="violence interne"/>
    <s v="activité occasionnelle"/>
    <s v="conflit de personne"/>
    <n v="3"/>
    <n v="1"/>
    <n v="3"/>
    <n v="1"/>
    <n v="3"/>
    <x v="2"/>
  </r>
  <r>
    <n v="16"/>
    <x v="5"/>
    <s v="ligne"/>
    <s v="Risques liés aux produits, aux émissions de déchets"/>
    <s v="brulures "/>
    <s v="activité occasionnelle"/>
    <s v="Brulure avec chauffage portatif"/>
    <n v="1"/>
    <n v="3"/>
    <n v="3"/>
    <n v="1"/>
    <n v="3"/>
    <x v="2"/>
  </r>
  <r>
    <n v="24"/>
    <x v="6"/>
    <s v="entrée ligne"/>
    <s v="Risques liés à la manutention mécanique"/>
    <s v="présence de charge suspendue en mouvement"/>
    <s v="activité routinière"/>
    <s v="Collision pont 610/611 avec le bâti de la dérouleuse coté Hall T"/>
    <n v="7"/>
    <n v="6"/>
    <n v="42"/>
    <n v="1"/>
    <n v="42"/>
    <x v="2"/>
  </r>
  <r>
    <n v="17"/>
    <x v="6"/>
    <s v="milieu de ligne (planeuse)"/>
    <s v="Risques de trébuchement,heurt ou autre perturbation du mouvement"/>
    <s v="accés difficile"/>
    <s v="opération de maintenance"/>
    <s v="Ght de lame :Choc entre le bati et le support de la table"/>
    <n v="7"/>
    <n v="2"/>
    <n v="14"/>
    <n v="3"/>
    <n v="42"/>
    <x v="2"/>
  </r>
  <r>
    <n v="25"/>
    <x v="6"/>
    <s v="milieu de ligne (tapis 1 à 3)"/>
    <s v="Risques et nuisances liés au bruit"/>
    <s v="bruit émis de façon continue"/>
    <s v="activité routinière"/>
    <s v="diminution des facultés auditive"/>
    <n v="7"/>
    <n v="6"/>
    <n v="42"/>
    <n v="1"/>
    <n v="42"/>
    <x v="2"/>
  </r>
  <r>
    <n v="4"/>
    <x v="1"/>
    <s v="entrée ligne"/>
    <s v="Risques liés aux équipements de travail"/>
    <s v="partie mobile accessible"/>
    <s v="activité routinière"/>
    <s v="écrasement, coincement, chute durant le déplacement du chariot transfert"/>
    <n v="7"/>
    <n v="6"/>
    <n v="42"/>
    <n v="1"/>
    <n v="42"/>
    <x v="2"/>
  </r>
  <r>
    <n v="21"/>
    <x v="1"/>
    <s v="milieu de ligne"/>
    <s v="Risques liés à la manutention mécanique"/>
    <s v="non respect du cone de sécurité"/>
    <s v="activité routinière"/>
    <s v="utilisation de potence a translation horizontal et verticale motorisés"/>
    <n v="7"/>
    <n v="6"/>
    <n v="42"/>
    <n v="1"/>
    <n v="42"/>
    <x v="2"/>
  </r>
  <r>
    <n v="47"/>
    <x v="1"/>
    <s v="entrée ligne"/>
    <s v="Risques de trébuchement,heurt ou autre perturbation du mouvement"/>
    <s v="accés difficile"/>
    <s v="activité routinière"/>
    <s v="risque de chute dans l'escalier de la passerelle en accompagnant la charge "/>
    <n v="7"/>
    <n v="6"/>
    <n v="42"/>
    <n v="1"/>
    <n v="42"/>
    <x v="2"/>
  </r>
  <r>
    <n v="19"/>
    <x v="15"/>
    <s v="ligne"/>
    <s v="Risques liés aux ambiances thermique"/>
    <s v="ambiance froide en intérieur"/>
    <s v="activité occasionnelle"/>
    <s v="Engourdissement : diminution de la dextérité / perte de la vigilance"/>
    <n v="1"/>
    <n v="1"/>
    <n v="1"/>
    <n v="3"/>
    <n v="3"/>
    <x v="2"/>
  </r>
  <r>
    <n v="21"/>
    <x v="15"/>
    <s v="ligne"/>
    <s v="Risques psychosociaux"/>
    <s v="violence interne"/>
    <s v="activité occasionnelle"/>
    <s v="conflit de personne"/>
    <n v="3"/>
    <n v="1"/>
    <n v="3"/>
    <n v="1"/>
    <n v="3"/>
    <x v="2"/>
  </r>
  <r>
    <n v="6"/>
    <x v="15"/>
    <s v="ligne"/>
    <s v="Risques liés aux produits, aux émissions de déchets"/>
    <s v="Allergie cutanée"/>
    <s v="activité routinière"/>
    <s v="contacte avec la peau de solvant WASH lors du nettoyage des tetes d'impression"/>
    <n v="1"/>
    <n v="6"/>
    <n v="1"/>
    <n v="1"/>
    <n v="6"/>
    <x v="2"/>
  </r>
  <r>
    <n v="20"/>
    <x v="15"/>
    <s v="ligne"/>
    <s v="Risques liés aux ambiances thermique"/>
    <s v="forte chaleur"/>
    <s v="activité occasionnelle"/>
    <s v="Malaise, perte de vigilance"/>
    <n v="1"/>
    <n v="1"/>
    <n v="1"/>
    <n v="6"/>
    <n v="6"/>
    <x v="2"/>
  </r>
  <r>
    <n v="11"/>
    <x v="15"/>
    <s v="entrée ligne"/>
    <s v="Risques liés aux équipements de travail"/>
    <s v="partie mobile accessible"/>
    <s v="activité routinière"/>
    <s v="repostionnement des toles mal empilées sur colis . Risque de coupure"/>
    <n v="1"/>
    <n v="10"/>
    <n v="10"/>
    <n v="3"/>
    <n v="30"/>
    <x v="2"/>
  </r>
  <r>
    <n v="1"/>
    <x v="15"/>
    <s v="ligne"/>
    <s v="Risques liés à l'électricité"/>
    <s v="Contact indirect"/>
    <s v="activité routinière"/>
    <s v="présence de nbres cables en vrac"/>
    <n v="1"/>
    <n v="6"/>
    <n v="6"/>
    <n v="6"/>
    <n v="36"/>
    <x v="2"/>
  </r>
  <r>
    <n v="5"/>
    <x v="15"/>
    <s v="ligne"/>
    <s v="Risques liés aux produits, aux émissions de déchets"/>
    <s v="irritation des yeux"/>
    <s v="activité routinière"/>
    <s v="projection dans les yeux de solvant WASH lors du nettoyage des tetes d'impression"/>
    <n v="7"/>
    <n v="6"/>
    <n v="42"/>
    <n v="1"/>
    <n v="42"/>
    <x v="2"/>
  </r>
  <r>
    <n v="14"/>
    <x v="13"/>
    <m/>
    <s v="Risques liés à la manutention mécanique"/>
    <s v="instabilité de la charge "/>
    <s v="activité routinière"/>
    <s v="chute de rouleaux lors des manipulations avec les potences et élingue centrale"/>
    <n v="7"/>
    <n v="6"/>
    <n v="42"/>
    <n v="3"/>
    <n v="126"/>
    <x v="0"/>
  </r>
  <r>
    <n v="13"/>
    <x v="15"/>
    <s v="entrée ligne"/>
    <s v="Risques de chute de hauteur"/>
    <s v="utilisation d'équipements mobiles : échelles, escabeau"/>
    <s v="activité occasionnelle"/>
    <s v="Accès armoire électrique station polissage : Risque de chute"/>
    <n v="7"/>
    <n v="2"/>
    <n v="14"/>
    <n v="3"/>
    <n v="42"/>
    <x v="2"/>
  </r>
  <r>
    <n v="16"/>
    <x v="15"/>
    <s v="ligne"/>
    <s v="Risques liés aux équipements de travail"/>
    <s v="partie mobile accessible"/>
    <s v="opération de maintenance"/>
    <s v="accès arrière de la machine accessible pendant la marche de l'outil (seule la partie entrée est sécurisée)"/>
    <n v="7"/>
    <n v="2"/>
    <n v="14"/>
    <n v="3"/>
    <n v="42"/>
    <x v="2"/>
  </r>
  <r>
    <n v="18"/>
    <x v="15"/>
    <s v="ligne"/>
    <s v="Risques liés aux équipements de travail"/>
    <s v="partie mobile accessible"/>
    <s v="activité routinière"/>
    <s v="opérateur isolé"/>
    <n v="7"/>
    <n v="6"/>
    <n v="42"/>
    <n v="1"/>
    <n v="42"/>
    <x v="2"/>
  </r>
  <r>
    <n v="7"/>
    <x v="15"/>
    <s v="ligne"/>
    <s v="Risques liés aux produits, aux émissions de déchets"/>
    <s v="émissions de poussière de polissage"/>
    <s v="activité occasionnelle"/>
    <s v="poussière de métaux lourds lors de Changement de fut / débourrage"/>
    <n v="3"/>
    <n v="6"/>
    <n v="18"/>
    <n v="3"/>
    <n v="54"/>
    <x v="2"/>
  </r>
  <r>
    <n v="10"/>
    <x v="15"/>
    <s v="entrée ligne"/>
    <s v="Risques liés à la charge physique de travail"/>
    <s v="manutention de charges lourdes sup a 15 KG"/>
    <s v="activité routinière"/>
    <s v="Retrait du PVC"/>
    <n v="3"/>
    <n v="6"/>
    <n v="18"/>
    <n v="3"/>
    <n v="54"/>
    <x v="2"/>
  </r>
  <r>
    <n v="12"/>
    <x v="15"/>
    <s v="sortie ligne"/>
    <s v="Risques liés aux effondrements et aux chutes d'objets"/>
    <s v="stockage instable"/>
    <s v="activité occasionnelle"/>
    <s v="Coincement et coupure par la tôle qui pourrait tomber"/>
    <n v="3"/>
    <n v="3"/>
    <n v="9"/>
    <n v="6"/>
    <n v="54"/>
    <x v="2"/>
  </r>
  <r>
    <n v="23"/>
    <x v="15"/>
    <m/>
    <s v="Risques liés aux équipements de travail"/>
    <s v="utilisation d'outil tranchant"/>
    <s v="activité routinière"/>
    <s v="utilisation d'un cutter lors des découpes aquilux , collant etc......."/>
    <n v="3"/>
    <n v="6"/>
    <n v="18"/>
    <n v="3"/>
    <n v="54"/>
    <x v="2"/>
  </r>
  <r>
    <n v="14"/>
    <x v="15"/>
    <s v="sortie ligne"/>
    <s v="Risques liés aux équipements de travail"/>
    <s v="partie mobile accessible"/>
    <s v="activité occasionnelle"/>
    <s v="Si tete de polissage mal réglée projection de la tole"/>
    <n v="7"/>
    <n v="2"/>
    <n v="14"/>
    <n v="6"/>
    <n v="84"/>
    <x v="0"/>
  </r>
  <r>
    <n v="19"/>
    <x v="16"/>
    <m/>
    <s v="Risques liés aux équipements de travail"/>
    <s v="utilisation d'outil tranchant"/>
    <s v="activité routinière"/>
    <s v="utilisation d'un cutter lors des découpes aquilux , collant etc......."/>
    <n v="3"/>
    <n v="6"/>
    <n v="18"/>
    <n v="3"/>
    <n v="54"/>
    <x v="2"/>
  </r>
  <r>
    <n v="2"/>
    <x v="15"/>
    <s v="entrée ligne"/>
    <s v="Risques liés aux circulations internes de véhicules"/>
    <s v="coactivité entre véhicules à moteur"/>
    <s v="activité routinière"/>
    <s v="Interférence avec les chariots expéditions . Risque collision entrée et sortie de ligne (passage des chariots logistiques à proximité de la zone de travail)"/>
    <n v="3"/>
    <n v="10"/>
    <n v="30"/>
    <n v="3"/>
    <n v="90"/>
    <x v="0"/>
  </r>
  <r>
    <n v="14"/>
    <x v="11"/>
    <s v="ligne"/>
    <s v="Risques de trébuchement,heurt ou autre perturbation du mouvement"/>
    <s v="sol mouvant "/>
    <s v="activité routinière"/>
    <s v="risque de chute : déplacement sur les rouleaux pour accéder à la cercleuse"/>
    <n v="7"/>
    <n v="3"/>
    <n v="21"/>
    <n v="6"/>
    <n v="126"/>
    <x v="0"/>
  </r>
  <r>
    <n v="4"/>
    <x v="11"/>
    <s v="Stockage palettes à l'arrière de la ligne"/>
    <s v="Risques liés à la manutention mécanique"/>
    <s v="manutention de charges lourdes sup a 15 KG"/>
    <s v="activité routinière"/>
    <s v="port, mise en place et réglage des palettes sur le convoyeur de stockage par chariot élévateur"/>
    <n v="1"/>
    <n v="6"/>
    <n v="6"/>
    <n v="10"/>
    <n v="60"/>
    <x v="2"/>
  </r>
  <r>
    <n v="3"/>
    <x v="11"/>
    <s v=" Sortie ligne"/>
    <s v="Risques liés aux équipements de travail"/>
    <s v="partie mobile accessible"/>
    <s v="activité routinière"/>
    <s v="heurt, coupure et écrasement lors des opérations de cerclage à la sortie de la ligne (convoyeurs)"/>
    <n v="3"/>
    <n v="6"/>
    <n v="18"/>
    <n v="3"/>
    <n v="54"/>
    <x v="2"/>
  </r>
  <r>
    <n v="9"/>
    <x v="11"/>
    <s v="ligne"/>
    <s v="Risques liés aux ambiances lumineuses"/>
    <s v="zone de travail insuffisament éclairée"/>
    <s v="activité routinière"/>
    <s v="risque de chute"/>
    <n v="3"/>
    <n v="6"/>
    <n v="18"/>
    <n v="3"/>
    <n v="54"/>
    <x v="2"/>
  </r>
  <r>
    <n v="13"/>
    <x v="11"/>
    <s v="ligne"/>
    <s v="Risques liés aux équipements de travail"/>
    <s v="partie mobile accessible"/>
    <s v="activité routinière"/>
    <s v="travail à proximité d'une énergie hydrau. =&gt; jet d'huile =&gt; coupure/brulure (pince de préhemption )"/>
    <n v="3"/>
    <n v="6"/>
    <n v="18"/>
    <n v="3"/>
    <n v="54"/>
    <x v="2"/>
  </r>
  <r>
    <n v="6"/>
    <x v="8"/>
    <s v="ligne"/>
    <s v="Risques liés aux circulations internes de véhicules"/>
    <s v="coactivité entre piétons et véhicule à moteur"/>
    <s v="activité occasionnelle"/>
    <s v="Risque d'interférence lorsque le chariot vient vider les bennes LR3"/>
    <n v="3"/>
    <n v="6"/>
    <n v="18"/>
    <n v="3"/>
    <n v="54"/>
    <x v="2"/>
  </r>
  <r>
    <n v="7"/>
    <x v="8"/>
    <s v="sortie de ligne"/>
    <s v="Risques liés aux circulations internes de véhicules"/>
    <s v="coactivité entre vehicule et machine automatique "/>
    <s v="activité routinière"/>
    <s v="collision avec le chariot de transfert LR3"/>
    <n v="3"/>
    <n v="6"/>
    <n v="18"/>
    <n v="3"/>
    <n v="54"/>
    <x v="2"/>
  </r>
  <r>
    <n v="8"/>
    <x v="8"/>
    <s v="ligne"/>
    <s v="Risques liés aux produits, aux émissions de déchets"/>
    <s v="émissions de poussière de polissage"/>
    <s v="activité occasionnelle"/>
    <s v="poussière de métaux lourds lors de la rectification"/>
    <n v="3"/>
    <n v="6"/>
    <n v="18"/>
    <n v="3"/>
    <n v="54"/>
    <x v="2"/>
  </r>
  <r>
    <n v="9"/>
    <x v="8"/>
    <s v="exterieur"/>
    <s v="Risques liés aux produits, aux émissions de déchets"/>
    <s v="émissions de poussière de polissage"/>
    <s v="activité occasionnelle"/>
    <s v="poussière de métaux lourds lors de Changement de fut / débourrage"/>
    <n v="3"/>
    <n v="6"/>
    <n v="18"/>
    <n v="3"/>
    <n v="54"/>
    <x v="2"/>
  </r>
  <r>
    <n v="14"/>
    <x v="8"/>
    <s v="sortie de ligne"/>
    <s v="Risques de trébuchement,heurt ou autre perturbation du mouvement"/>
    <s v="espace encombré"/>
    <s v="activité occasionnelle"/>
    <s v="Choc + coupure : Récupération des toles éboutées cisaille de sortie"/>
    <n v="3"/>
    <n v="6"/>
    <n v="18"/>
    <n v="3"/>
    <n v="54"/>
    <x v="2"/>
  </r>
  <r>
    <n v="25"/>
    <x v="8"/>
    <s v="ligne"/>
    <s v="Risques liés aux équipements de travail"/>
    <s v="partie mobile accessible"/>
    <s v="activité occasionnelle"/>
    <s v="obligation de s'enfermer pour réenrouler le papier lors des marches arrières(défaut tole)"/>
    <n v="3"/>
    <n v="6"/>
    <n v="18"/>
    <n v="3"/>
    <n v="54"/>
    <x v="2"/>
  </r>
  <r>
    <n v="38"/>
    <x v="8"/>
    <s v="exterieur"/>
    <s v="Risques de chute de hauteur"/>
    <s v="Zone présentant des parties en contrebas (escaliers, passerelle, quai, fosse)"/>
    <s v="activité occasionnelle"/>
    <s v="risque de chute car absence de barrierage pres d'un dénivellé important"/>
    <n v="7"/>
    <n v="2"/>
    <n v="14"/>
    <n v="6"/>
    <n v="84"/>
    <x v="0"/>
  </r>
  <r>
    <n v="4"/>
    <x v="15"/>
    <s v="entrée ligne"/>
    <s v="Risques liés aux circulations internes de véhicules"/>
    <s v="coactivité entre véhicules à moteur"/>
    <s v="activité routinière"/>
    <s v="Collision entre chariot expédition (enlèvement de colis) et chariot approvisionnement polisseuse"/>
    <n v="3"/>
    <n v="10"/>
    <n v="30"/>
    <n v="3"/>
    <n v="90"/>
    <x v="0"/>
  </r>
  <r>
    <n v="8"/>
    <x v="15"/>
    <s v="sortie ligne"/>
    <s v="Risques liés à la manutention mécanique"/>
    <s v="rupture du système de maintien de la charge"/>
    <s v="activité routinière"/>
    <s v="Elinguage des rouleaux PVC . Risque de chute de l'arbre si mal centré et non serré"/>
    <n v="3"/>
    <n v="6"/>
    <n v="18"/>
    <n v="6"/>
    <n v="108"/>
    <x v="0"/>
  </r>
  <r>
    <n v="15"/>
    <x v="15"/>
    <s v="ligne"/>
    <s v="Risques liés aux équipements de travail"/>
    <s v="partie mobile accessible"/>
    <s v="activité occasionnelle"/>
    <s v="Accès au bandes en mvt si porte ouvertes(inertie)"/>
    <n v="7"/>
    <n v="6"/>
    <n v="42"/>
    <n v="3"/>
    <n v="126"/>
    <x v="0"/>
  </r>
  <r>
    <n v="17"/>
    <x v="15"/>
    <s v="entrée ligne"/>
    <s v="Risques liés aux équipements de travail"/>
    <s v="partie mobile accessible"/>
    <s v="activité occasionnelle"/>
    <s v="Actionnement table polisseuse / Bati polissseuse"/>
    <n v="7"/>
    <n v="3"/>
    <n v="21"/>
    <n v="6"/>
    <n v="126"/>
    <x v="0"/>
  </r>
  <r>
    <n v="9"/>
    <x v="15"/>
    <s v="sortie ligne"/>
    <s v="Risques liés à la charge physique de travail"/>
    <s v="Mauvaise posture"/>
    <s v="activité routinière"/>
    <s v="Potence mal équilibré. Risque de choc ou mal de dos"/>
    <n v="3"/>
    <n v="10"/>
    <n v="30"/>
    <n v="6"/>
    <n v="180"/>
    <x v="0"/>
  </r>
  <r>
    <n v="34"/>
    <x v="12"/>
    <s v="ligne"/>
    <s v="Risques liés aux ambiances lumineuses"/>
    <s v="zone de travail insuffisament éclairée"/>
    <s v="activité routinière"/>
    <s v="risque de chute accés Fosses"/>
    <n v="7"/>
    <n v="6"/>
    <n v="42"/>
    <n v="6"/>
    <n v="252"/>
    <x v="1"/>
  </r>
  <r>
    <n v="38"/>
    <x v="12"/>
    <s v="ligne"/>
    <s v="Risques de trébuchement,heurt ou autre perturbation du mouvement"/>
    <s v="espace étroit"/>
    <s v="activité routinière"/>
    <s v="zone boteleur encombré (moteur, carter,cablage réduisent l'espace de travail)"/>
    <n v="7"/>
    <n v="6"/>
    <n v="42"/>
    <n v="6"/>
    <n v="252"/>
    <x v="1"/>
  </r>
  <r>
    <n v="33"/>
    <x v="12"/>
    <s v="ligne"/>
    <s v="Risques liés aux équipements de travail"/>
    <s v="partie mobile accessible"/>
    <s v="activité routinière"/>
    <s v="travail à proximité d'une énergie hydrau. =&gt; jet d'huile =&gt; coupure/brulure"/>
    <n v="7"/>
    <n v="10"/>
    <n v="70"/>
    <n v="3"/>
    <n v="210"/>
    <x v="1"/>
  </r>
  <r>
    <m/>
    <x v="12"/>
    <s v="entrée ligne"/>
    <s v="Risques liés aux équipements de travail"/>
    <s v="partie mobile accessible"/>
    <s v="activité routinière"/>
    <s v="enrouleur papier qui tourne fou : pas d'arrêt lors d'une pénétration sur la ligne"/>
    <m/>
    <m/>
    <m/>
    <m/>
    <m/>
    <x v="2"/>
  </r>
  <r>
    <n v="5"/>
    <x v="12"/>
    <s v="ligne"/>
    <s v="Risques liés aux circulations internes de véhicules"/>
    <s v="coactivité entre piétons et véhicule à moteur"/>
    <s v="activité exceptionnelle"/>
    <s v="Circulation chariot près de l'entrée de ligne (alimentation zone tempon  LR1)"/>
    <n v="3"/>
    <n v="10"/>
    <n v="30"/>
    <n v="6"/>
    <n v="180"/>
    <x v="0"/>
  </r>
  <r>
    <n v="14"/>
    <x v="12"/>
    <s v="ligne"/>
    <s v="Risques de trébuchement,heurt ou autre perturbation du mouvement"/>
    <s v="différence de niveau de sol"/>
    <s v="activité routinière"/>
    <s v="accès fosse à riblon : dénivelé dangereux (escalier etroit)"/>
    <n v="7"/>
    <n v="6"/>
    <n v="42"/>
    <n v="3"/>
    <n v="126"/>
    <x v="0"/>
  </r>
  <r>
    <n v="16"/>
    <x v="12"/>
    <s v="ligne"/>
    <s v="Risques de trébuchement,heurt ou autre perturbation du mouvement"/>
    <s v="sol glissant "/>
    <s v="activité routinière"/>
    <s v="accès fosse à riblon : sol gras "/>
    <n v="7"/>
    <n v="3"/>
    <n v="21"/>
    <n v="6"/>
    <n v="126"/>
    <x v="0"/>
  </r>
  <r>
    <m/>
    <x v="12"/>
    <s v="ligne"/>
    <s v="Risques liés à la manutention mécanique"/>
    <s v="présence de charge suspendue en mouvement"/>
    <m/>
    <s v=" alimentation de l'outil de  bobines de faibles largeurs par pont roulant (non respect du cône de sécurité) accompagnement de la charge sur le mandrin avecélingues et crochet C"/>
    <m/>
    <m/>
    <m/>
    <m/>
    <m/>
    <x v="2"/>
  </r>
  <r>
    <n v="19"/>
    <x v="7"/>
    <s v="exterieure"/>
    <s v="Risques liés à l'électricité"/>
    <s v="foudre"/>
    <s v="activité routinière"/>
    <s v="Risque d' électrocution (Vindage bacs zone extérieure)"/>
    <n v="15"/>
    <n v="1"/>
    <n v="15"/>
    <n v="3"/>
    <n v="45"/>
    <x v="2"/>
  </r>
  <r>
    <n v="4"/>
    <x v="12"/>
    <s v="ligne"/>
    <s v="Risques liés à la manutention mécanique"/>
    <s v="non respect du cone de sécurité"/>
    <s v="activité routinière"/>
    <s v="Obligation d'orienter la tete de cisaille accrochée au palant du pont 612 lors de sa mise en place"/>
    <n v="3"/>
    <n v="6"/>
    <n v="18"/>
    <n v="6"/>
    <n v="108"/>
    <x v="0"/>
  </r>
  <r>
    <n v="23"/>
    <x v="12"/>
    <s v="ligne"/>
    <s v="Risques liés à la charge physique de travail"/>
    <s v="Mauvaise posture"/>
    <s v="activité routinière"/>
    <s v="mauvaise posture lors de la mise en place de la tole à l'entrée cisaille et a l'engagement enrouleuse (pour épaisseur 2mm)"/>
    <n v="3"/>
    <n v="6"/>
    <n v="18"/>
    <n v="6"/>
    <n v="108"/>
    <x v="0"/>
  </r>
  <r>
    <n v="22"/>
    <x v="12"/>
    <s v="ligne"/>
    <s v="Risques liés à la manutention mécanique"/>
    <s v="zones de manoeuvre exigues"/>
    <s v="activité routinière"/>
    <s v="Coincement du torse entre le mur de la fosse botteleur et le palan lors de l'accrochage des botteleurs avec le pont 612"/>
    <n v="15"/>
    <n v="6"/>
    <n v="90"/>
    <n v="1"/>
    <n v="90"/>
    <x v="0"/>
  </r>
  <r>
    <m/>
    <x v="12"/>
    <s v="Entrée de ligne"/>
    <s v="Risques liés aux équipements de travail"/>
    <s v="projection d'objet"/>
    <s v="activité routinière"/>
    <s v="Effet ressort lors de l'ouverture des bobines (enlèvement des liens de cerclage)"/>
    <n v="15"/>
    <n v="6"/>
    <n v="90"/>
    <n v="1"/>
    <n v="90"/>
    <x v="0"/>
  </r>
  <r>
    <m/>
    <x v="12"/>
    <s v="Entrée de ligne"/>
    <s v="Risques liés aux équipements de travail"/>
    <s v="projection d'objet"/>
    <s v="activité routinière"/>
    <s v="Effet ressort lors de l'ouverture des bobines (enlèvement des liens de cerclage)"/>
    <n v="15"/>
    <n v="6"/>
    <n v="90"/>
    <n v="1"/>
    <n v="90"/>
    <x v="0"/>
  </r>
  <r>
    <n v="13"/>
    <x v="12"/>
    <s v="ligne"/>
    <s v="Risques de trébuchement,heurt ou autre perturbation du mouvement"/>
    <s v="différence de niveau de sol"/>
    <s v="activité routinière"/>
    <s v="risque de glissade lors de la mise en place des cales en bois au niveau de la cisaille (appuis sur batie d'outil)"/>
    <n v="7"/>
    <n v="3"/>
    <n v="21"/>
    <n v="3"/>
    <n v="63"/>
    <x v="2"/>
  </r>
  <r>
    <n v="40"/>
    <x v="12"/>
    <s v="Sortie"/>
    <s v="Risques liés aux équipements de travail"/>
    <s v="position entre point fixe et point mobile"/>
    <s v="activité occasionnelle"/>
    <s v="Nécessité de se situer à l'intérieur de la ligne (entre partie fixe et tole) en sortie de cisaille pour_x000a_ accompagner les produits en 2mm jusqu'au mandrin  "/>
    <n v="7"/>
    <n v="3"/>
    <n v="21"/>
    <n v="3"/>
    <n v="63"/>
    <x v="2"/>
  </r>
  <r>
    <n v="13"/>
    <x v="17"/>
    <m/>
    <s v="Risques liés aux équipements de travail"/>
    <s v="objet tranchant"/>
    <s v="activité occasionnelle"/>
    <s v="risque lié lors de manipulation de toles"/>
    <n v="3"/>
    <n v="6"/>
    <n v="18"/>
    <n v="3"/>
    <n v="54"/>
    <x v="2"/>
  </r>
  <r>
    <n v="4"/>
    <x v="17"/>
    <s v="bureau"/>
    <s v="Risques liés à la charge physique de travail"/>
    <s v="Mauvaise posture"/>
    <s v="activité routinière"/>
    <s v="mal de dos suite à mauvaise position assise"/>
    <n v="3"/>
    <n v="6"/>
    <n v="18"/>
    <n v="3"/>
    <n v="54"/>
    <x v="2"/>
  </r>
  <r>
    <n v="7"/>
    <x v="17"/>
    <s v="bureau"/>
    <s v="Risques liés aux ambiances lumineuses"/>
    <s v="reflexions sur écrans informatiques"/>
    <s v="activité routinière"/>
    <s v="fatigue de la vue"/>
    <n v="3"/>
    <n v="6"/>
    <n v="18"/>
    <n v="3"/>
    <n v="54"/>
    <x v="2"/>
  </r>
  <r>
    <n v="25"/>
    <x v="12"/>
    <s v="ligne"/>
    <s v="Risques liés aux effondrements et aux chutes d'objets"/>
    <s v="objet non fixé"/>
    <s v="activité routinière"/>
    <s v="chute de l'appareil de cerclage côté enrouleur : pas de support adapté"/>
    <n v="1"/>
    <n v="10"/>
    <n v="10"/>
    <n v="6"/>
    <n v="60"/>
    <x v="2"/>
  </r>
  <r>
    <n v="3"/>
    <x v="12"/>
    <s v="ligne"/>
    <s v="Risques liés aux circulations internes de véhicules"/>
    <s v="coactivité entre piétons et véhicule à moteur"/>
    <s v="activité exceptionnelle"/>
    <s v="Présence chariot zone sortie "/>
    <n v="3"/>
    <n v="3"/>
    <n v="9"/>
    <n v="6"/>
    <n v="54"/>
    <x v="2"/>
  </r>
  <r>
    <n v="26"/>
    <x v="12"/>
    <s v="ligne"/>
    <s v="Risques liés aux équipements de travail"/>
    <s v="partie mobile accessible"/>
    <s v="activité routinière"/>
    <s v="Mise en mouvement du mandrin pour dégager le feuillard de cerclage une fois celui-ci coupé - point rentrant sous le rouleau presseur (ecrasement des doigts)"/>
    <n v="3"/>
    <n v="3"/>
    <n v="9"/>
    <n v="6"/>
    <n v="54"/>
    <x v="2"/>
  </r>
  <r>
    <n v="27"/>
    <x v="12"/>
    <s v="ligne"/>
    <s v="Risques liés aux équipements de travail"/>
    <s v="partie mobile accessible"/>
    <s v="activité routinière"/>
    <s v="Engagement de la bande : main coincée entre la tôle et le rouleau"/>
    <n v="3"/>
    <n v="3"/>
    <n v="9"/>
    <n v="6"/>
    <n v="54"/>
    <x v="2"/>
  </r>
  <r>
    <n v="28"/>
    <x v="12"/>
    <s v="ligne"/>
    <s v="Risques liés aux équipements de travail"/>
    <s v="partie mobile accessible"/>
    <s v="activité routinière"/>
    <s v="Point rentrant entre les lames"/>
    <n v="3"/>
    <n v="3"/>
    <n v="9"/>
    <n v="6"/>
    <n v="54"/>
    <x v="2"/>
  </r>
  <r>
    <n v="29"/>
    <x v="12"/>
    <s v="ligne"/>
    <s v="Risques de trébuchement,heurt ou autre perturbation du mouvement"/>
    <s v="espace étroit"/>
    <s v="activité routinière"/>
    <s v="Réglage de bande et chutes en sortie de cisaille : Chute, entorse, mains, doigt coincé"/>
    <n v="3"/>
    <n v="3"/>
    <n v="9"/>
    <n v="6"/>
    <n v="54"/>
    <x v="2"/>
  </r>
  <r>
    <n v="35"/>
    <x v="12"/>
    <s v="ligne"/>
    <s v="Risques liés à la charge physique de travail"/>
    <s v="Mauvaise posture"/>
    <s v="activité occasionnelle"/>
    <s v="accés difficile  lors de la  découpe d'une tôle avant cisaille"/>
    <n v="3"/>
    <n v="3"/>
    <n v="9"/>
    <n v="6"/>
    <n v="54"/>
    <x v="2"/>
  </r>
  <r>
    <n v="17"/>
    <x v="12"/>
    <s v="extérieure"/>
    <s v="Risques liés à l'électricité"/>
    <s v="foudre"/>
    <s v="activité routinière"/>
    <s v="Risque d' électrocution (Vidage bacs zone extérieure)"/>
    <n v="15"/>
    <n v="1"/>
    <n v="15"/>
    <n v="3"/>
    <n v="45"/>
    <x v="2"/>
  </r>
  <r>
    <n v="1"/>
    <x v="12"/>
    <s v="ligne"/>
    <s v="Risques liés aux équipements de travail"/>
    <s v="consignation partielle"/>
    <s v="activité routinière"/>
    <s v="Obligation de rentrer dans la ligne pour arreter l'enrouleur papier"/>
    <n v="7"/>
    <n v="6"/>
    <n v="42"/>
    <n v="1"/>
    <n v="42"/>
    <x v="2"/>
  </r>
  <r>
    <n v="7"/>
    <x v="12"/>
    <s v="ligne"/>
    <s v="Risques liés aux effondrements et aux chutes d'objets"/>
    <s v="système de sécurité non présent"/>
    <s v="activité routinière"/>
    <s v="Linguets de sécurité parfois  absents sur palan "/>
    <n v="7"/>
    <n v="2"/>
    <n v="14"/>
    <n v="3"/>
    <n v="42"/>
    <x v="2"/>
  </r>
  <r>
    <n v="18"/>
    <x v="12"/>
    <s v="ligne"/>
    <s v="Risques liés aux ambiances thermique"/>
    <s v="intempérie"/>
    <s v="activité occasionnelle"/>
    <s v="Pistes extérieures pouvant être glissantes"/>
    <n v="7"/>
    <n v="1"/>
    <n v="7"/>
    <n v="6"/>
    <n v="42"/>
    <x v="2"/>
  </r>
  <r>
    <n v="21"/>
    <x v="12"/>
    <s v="ligne"/>
    <s v="Risques de chute de hauteur"/>
    <s v="Zone présentant des parties en contrebas (escaliers, passerelle, quai, fosse)"/>
    <s v="activité occasionnelle"/>
    <s v="Accès dans et autour de la fosse à boucle botteleur : pas de systéme de descente normalisée ni de protection contre la chute"/>
    <n v="7"/>
    <n v="6"/>
    <n v="42"/>
    <n v="1"/>
    <n v="42"/>
    <x v="2"/>
  </r>
  <r>
    <n v="30"/>
    <x v="12"/>
    <s v="ligne"/>
    <s v="Risques liés aux équipements de travail"/>
    <s v="matière tranchante"/>
    <s v="activité occasionnelle"/>
    <s v="Accompagner/décoincer/gérer l'enroulement des chutes sur le botteleur risque de coupure"/>
    <n v="7"/>
    <n v="6"/>
    <n v="1"/>
    <n v="1"/>
    <n v="42"/>
    <x v="2"/>
  </r>
  <r>
    <n v="31"/>
    <x v="1"/>
    <s v="entrée ligne"/>
    <s v="Risques et nuisances liés au bruit"/>
    <s v="bruit émis de façon continue"/>
    <s v="activité routinière"/>
    <s v="entrée de ligne : pose de revêtement"/>
    <n v="7"/>
    <n v="6"/>
    <n v="42"/>
    <n v="1"/>
    <n v="42"/>
    <x v="2"/>
  </r>
  <r>
    <n v="8"/>
    <x v="12"/>
    <s v="ligne"/>
    <s v="Risques liés à la charge physique de travail"/>
    <s v="charges encombrantes "/>
    <s v="activité routinière"/>
    <s v="manutention planche de presse ; rouleaux (petits refendus)"/>
    <n v="1"/>
    <n v="6"/>
    <n v="6"/>
    <n v="6"/>
    <n v="36"/>
    <x v="2"/>
  </r>
  <r>
    <n v="9"/>
    <x v="12"/>
    <s v="ligne"/>
    <s v="Risques liés aux équipements de travail"/>
    <s v="partie mobile accessible"/>
    <s v="activité routinière"/>
    <s v="coupure lors du cerclage et decerclage de  bobine (feuillard et queue de bande)"/>
    <n v="1"/>
    <n v="6"/>
    <n v="6"/>
    <n v="6"/>
    <n v="36"/>
    <x v="2"/>
  </r>
  <r>
    <n v="10"/>
    <x v="12"/>
    <s v="ligne"/>
    <s v="Risques liés à la charge physique de travail"/>
    <s v="manutention de charges lourdes sup a 15 KG"/>
    <s v="activité routinière"/>
    <s v="Montage des têtes de cisaille"/>
    <n v="1"/>
    <n v="6"/>
    <n v="6"/>
    <n v="6"/>
    <n v="36"/>
    <x v="2"/>
  </r>
  <r>
    <n v="11"/>
    <x v="12"/>
    <s v="ligne"/>
    <s v="Risques liés à la charge physique de travail"/>
    <s v="manutention de charges lourdes sup a 15 KG"/>
    <s v="activité routinière"/>
    <s v="montage des séparateurs changement de rouleau de papier"/>
    <n v="1"/>
    <n v="6"/>
    <n v="6"/>
    <n v="6"/>
    <n v="36"/>
    <x v="2"/>
  </r>
  <r>
    <n v="12"/>
    <x v="12"/>
    <s v="ligne"/>
    <s v="Risques liés aux équipements de travail"/>
    <s v="partie mobile accessible"/>
    <s v="activité routinière"/>
    <s v="Ramassage des chutes, échantillons risques de coupures"/>
    <n v="1"/>
    <n v="6"/>
    <n v="6"/>
    <n v="6"/>
    <n v="36"/>
    <x v="2"/>
  </r>
  <r>
    <n v="2"/>
    <x v="12"/>
    <s v="ligne"/>
    <s v="Risques liés à l'électricité"/>
    <s v="Utilisation d'outi électro-portable"/>
    <s v="activité occasionnelle"/>
    <s v="Utilsation grignoteuse électrique"/>
    <n v="1"/>
    <n v="3"/>
    <n v="3"/>
    <n v="6"/>
    <n v="18"/>
    <x v="2"/>
  </r>
  <r>
    <n v="18"/>
    <x v="8"/>
    <s v="ligne"/>
    <s v="Risques liés aux produits, aux émissions de déchets"/>
    <s v="émissions de poussière de polissage"/>
    <s v="activité routinière"/>
    <s v="bande abrasive très poussiéreuse=&gt; inhalation "/>
    <n v="3"/>
    <n v="10"/>
    <n v="30"/>
    <n v="3"/>
    <n v="90"/>
    <x v="0"/>
  </r>
  <r>
    <n v="24"/>
    <x v="12"/>
    <s v="ligne"/>
    <s v="Risques liés aux ambiances lumineuses"/>
    <s v="éclairage non adapté"/>
    <s v="activité routinière"/>
    <s v="Executer un programme de montage cisaille"/>
    <n v="1"/>
    <n v="6"/>
    <n v="6"/>
    <n v="3"/>
    <n v="18"/>
    <x v="2"/>
  </r>
  <r>
    <n v="6"/>
    <x v="9"/>
    <s v="zone marqueur"/>
    <s v="Risques liés aux produits, aux émissions de déchets"/>
    <s v="irritation des yeux"/>
    <s v="activité exceptionnelle"/>
    <s v="projection dans les yeux de solvant WASH lors du nettoyage des erreurs d'impressions"/>
    <n v="7"/>
    <n v="2"/>
    <n v="14"/>
    <n v="3"/>
    <n v="42"/>
    <x v="2"/>
  </r>
  <r>
    <n v="19"/>
    <x v="12"/>
    <s v="ligne"/>
    <s v="Risques liés aux ambiances thermique"/>
    <s v="forte chaleur"/>
    <s v="activité occasionnelle"/>
    <s v="Malaise, perte de vigilance"/>
    <n v="1"/>
    <n v="1"/>
    <n v="1"/>
    <n v="3"/>
    <n v="6"/>
    <x v="2"/>
  </r>
  <r>
    <n v="20"/>
    <x v="12"/>
    <s v="ligne"/>
    <s v="Risques liés aux ambiances thermique"/>
    <s v="ambiance froide en intérieur"/>
    <s v="activité occasionnelle"/>
    <s v="Engourdissement : diminution de la dextérité / perte de la vigilance"/>
    <n v="1"/>
    <n v="1"/>
    <n v="1"/>
    <n v="3"/>
    <n v="6"/>
    <x v="2"/>
  </r>
  <r>
    <n v="36"/>
    <x v="12"/>
    <s v="ligne"/>
    <s v="Risques liés aux produits, aux émissions de déchets"/>
    <s v="brulures "/>
    <s v="activité occasionnelle"/>
    <s v="Brulure avec chauffage portatif"/>
    <n v="1"/>
    <n v="3"/>
    <n v="3"/>
    <n v="1"/>
    <n v="3"/>
    <x v="2"/>
  </r>
  <r>
    <n v="37"/>
    <x v="12"/>
    <s v="ligne"/>
    <s v="Risques psychosociaux"/>
    <s v="violence interne"/>
    <s v="activité occasionnelle"/>
    <s v="conflit de personne"/>
    <n v="3"/>
    <n v="1"/>
    <n v="3"/>
    <n v="1"/>
    <n v="3"/>
    <x v="2"/>
  </r>
  <r>
    <n v="3"/>
    <x v="17"/>
    <s v="exterieur"/>
    <s v="Risques routiers en missions"/>
    <s v="zone de circulation dense"/>
    <s v="activité exceptionnelle"/>
    <m/>
    <n v="15"/>
    <n v="3"/>
    <n v="45"/>
    <n v="1"/>
    <n v="45"/>
    <x v="2"/>
  </r>
  <r>
    <n v="12"/>
    <x v="9"/>
    <s v="milieur de ligne"/>
    <s v="Risques liés à la manutention mécanique"/>
    <s v="zones de manoeuvre exigues"/>
    <s v="activité routinière"/>
    <s v="Approche cisaille avec le pont . Risque d'accrochage avec les gardes corps et éventuelle chute de la cisaille. Cone de sécurité pas respecté "/>
    <n v="15"/>
    <n v="6"/>
    <n v="90"/>
    <n v="3"/>
    <n v="270"/>
    <x v="1"/>
  </r>
  <r>
    <n v="2"/>
    <x v="9"/>
    <s v="ensemble ligne"/>
    <s v="Risques liés à la manutention mécanique"/>
    <s v="présence de charge suspendue en mouvement"/>
    <s v="activité routinière"/>
    <s v="Passage du pont roulant au dessus de la ligne (changement de cisaille ou d'accessoire de levage)"/>
    <n v="7"/>
    <n v="6"/>
    <n v="42"/>
    <n v="6"/>
    <n v="252"/>
    <x v="1"/>
  </r>
  <r>
    <n v="19"/>
    <x v="18"/>
    <m/>
    <s v="Risques de chute de hauteur"/>
    <s v="accés via des échelles à crinoline"/>
    <s v="activité occasionnelle"/>
    <s v="chute lors des accés en toiture et chemin de pont roulant"/>
    <n v="15"/>
    <n v="2"/>
    <n v="30"/>
    <n v="3"/>
    <n v="90"/>
    <x v="0"/>
  </r>
  <r>
    <n v="1"/>
    <x v="9"/>
    <s v="sortie ligne"/>
    <s v="Risques liés aux circulations internes de véhicules"/>
    <s v="coactivité entre piétons et véhicule à moteur"/>
    <s v="activité routinière"/>
    <s v="Chariot élévateur sortie de ligne pour sortir les bobines de PFS_x000a_ Circulation dense de chariots élévateur dans la zone =&gt; interférence chariot / piéton"/>
    <n v="3"/>
    <n v="10"/>
    <n v="30"/>
    <n v="6"/>
    <n v="180"/>
    <x v="0"/>
  </r>
  <r>
    <n v="11"/>
    <x v="9"/>
    <m/>
    <s v="Risques liés aux équipements de travail"/>
    <s v="partie mobile accessible"/>
    <m/>
    <s v="Coupure lors de la prise d'échantillons ( fines épaisseurs en particulier : 0,4/0,5 mm)"/>
    <n v="3"/>
    <n v="10"/>
    <n v="30"/>
    <n v="6"/>
    <n v="180"/>
    <x v="0"/>
  </r>
  <r>
    <n v="2"/>
    <x v="1"/>
    <s v="ensemble ligne"/>
    <s v="Risques liés à l'électricité"/>
    <s v="Armoire électrique non verrouillée"/>
    <s v="opération de maintenance"/>
    <s v="armoire branchement console maintenance accessible lors des interventions"/>
    <n v="7"/>
    <n v="1"/>
    <n v="7"/>
    <n v="6"/>
    <n v="42"/>
    <x v="2"/>
  </r>
  <r>
    <n v="9"/>
    <x v="1"/>
    <s v="milieu de ligne"/>
    <s v="Risques liés aux produits, aux émissions de déchets"/>
    <s v="irritation des yeux"/>
    <s v="activité routinière"/>
    <s v="projection dans les yeux de solvant WASH lors du nettoyage des tetes d'impression"/>
    <n v="7"/>
    <n v="6"/>
    <n v="42"/>
    <n v="1"/>
    <n v="42"/>
    <x v="2"/>
  </r>
  <r>
    <n v="18"/>
    <x v="1"/>
    <s v="milieu de ligne"/>
    <s v="Risques liés aux équipements de travail"/>
    <s v="partie mobile accessible"/>
    <s v="activité exceptionnelle"/>
    <s v="intervention de maintenance pour centrage tapis en fonctionnement"/>
    <n v="7"/>
    <n v="1"/>
    <n v="7"/>
    <n v="6"/>
    <n v="42"/>
    <x v="2"/>
  </r>
  <r>
    <n v="29"/>
    <x v="1"/>
    <s v="milieu de ligne"/>
    <s v="Risques de chute de hauteur"/>
    <s v="intervention sur des parties en élévation :zone surélevée d'outil, "/>
    <s v="opération de maintenance"/>
    <s v="Chute : travaux de maintenance pont supérieur planeuse"/>
    <n v="7"/>
    <n v="1"/>
    <n v="7"/>
    <n v="6"/>
    <n v="42"/>
    <x v="2"/>
  </r>
  <r>
    <n v="46"/>
    <x v="1"/>
    <s v="entrée ligne"/>
    <s v="Risques d'incendie,d'explosion"/>
    <s v="présence de gaz naturel"/>
    <s v="activité exceptionnelle"/>
    <s v="nouvelle chaudière à proximité (présence conduite de gaz et flamme)"/>
    <n v="7"/>
    <n v="6"/>
    <n v="42"/>
    <n v="1"/>
    <n v="42"/>
    <x v="2"/>
  </r>
  <r>
    <n v="61"/>
    <x v="1"/>
    <s v="milieu de ligne"/>
    <s v="Risques de chute de hauteur"/>
    <s v="Zone présentant des parties en contrebas (escaliers, passerelle, quai, fosse)"/>
    <s v="activité routinière"/>
    <s v="Accès au tapis d'entrainement vers empileur"/>
    <n v="7"/>
    <n v="2"/>
    <n v="14"/>
    <n v="3"/>
    <n v="42"/>
    <x v="2"/>
  </r>
  <r>
    <n v="62"/>
    <x v="1"/>
    <s v="entrée ligne"/>
    <s v="Risques liés aux équipements de travail"/>
    <s v="outil non adapté"/>
    <s v="activité occasionnelle"/>
    <s v="Nécéssité de rentrer dans la ligne pour redresser la tete de bande lors d'engagement inversé"/>
    <n v="7"/>
    <n v="1"/>
    <n v="7"/>
    <n v="6"/>
    <n v="42"/>
    <x v="2"/>
  </r>
  <r>
    <n v="63"/>
    <x v="1"/>
    <s v="sortie de ligne"/>
    <s v="Risques liés aux équipements de travail"/>
    <s v="partie mobile accessible"/>
    <s v="activité occasionnelle"/>
    <s v="Nécéssité de s'enfermer dans la ligne pour prendre la main sur la tete de cercleuse lors du changement de feuillard"/>
    <n v="7"/>
    <n v="1"/>
    <n v="7"/>
    <n v="6"/>
    <n v="42"/>
    <x v="2"/>
  </r>
  <r>
    <n v="65"/>
    <x v="1"/>
    <s v="dérouleuse et planeuse"/>
    <s v="Risques liés aux équipements de travail"/>
    <s v="outil non adapté"/>
    <s v="activité occasionnelle"/>
    <s v="Nécéssité de rentrer dans la ligne pour redresser la tete de bande lors d'engagement normaux avec boucle   (dérouleuse et planeuse)"/>
    <n v="7"/>
    <n v="1"/>
    <n v="7"/>
    <n v="6"/>
    <n v="42"/>
    <x v="2"/>
  </r>
  <r>
    <n v="25"/>
    <x v="9"/>
    <m/>
    <s v="Risques liés aux équipements de travail"/>
    <s v="partie mobile accessible"/>
    <m/>
    <s v="travail à proximité d'une énergie hydrau. =&gt; jet d'huile =&gt; coupure/brulure"/>
    <n v="3"/>
    <n v="10"/>
    <n v="30"/>
    <n v="6"/>
    <n v="180"/>
    <x v="0"/>
  </r>
  <r>
    <n v="29"/>
    <x v="9"/>
    <m/>
    <s v="Risques liés aux équipements de travail"/>
    <s v="partie mobile accessible"/>
    <m/>
    <s v="contrôle qualité bavure (sans gant)"/>
    <n v="3"/>
    <n v="10"/>
    <n v="30"/>
    <n v="6"/>
    <n v="180"/>
    <x v="0"/>
  </r>
  <r>
    <n v="36"/>
    <x v="9"/>
    <s v="entrée ligne"/>
    <s v="Risques de trébuchement,heurt ou autre perturbation du mouvement"/>
    <s v="sol glissant "/>
    <s v="activité routinière"/>
    <s v="Présence récurante d'huile au niveau du chariot entrée"/>
    <n v="3"/>
    <n v="10"/>
    <n v="30"/>
    <n v="6"/>
    <n v="180"/>
    <x v="0"/>
  </r>
  <r>
    <n v="7"/>
    <x v="9"/>
    <m/>
    <s v="Risques liés à la manutention mécanique"/>
    <s v="non respect du cone de sécurité"/>
    <s v="activité routinière"/>
    <s v="choc/Coincement :lors de l'enquillement de la cisaille"/>
    <n v="3"/>
    <n v="6"/>
    <n v="18"/>
    <n v="6"/>
    <n v="108"/>
    <x v="0"/>
  </r>
  <r>
    <n v="8"/>
    <x v="9"/>
    <m/>
    <s v="Risques liés à la charge physique de travail"/>
    <s v="manutention de charges lourdes sup a 15 KG"/>
    <s v="activité occasionnelle"/>
    <s v="Manipulation du séparateur : nécessité d'être 2 personnes (32kg)"/>
    <n v="3"/>
    <n v="6"/>
    <n v="18"/>
    <n v="6"/>
    <n v="108"/>
    <x v="0"/>
  </r>
  <r>
    <n v="9"/>
    <x v="5"/>
    <s v="ligne"/>
    <s v="Risques et nuisances liés au bruit"/>
    <s v="bruit émis par accout"/>
    <s v="activité routinière"/>
    <s v="diminution des facultés auditives"/>
    <n v="7"/>
    <n v="6"/>
    <n v="42"/>
    <n v="1"/>
    <n v="42"/>
    <x v="2"/>
  </r>
  <r>
    <n v="9"/>
    <x v="9"/>
    <s v="entrée ligne"/>
    <s v="Risques liés aux équipements de travail"/>
    <s v="partie mobile accessible"/>
    <m/>
    <s v="Effet ressort du feuillard lors de l'ouverture des bobines"/>
    <n v="3"/>
    <n v="6"/>
    <n v="18"/>
    <n v="6"/>
    <n v="108"/>
    <x v="0"/>
  </r>
  <r>
    <n v="10"/>
    <x v="9"/>
    <m/>
    <s v="Risques liés à la charge physique de travail"/>
    <s v="travail à genoux,accroupi"/>
    <s v="activité occasionnelle"/>
    <s v="Position a genoux sur les passerelles"/>
    <n v="3"/>
    <n v="6"/>
    <n v="18"/>
    <n v="6"/>
    <n v="108"/>
    <x v="0"/>
  </r>
  <r>
    <m/>
    <x v="5"/>
    <s v="BASCULEUR"/>
    <s v="Risques liés à la manutention mécanique"/>
    <s v="non respect du cone de sécurité"/>
    <s v="activité routinière"/>
    <s v="Risque de coincement de la main : non respect du cone de sécurité :nécessité d'orienter la charge avec la main  (bobine ou lors de changement de C)"/>
    <n v="7"/>
    <n v="6"/>
    <n v="42"/>
    <n v="1"/>
    <n v="42"/>
    <x v="2"/>
  </r>
  <r>
    <n v="22"/>
    <x v="1"/>
    <s v="ensemble ligne"/>
    <s v="Risques liés à la manutention mécanique"/>
    <s v="instabilité de la charge "/>
    <s v="opération de maintenance"/>
    <s v="risques liés aux opérations d'élingage lors d'opération de maintenance"/>
    <n v="3"/>
    <n v="2"/>
    <n v="6"/>
    <n v="6"/>
    <n v="36"/>
    <x v="2"/>
  </r>
  <r>
    <n v="25"/>
    <x v="1"/>
    <s v="milieu de ligne"/>
    <s v="Risques liés à la charge physique de travail"/>
    <s v="manutention de charge au niveau des épaules"/>
    <s v="activité routinière"/>
    <s v="prise d'échantillon : risque de  mauvaise posture"/>
    <n v="1"/>
    <n v="6"/>
    <n v="6"/>
    <n v="6"/>
    <n v="36"/>
    <x v="2"/>
  </r>
  <r>
    <n v="33"/>
    <x v="1"/>
    <s v="milieu de ligne"/>
    <s v="Risques liés aux équipements de travail"/>
    <s v="parties brulantes accessibles"/>
    <s v="activité routinière"/>
    <s v="Risque de brulure ( 60 °) : Contact avec les Rouleaux chauffant papier lors de la mise en place du papier"/>
    <n v="1"/>
    <n v="6"/>
    <n v="6"/>
    <n v="6"/>
    <n v="36"/>
    <x v="2"/>
  </r>
  <r>
    <n v="23"/>
    <x v="9"/>
    <s v="montage de lame"/>
    <s v="Risques liés aux effondrements et aux chutes d'objets"/>
    <s v="objet non fixé"/>
    <m/>
    <s v="risque de chute d'entretoise lors du montage des tetes"/>
    <n v="3"/>
    <n v="6"/>
    <n v="18"/>
    <n v="6"/>
    <n v="108"/>
    <x v="0"/>
  </r>
  <r>
    <n v="28"/>
    <x v="9"/>
    <s v="sortie ligne"/>
    <s v="Risques de trébuchement,heurt ou autre perturbation du mouvement"/>
    <s v="espace étroit"/>
    <m/>
    <s v="risque de chute : butée mécanique chariot sortie qui dépasse de 4cm (risque accru lors de cerclage)"/>
    <n v="3"/>
    <n v="6"/>
    <n v="18"/>
    <n v="6"/>
    <n v="108"/>
    <x v="0"/>
  </r>
  <r>
    <n v="37"/>
    <x v="9"/>
    <s v="montage des tetes"/>
    <s v="Risques liés à la charge physique de travail"/>
    <s v="Gestes répétitifs ou cadence élevée"/>
    <s v="activité routinière"/>
    <s v="mauvais geste lors du montage des tetes"/>
    <n v="3"/>
    <n v="6"/>
    <n v="18"/>
    <n v="6"/>
    <n v="108"/>
    <x v="0"/>
  </r>
  <r>
    <n v="11"/>
    <x v="10"/>
    <s v="dans les usines"/>
    <s v="Risques et nuisances liés au bruit"/>
    <s v="bruit émis par accout"/>
    <s v="activité occasionnelle"/>
    <s v="baisse de l'accuité auditive "/>
    <n v="7"/>
    <n v="6"/>
    <n v="42"/>
    <n v="1"/>
    <n v="42"/>
    <x v="2"/>
  </r>
  <r>
    <n v="7"/>
    <x v="13"/>
    <m/>
    <s v="Risques et nuisances liés au bruit"/>
    <s v="bruit émis par accout"/>
    <s v="activité routinière"/>
    <s v="baisse de l'audition à long terme"/>
    <n v="7"/>
    <n v="6"/>
    <n v="42"/>
    <n v="1"/>
    <n v="42"/>
    <x v="2"/>
  </r>
  <r>
    <n v="14"/>
    <x v="14"/>
    <m/>
    <s v="Risques et nuisances liés au bruit"/>
    <s v="bruit émis de façon continue"/>
    <s v="activité routinière"/>
    <s v="risque de perte d'audition"/>
    <n v="7"/>
    <n v="6"/>
    <n v="42"/>
    <n v="1"/>
    <n v="42"/>
    <x v="2"/>
  </r>
  <r>
    <n v="6"/>
    <x v="16"/>
    <m/>
    <s v="Risques et nuisances liés au bruit"/>
    <s v="bruit émis par accout"/>
    <s v="activité routinière"/>
    <s v="perte d'audition"/>
    <n v="7"/>
    <n v="6"/>
    <n v="42"/>
    <n v="1"/>
    <n v="42"/>
    <x v="2"/>
  </r>
  <r>
    <n v="41"/>
    <x v="1"/>
    <s v="ensemble ligne"/>
    <s v="Risques de trébuchement,heurt ou autre perturbation du mouvement"/>
    <s v="accés difficile"/>
    <s v="activité routinière"/>
    <s v="Choc à la tête : fosse papier + lame droite + accès têtes et queues"/>
    <n v="1"/>
    <n v="6"/>
    <n v="6"/>
    <n v="6"/>
    <n v="36"/>
    <x v="2"/>
  </r>
  <r>
    <n v="49"/>
    <x v="1"/>
    <s v="entrée ligne"/>
    <s v="Risques liés aux équipements de travail"/>
    <s v="gaz sous pression"/>
    <s v="activité routinière"/>
    <s v="risque de rupture de flexible d'air sous pression :souflette nettoyage + gonflage mandrin"/>
    <n v="1"/>
    <n v="6"/>
    <n v="6"/>
    <n v="6"/>
    <n v="36"/>
    <x v="2"/>
  </r>
  <r>
    <n v="69"/>
    <x v="1"/>
    <s v="ensemble ligne"/>
    <s v="Risques psychosociaux"/>
    <s v="changements fréquents d'organisation"/>
    <s v="activité occasionnelle"/>
    <s v="changement organisationnel (3 opérateurs au lieu de 4)du a des pbles d'effectif"/>
    <n v="3"/>
    <n v="2"/>
    <n v="6"/>
    <n v="6"/>
    <n v="36"/>
    <x v="2"/>
  </r>
  <r>
    <n v="20"/>
    <x v="11"/>
    <s v="Stockage palettes à l'arrière de la ligne"/>
    <s v="Risques liés aux circulations internes de véhicules"/>
    <s v="coactivité entre piétons et véhicule à moteur"/>
    <s v="activité routinière"/>
    <s v="lors de la livraison des palettes: risque de collision entre l'opérateur présent au même moment (manutention des palettes sur les convoyeurs de stockage) et le chariot élévateur et risque d'instabilité du stockage de celles-ci."/>
    <n v="7"/>
    <n v="6"/>
    <n v="42"/>
    <n v="1"/>
    <n v="42"/>
    <x v="2"/>
  </r>
  <r>
    <n v="8"/>
    <x v="11"/>
    <s v="ligne"/>
    <s v="Risques et nuisances liés au bruit"/>
    <s v="bruit émis de façon continue"/>
    <s v="activité routinière"/>
    <s v="diminution des facultés auditives"/>
    <n v="7"/>
    <n v="6"/>
    <n v="42"/>
    <n v="1"/>
    <n v="42"/>
    <x v="2"/>
  </r>
  <r>
    <n v="19"/>
    <x v="8"/>
    <s v="ligne"/>
    <s v="Risques liés aux produits, aux émissions de déchets"/>
    <s v="intoxication respiratoire"/>
    <s v="activité routinière"/>
    <s v="poussière autour de l'outil"/>
    <n v="3"/>
    <n v="10"/>
    <n v="30"/>
    <n v="3"/>
    <n v="90"/>
    <x v="0"/>
  </r>
  <r>
    <n v="28"/>
    <x v="8"/>
    <s v="ligne"/>
    <s v="Risques liés aux effondrements et aux chutes d'objets"/>
    <s v="objet non fixé"/>
    <s v="activité routinière"/>
    <s v="coupure mains + visage + chute de l'avaloir (aussi bien en entrée et sortie de l'avaloir)"/>
    <n v="3"/>
    <n v="10"/>
    <n v="30"/>
    <n v="3"/>
    <n v="90"/>
    <x v="0"/>
  </r>
  <r>
    <n v="34"/>
    <x v="8"/>
    <s v="ligne"/>
    <s v="Risques d'incendie,d'explosion"/>
    <s v="stockage de produits inflammables"/>
    <s v="activité routinière"/>
    <s v="papier / poussière / bande abbrasive"/>
    <n v="3"/>
    <n v="10"/>
    <n v="30"/>
    <n v="3"/>
    <n v="90"/>
    <x v="0"/>
  </r>
  <r>
    <n v="38"/>
    <x v="9"/>
    <s v="montage des tetes"/>
    <s v="Risques liés aux effondrements et aux chutes d'objets"/>
    <s v="manipulation d'objets lourds"/>
    <s v="activité routinière"/>
    <s v="risque de chute des lames ou des séparateurs"/>
    <n v="3"/>
    <n v="6"/>
    <n v="18"/>
    <n v="6"/>
    <n v="108"/>
    <x v="0"/>
  </r>
  <r>
    <m/>
    <x v="9"/>
    <s v="Entrée de ligne"/>
    <s v="Risques liés aux équipements de travail"/>
    <s v="projection d'objet"/>
    <s v="activité routinière"/>
    <s v="Effet ressort lors de l'ouverture des bobines (enlèvement des liens de cerclage)"/>
    <n v="15"/>
    <n v="6"/>
    <n v="90"/>
    <n v="1"/>
    <n v="90"/>
    <x v="0"/>
  </r>
  <r>
    <m/>
    <x v="9"/>
    <s v="Sortie ligne"/>
    <s v="Risques liés aux équipements de travail"/>
    <s v="projection d'objet"/>
    <s v="activité routinière"/>
    <s v="Effet ressort lors de la pose des liens de cerclage"/>
    <n v="15"/>
    <n v="6"/>
    <n v="90"/>
    <n v="1"/>
    <n v="90"/>
    <x v="0"/>
  </r>
  <r>
    <n v="21"/>
    <x v="9"/>
    <m/>
    <s v="Risques liés aux équipements de travail"/>
    <s v="partie mobile accessible"/>
    <m/>
    <s v="Intervention sur passerelle pendant le fonctionnement de la ligne : contrôle marqueur / contrôle qualité Point rentrant au niveau des têtes de cisailles (accès possible à partir de la passerelle)"/>
    <n v="3"/>
    <n v="6"/>
    <n v="18"/>
    <n v="3"/>
    <n v="54"/>
    <x v="2"/>
  </r>
  <r>
    <n v="35"/>
    <x v="9"/>
    <m/>
    <s v="Risques liés aux produits, aux émissions de déchets"/>
    <s v="intoxication respiratoire"/>
    <s v="activité exceptionnelle"/>
    <s v="maux de tete , somnolence , vertiges lors du nettoyage des erreurs d'impressions"/>
    <n v="3"/>
    <n v="3"/>
    <n v="9"/>
    <n v="6"/>
    <n v="54"/>
    <x v="2"/>
  </r>
  <r>
    <n v="15"/>
    <x v="12"/>
    <s v="ligne"/>
    <s v="Risques et nuisances liés au bruit"/>
    <s v="bruit émis de façon continue"/>
    <s v="activité routinière"/>
    <s v="En particulier lors de l'utilisation de l'enrouleur de chutes (botelleur)"/>
    <n v="7"/>
    <n v="6"/>
    <n v="42"/>
    <n v="1"/>
    <n v="42"/>
    <x v="2"/>
  </r>
  <r>
    <n v="16"/>
    <x v="9"/>
    <s v="exterieure"/>
    <s v="Risques liés à l'électricité"/>
    <s v="foudre"/>
    <s v="activité routinière"/>
    <s v="Risque d' électrocution (Vidange bacs zone extérieure)"/>
    <n v="15"/>
    <n v="1"/>
    <n v="15"/>
    <n v="3"/>
    <n v="45"/>
    <x v="2"/>
  </r>
  <r>
    <n v="22"/>
    <x v="9"/>
    <m/>
    <s v="Risques liés aux équipements de travail"/>
    <s v="partie mobile accessible"/>
    <m/>
    <s v="engagement de la tôle dans le mandrin de l'enrouleur : Coincement des doigts"/>
    <n v="3"/>
    <n v="2"/>
    <n v="6"/>
    <n v="6"/>
    <n v="36"/>
    <x v="2"/>
  </r>
  <r>
    <n v="17"/>
    <x v="9"/>
    <s v="extérieure"/>
    <s v="Risques liés aux ambiances thermique"/>
    <s v="intempérie"/>
    <s v="activité routinière"/>
    <s v="Renversement du chariot : Pistes extérieures pouvant être glissantes (Vidage bacs) "/>
    <n v="15"/>
    <n v="2"/>
    <n v="30"/>
    <n v="1"/>
    <n v="30"/>
    <x v="2"/>
  </r>
  <r>
    <n v="20"/>
    <x v="9"/>
    <m/>
    <s v="Risques liés aux équipements de travail"/>
    <s v="partie mobile accessible"/>
    <m/>
    <s v="possibilité d'activer des mvt en jog manuel lors de la présence d'une personne coté moteur"/>
    <n v="3"/>
    <n v="1"/>
    <n v="3"/>
    <n v="6"/>
    <n v="18"/>
    <x v="2"/>
  </r>
  <r>
    <n v="33"/>
    <x v="9"/>
    <s v="entré ligne"/>
    <s v="Risques de chute de hauteur"/>
    <s v="Zone présentant des parties en contrebas (escaliers, passerelle, quai, fosse)"/>
    <s v="activité occasionnelle"/>
    <s v="chute dans la fosse en cas d'intervention casse papier"/>
    <n v="15"/>
    <n v="6"/>
    <n v="90"/>
    <n v="0.2"/>
    <n v="18"/>
    <x v="2"/>
  </r>
  <r>
    <n v="15"/>
    <x v="9"/>
    <s v="ensemble ligne"/>
    <s v="Risques et nuisances liés au bruit"/>
    <s v="bruit émis de façon continue"/>
    <s v="activité routinière"/>
    <s v="En particulier lors de l'utilisation de l'enrouleur de chutes (botelleur)"/>
    <n v="7"/>
    <n v="6"/>
    <n v="42"/>
    <n v="1"/>
    <n v="42"/>
    <x v="2"/>
  </r>
  <r>
    <n v="17"/>
    <x v="7"/>
    <s v="ligne"/>
    <s v="Risques et nuisances liés au bruit"/>
    <s v="bruit émis de façon continue"/>
    <s v="activité routinière"/>
    <s v="baisse de l'audition à long terme"/>
    <n v="7"/>
    <n v="6"/>
    <n v="42"/>
    <n v="1"/>
    <n v="42"/>
    <x v="2"/>
  </r>
  <r>
    <n v="31"/>
    <x v="9"/>
    <m/>
    <s v="Risques liés aux produits, aux émissions de déchets"/>
    <s v="intoxication respiratoire"/>
    <s v="opération de maintenance"/>
    <s v="asphyxie intoxication liée au gaz lors du nettoyage de la fosse"/>
    <n v="15"/>
    <n v="1"/>
    <n v="15"/>
    <n v="1"/>
    <n v="15"/>
    <x v="2"/>
  </r>
  <r>
    <n v="5"/>
    <x v="7"/>
    <m/>
    <s v="Risques liés aux produits, aux émissions de déchets"/>
    <s v="irritation des yeux"/>
    <s v="activité routinière"/>
    <s v="projection dans les yeux de solvant WASH lors du nettoyage des tetes d'impression"/>
    <n v="7"/>
    <n v="6"/>
    <n v="42"/>
    <n v="1"/>
    <n v="42"/>
    <x v="2"/>
  </r>
  <r>
    <n v="30"/>
    <x v="9"/>
    <m/>
    <s v="Risques d'incendie,d'explosion"/>
    <s v="présence de source de chaleur"/>
    <m/>
    <s v="Chauffage portatif (parasol)"/>
    <n v="1"/>
    <n v="3"/>
    <n v="3"/>
    <n v="3"/>
    <n v="9"/>
    <x v="2"/>
  </r>
  <r>
    <n v="5"/>
    <x v="9"/>
    <s v="zone marqueur"/>
    <s v="Risques liés aux produits, aux émissions de déchets"/>
    <s v="Allergie cutanée"/>
    <s v="activité routinière"/>
    <s v="contacte avec la peau de solvant WASH lors du nettoyage des tetes d'impression"/>
    <n v="1"/>
    <n v="6"/>
    <n v="6"/>
    <n v="1"/>
    <n v="6"/>
    <x v="2"/>
  </r>
  <r>
    <n v="15"/>
    <x v="19"/>
    <m/>
    <s v="Risques et nuisances liés au bruit"/>
    <s v="bruit émis de façon continue"/>
    <s v="activité routinière"/>
    <s v="risque de perte d'audition"/>
    <n v="7"/>
    <n v="6"/>
    <n v="42"/>
    <n v="1"/>
    <n v="42"/>
    <x v="2"/>
  </r>
  <r>
    <n v="18"/>
    <x v="9"/>
    <m/>
    <s v="Risques liés aux ambiances thermique"/>
    <s v="forte chaleur"/>
    <s v="activité occasionnelle"/>
    <s v="Malaise, perte de vigilance"/>
    <n v="1"/>
    <n v="1"/>
    <n v="1"/>
    <n v="6"/>
    <n v="6"/>
    <x v="2"/>
  </r>
  <r>
    <n v="19"/>
    <x v="9"/>
    <m/>
    <s v="Risques liés aux ambiances thermique"/>
    <s v="ambiance froide en intérieur"/>
    <s v="activité occasionnelle"/>
    <s v="Engourdissement : diminution de la dextérité / perte de la vigilance"/>
    <n v="1"/>
    <n v="1"/>
    <n v="1"/>
    <n v="6"/>
    <n v="6"/>
    <x v="2"/>
  </r>
  <r>
    <n v="15"/>
    <x v="17"/>
    <m/>
    <s v="Risques et nuisances liés au bruit"/>
    <s v="bruit émis de façon continue"/>
    <s v="activité routinière"/>
    <s v="risque lié au bruit"/>
    <n v="7"/>
    <n v="6"/>
    <n v="42"/>
    <n v="1"/>
    <n v="42"/>
    <x v="2"/>
  </r>
  <r>
    <n v="2"/>
    <x v="17"/>
    <s v="atelier"/>
    <s v="Risques liés aux circulations internes de véhicules"/>
    <s v="coactivité entre piétons et véhicule à moteur"/>
    <s v="activité occasionnelle"/>
    <s v="risque d'ecrasement à l'interieur de l'atelier"/>
    <n v="7"/>
    <n v="2"/>
    <n v="14"/>
    <n v="3"/>
    <n v="42"/>
    <x v="2"/>
  </r>
  <r>
    <n v="8"/>
    <x v="17"/>
    <s v="bureau"/>
    <s v="Risques de trébuchement,heurt ou autre perturbation du mouvement"/>
    <s v="différence de niveau de sol"/>
    <s v="activité routinière"/>
    <s v="montée/descente des escalliers"/>
    <n v="7"/>
    <n v="6"/>
    <n v="42"/>
    <n v="1"/>
    <n v="42"/>
    <x v="2"/>
  </r>
  <r>
    <n v="23"/>
    <x v="18"/>
    <m/>
    <s v="Risques et nuisances liés au bruit"/>
    <s v="bruit émis de façon continue"/>
    <s v="activité routinière"/>
    <s v="diminution des facultés auditive"/>
    <n v="7"/>
    <n v="6"/>
    <n v="42"/>
    <n v="1"/>
    <n v="42"/>
    <x v="2"/>
  </r>
  <r>
    <n v="34"/>
    <x v="9"/>
    <m/>
    <s v="Risques liés aux produits, aux émissions de déchets"/>
    <s v="Allergie cutanée"/>
    <s v="activité exceptionnelle"/>
    <s v="contacte avec la peau de solvant WASH lors du nettoyage des erreurs d'impressions"/>
    <n v="1"/>
    <n v="6"/>
    <n v="6"/>
    <n v="1"/>
    <n v="6"/>
    <x v="2"/>
  </r>
  <r>
    <n v="4"/>
    <x v="9"/>
    <m/>
    <s v="Risques liés aux équipements de travail"/>
    <s v="brulure par contacte"/>
    <s v="activité occasionnelle"/>
    <s v="Brulure avec chauffage portatif"/>
    <n v="1"/>
    <n v="3"/>
    <n v="3"/>
    <n v="1"/>
    <n v="3"/>
    <x v="2"/>
  </r>
  <r>
    <n v="14"/>
    <x v="9"/>
    <m/>
    <s v="Risques de chute de hauteur"/>
    <s v="accés via des échelles à crinoline"/>
    <s v="activité exceptionnelle"/>
    <s v="Accès aux fosses par échelles à crinoline "/>
    <n v="15"/>
    <n v="1"/>
    <n v="15"/>
    <n v="0.2"/>
    <n v="3"/>
    <x v="2"/>
  </r>
  <r>
    <n v="32"/>
    <x v="9"/>
    <s v="ligne"/>
    <s v="Risques psychosociaux"/>
    <s v="violence interne"/>
    <s v="activité occasionnelle"/>
    <s v="conflit de personne"/>
    <n v="3"/>
    <n v="1"/>
    <n v="3"/>
    <n v="1"/>
    <n v="3"/>
    <x v="2"/>
  </r>
  <r>
    <n v="45"/>
    <x v="1"/>
    <s v="entrée ligne"/>
    <s v="Risques liés aux équipements de travail"/>
    <s v="partie mobile accessible"/>
    <s v="activité routinière"/>
    <s v="Possibilité de choc entre rouleau carton et les paliers de l'enrouleur papier lors de la mise en place"/>
    <n v="3"/>
    <n v="10"/>
    <n v="30"/>
    <n v="1"/>
    <n v="30"/>
    <x v="2"/>
  </r>
  <r>
    <n v="5"/>
    <x v="1"/>
    <s v="sortie de ligne"/>
    <s v="Risques liés aux équipements de travail"/>
    <s v="partie mobile accessible"/>
    <s v="activité routinière"/>
    <s v="Le colis se déplace sur chaine sur le Convoyeur en fin de ligne d'emballage. Accessibilité aux chaines"/>
    <n v="3"/>
    <n v="10"/>
    <n v="30"/>
    <n v="1"/>
    <n v="30"/>
    <x v="2"/>
  </r>
  <r>
    <n v="19"/>
    <x v="1"/>
    <s v="entrée ligne"/>
    <s v="Risques liés à la manutention mécanique"/>
    <s v="instabilité de la charge "/>
    <s v="activité routinière"/>
    <s v="Le mandrin peut glisser dans le fourreau du Revêtement PVC durant la manutention et tomber"/>
    <n v="3"/>
    <n v="10"/>
    <n v="30"/>
    <n v="1"/>
    <n v="30"/>
    <x v="2"/>
  </r>
  <r>
    <n v="15"/>
    <x v="2"/>
    <s v="point X : ensemble portes pietonnes"/>
    <s v="Risques de trébuchement,heurt ou autre perturbation du mouvement"/>
    <s v="manque de visibilite"/>
    <s v="activité routinière"/>
    <s v="risque de heurt lors des ouverture des portes pietonnes de type &quot;sortie de secours&quot;"/>
    <n v="3"/>
    <n v="10"/>
    <n v="30"/>
    <n v="1"/>
    <n v="30"/>
    <x v="2"/>
  </r>
  <r>
    <n v="38"/>
    <x v="1"/>
    <s v="exterieure"/>
    <s v="Risques liés aux ambiances thermique"/>
    <s v="intempérie"/>
    <s v="activité routinière"/>
    <s v="Renversement du chariot : Pistes extérieures pouvant être glissantes (Vidage bacs) "/>
    <n v="15"/>
    <n v="2"/>
    <n v="30"/>
    <n v="1"/>
    <n v="30"/>
    <x v="2"/>
  </r>
  <r>
    <n v="64"/>
    <x v="1"/>
    <s v="coupe chute"/>
    <s v="Risques de chute de hauteur"/>
    <s v="utilisation d'accés en hauteur dangereux"/>
    <s v="activité exceptionnelle"/>
    <s v="Nécéssité de remonter par le tapis roulant pour accéder au sommet en cas de coincement de chutes"/>
    <n v="15"/>
    <n v="2"/>
    <n v="30"/>
    <n v="1"/>
    <n v="30"/>
    <x v="2"/>
  </r>
  <r>
    <n v="28"/>
    <x v="7"/>
    <m/>
    <s v="Risques de trébuchement,heurt ou autre perturbation du mouvement"/>
    <s v="différence de niveau de sol"/>
    <s v="activité routinière"/>
    <s v="Chute accès fosse à riblons pour attacher les rives au botteleur escalier derriere opérateur"/>
    <n v="7"/>
    <n v="6"/>
    <n v="42"/>
    <n v="6"/>
    <n v="252"/>
    <x v="1"/>
  </r>
  <r>
    <n v="40"/>
    <x v="7"/>
    <s v="sortie ligne"/>
    <s v="Risques de trébuchement,heurt ou autre perturbation du mouvement"/>
    <s v="différence de niveau de sol"/>
    <s v="activité routinière"/>
    <s v="risque de chute lors des manoeuvres réalisées au niveau de l'enrouleur sortie "/>
    <n v="7"/>
    <n v="6"/>
    <n v="42"/>
    <n v="6"/>
    <n v="252"/>
    <x v="1"/>
  </r>
  <r>
    <n v="35"/>
    <x v="7"/>
    <s v="ligne ( pose revêtement)"/>
    <s v="Risques liés à la charge physique de travail"/>
    <s v="manutention d'outil lourd"/>
    <s v="activité routinière"/>
    <s v=" potences a mouvement lateral manuel (risque de lumbago)"/>
    <n v="3"/>
    <n v="6"/>
    <n v="18"/>
    <n v="6"/>
    <n v="108"/>
    <x v="0"/>
  </r>
  <r>
    <m/>
    <x v="7"/>
    <s v="Entrée de ligne"/>
    <s v="Risques liés aux équipements de travail"/>
    <s v="projection d'objet"/>
    <s v="activité routinière"/>
    <s v="Effet ressort lors de l'ouverture des bobines (enlèvement des liens de cerclage)"/>
    <n v="15"/>
    <n v="6"/>
    <n v="90"/>
    <n v="1"/>
    <n v="90"/>
    <x v="0"/>
  </r>
  <r>
    <m/>
    <x v="7"/>
    <s v="Sortie ligne"/>
    <s v="Risques liés aux équipements de travail"/>
    <s v="projection d'objet"/>
    <s v="activité routinière"/>
    <s v="Effet ressort lors de la pose des liens de cerclage"/>
    <n v="15"/>
    <n v="6"/>
    <n v="90"/>
    <n v="1"/>
    <n v="90"/>
    <x v="0"/>
  </r>
  <r>
    <n v="10"/>
    <x v="7"/>
    <s v="entrée ligne"/>
    <s v="Risques de trébuchement,heurt ou autre perturbation du mouvement"/>
    <s v="accés difficile"/>
    <s v="activité routinière"/>
    <s v="cerclage de la bobine lors de retour sur parc "/>
    <n v="3"/>
    <n v="6"/>
    <n v="18"/>
    <n v="3"/>
    <n v="54"/>
    <x v="2"/>
  </r>
  <r>
    <m/>
    <x v="8"/>
    <s v="Entrée de ligne"/>
    <s v="Risques liés aux équipements de travail"/>
    <s v="projection d'objet"/>
    <s v="activité routinière"/>
    <s v="Effet ressort lors de l'ouverture des bobines (enlèvement des liens de cerclage)"/>
    <n v="15"/>
    <n v="6"/>
    <n v="90"/>
    <n v="1"/>
    <n v="90"/>
    <x v="0"/>
  </r>
  <r>
    <m/>
    <x v="8"/>
    <s v="Sortie ligne"/>
    <s v="Risques liés aux équipements de travail"/>
    <s v="projection d'objet"/>
    <s v="activité routinière"/>
    <s v="Effet ressort lors de la pose des liens de cerclage"/>
    <n v="15"/>
    <n v="6"/>
    <n v="90"/>
    <n v="1"/>
    <n v="90"/>
    <x v="0"/>
  </r>
  <r>
    <n v="26"/>
    <x v="8"/>
    <s v="sortie de ligne"/>
    <s v="Risques de trébuchement,heurt ou autre perturbation du mouvement"/>
    <s v="différence de niveau de sol"/>
    <s v="activité occasionnelle"/>
    <s v="chute sur la bande d'acier lors de l'application du revétement qui se fait à genou"/>
    <n v="3"/>
    <n v="6"/>
    <n v="18"/>
    <n v="6"/>
    <n v="108"/>
    <x v="0"/>
  </r>
  <r>
    <n v="3"/>
    <x v="15"/>
    <s v="accés ligne"/>
    <s v="Risques liés aux circulations internes de véhicules"/>
    <s v="coactivité entre piétons et véhicule à moteur"/>
    <s v="activité routinière"/>
    <s v="Absence passage piéton pour accéder à la machine + traversement de la zone chargement camions (flux chariots)"/>
    <n v="3"/>
    <n v="10"/>
    <n v="30"/>
    <n v="1"/>
    <n v="30"/>
    <x v="2"/>
  </r>
  <r>
    <n v="26"/>
    <x v="7"/>
    <s v="entrée ligne"/>
    <s v="Risques de trébuchement,heurt ou autre perturbation du mouvement"/>
    <s v="différence de niveau de sol"/>
    <s v="activité routinière"/>
    <s v="au niveau du chariot d'engagement :  "/>
    <n v="3"/>
    <n v="6"/>
    <n v="18"/>
    <n v="3"/>
    <n v="54"/>
    <x v="2"/>
  </r>
  <r>
    <n v="33"/>
    <x v="7"/>
    <s v="montage des tetes"/>
    <s v="Risques liés aux effondrements et aux chutes d'objets"/>
    <s v="manipulation d'objets lourds"/>
    <s v="activité routinière"/>
    <s v="risque de chute des lames ou des séparateurs"/>
    <n v="3"/>
    <n v="6"/>
    <n v="18"/>
    <n v="3"/>
    <n v="54"/>
    <x v="2"/>
  </r>
  <r>
    <n v="11"/>
    <x v="7"/>
    <s v="zone botteleur"/>
    <s v="Risques de trébuchement,heurt ou autre perturbation du mouvement"/>
    <s v="sol glissant "/>
    <s v="activité occasionnelle"/>
    <s v="risque de chute dut à la présence d'eau de pluie (fuite en toiture)"/>
    <n v="3"/>
    <n v="3"/>
    <n v="9"/>
    <n v="6"/>
    <n v="54"/>
    <x v="2"/>
  </r>
  <r>
    <n v="23"/>
    <x v="7"/>
    <m/>
    <s v="Risques de trébuchement,heurt ou autre perturbation du mouvement"/>
    <s v="accés difficile"/>
    <s v="activité routinière"/>
    <s v="prise d'échantillon : cognement "/>
    <n v="3"/>
    <n v="3"/>
    <n v="9"/>
    <n v="6"/>
    <n v="54"/>
    <x v="2"/>
  </r>
  <r>
    <n v="16"/>
    <x v="7"/>
    <m/>
    <s v="Risques de chute de hauteur"/>
    <s v="Zone présentant des parties en contrebas (escaliers, passerelle, quai, fosse)"/>
    <s v="activité exceptionnelle"/>
    <s v="fosse non protégée lorsque qu'il faut intervenir derriere la machine pour repositionner des bandes"/>
    <n v="15"/>
    <n v="1"/>
    <n v="15"/>
    <n v="3"/>
    <n v="45"/>
    <x v="2"/>
  </r>
  <r>
    <n v="14"/>
    <x v="7"/>
    <m/>
    <s v="Risques de trébuchement,heurt ou autre perturbation du mouvement"/>
    <s v="différence de niveau de sol"/>
    <s v="activité routinière"/>
    <s v="accés par escalier dans la fosse à riblon"/>
    <n v="7"/>
    <n v="6"/>
    <n v="42"/>
    <n v="1"/>
    <n v="42"/>
    <x v="2"/>
  </r>
  <r>
    <n v="37"/>
    <x v="7"/>
    <s v="sortie ligne"/>
    <s v="Risques liés aux équipements de travail"/>
    <s v="matière tranchante"/>
    <s v="activité routinière"/>
    <s v="coupure au visage lors du cerclage des chutes (queues de bande )"/>
    <n v="7"/>
    <n v="6"/>
    <n v="42"/>
    <n v="1"/>
    <n v="42"/>
    <x v="2"/>
  </r>
  <r>
    <n v="24"/>
    <x v="7"/>
    <s v="ligne"/>
    <s v="Risques liés aux équipements de travail"/>
    <s v="partie mobile accessible"/>
    <s v="activité routinière"/>
    <s v=" contact avec bras de cisaille (zone du régleur)"/>
    <n v="7"/>
    <n v="6"/>
    <n v="42"/>
    <n v="1"/>
    <n v="42"/>
    <x v="2"/>
  </r>
  <r>
    <n v="1"/>
    <x v="7"/>
    <s v="marqueurs"/>
    <s v="Risques liés aux produits, aux émissions de déchets"/>
    <s v="irritation des yeux"/>
    <s v="activité exceptionnelle"/>
    <s v="projection dans les yeux de solvant WASH lors du nettoyage des erreurs d'impressions"/>
    <n v="7"/>
    <n v="6"/>
    <n v="42"/>
    <n v="1"/>
    <n v="42"/>
    <x v="2"/>
  </r>
  <r>
    <n v="17"/>
    <x v="17"/>
    <m/>
    <s v="Risques psychosociaux"/>
    <s v="violence interne"/>
    <s v="activité exceptionnelle"/>
    <s v="conflit interne"/>
    <n v="3"/>
    <n v="2"/>
    <n v="6"/>
    <n v="6"/>
    <n v="36"/>
    <x v="2"/>
  </r>
  <r>
    <n v="25"/>
    <x v="7"/>
    <m/>
    <s v="Risques liés aux équipements de travail"/>
    <s v="partie mobile accessible"/>
    <s v="activité routinière"/>
    <s v="travail à proximité :   table engagement + table chute + presse à feutrine"/>
    <n v="7"/>
    <n v="6"/>
    <n v="42"/>
    <n v="1"/>
    <n v="42"/>
    <x v="2"/>
  </r>
  <r>
    <n v="50"/>
    <x v="1"/>
    <s v="milieu ligne"/>
    <s v="Risques de trébuchement,heurt ou autre perturbation du mouvement"/>
    <s v="espace encombré"/>
    <s v="activité routinière"/>
    <s v="Chgt lames : Tuyau au sol + tige filetée et différents niveaux"/>
    <n v="3"/>
    <n v="3"/>
    <n v="9"/>
    <n v="3"/>
    <n v="27"/>
    <x v="2"/>
  </r>
  <r>
    <n v="51"/>
    <x v="1"/>
    <s v="milieu ligne"/>
    <s v="Risques de trébuchement,heurt ou autre perturbation du mouvement"/>
    <s v="différence de niveau de sol"/>
    <s v="opération de maintenance"/>
    <s v="Chute de plain pied : cable électrique reliant les barres instrumantées lors de la maintenance de la planeuse 1"/>
    <n v="3"/>
    <n v="3"/>
    <n v="9"/>
    <n v="3"/>
    <n v="27"/>
    <x v="2"/>
  </r>
  <r>
    <n v="54"/>
    <x v="1"/>
    <s v="entrée ligne"/>
    <s v="Risques de trébuchement,heurt ou autre perturbation du mouvement"/>
    <s v="accés difficile"/>
    <s v="activité routinière"/>
    <s v="Enlèvement raccord PVC . Accès par PIR aux Cisailles de Rives. Risque de chute et de coupure"/>
    <n v="3"/>
    <n v="3"/>
    <n v="9"/>
    <n v="3"/>
    <n v="27"/>
    <x v="2"/>
  </r>
  <r>
    <n v="58"/>
    <x v="1"/>
    <s v="milieu ligne"/>
    <s v="Risques d'incendie,d'explosion"/>
    <s v="utilisation de produits inflammables"/>
    <s v="activité routinière"/>
    <s v="possibilité d'inflammation en présence d'une flamme"/>
    <n v="3"/>
    <n v="3"/>
    <n v="9"/>
    <n v="3"/>
    <n v="27"/>
    <x v="2"/>
  </r>
  <r>
    <n v="23"/>
    <x v="6"/>
    <s v="milieu de ligne (planeuse)"/>
    <s v="Risques liés aux produits, aux émissions de déchets"/>
    <s v="irritation des yeux"/>
    <s v="activité routinière"/>
    <s v="projection dans les yeux d'encre ou de liquide d'appoint lors de l'alimentation des systèmes d'impression"/>
    <n v="7"/>
    <n v="3"/>
    <n v="21"/>
    <n v="1"/>
    <n v="21"/>
    <x v="2"/>
  </r>
  <r>
    <n v="16"/>
    <x v="6"/>
    <s v="milieu de ligne (planeuse)"/>
    <s v="Risques liés à la manutention mécanique"/>
    <s v="instabilité de la charge "/>
    <s v="activité occasionnelle"/>
    <s v="risques liés aux opérations d'élingage pour le retournement des colis"/>
    <n v="7"/>
    <n v="3"/>
    <n v="21"/>
    <n v="1"/>
    <n v="21"/>
    <x v="2"/>
  </r>
  <r>
    <n v="20"/>
    <x v="7"/>
    <m/>
    <s v="Risques liés aux ambiances thermique"/>
    <s v="intempérie"/>
    <m/>
    <s v="Pistes extérieures pouvant être glissantes"/>
    <n v="3"/>
    <n v="2"/>
    <n v="6"/>
    <n v="6"/>
    <n v="36"/>
    <x v="2"/>
  </r>
  <r>
    <n v="32"/>
    <x v="7"/>
    <m/>
    <s v="Risques de chute de hauteur"/>
    <s v="Zone présentant des parties en contrebas (escaliers, passerelle, quai, fosse)"/>
    <s v="activité occasionnelle"/>
    <s v="Risque de chute lors de utilisation échelle a crinoline lors de l'opération de nettoyage de fosse + role de vigie lors de l'opération, espace confiné"/>
    <n v="15"/>
    <n v="2"/>
    <n v="30"/>
    <n v="1"/>
    <n v="30"/>
    <x v="2"/>
  </r>
  <r>
    <n v="9"/>
    <x v="7"/>
    <s v="ligne"/>
    <s v="Risques liés à la charge physique de travail"/>
    <s v="manutention de charges lourdes sup a 15 KG"/>
    <s v="activité routinière"/>
    <s v="Manutention bobines de feuillards"/>
    <n v="3"/>
    <n v="3"/>
    <n v="9"/>
    <n v="3"/>
    <n v="27"/>
    <x v="2"/>
  </r>
  <r>
    <n v="39"/>
    <x v="7"/>
    <s v="sortie ligne"/>
    <s v="Risques liés à la manutention mécanique"/>
    <s v="non respect du cone de sécurité"/>
    <s v="activité routinière"/>
    <s v="obligation de tenir le séparateur lors de l'installation ou le retrait de celui ci_x000a_alors qu'il est suspendu "/>
    <n v="7"/>
    <n v="3"/>
    <n v="21"/>
    <n v="1"/>
    <n v="21"/>
    <x v="2"/>
  </r>
  <r>
    <n v="36"/>
    <x v="7"/>
    <s v="entree ligne"/>
    <s v="Risques de trébuchement,heurt ou autre perturbation du mouvement"/>
    <s v="matériel non adapté"/>
    <s v="activité routinière"/>
    <s v="chaine tenant lieu de garde corps pour mise en place pvc"/>
    <n v="3"/>
    <n v="3"/>
    <n v="9"/>
    <n v="1"/>
    <n v="9"/>
    <x v="2"/>
  </r>
  <r>
    <n v="21"/>
    <x v="7"/>
    <m/>
    <s v="Risques liés aux ambiances thermique"/>
    <s v="forte chaleur"/>
    <s v="activité occasionnelle"/>
    <s v="Malaise, perte de vigilance"/>
    <n v="1"/>
    <n v="1"/>
    <n v="1"/>
    <n v="6"/>
    <n v="6"/>
    <x v="2"/>
  </r>
  <r>
    <n v="32"/>
    <x v="8"/>
    <s v="ligne"/>
    <s v="Risques d'incendie,d'explosion"/>
    <s v="présence d'étincelle"/>
    <s v="activité occasionnelle"/>
    <s v="bande abrasive à la station de pollisage (grain de 80)"/>
    <n v="3"/>
    <n v="6"/>
    <n v="18"/>
    <n v="6"/>
    <n v="108"/>
    <x v="0"/>
  </r>
  <r>
    <n v="1"/>
    <x v="8"/>
    <s v="entrée de ligne"/>
    <s v="Risques liés aux circulations internes de véhicules"/>
    <s v="coactivité entre piétons et véhicule à moteur"/>
    <s v="activité routinière"/>
    <s v="collision chariot piéton lors de l'évacuation papier"/>
    <n v="7"/>
    <n v="6"/>
    <n v="42"/>
    <n v="3"/>
    <n v="126"/>
    <x v="0"/>
  </r>
  <r>
    <n v="2"/>
    <x v="8"/>
    <s v="sortie de ligne"/>
    <s v="Risques liés aux circulations internes de véhicules"/>
    <s v="coactivité entre piétons et véhicule à moteur"/>
    <s v="activité occasionnelle"/>
    <s v="collision chariot piéton lors de l'approvisionnement en bande abrasive"/>
    <n v="7"/>
    <n v="6"/>
    <n v="42"/>
    <n v="3"/>
    <n v="126"/>
    <x v="0"/>
  </r>
  <r>
    <n v="15"/>
    <x v="8"/>
    <s v="ligne"/>
    <s v="Risques liés aux effondrements et aux chutes d'objets"/>
    <s v="travaux sous objet mobile"/>
    <s v="activité routinière"/>
    <s v="chutes de pièces pont roulant"/>
    <n v="7"/>
    <n v="6"/>
    <n v="42"/>
    <n v="3"/>
    <n v="126"/>
    <x v="0"/>
  </r>
  <r>
    <n v="22"/>
    <x v="7"/>
    <m/>
    <s v="Risques liés aux ambiances thermique"/>
    <s v="ambiance froide en intérieur"/>
    <s v="activité occasionnelle"/>
    <s v="Engourdissement : diminution de la dextérité / perte de la vigilance"/>
    <n v="1"/>
    <n v="1"/>
    <n v="1"/>
    <n v="6"/>
    <n v="6"/>
    <x v="2"/>
  </r>
  <r>
    <n v="8"/>
    <x v="7"/>
    <m/>
    <s v="Risques liés aux équipements de travail"/>
    <s v="brulure par contacte"/>
    <s v="activité occasionnelle"/>
    <s v="Brulure avec chauffage portatif"/>
    <n v="1"/>
    <n v="3"/>
    <n v="3"/>
    <n v="1"/>
    <n v="3"/>
    <x v="2"/>
  </r>
  <r>
    <n v="29"/>
    <x v="7"/>
    <m/>
    <s v="Risques d'incendie,d'explosion"/>
    <s v="présence de gaz naturel"/>
    <s v="activité exceptionnelle"/>
    <s v="Chauffage portatif"/>
    <n v="1"/>
    <n v="3"/>
    <n v="3"/>
    <n v="1"/>
    <n v="3"/>
    <x v="2"/>
  </r>
  <r>
    <n v="30"/>
    <x v="7"/>
    <m/>
    <s v="Risques d'incendie,d'explosion"/>
    <s v="stockage de produits inflammables"/>
    <s v="activité routinière"/>
    <s v="utilisation du solvant : alimentation au fur et à mesure en fonction du besoin"/>
    <n v="1"/>
    <n v="3"/>
    <n v="3"/>
    <n v="1"/>
    <n v="3"/>
    <x v="2"/>
  </r>
  <r>
    <n v="31"/>
    <x v="7"/>
    <s v="ligne"/>
    <s v="Risques psychosociaux"/>
    <s v="violence interne"/>
    <s v="activité occasionnelle"/>
    <s v="conflit de personne"/>
    <n v="3"/>
    <n v="1"/>
    <n v="1"/>
    <n v="1"/>
    <n v="3"/>
    <x v="2"/>
  </r>
  <r>
    <n v="28"/>
    <x v="1"/>
    <s v="zone retournement"/>
    <s v="Risques liés à la manutention mécanique"/>
    <s v="instabilité de la charge "/>
    <s v="activité occasionnelle"/>
    <s v="risques liés aux opérations d'élingage pour le retournement des colis"/>
    <n v="7"/>
    <n v="3"/>
    <n v="21"/>
    <n v="1"/>
    <n v="21"/>
    <x v="2"/>
  </r>
  <r>
    <n v="7"/>
    <x v="7"/>
    <m/>
    <s v="Risques liés aux produits, aux émissions de déchets"/>
    <s v="Allergie cutanée"/>
    <s v="activité exceptionnelle"/>
    <s v="contacte avec la peau de solvant WASH lors du nettoyage des erreurs d'impressions"/>
    <n v="1"/>
    <n v="1"/>
    <n v="1"/>
    <n v="1"/>
    <n v="1"/>
    <x v="2"/>
  </r>
  <r>
    <n v="38"/>
    <x v="7"/>
    <s v="engagement"/>
    <s v="Risques liés aux équipements de travail"/>
    <s v="matière tranchante"/>
    <s v="activité routinière"/>
    <s v="remise en place de la bande manuellement lors de torsion sortie cisaille (en multibande(+ou- 50mm) a partir de 2mm d'épaisseur de bande)"/>
    <n v="1"/>
    <n v="0.5"/>
    <n v="0.5"/>
    <n v="0.2"/>
    <n v="0.1"/>
    <x v="2"/>
  </r>
  <r>
    <n v="6"/>
    <x v="1"/>
    <s v="entrée ligne"/>
    <s v="Risques liés à la manutention mécanique"/>
    <s v="présence de charge suspendue en mouvement"/>
    <s v="activité routinière"/>
    <s v="Collision Potence enrouleur papier / pont 610/611 si la flèche de la potence est laissée coté Hall T"/>
    <n v="3"/>
    <n v="1"/>
    <n v="3"/>
    <n v="6"/>
    <n v="18"/>
    <x v="2"/>
  </r>
  <r>
    <n v="3"/>
    <x v="20"/>
    <m/>
    <s v="Risques liés aux circulations internes de véhicules"/>
    <s v="coactivité entre véhicules à moteur"/>
    <m/>
    <s v="collision entre chariot et camion"/>
    <n v="7"/>
    <n v="6"/>
    <n v="42"/>
    <n v="3"/>
    <n v="126"/>
    <x v="0"/>
  </r>
  <r>
    <n v="18"/>
    <x v="16"/>
    <s v="ligne"/>
    <s v="Risques liés aux équipements de travail"/>
    <s v="absence de coffret de consignation"/>
    <s v="activité occasionnelle"/>
    <s v="pas de coffret de consignation"/>
    <n v="3"/>
    <n v="3"/>
    <n v="9"/>
    <n v="3"/>
    <n v="27"/>
    <x v="2"/>
  </r>
  <r>
    <n v="1"/>
    <x v="11"/>
    <s v="ligne"/>
    <s v="Risques liés aux produits, aux émissions de déchets"/>
    <s v="brulures "/>
    <s v="activité occasionnelle"/>
    <s v="Brûlure avec chauffage portatif"/>
    <n v="3"/>
    <n v="3"/>
    <n v="9"/>
    <n v="3"/>
    <n v="27"/>
    <x v="2"/>
  </r>
  <r>
    <n v="10"/>
    <x v="11"/>
    <s v="ligne"/>
    <s v="Risques liés aux ambiances thermique"/>
    <s v="forte chaleur"/>
    <s v="activité occasionnelle"/>
    <s v="Malaise, perte de vigilance"/>
    <n v="3"/>
    <n v="3"/>
    <n v="9"/>
    <n v="3"/>
    <n v="27"/>
    <x v="2"/>
  </r>
  <r>
    <n v="11"/>
    <x v="11"/>
    <s v="ligne"/>
    <s v="Risques liés aux ambiances thermique"/>
    <s v="ambiance froide en intérieur"/>
    <s v="activité occasionnelle"/>
    <s v="Engourdissement : diminution de la dextérité / perte de la vigilance"/>
    <n v="3"/>
    <n v="3"/>
    <n v="9"/>
    <n v="3"/>
    <n v="27"/>
    <x v="2"/>
  </r>
  <r>
    <n v="29"/>
    <x v="8"/>
    <s v="ligne"/>
    <s v="Risques liés aux équipements de travail"/>
    <s v="partie mobile accessible"/>
    <s v="activité routinière"/>
    <s v="travail à proximité d'une énergie hydrau. =&gt; jet d'huile =&gt; coupure/brulure"/>
    <n v="7"/>
    <n v="6"/>
    <n v="42"/>
    <n v="3"/>
    <n v="126"/>
    <x v="0"/>
  </r>
  <r>
    <n v="6"/>
    <x v="12"/>
    <s v="ligne"/>
    <s v="Risques liés aux produits, aux émissions de déchets"/>
    <s v="irritation des yeux"/>
    <s v="activité routinière"/>
    <s v="projection dans les yeux de solvant,nettoyant,lubrifiant lors des opérations de TPM"/>
    <n v="3"/>
    <n v="3"/>
    <n v="9"/>
    <n v="3"/>
    <n v="27"/>
    <x v="2"/>
  </r>
  <r>
    <n v="5"/>
    <x v="20"/>
    <m/>
    <s v="Risques de trébuchement,heurt ou autre perturbation du mouvement"/>
    <s v="sol en mauvaise état"/>
    <m/>
    <s v="passage du portillon mi4 avec un diable et une bouteille de gaz"/>
    <n v="7"/>
    <n v="6"/>
    <n v="42"/>
    <n v="3"/>
    <n v="126"/>
    <x v="0"/>
  </r>
  <r>
    <n v="12"/>
    <x v="17"/>
    <s v="exterieur"/>
    <s v="Risques liés aux ambiances thermique"/>
    <s v="intempérie"/>
    <s v="activité occasionnelle"/>
    <s v="risque lié lors de tout déplacement en extérieur"/>
    <n v="3"/>
    <n v="3"/>
    <n v="9"/>
    <n v="3"/>
    <n v="27"/>
    <x v="2"/>
  </r>
  <r>
    <n v="5"/>
    <x v="17"/>
    <m/>
    <s v="Risques liés aux équipements de travail"/>
    <s v="matière tranchante"/>
    <s v="activité occasionnelle"/>
    <s v="manutention d'échantillons"/>
    <n v="3"/>
    <n v="3"/>
    <n v="9"/>
    <n v="3"/>
    <n v="27"/>
    <x v="2"/>
  </r>
  <r>
    <n v="6"/>
    <x v="17"/>
    <s v="bureau"/>
    <s v="Risques liés aux effondrements et aux chutes d'objets"/>
    <s v="zone de stockage inadaptée"/>
    <s v="activité occasionnelle"/>
    <s v="chute d'objet stocké au dessus des armoires"/>
    <n v="3"/>
    <n v="3"/>
    <n v="9"/>
    <n v="3"/>
    <n v="27"/>
    <x v="2"/>
  </r>
  <r>
    <n v="14"/>
    <x v="17"/>
    <m/>
    <s v="Risques liés à la charge physique de travail"/>
    <s v="manutention de charges lourdes sup a 15 KG"/>
    <s v="activité occasionnelle"/>
    <s v="risque lié lors de manipulation de toles (échantillon)"/>
    <n v="3"/>
    <n v="3"/>
    <n v="9"/>
    <n v="3"/>
    <n v="27"/>
    <x v="2"/>
  </r>
  <r>
    <n v="1"/>
    <x v="20"/>
    <m/>
    <s v="Risques liés aux équipements de travail"/>
    <s v="partie mobile accessible"/>
    <m/>
    <s v="piétons qui traversent la zone T2C risques de coupures"/>
    <n v="7"/>
    <n v="6"/>
    <n v="42"/>
    <n v="3"/>
    <n v="126"/>
    <x v="0"/>
  </r>
  <r>
    <n v="6"/>
    <x v="20"/>
    <m/>
    <s v="Risques liés aux effondrements et aux chutes d'objets"/>
    <s v="stockage instable"/>
    <m/>
    <s v="colis T2C mal équilibrés (pendant la préparation des piles de chargement)"/>
    <n v="7"/>
    <n v="6"/>
    <n v="42"/>
    <n v="3"/>
    <n v="126"/>
    <x v="0"/>
  </r>
  <r>
    <n v="8"/>
    <x v="20"/>
    <m/>
    <s v="Risques liés aux effondrements et aux chutes d'objets"/>
    <s v="stockage instable"/>
    <m/>
    <s v="empilage T2C et empilage des riblons dans les bennes"/>
    <n v="3"/>
    <n v="10"/>
    <n v="30"/>
    <n v="3"/>
    <n v="90"/>
    <x v="0"/>
  </r>
  <r>
    <n v="10"/>
    <x v="20"/>
    <m/>
    <s v="Risques de trébuchement,heurt ou autre perturbation du mouvement"/>
    <s v="sol en mauvaise état"/>
    <m/>
    <s v="Risque de chute,présence de trou dans la chaussée"/>
    <n v="3"/>
    <n v="10"/>
    <n v="30"/>
    <n v="3"/>
    <n v="90"/>
    <x v="0"/>
  </r>
  <r>
    <n v="4"/>
    <x v="20"/>
    <m/>
    <s v="Risques liés aux circulations internes de véhicules"/>
    <s v="coactivité entre piétons et véhicule à moteur"/>
    <m/>
    <s v="risque d'écrasement"/>
    <n v="7"/>
    <n v="10"/>
    <n v="70"/>
    <n v="1"/>
    <n v="70"/>
    <x v="0"/>
  </r>
  <r>
    <n v="7"/>
    <x v="20"/>
    <m/>
    <s v="Risques liés aux équipements de travail"/>
    <s v="projection d'objet"/>
    <m/>
    <s v="vider les riblons dans les bennes"/>
    <n v="7"/>
    <n v="10"/>
    <n v="70"/>
    <n v="1"/>
    <n v="70"/>
    <x v="0"/>
  </r>
  <r>
    <n v="2"/>
    <x v="20"/>
    <m/>
    <s v="Risques liés aux effondrements et aux chutes d'objets"/>
    <s v="manipulation d'objets lourds"/>
    <m/>
    <s v="présence de 2 opérateurs lors du vidage (Benne otima et azinox)"/>
    <n v="7"/>
    <n v="3"/>
    <n v="21"/>
    <n v="3"/>
    <n v="63"/>
    <x v="2"/>
  </r>
  <r>
    <n v="13"/>
    <x v="20"/>
    <m/>
    <s v="Risques d'incendie,d'explosion"/>
    <s v="présence de carburant"/>
    <m/>
    <s v="fuel des camions"/>
    <n v="3"/>
    <n v="3"/>
    <n v="9"/>
    <n v="6"/>
    <n v="54"/>
    <x v="2"/>
  </r>
  <r>
    <n v="9"/>
    <x v="20"/>
    <m/>
    <s v="Risques de chute de hauteur"/>
    <s v="intervention sur des parties en élévation :zone surélevée d'outil, "/>
    <m/>
    <s v="sanglage des T2C"/>
    <n v="7"/>
    <n v="2"/>
    <n v="14"/>
    <n v="3"/>
    <n v="42"/>
    <x v="2"/>
  </r>
  <r>
    <n v="12"/>
    <x v="20"/>
    <m/>
    <s v="Risques d'incendie,d'explosion"/>
    <s v="présence de gaz naturel"/>
    <m/>
    <s v="zone atex gaz"/>
    <n v="3"/>
    <n v="2"/>
    <n v="6"/>
    <n v="6"/>
    <n v="36"/>
    <x v="2"/>
  </r>
  <r>
    <n v="11"/>
    <x v="20"/>
    <s v="extérieure"/>
    <s v="Risques liés aux ambiances thermique"/>
    <s v="intempérie"/>
    <m/>
    <s v="Renversement du chariot : Pistes extérieures pouvant être glissantes (Vidage bacs) "/>
    <n v="15"/>
    <n v="2"/>
    <n v="30"/>
    <n v="1"/>
    <n v="30"/>
    <x v="2"/>
  </r>
  <r>
    <n v="7"/>
    <x v="19"/>
    <m/>
    <s v="Risques liés à la manutention mécanique"/>
    <s v="moyen de manutention inadapté"/>
    <m/>
    <s v="Inversion de sens de déplacement du pont du à une inversion dans l'utilisation des commandes"/>
    <n v="15"/>
    <n v="10"/>
    <n v="150"/>
    <n v="1"/>
    <n v="150"/>
    <x v="0"/>
  </r>
  <r>
    <n v="2"/>
    <x v="19"/>
    <m/>
    <s v="Risques liés aux circulations internes de véhicules"/>
    <s v="coactivité entre piétons et véhicule à moteur"/>
    <m/>
    <s v="risque d'écrasement lors de l'évacuation des bennes au niveau de la cl2"/>
    <n v="7"/>
    <n v="6"/>
    <n v="42"/>
    <n v="3"/>
    <n v="126"/>
    <x v="0"/>
  </r>
  <r>
    <n v="4"/>
    <x v="19"/>
    <m/>
    <s v="Risques liés à la manutention mécanique"/>
    <s v="non respect du cone de sécurité"/>
    <m/>
    <s v="nécessité de s'approcher de la charge pour apprécier l'espace disponible pour la dépose de la bobine"/>
    <n v="15"/>
    <n v="6"/>
    <n v="90"/>
    <n v="1"/>
    <n v="90"/>
    <x v="0"/>
  </r>
  <r>
    <n v="18"/>
    <x v="19"/>
    <m/>
    <s v="Risques de trébuchement,heurt ou autre perturbation du mouvement"/>
    <s v="espace étroit"/>
    <s v="activité routinière"/>
    <s v="risque de coupure lors du passage dans les allée du parc a bobine"/>
    <n v="3"/>
    <n v="10"/>
    <n v="30"/>
    <n v="3"/>
    <n v="90"/>
    <x v="0"/>
  </r>
  <r>
    <n v="1"/>
    <x v="19"/>
    <m/>
    <s v="Risques liés à la manutention mécanique"/>
    <s v="instabilité de la charge "/>
    <m/>
    <s v="Ecrasement, coincement lors du redressage des bobines axe V en axe H à la LR1"/>
    <n v="7"/>
    <n v="3"/>
    <n v="21"/>
    <n v="3"/>
    <n v="63"/>
    <x v="2"/>
  </r>
  <r>
    <n v="3"/>
    <x v="19"/>
    <m/>
    <s v="Risques liés aux circulations internes de véhicules"/>
    <s v="coactivité entre véhicule et charge suspendue"/>
    <m/>
    <s v="Collision entre pince /charge et remorque camion entrainant une projection d'un élémént de la remorque"/>
    <n v="3"/>
    <n v="6"/>
    <n v="18"/>
    <n v="3"/>
    <n v="54"/>
    <x v="2"/>
  </r>
  <r>
    <m/>
    <x v="7"/>
    <s v="sortie ligne"/>
    <s v="Risques liés aux équipements de travail"/>
    <s v="partie mobile accessible"/>
    <s v="activité routinière"/>
    <s v="Bouton marche/arrêt à l'intérieur de la ligne"/>
    <n v="7"/>
    <n v="6"/>
    <n v="42"/>
    <n v="6"/>
    <n v="252"/>
    <x v="1"/>
  </r>
  <r>
    <m/>
    <x v="7"/>
    <s v="sortie ligne"/>
    <s v="Risques de trébuchement,heurt ou autre perturbation du mouvement"/>
    <s v="matière tranchante"/>
    <s v="activité routinière"/>
    <s v="Stockage du rebus au sol"/>
    <n v="7"/>
    <n v="6"/>
    <n v="42"/>
    <n v="3"/>
    <n v="126"/>
    <x v="0"/>
  </r>
  <r>
    <n v="8"/>
    <x v="19"/>
    <m/>
    <s v="Risques d'incendie,d'explosion"/>
    <s v="présence de gaz naturel"/>
    <s v="activité occasionnelle"/>
    <s v="présence de tuyauterie de gaz (départ général atelier)"/>
    <n v="3"/>
    <n v="6"/>
    <n v="18"/>
    <n v="3"/>
    <n v="54"/>
    <x v="2"/>
  </r>
  <r>
    <n v="9"/>
    <x v="19"/>
    <m/>
    <s v="Risques d'incendie,d'explosion"/>
    <s v="stockage de produits inflammables"/>
    <m/>
    <s v="activité près d'un stockage de produit inflammabe (produit pour marqueur)"/>
    <n v="3"/>
    <n v="6"/>
    <n v="18"/>
    <n v="3"/>
    <n v="54"/>
    <x v="2"/>
  </r>
  <r>
    <n v="34"/>
    <x v="1"/>
    <s v="entrée ligne"/>
    <s v="Risques liés aux équipements de travail"/>
    <s v="partie mobile accessible"/>
    <s v="activité routinière"/>
    <s v="Chariot manuel en entrée (ciseau )"/>
    <n v="7"/>
    <n v="2"/>
    <n v="14"/>
    <n v="1"/>
    <n v="14"/>
    <x v="2"/>
  </r>
  <r>
    <n v="11"/>
    <x v="19"/>
    <m/>
    <s v="Risques de trébuchement,heurt ou autre perturbation du mouvement"/>
    <s v="sol en mauvaise état"/>
    <s v="activité routinière"/>
    <s v="risque de chute de plein pied lors du suvi du pont"/>
    <n v="3"/>
    <n v="6"/>
    <n v="18"/>
    <n v="3"/>
    <n v="54"/>
    <x v="2"/>
  </r>
  <r>
    <n v="14"/>
    <x v="19"/>
    <m/>
    <s v="Risques liés à la charge physique de travail"/>
    <s v="manutention de charges lourdes sup a 15 KG"/>
    <s v="activité routinière"/>
    <s v="risque de lumbago lors du rangement des palettes zones LR1"/>
    <n v="3"/>
    <n v="6"/>
    <n v="18"/>
    <n v="3"/>
    <n v="54"/>
    <x v="2"/>
  </r>
  <r>
    <n v="5"/>
    <x v="19"/>
    <s v="extérieure"/>
    <s v="Risques liés à l'électricité"/>
    <s v="foudre"/>
    <s v="activité routinière"/>
    <s v="Risque d' électrocution (Vidage bacs zone extérieure)"/>
    <n v="15"/>
    <n v="1"/>
    <n v="15"/>
    <n v="3"/>
    <n v="45"/>
    <x v="2"/>
  </r>
  <r>
    <n v="17"/>
    <x v="19"/>
    <m/>
    <s v="Risques psychosociaux"/>
    <s v="violence externe"/>
    <s v="activité exceptionnelle"/>
    <s v="conflit avec chauffeur routier"/>
    <n v="3"/>
    <n v="2"/>
    <n v="6"/>
    <n v="6"/>
    <n v="36"/>
    <x v="2"/>
  </r>
  <r>
    <n v="6"/>
    <x v="19"/>
    <m/>
    <s v="Risques liés aux ambiances lumineuses"/>
    <s v="reflexions sur écrans informatiques"/>
    <m/>
    <s v="fatigue de la vue"/>
    <n v="1"/>
    <n v="6"/>
    <n v="6"/>
    <n v="3"/>
    <n v="18"/>
    <x v="2"/>
  </r>
  <r>
    <n v="12"/>
    <x v="19"/>
    <m/>
    <s v="Risques liés aux ambiances thermique"/>
    <s v="forte chaleur"/>
    <s v="activité occasionnelle"/>
    <s v="Malaise, perte de vigilance"/>
    <n v="1"/>
    <n v="1"/>
    <n v="1"/>
    <n v="6"/>
    <n v="6"/>
    <x v="2"/>
  </r>
  <r>
    <n v="10"/>
    <x v="19"/>
    <m/>
    <s v="Risques liés aux produits, aux émissions de déchets"/>
    <s v="brulures "/>
    <s v="activité occasionnelle"/>
    <s v="Brulure avec chauffage portatif"/>
    <n v="1"/>
    <n v="3"/>
    <n v="3"/>
    <n v="1"/>
    <n v="3"/>
    <x v="2"/>
  </r>
  <r>
    <n v="16"/>
    <x v="19"/>
    <m/>
    <s v="Risques psychosociaux"/>
    <s v="violence interne"/>
    <s v="activité exceptionnelle"/>
    <s v="conflit de personne"/>
    <n v="3"/>
    <n v="1"/>
    <n v="3"/>
    <n v="1"/>
    <n v="3"/>
    <x v="2"/>
  </r>
  <r>
    <n v="16"/>
    <x v="11"/>
    <s v="ligne"/>
    <s v="Risques psychosociaux"/>
    <s v="violence interne"/>
    <s v="activité occasionnelle"/>
    <s v="conflit de personne"/>
    <n v="3"/>
    <n v="6"/>
    <n v="18"/>
    <n v="1"/>
    <n v="18"/>
    <x v="2"/>
  </r>
  <r>
    <n v="31"/>
    <x v="8"/>
    <s v="entrée et sortie"/>
    <s v="Risques de trébuchement,heurt ou autre perturbation du mouvement"/>
    <s v="présence de trou "/>
    <s v="activité routinière"/>
    <s v="chute dans la fosse sous support des mandrins"/>
    <n v="7"/>
    <n v="6"/>
    <n v="42"/>
    <n v="3"/>
    <n v="126"/>
    <x v="0"/>
  </r>
  <r>
    <n v="13"/>
    <x v="19"/>
    <m/>
    <s v="Risques liés aux ambiances thermique"/>
    <s v="ambiance froide en intérieur"/>
    <s v="activité occasionnelle"/>
    <s v="Engourdissement : diminution de la dextérité / perte de la vigilance"/>
    <n v="1"/>
    <n v="1"/>
    <n v="1"/>
    <n v="1"/>
    <n v="1"/>
    <x v="2"/>
  </r>
  <r>
    <n v="1"/>
    <x v="21"/>
    <m/>
    <s v="Risques liés à l'électricité"/>
    <s v="Contact avec des trolleys"/>
    <m/>
    <s v="intervention échelle/harnais (trolley pont)"/>
    <n v="15"/>
    <n v="1"/>
    <n v="15"/>
    <n v="3"/>
    <n v="45"/>
    <x v="2"/>
  </r>
  <r>
    <n v="6"/>
    <x v="21"/>
    <m/>
    <s v="Risques liés aux produits, aux émissions de déchets"/>
    <s v="intoxication respiratoire"/>
    <m/>
    <s v="dans la sous station (ARI)"/>
    <n v="7"/>
    <n v="1"/>
    <n v="7"/>
    <n v="6"/>
    <n v="42"/>
    <x v="2"/>
  </r>
  <r>
    <n v="12"/>
    <x v="21"/>
    <m/>
    <s v="Risques de trébuchement,heurt ou autre perturbation du mouvement"/>
    <s v="espace étroit"/>
    <m/>
    <s v="mouvement de panique, chute, collision"/>
    <n v="7"/>
    <n v="2"/>
    <n v="14"/>
    <n v="3"/>
    <n v="42"/>
    <x v="2"/>
  </r>
  <r>
    <m/>
    <x v="7"/>
    <s v="entré ligne"/>
    <s v="Risques liés à la charge physique de travail"/>
    <s v="manutention de charges lourdes sup a 15 KG"/>
    <s v="activité routinière"/>
    <s v="Manutention manuelle des secteurs en caooutchouc"/>
    <n v="3"/>
    <n v="6"/>
    <n v="18"/>
    <n v="6"/>
    <n v="108"/>
    <x v="0"/>
  </r>
  <r>
    <n v="41"/>
    <x v="7"/>
    <s v="ligne"/>
    <s v="Risques liés à la charge physique de travail"/>
    <s v="Mauvaise posture"/>
    <s v="activité routinière"/>
    <s v="mauvaise posture pour attraper les tetes de marquages lors des nettoyages"/>
    <n v="1"/>
    <n v="3"/>
    <n v="3"/>
    <n v="6"/>
    <n v="18"/>
    <x v="2"/>
  </r>
  <r>
    <n v="2"/>
    <x v="21"/>
    <m/>
    <s v="Risques liés à l'électricité"/>
    <s v="Appareil sous tension"/>
    <m/>
    <s v="projection d'eau sur appareil sous tension avec lance à incendie"/>
    <n v="15"/>
    <n v="0.5"/>
    <n v="7.5"/>
    <n v="3"/>
    <n v="22.5"/>
    <x v="2"/>
  </r>
  <r>
    <n v="3"/>
    <x v="21"/>
    <m/>
    <s v="Risques liés à l'électricité"/>
    <s v="consignation partielle"/>
    <s v="activité exceptionnelle"/>
    <s v="coupure précipitée de l'énergie"/>
    <n v="15"/>
    <n v="0.5"/>
    <n v="7.5"/>
    <n v="3"/>
    <n v="22.5"/>
    <x v="2"/>
  </r>
  <r>
    <n v="4"/>
    <x v="21"/>
    <m/>
    <s v="Risques de chute de hauteur"/>
    <s v="intervention sur chemin de roulement ou pont "/>
    <m/>
    <s v="Secourir un collègue après une chute"/>
    <n v="15"/>
    <n v="0.5"/>
    <n v="7.5"/>
    <n v="3"/>
    <n v="22.5"/>
    <x v="2"/>
  </r>
  <r>
    <n v="11"/>
    <x v="17"/>
    <s v="atelier"/>
    <s v="Risques de trébuchement,heurt ou autre perturbation du mouvement"/>
    <s v="sol en mauvaise état"/>
    <s v="activité occasionnelle"/>
    <s v="risque lié lors de tout déplacement en atelier"/>
    <n v="3"/>
    <n v="2"/>
    <n v="6"/>
    <n v="3"/>
    <n v="18"/>
    <x v="2"/>
  </r>
  <r>
    <n v="1"/>
    <x v="17"/>
    <s v="exterieur"/>
    <s v="Risques liés aux circulations internes de véhicules"/>
    <s v="coactivité entre piétons et véhicule à moteur"/>
    <s v="activité exceptionnelle"/>
    <s v="risque situé dans le hall d'entrée lorsqu'un cariste vient chercher des cartons à archiver"/>
    <n v="3"/>
    <n v="2"/>
    <n v="6"/>
    <n v="3"/>
    <n v="18"/>
    <x v="2"/>
  </r>
  <r>
    <n v="7"/>
    <x v="21"/>
    <m/>
    <s v="Risques liés aux produits, aux émissions de déchets"/>
    <s v="intoxication respiratoire"/>
    <s v="activité occasionnelle"/>
    <s v="accident lors de déplacements ponctuels"/>
    <n v="15"/>
    <n v="0.5"/>
    <n v="7.5"/>
    <n v="3"/>
    <n v="22.5"/>
    <x v="2"/>
  </r>
  <r>
    <n v="10"/>
    <x v="21"/>
    <m/>
    <s v="Risques liés à l'électricité"/>
    <s v="Appareil sous tension"/>
    <s v="activité occasionnelle"/>
    <s v="eau sur appareil sous tension (fuite)"/>
    <n v="15"/>
    <n v="0.5"/>
    <n v="7.5"/>
    <n v="3"/>
    <n v="22.5"/>
    <x v="2"/>
  </r>
  <r>
    <n v="26"/>
    <x v="1"/>
    <s v="milieu de ligne"/>
    <s v="Risques liés aux équipements de travail"/>
    <s v="objet tranchant"/>
    <s v="activité routinière"/>
    <s v="échantillon déposé sur le marbre : risque de coupure si la tôle dépasse du marbre ou manipulation en présence de tierce personne sans protection."/>
    <n v="1"/>
    <n v="3"/>
    <n v="3"/>
    <n v="3"/>
    <n v="9"/>
    <x v="2"/>
  </r>
  <r>
    <n v="11"/>
    <x v="21"/>
    <m/>
    <s v="Risques liés aux produits, aux émissions de déchets"/>
    <s v="intoxication respiratoire"/>
    <s v="activité occasionnelle"/>
    <s v="fuite d'acide fluoridrique : évaporation dans l'atmosphère, inalation"/>
    <n v="15"/>
    <n v="0.5"/>
    <n v="7.5"/>
    <n v="3"/>
    <n v="22.5"/>
    <x v="2"/>
  </r>
  <r>
    <n v="11"/>
    <x v="1"/>
    <s v="milieu de ligne"/>
    <s v="Risques liés aux produits, aux émissions de déchets"/>
    <s v="irritation des yeux"/>
    <s v="activité routinière"/>
    <s v="projection dans les yeux de solvant oilsolv 35 lors du nettoyage des planeuses"/>
    <n v="7"/>
    <n v="1"/>
    <n v="7"/>
    <n v="1"/>
    <n v="7"/>
    <x v="2"/>
  </r>
  <r>
    <n v="5"/>
    <x v="21"/>
    <m/>
    <s v="Risques liés aux produits, aux émissions de déchets"/>
    <s v="brulures "/>
    <m/>
    <s v="extinction des feux avec un extincteur"/>
    <n v="3"/>
    <n v="1"/>
    <n v="3"/>
    <n v="6"/>
    <n v="18"/>
    <x v="2"/>
  </r>
  <r>
    <n v="9"/>
    <x v="21"/>
    <m/>
    <s v="Risques liés aux équipements de travail"/>
    <s v="projection d'objet"/>
    <m/>
    <s v="Coup de fouet lors de l'utilisation de la lance incendie (pour les pompiers)"/>
    <n v="3"/>
    <n v="1"/>
    <n v="3"/>
    <n v="6"/>
    <n v="18"/>
    <x v="2"/>
  </r>
  <r>
    <n v="26"/>
    <x v="18"/>
    <m/>
    <s v="Risques de trébuchement,heurt ou autre perturbation du mouvement"/>
    <s v="espace étroit"/>
    <s v="activité routinière"/>
    <s v="Intervention sur outil : coincement, point rentrant, coupure, entorse, écrasement, lors des recherches de panne"/>
    <n v="15"/>
    <n v="3"/>
    <n v="45"/>
    <n v="3"/>
    <n v="135"/>
    <x v="0"/>
  </r>
  <r>
    <n v="32"/>
    <x v="18"/>
    <m/>
    <s v="Risques liés aux équipements de travail"/>
    <s v="projection de matière"/>
    <s v="activité routinière"/>
    <s v="travail à proximité d'une énergie hydrau. =&gt; jet d'huile =&gt; coupure/brulure"/>
    <n v="7"/>
    <n v="6"/>
    <n v="42"/>
    <n v="3"/>
    <n v="126"/>
    <x v="0"/>
  </r>
  <r>
    <n v="20"/>
    <x v="18"/>
    <m/>
    <s v="Risques de chute de hauteur"/>
    <s v="intervention sur chemin de roulement ou pont "/>
    <s v="activité occasionnelle"/>
    <s v="chute lors d'intervention sur chemin de roulement"/>
    <n v="15"/>
    <n v="2"/>
    <n v="30"/>
    <n v="3"/>
    <n v="90"/>
    <x v="0"/>
  </r>
  <r>
    <n v="9"/>
    <x v="17"/>
    <s v="bureau"/>
    <s v="Risques liés aux agents biologiques"/>
    <s v="maladie contagieuse"/>
    <s v="activité routinière"/>
    <s v="Pandémie grippe H1N1"/>
    <n v="3"/>
    <n v="1"/>
    <n v="3"/>
    <n v="3"/>
    <n v="9"/>
    <x v="2"/>
  </r>
  <r>
    <n v="16"/>
    <x v="17"/>
    <m/>
    <s v="Risques psychosociaux"/>
    <s v="violence externe"/>
    <s v="activité exceptionnelle"/>
    <s v="violence verbale, harcèlement"/>
    <n v="3"/>
    <n v="1"/>
    <n v="3"/>
    <n v="3"/>
    <n v="9"/>
    <x v="2"/>
  </r>
  <r>
    <n v="2"/>
    <x v="18"/>
    <m/>
    <s v="Risques liés à l'électricité"/>
    <s v="Appareil sous tension"/>
    <s v="activité occasionnelle"/>
    <s v="Electrocution ; brûlure "/>
    <n v="7"/>
    <n v="3"/>
    <n v="21"/>
    <n v="3"/>
    <n v="63"/>
    <x v="2"/>
  </r>
  <r>
    <n v="3"/>
    <x v="18"/>
    <m/>
    <s v="Risques liés à l'électricité"/>
    <s v="consignation partielle"/>
    <s v="activité occasionnelle"/>
    <s v="Electrocution ; brûlure"/>
    <n v="7"/>
    <n v="3"/>
    <n v="21"/>
    <n v="3"/>
    <n v="63"/>
    <x v="2"/>
  </r>
  <r>
    <n v="39"/>
    <x v="1"/>
    <s v="ensemble ligne"/>
    <s v="Risques liés aux ambiances thermique"/>
    <s v="forte chaleur"/>
    <s v="activité occasionnelle"/>
    <s v="Malaise, perte de vigilance"/>
    <n v="1"/>
    <n v="1"/>
    <n v="1"/>
    <n v="6"/>
    <n v="6"/>
    <x v="2"/>
  </r>
  <r>
    <n v="40"/>
    <x v="1"/>
    <s v="ensemble ligne"/>
    <s v="Risques liés aux ambiances thermique"/>
    <s v="ambiance froide en intérieur"/>
    <s v="activité occasionnelle"/>
    <s v="Engourdissement : diminution de la dextérité / perte de la vigilance"/>
    <n v="1"/>
    <n v="1"/>
    <n v="1"/>
    <n v="1"/>
    <n v="6"/>
    <x v="2"/>
  </r>
  <r>
    <n v="9"/>
    <x v="18"/>
    <m/>
    <s v="Risques liés aux produits, aux émissions de déchets"/>
    <s v="irritation des yeux"/>
    <s v="activité occasionnelle"/>
    <s v="projection dans les yeux de solvant, nettoyant, lubrifiant lors d'intervention de maintenance"/>
    <n v="7"/>
    <n v="3"/>
    <n v="21"/>
    <n v="3"/>
    <n v="63"/>
    <x v="2"/>
  </r>
  <r>
    <n v="13"/>
    <x v="18"/>
    <m/>
    <s v="Risques liés aux produits, aux émissions de déchets"/>
    <s v="brulures "/>
    <s v="activité occasionnelle"/>
    <s v="intervention de maintenance en présence de produit inflammable"/>
    <n v="7"/>
    <n v="3"/>
    <n v="21"/>
    <n v="3"/>
    <n v="63"/>
    <x v="2"/>
  </r>
  <r>
    <n v="18"/>
    <x v="18"/>
    <m/>
    <s v="Risques liés à la manutention mécanique"/>
    <s v="instabilité de la charge "/>
    <s v="activité occasionnelle"/>
    <s v="écrasement ; coincement lors de remise en place de pièce"/>
    <n v="7"/>
    <n v="3"/>
    <n v="21"/>
    <n v="3"/>
    <n v="63"/>
    <x v="2"/>
  </r>
  <r>
    <n v="21"/>
    <x v="18"/>
    <m/>
    <s v="Risques de chute de hauteur"/>
    <s v="utilisation d'équipements mobiles : échelles, escabeau"/>
    <s v="activité occasionnelle"/>
    <s v="chute lors d'intervention"/>
    <n v="7"/>
    <n v="3"/>
    <n v="21"/>
    <n v="3"/>
    <n v="63"/>
    <x v="2"/>
  </r>
  <r>
    <n v="22"/>
    <x v="18"/>
    <m/>
    <s v="Risques de trébuchement,heurt ou autre perturbation du mouvement"/>
    <s v="accés difficile"/>
    <s v="activité occasionnelle"/>
    <s v="chute lors d'intervention"/>
    <n v="7"/>
    <n v="3"/>
    <n v="21"/>
    <n v="3"/>
    <n v="63"/>
    <x v="2"/>
  </r>
  <r>
    <n v="16"/>
    <x v="18"/>
    <s v="Local maintenance"/>
    <s v="Risques de trébuchement,heurt ou autre perturbation du mouvement"/>
    <s v="différence de niveau de sol"/>
    <s v="activité routinière"/>
    <s v="Risque de chute lors du passage d'une salle local maintenance à l'autre (marche)"/>
    <n v="1"/>
    <n v="10"/>
    <n v="10"/>
    <n v="6"/>
    <n v="60"/>
    <x v="2"/>
  </r>
  <r>
    <n v="6"/>
    <x v="18"/>
    <m/>
    <s v="Risques liés à la manutention mécanique"/>
    <s v="présence de charge suspendue en mouvement"/>
    <s v="activité routinière"/>
    <s v="chute de piece ; risque d'écrasement"/>
    <n v="3"/>
    <n v="6"/>
    <n v="18"/>
    <n v="3"/>
    <n v="54"/>
    <x v="2"/>
  </r>
  <r>
    <n v="14"/>
    <x v="18"/>
    <m/>
    <s v="Risques liés aux produits, aux émissions de déchets"/>
    <s v="intoxication respiratoire"/>
    <s v="opération de maintenance"/>
    <s v=" intoxication liée aux fumées de soudage"/>
    <n v="3"/>
    <n v="3"/>
    <n v="9"/>
    <n v="6"/>
    <n v="54"/>
    <x v="2"/>
  </r>
  <r>
    <n v="14"/>
    <x v="1"/>
    <s v="ensemble ligne"/>
    <s v="Risques liés aux produits, aux émissions de déchets"/>
    <s v="brulures "/>
    <s v="activité occasionnelle"/>
    <s v="Brulure avec chauffage portatif"/>
    <n v="1"/>
    <n v="3"/>
    <n v="3"/>
    <n v="1"/>
    <n v="3"/>
    <x v="2"/>
  </r>
  <r>
    <n v="57"/>
    <x v="1"/>
    <s v="ensemble ligne"/>
    <s v="Risques d'incendie,d'explosion"/>
    <s v="présence de source de chaleur"/>
    <s v="activité exceptionnelle"/>
    <s v="Chauffage portatif"/>
    <n v="1"/>
    <n v="3"/>
    <n v="3"/>
    <n v="1"/>
    <n v="3"/>
    <x v="2"/>
  </r>
  <r>
    <n v="13"/>
    <x v="8"/>
    <s v="entrée de ligne"/>
    <s v="Risques liés aux équipements de travail"/>
    <s v="partie mobile accessible"/>
    <s v="activité routinière"/>
    <s v="coupure lors du cerclage bobine (feuillard et queue de bande)"/>
    <n v="3"/>
    <n v="10"/>
    <n v="30"/>
    <n v="6"/>
    <n v="180"/>
    <x v="0"/>
  </r>
  <r>
    <n v="15"/>
    <x v="18"/>
    <m/>
    <s v="Risques liés à la charge physique de travail"/>
    <s v="Mauvaise posture"/>
    <s v="activité routinière"/>
    <s v="mauvaise posture ; lumbago ; déchirure"/>
    <n v="3"/>
    <n v="6"/>
    <n v="18"/>
    <n v="3"/>
    <n v="54"/>
    <x v="2"/>
  </r>
  <r>
    <n v="16"/>
    <x v="18"/>
    <m/>
    <s v="Risques liés aux équipements de travail"/>
    <s v="consignation partielle"/>
    <s v="activité occasionnelle"/>
    <s v="coup, blessure au visage et aux mains"/>
    <n v="3"/>
    <n v="3"/>
    <n v="9"/>
    <n v="6"/>
    <n v="54"/>
    <x v="2"/>
  </r>
  <r>
    <n v="17"/>
    <x v="18"/>
    <m/>
    <s v="Risques liés à la charge physique de travail"/>
    <s v="maintien d'un effort"/>
    <s v="activité routinière"/>
    <s v="lumbago ; déchirure"/>
    <n v="3"/>
    <n v="6"/>
    <n v="18"/>
    <n v="3"/>
    <n v="54"/>
    <x v="2"/>
  </r>
  <r>
    <n v="35"/>
    <x v="18"/>
    <m/>
    <s v="Risques liés aux équipements de travail"/>
    <s v="utilisation d'outil écrasant"/>
    <s v="activité routinière"/>
    <s v="blessure lors d'utilisation d'outils a main"/>
    <n v="3"/>
    <n v="6"/>
    <n v="18"/>
    <n v="3"/>
    <n v="54"/>
    <x v="2"/>
  </r>
  <r>
    <n v="1"/>
    <x v="18"/>
    <m/>
    <s v="Risques liés à l'électricité"/>
    <s v="Contact indirect"/>
    <s v="activité routinière"/>
    <s v="Risque d'arc électrique lors de la consignation"/>
    <n v="15"/>
    <n v="3"/>
    <n v="45"/>
    <n v="1"/>
    <n v="45"/>
    <x v="2"/>
  </r>
  <r>
    <n v="5"/>
    <x v="18"/>
    <m/>
    <s v="Risques liés aux circulations internes de véhicules"/>
    <s v="coactivité entre piétons et véhicule à moteur"/>
    <s v="activité routinière"/>
    <s v="Collision ; risque d'écrasement"/>
    <n v="15"/>
    <n v="1"/>
    <n v="15"/>
    <n v="3"/>
    <n v="45"/>
    <x v="2"/>
  </r>
  <r>
    <n v="31"/>
    <x v="18"/>
    <m/>
    <s v="Risques liés aux produits, aux émissions de déchets"/>
    <s v="intoxication respiratoire"/>
    <s v="opération de maintenance"/>
    <s v="asphyxie intoxication liée au gaz lors d'intervention dans les fosses et dans la gallerie de cable"/>
    <n v="15"/>
    <n v="1"/>
    <n v="15"/>
    <n v="3"/>
    <n v="45"/>
    <x v="2"/>
  </r>
  <r>
    <n v="4"/>
    <x v="18"/>
    <m/>
    <s v="Risques liés à l'électricité"/>
    <s v="Contact indirect"/>
    <s v="activité routinière"/>
    <s v="Electrocution ; brûlure"/>
    <n v="7"/>
    <n v="2"/>
    <n v="14"/>
    <n v="3"/>
    <n v="42"/>
    <x v="2"/>
  </r>
  <r>
    <n v="15"/>
    <x v="18"/>
    <s v="Intervention Pont roulant"/>
    <s v="Risques de chute de hauteur"/>
    <s v="intervention sur chemin de roulement ou pont "/>
    <s v="activité occasionnelle"/>
    <s v="pas de vigie systematique lors d'intervention en hauteur"/>
    <n v="7"/>
    <n v="2"/>
    <n v="14"/>
    <n v="3"/>
    <n v="42"/>
    <x v="2"/>
  </r>
  <r>
    <n v="34"/>
    <x v="18"/>
    <m/>
    <s v="Risques liés à l'électricité"/>
    <s v="Contact avec des trolleys"/>
    <s v="activité occasionnelle"/>
    <s v="risque d'electrocution lors d'intervention sur les ponts"/>
    <n v="15"/>
    <n v="2"/>
    <n v="30"/>
    <n v="1"/>
    <n v="30"/>
    <x v="2"/>
  </r>
  <r>
    <n v="8"/>
    <x v="18"/>
    <m/>
    <s v="Risques de trébuchement,heurt ou autre perturbation du mouvement"/>
    <s v="sol glissant "/>
    <s v="activité routinière"/>
    <s v="chute de plain pied ; risque sol glissant"/>
    <n v="3"/>
    <n v="3"/>
    <n v="9"/>
    <n v="3"/>
    <n v="27"/>
    <x v="2"/>
  </r>
  <r>
    <n v="10"/>
    <x v="18"/>
    <m/>
    <s v="Risques liés aux produits, aux émissions de déchets"/>
    <s v="Allergie cutanée"/>
    <s v="activité occasionnelle"/>
    <s v="contacte avec la peau de solvant, nettoyant, lubrifiant lors d'intervention de maintenance "/>
    <n v="3"/>
    <n v="3"/>
    <n v="9"/>
    <n v="3"/>
    <n v="27"/>
    <x v="2"/>
  </r>
  <r>
    <n v="11"/>
    <x v="18"/>
    <m/>
    <s v="Risques liés aux produits, aux émissions de déchets"/>
    <s v="intoxication respiratoire"/>
    <s v="activité occasionnelle"/>
    <s v="maux de tete , somnolence , vertiges lors d'intervention en présence de solvant wash"/>
    <n v="3"/>
    <n v="3"/>
    <n v="9"/>
    <n v="3"/>
    <n v="27"/>
    <x v="2"/>
  </r>
  <r>
    <n v="12"/>
    <x v="18"/>
    <m/>
    <s v="Risques liés aux produits, aux émissions de déchets"/>
    <s v="émissions de poussière de polissage"/>
    <s v="activité occasionnelle"/>
    <s v="intervention  de maintenance dans zone poussièreuse LP1 LP2"/>
    <n v="3"/>
    <n v="3"/>
    <n v="9"/>
    <n v="3"/>
    <n v="27"/>
    <x v="2"/>
  </r>
  <r>
    <n v="27"/>
    <x v="18"/>
    <m/>
    <s v="Risques liés aux rayonnements"/>
    <s v="rayonnements électromagnétiques"/>
    <s v="activité occasionnelle"/>
    <s v="risque pour les yeux"/>
    <n v="3"/>
    <n v="3"/>
    <n v="9"/>
    <n v="3"/>
    <n v="27"/>
    <x v="2"/>
  </r>
  <r>
    <n v="28"/>
    <x v="18"/>
    <m/>
    <s v="Risques d'incendie,d'explosion"/>
    <s v="stockage de produits inflammables"/>
    <s v="activité occasionnelle"/>
    <s v="brulure : choc dû à une explosion"/>
    <n v="3"/>
    <n v="3"/>
    <n v="9"/>
    <n v="3"/>
    <n v="27"/>
    <x v="2"/>
  </r>
  <r>
    <n v="29"/>
    <x v="18"/>
    <m/>
    <s v="Risques d'incendie,d'explosion"/>
    <s v="travaux par points chauds"/>
    <s v="activité occasionnelle"/>
    <s v="Brulures lors de soudage"/>
    <n v="3"/>
    <n v="3"/>
    <n v="9"/>
    <n v="3"/>
    <n v="27"/>
    <x v="2"/>
  </r>
  <r>
    <n v="59"/>
    <x v="1"/>
    <s v="ensemble ligne"/>
    <s v="Risques psychosociaux"/>
    <s v="violence interne"/>
    <s v="activité exceptionnelle"/>
    <s v="conflit de personne"/>
    <n v="3"/>
    <n v="1"/>
    <n v="3"/>
    <n v="1"/>
    <n v="3"/>
    <x v="2"/>
  </r>
  <r>
    <n v="30"/>
    <x v="18"/>
    <m/>
    <s v="Risques d'incendie,d'explosion"/>
    <s v="stockage de produits inflammables"/>
    <s v="activité routinière"/>
    <s v="Présence de solvant dans l'atelier "/>
    <n v="3"/>
    <n v="3"/>
    <n v="9"/>
    <n v="3"/>
    <n v="27"/>
    <x v="2"/>
  </r>
  <r>
    <n v="7"/>
    <x v="18"/>
    <m/>
    <s v="Risques liés aux rayonnements"/>
    <s v="rayonnements optiques "/>
    <s v="activité occasionnelle"/>
    <s v="risque pour les yeux lors de soudage"/>
    <n v="3"/>
    <n v="3"/>
    <n v="9"/>
    <n v="1"/>
    <n v="9"/>
    <x v="2"/>
  </r>
  <r>
    <n v="10"/>
    <x v="1"/>
    <s v="milieu de ligne"/>
    <s v="Risques liés aux produits, aux émissions de déchets"/>
    <s v="Allergie cutanée"/>
    <s v="activité routinière"/>
    <s v="contacte avec la peau de solvant WASH + nouveau produit Leibinger lors du nettoyage des tetes d'impression"/>
    <n v="1"/>
    <n v="1"/>
    <n v="1"/>
    <n v="1"/>
    <n v="1"/>
    <x v="2"/>
  </r>
  <r>
    <n v="12"/>
    <x v="1"/>
    <s v="milieu de ligne"/>
    <s v="Risques liés aux produits, aux émissions de déchets"/>
    <s v="Allergie cutanée"/>
    <s v="activité routinière"/>
    <s v="contacte avec la peau avec oilsolv 35 lors du nettoyage des planeuses"/>
    <n v="1"/>
    <n v="1"/>
    <n v="1"/>
    <n v="1"/>
    <n v="1"/>
    <x v="2"/>
  </r>
  <r>
    <n v="24"/>
    <x v="18"/>
    <m/>
    <s v="Risques liés aux ambiances thermique"/>
    <s v="forte chaleur"/>
    <s v="activité occasionnelle"/>
    <s v="Malaise, perte de vigilance"/>
    <n v="1"/>
    <n v="1"/>
    <n v="1"/>
    <n v="6"/>
    <n v="6"/>
    <x v="2"/>
  </r>
  <r>
    <n v="33"/>
    <x v="18"/>
    <m/>
    <s v="Risques psychosociaux"/>
    <s v="violence interne"/>
    <s v="activité occasionnelle"/>
    <s v="conflit de personne"/>
    <n v="3"/>
    <n v="1"/>
    <n v="3"/>
    <n v="1"/>
    <n v="3"/>
    <x v="2"/>
  </r>
  <r>
    <n v="25"/>
    <x v="18"/>
    <m/>
    <s v="Risques liés aux ambiances thermique"/>
    <s v="ambiance froide en intérieur"/>
    <s v="activité occasionnelle"/>
    <s v="Engourdissement : diminution de la dextérité / perte de la vigilance"/>
    <n v="1"/>
    <n v="1"/>
    <n v="1"/>
    <n v="1"/>
    <n v="1"/>
    <x v="2"/>
  </r>
  <r>
    <n v="23"/>
    <x v="3"/>
    <s v="parc à bobine et zone de stockage PFS"/>
    <s v="Risques liés à la manutention mécanique"/>
    <s v="présence de charge suspendue en mouvement"/>
    <s v="activité routinière"/>
    <s v="risque de passage de charge suspendue lors du collage des étiquettes"/>
    <n v="15"/>
    <n v="6"/>
    <n v="90"/>
    <n v="3"/>
    <n v="270"/>
    <x v="1"/>
  </r>
  <r>
    <n v="3"/>
    <x v="3"/>
    <m/>
    <s v="Risques liés aux circulations internes de véhicules"/>
    <s v="coactivité entre piétons et véhicule à moteur"/>
    <m/>
    <s v="interface chariots/piétons dans les allées et ponts/charriots"/>
    <n v="7"/>
    <n v="6"/>
    <n v="42"/>
    <n v="6"/>
    <n v="252"/>
    <x v="1"/>
  </r>
  <r>
    <n v="21"/>
    <x v="3"/>
    <m/>
    <s v="Risques de trébuchement,heurt ou autre perturbation du mouvement"/>
    <s v="sol en mauvaise état"/>
    <m/>
    <s v="macadam halle V"/>
    <n v="3"/>
    <n v="10"/>
    <n v="30"/>
    <n v="6"/>
    <n v="180"/>
    <x v="0"/>
  </r>
  <r>
    <m/>
    <x v="6"/>
    <s v="sortie ligne (cercleuse)"/>
    <s v="Risques liés à la charge physique de travail"/>
    <s v="manutention de charges lourdes sup a 15 KG"/>
    <s v="activité routinière"/>
    <s v="Manipulation du rouleau feuillard"/>
    <n v="7"/>
    <n v="3"/>
    <n v="21"/>
    <n v="6"/>
    <n v="126"/>
    <x v="0"/>
  </r>
  <r>
    <n v="42"/>
    <x v="6"/>
    <s v="entrée ligne"/>
    <s v="Risques liés aux équipements de travail"/>
    <s v="consignation partielle"/>
    <s v="activité routinière"/>
    <s v="coincement, écrasement pendant la prise de cote de la bobine"/>
    <n v="0"/>
    <n v="0"/>
    <n v="0"/>
    <n v="0"/>
    <n v="0"/>
    <x v="2"/>
  </r>
  <r>
    <n v="30"/>
    <x v="8"/>
    <s v="ligne"/>
    <s v="Risques de trébuchement,heurt ou autre perturbation du mouvement"/>
    <s v="espace encombré"/>
    <s v="activité routinière"/>
    <s v="Présence Akylux sur passerelle +&gt;"/>
    <n v="3"/>
    <n v="10"/>
    <n v="30"/>
    <n v="6"/>
    <n v="180"/>
    <x v="0"/>
  </r>
  <r>
    <n v="22"/>
    <x v="3"/>
    <m/>
    <s v="Risques de trébuchement,heurt ou autre perturbation du mouvement"/>
    <s v="différence de niveau de sol"/>
    <m/>
    <s v="bordures de 10cm zone magasin"/>
    <n v="3"/>
    <n v="10"/>
    <n v="30"/>
    <n v="6"/>
    <n v="180"/>
    <x v="0"/>
  </r>
  <r>
    <n v="4"/>
    <x v="3"/>
    <m/>
    <s v="Risques liés aux circulations internes de véhicules"/>
    <s v="coactivité entre vehicule et machine automatique "/>
    <m/>
    <s v="poids lourds, nacelle,balayeuse"/>
    <n v="7"/>
    <n v="3"/>
    <n v="21"/>
    <n v="6"/>
    <n v="126"/>
    <x v="0"/>
  </r>
  <r>
    <n v="5"/>
    <x v="3"/>
    <m/>
    <s v="Risques liés aux circulations internes de véhicules"/>
    <s v="coactivité entre piétons et véhicule à moteur"/>
    <m/>
    <s v="risques d'écrasement"/>
    <n v="7"/>
    <n v="6"/>
    <n v="42"/>
    <n v="3"/>
    <n v="126"/>
    <x v="0"/>
  </r>
  <r>
    <n v="6"/>
    <x v="3"/>
    <m/>
    <s v="Risques liés aux circulations internes de véhicules"/>
    <s v="coactivité entre véhicule et charge suspendue"/>
    <m/>
    <s v="interface 612 ponts chariot"/>
    <n v="7"/>
    <n v="6"/>
    <n v="42"/>
    <n v="3"/>
    <n v="126"/>
    <x v="0"/>
  </r>
  <r>
    <n v="15"/>
    <x v="3"/>
    <m/>
    <s v="Risques liés aux effondrements et aux chutes d'objets"/>
    <s v="stockage empilés au dessus de 160 cm"/>
    <m/>
    <s v="interface chariot / rack"/>
    <n v="3"/>
    <n v="6"/>
    <n v="18"/>
    <n v="3"/>
    <n v="54"/>
    <x v="2"/>
  </r>
  <r>
    <n v="24"/>
    <x v="3"/>
    <s v="parc à bobine et zone de stockage PFS"/>
    <s v="Risques liés aux circulations internes de véhicules"/>
    <s v="coactivité entre piétons et véhicule à moteur"/>
    <s v="activité routinière"/>
    <s v="risque de collision chariot piéton lors du collage des étiquettes"/>
    <n v="15"/>
    <n v="6"/>
    <n v="90"/>
    <n v="1"/>
    <n v="90"/>
    <x v="0"/>
  </r>
  <r>
    <n v="12"/>
    <x v="3"/>
    <m/>
    <s v="Risques liés à la charge physique de travail"/>
    <s v="Gestes répétitifs ou cadence élevée"/>
    <m/>
    <s v="manipulation volant chariot, action du pied sur les pédales"/>
    <n v="1"/>
    <n v="10"/>
    <n v="10"/>
    <n v="6"/>
    <n v="60"/>
    <x v="2"/>
  </r>
  <r>
    <n v="18"/>
    <x v="3"/>
    <m/>
    <s v="Risques liés à l'électricité"/>
    <s v="foudre"/>
    <m/>
    <s v="vidage zone extérieure"/>
    <n v="10"/>
    <n v="1"/>
    <n v="10"/>
    <n v="6"/>
    <n v="60"/>
    <x v="2"/>
  </r>
  <r>
    <n v="7"/>
    <x v="3"/>
    <m/>
    <s v="Risques de trébuchement,heurt ou autre perturbation du mouvement"/>
    <s v="espace étroit"/>
    <m/>
    <s v="accès zone retour (rampe)"/>
    <n v="3"/>
    <n v="6"/>
    <n v="18"/>
    <n v="3"/>
    <n v="54"/>
    <x v="2"/>
  </r>
  <r>
    <n v="13"/>
    <x v="3"/>
    <m/>
    <s v="Risques liés à la charge physique de travail"/>
    <s v="Mauvaise posture"/>
    <m/>
    <s v="risque de coupure ,lumbago"/>
    <n v="3"/>
    <n v="3"/>
    <n v="9"/>
    <n v="6"/>
    <n v="54"/>
    <x v="2"/>
  </r>
  <r>
    <n v="14"/>
    <x v="3"/>
    <m/>
    <s v="Risques liés aux circulations internes de véhicules"/>
    <s v="mauvaise état du sol"/>
    <m/>
    <s v="vidage benne à l'extérieur (D.I.B)"/>
    <n v="3"/>
    <n v="6"/>
    <n v="18"/>
    <n v="3"/>
    <n v="54"/>
    <x v="2"/>
  </r>
  <r>
    <n v="16"/>
    <x v="3"/>
    <m/>
    <s v="Risques de chute de hauteur"/>
    <s v="utilisation d'équipements mobiles : échelles, escabeau"/>
    <m/>
    <s v="accés rack"/>
    <n v="3"/>
    <n v="6"/>
    <n v="18"/>
    <n v="3"/>
    <n v="54"/>
    <x v="2"/>
  </r>
  <r>
    <n v="19"/>
    <x v="3"/>
    <m/>
    <s v="Risques liés aux ambiances thermique"/>
    <s v="intempérie"/>
    <m/>
    <s v="glissade"/>
    <n v="3"/>
    <n v="3"/>
    <n v="9"/>
    <n v="6"/>
    <n v="54"/>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Bilan 012018 Synthèse  Zones Gr" cacheId="5" applyNumberFormats="0" applyBorderFormats="0" applyFontFormats="0" applyPatternFormats="0" applyAlignmentFormats="0" applyWidthHeightFormats="0" dataCaption="" updatedVersion="3" compact="0" compactData="0">
  <location ref="A1:D21" firstHeaderRow="1" firstDataRow="2" firstDataCol="1"/>
  <pivotFields count="13">
    <pivotField name="N°" compact="0" outline="0" multipleItemSelectionAllowed="1" showAll="0"/>
    <pivotField name="Unité de_x000a_ travail" axis="axisRow" compact="0" outline="0" multipleItemSelectionAllowed="1" showAll="0" sortType="ascending">
      <items count="23">
        <item x="2"/>
        <item x="1"/>
        <item x="6"/>
        <item x="10"/>
        <item x="0"/>
        <item x="13"/>
        <item x="14"/>
        <item x="16"/>
        <item x="5"/>
        <item x="11"/>
        <item x="8"/>
        <item x="15"/>
        <item x="12"/>
        <item x="9"/>
        <item x="7"/>
        <item x="20"/>
        <item x="19"/>
        <item x="21"/>
        <item x="17"/>
        <item x="18"/>
        <item x="3"/>
        <item x="4"/>
        <item t="default"/>
      </items>
    </pivotField>
    <pivotField name="Sous ensemble :_x000a_ Lieu géographique_x000a_ Activité" compact="0" outline="0" multipleItemSelectionAllowed="1" showAll="0"/>
    <pivotField name="Famille de Risque" compact="0" outline="0" multipleItemSelectionAllowed="1" showAll="0"/>
    <pivotField name="Nature du danger" compact="0" outline="0" multipleItemSelectionAllowed="1" showAll="0"/>
    <pivotField name="Type d'activité" compact="0" outline="0" multipleItemSelectionAllowed="1" showAll="0"/>
    <pivotField name="Libellé du risque" compact="0" outline="0" multipleItemSelectionAllowed="1" showAll="0"/>
    <pivotField name="GR" compact="0" outline="0" multipleItemSelectionAllowed="1" showAll="0"/>
    <pivotField name="FR " compact="0" outline="0" multipleItemSelectionAllowed="1" showAll="0"/>
    <pivotField name="RB" compact="0" outline="0" multipleItemSelectionAllowed="1" showAll="0"/>
    <pivotField name="MA " compact="0" outline="0" multipleItemSelectionAllowed="1" showAll="0"/>
    <pivotField name="CR " compact="0" outline="0" multipleItemSelectionAllowed="1" showAll="0"/>
    <pivotField name="Ytd pending Grey Zones" axis="axisCol" dataField="1" compact="0" outline="0" multipleItemSelectionAllowed="1" showAll="0" sortType="ascending">
      <items count="4">
        <item x="0"/>
        <item h="1" x="2"/>
        <item x="1"/>
        <item t="default"/>
      </items>
    </pivotField>
  </pivotFields>
  <rowFields count="1">
    <field x="1"/>
  </rowFields>
  <rowItems count="19">
    <i>
      <x/>
    </i>
    <i>
      <x v="1"/>
    </i>
    <i>
      <x v="2"/>
    </i>
    <i>
      <x v="4"/>
    </i>
    <i>
      <x v="5"/>
    </i>
    <i>
      <x v="6"/>
    </i>
    <i>
      <x v="7"/>
    </i>
    <i>
      <x v="8"/>
    </i>
    <i>
      <x v="9"/>
    </i>
    <i>
      <x v="10"/>
    </i>
    <i>
      <x v="11"/>
    </i>
    <i>
      <x v="12"/>
    </i>
    <i>
      <x v="13"/>
    </i>
    <i>
      <x v="14"/>
    </i>
    <i>
      <x v="15"/>
    </i>
    <i>
      <x v="16"/>
    </i>
    <i>
      <x v="19"/>
    </i>
    <i>
      <x v="20"/>
    </i>
    <i t="grand">
      <x/>
    </i>
  </rowItems>
  <colFields count="1">
    <field x="12"/>
  </colFields>
  <colItems count="3">
    <i>
      <x/>
    </i>
    <i>
      <x v="2"/>
    </i>
    <i t="grand">
      <x/>
    </i>
  </colItems>
  <dataFields count="1">
    <dataField name="Nb de ZG" fld="12" subtotal="count" baseField="0"/>
  </dataFields>
  <pivotTableStyleInfo name="Google Sheets Pivot Table Style" showRowHeaders="1" showColHeaders="1" showRowStripes="0" showColStripes="0" showLastColumn="1"/>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docs.google.com/document/d/1m8zVFBEgSIRsjfFYLl6-_znfy6bZLzwdJlJ5YdK771g/edit" TargetMode="External"/><Relationship Id="rId18" Type="http://schemas.openxmlformats.org/officeDocument/2006/relationships/hyperlink" Target="https://docs.google.com/document/d/1CYWWmyzNM3GEmiJeIDy2UFPelVcdYXLYVyD4rHhcShI/edit?usp=sharing" TargetMode="External"/><Relationship Id="rId26" Type="http://schemas.openxmlformats.org/officeDocument/2006/relationships/hyperlink" Target="https://drive.google.com/file/d/1piOBk6zNOHXSOajOZsN_XwUchLnwDoSn/view" TargetMode="External"/><Relationship Id="rId39" Type="http://schemas.openxmlformats.org/officeDocument/2006/relationships/hyperlink" Target="https://docs.google.com/document/d/14J_JGqQtZI9X18y_fzY06Jsm1m-TwxRz/edit?usp=sharing&amp;ouid=108076441635268468393&amp;rtpof=true&amp;sd=true" TargetMode="External"/><Relationship Id="rId21" Type="http://schemas.openxmlformats.org/officeDocument/2006/relationships/hyperlink" Target="https://docs.google.com/document/d/1CYWWmyzNM3GEmiJeIDy2UFPelVcdYXLYVyD4rHhcShI/edit" TargetMode="External"/><Relationship Id="rId34" Type="http://schemas.openxmlformats.org/officeDocument/2006/relationships/hyperlink" Target="https://docs.google.com/presentation/d/138Q3hqbxk6kuc4qVYN7aAF9XfaVKaveo7rqS9SQOg10/edit" TargetMode="External"/><Relationship Id="rId42" Type="http://schemas.openxmlformats.org/officeDocument/2006/relationships/hyperlink" Target="https://docs.google.com/presentation/d/1ikUUYZt6YTSOTCDrROuZXuHAKcXiQHzvRKvS_QNIUgg/edit" TargetMode="External"/><Relationship Id="rId47" Type="http://schemas.openxmlformats.org/officeDocument/2006/relationships/hyperlink" Target="https://drive.google.com/file/d/1LOpqXsO5dJaJqOrWTSi5nyxm4YVwzImC/view?usp=sharing" TargetMode="External"/><Relationship Id="rId50" Type="http://schemas.openxmlformats.org/officeDocument/2006/relationships/hyperlink" Target="https://docs.google.com/presentation/d/1ORD-weKn9nIrspMhzTXpv0iNMVIzlcpynZe6bmPAQhE/edit" TargetMode="External"/><Relationship Id="rId55" Type="http://schemas.openxmlformats.org/officeDocument/2006/relationships/hyperlink" Target="https://drive.google.com/file/d/1jCS2bHPz3XA9-cFCDvkPdayzf82cB_kJ/view?usp=sharing" TargetMode="External"/><Relationship Id="rId63" Type="http://schemas.openxmlformats.org/officeDocument/2006/relationships/hyperlink" Target="https://drive.google.com/file/d/1W1X214cjof_riuKC4kvxa2iPF8j0Dui8/view?usp=sharing" TargetMode="External"/><Relationship Id="rId68" Type="http://schemas.openxmlformats.org/officeDocument/2006/relationships/comments" Target="../comments1.xml"/><Relationship Id="rId7" Type="http://schemas.openxmlformats.org/officeDocument/2006/relationships/hyperlink" Target="https://docs.google.com/document/d/1PXJ_ESBUh5cs9hDYP0yaCNgalQYubjCBTqqm2MSKNPM/edit" TargetMode="External"/><Relationship Id="rId2" Type="http://schemas.openxmlformats.org/officeDocument/2006/relationships/hyperlink" Target="https://docs.google.com/presentation/d/10aOYgEiRVm_SZikF05QbKMnEy0DZqj6oKr1gQv6QtCg/edit" TargetMode="External"/><Relationship Id="rId16" Type="http://schemas.openxmlformats.org/officeDocument/2006/relationships/hyperlink" Target="https://docs.google.com/presentation/d/1kNJ9XuraoNIEekQnFEF_Yh8b7h1T0xfcOvSyoA4csdg/edit" TargetMode="External"/><Relationship Id="rId29" Type="http://schemas.openxmlformats.org/officeDocument/2006/relationships/hyperlink" Target="https://docs.google.com/presentation/d/1J2nFbOGN2--kcZ6eTcgv33_jJMV6OSkYVDtozQdNy8w/edit" TargetMode="External"/><Relationship Id="rId1" Type="http://schemas.openxmlformats.org/officeDocument/2006/relationships/hyperlink" Target="https://drive.google.com/file/d/1pYiBi9gv5uenHcl-dLx7sOrgflG5hcWc/view?usp=sharing" TargetMode="External"/><Relationship Id="rId6" Type="http://schemas.openxmlformats.org/officeDocument/2006/relationships/hyperlink" Target="https://docs.google.com/document/d/1STLlBIfzOQKsQW7s9TnOu2eroSMJvA5yuqo_SCz4cac/edit" TargetMode="External"/><Relationship Id="rId11" Type="http://schemas.openxmlformats.org/officeDocument/2006/relationships/hyperlink" Target="https://docs.google.com/document/d/1m8zVFBEgSIRsjfFYLl6-_znfy6bZLzwdJlJ5YdK771g/edit" TargetMode="External"/><Relationship Id="rId24" Type="http://schemas.openxmlformats.org/officeDocument/2006/relationships/hyperlink" Target="https://docs.google.com/spreadsheets/d/1nxz8crd7Y5-C-p-62MvTA68uiI1cCO_K2-C5Ejms6qI/edit?usp=sharing" TargetMode="External"/><Relationship Id="rId32" Type="http://schemas.openxmlformats.org/officeDocument/2006/relationships/hyperlink" Target="https://docs.google.com/document/d/1SeuRJxr8ILUpY3kppUJWIy70Yy1RcCWdZmY8hkL8kd0/edit" TargetMode="External"/><Relationship Id="rId37" Type="http://schemas.openxmlformats.org/officeDocument/2006/relationships/hyperlink" Target="https://docs.google.com/document/d/1kLd0vXt9Gc3_JmBc4k3cZuIk64z9GD_-_mDJgkcq45I/edit" TargetMode="External"/><Relationship Id="rId40" Type="http://schemas.openxmlformats.org/officeDocument/2006/relationships/hyperlink" Target="https://docs.google.com/document/d/1TeuT3D0DkTAIZ0VCklIiF0O4xs36aS7Zb8wUkLj9Thk/edit" TargetMode="External"/><Relationship Id="rId45" Type="http://schemas.openxmlformats.org/officeDocument/2006/relationships/hyperlink" Target="https://drive.google.com/file/d/110g1NNQyShpjE-oZXlUgVt5n9SK2nnTz/view?usp=sharing" TargetMode="External"/><Relationship Id="rId53" Type="http://schemas.openxmlformats.org/officeDocument/2006/relationships/hyperlink" Target="https://docs.google.com/document/d/1SPsWhSeJdGbkVH_7jH53qpEAFGU6edb80BV6PGTPvVU/edit" TargetMode="External"/><Relationship Id="rId58" Type="http://schemas.openxmlformats.org/officeDocument/2006/relationships/hyperlink" Target="https://docs.google.com/presentation/d/1loj3N8NE7xccsWjbFOD1wjywyUWGjtAY9MwPVrynbUc/edit" TargetMode="External"/><Relationship Id="rId66" Type="http://schemas.openxmlformats.org/officeDocument/2006/relationships/hyperlink" Target="https://docs.google.com/document/d/15sYRtzc2tK5ZPWPYicbm24VgZvmd8Xqt8kIW6U63hyo/edit" TargetMode="External"/><Relationship Id="rId5" Type="http://schemas.openxmlformats.org/officeDocument/2006/relationships/hyperlink" Target="https://docs.google.com/document/d/1z0uh4AHlj6qhRMjw9alqMxAxbQ48pcFA7s9cmZTq2iY/edit" TargetMode="External"/><Relationship Id="rId15" Type="http://schemas.openxmlformats.org/officeDocument/2006/relationships/hyperlink" Target="https://docs.google.com/presentation/d/1xsYoD-pGdUUYdgq1zIhvxnsa5jWyCPIaExfwovLqETA/edit" TargetMode="External"/><Relationship Id="rId23" Type="http://schemas.openxmlformats.org/officeDocument/2006/relationships/hyperlink" Target="https://docs.google.com/spreadsheets/d/1zEvSidW8Okszj_bqKMc4TBCrhqxNISr6GaO0WkpXHv0/edit" TargetMode="External"/><Relationship Id="rId28" Type="http://schemas.openxmlformats.org/officeDocument/2006/relationships/hyperlink" Target="https://docs.google.com/document/d/1stY0osRvHW-0wANmNUB8D8PQhW7zc4f5zqekXoQmASw/edit" TargetMode="External"/><Relationship Id="rId36" Type="http://schemas.openxmlformats.org/officeDocument/2006/relationships/hyperlink" Target="https://docs.google.com/document/d/1SS4hVdOL-WJ0eNMhsmpXWW5rQQBi4uM5P_kye2mm-iY/edit" TargetMode="External"/><Relationship Id="rId49" Type="http://schemas.openxmlformats.org/officeDocument/2006/relationships/hyperlink" Target="https://docs.google.com/document/d/1yzhg_cDq1y45CtBnjTEkYHt7NQZ1xvMnl4BuxGFGaJM/edit" TargetMode="External"/><Relationship Id="rId57" Type="http://schemas.openxmlformats.org/officeDocument/2006/relationships/hyperlink" Target="https://drive.google.com/file/d/185W7Tk7J8pkeZbaG4EGF69EFIUEVEMgl/view?usp=sharing" TargetMode="External"/><Relationship Id="rId61" Type="http://schemas.openxmlformats.org/officeDocument/2006/relationships/hyperlink" Target="https://docs.google.com/document/d/17SMJW2Sx4v4fDI8UPAeFLgIfY8VrsIbS/edit?usp=sharing&amp;ouid=101913371317388271975&amp;rtpof=true&amp;sd=true" TargetMode="External"/><Relationship Id="rId10" Type="http://schemas.openxmlformats.org/officeDocument/2006/relationships/hyperlink" Target="https://docs.google.com/document/d/1wYGcSYgE7UADdwcQ6q1iE2xorWZkj8SCr_j1hh30j7E/edit" TargetMode="External"/><Relationship Id="rId19" Type="http://schemas.openxmlformats.org/officeDocument/2006/relationships/hyperlink" Target="https://docs.google.com/document/d/1CYWWmyzNM3GEmiJeIDy2UFPelVcdYXLYVyD4rHhcShI/edit?usp=sharing" TargetMode="External"/><Relationship Id="rId31" Type="http://schemas.openxmlformats.org/officeDocument/2006/relationships/hyperlink" Target="https://docs.google.com/presentation/d/1SUpmEw-QE0HvYFVc2_y4RLHUtDZ6908_X5prybykqmk/edit" TargetMode="External"/><Relationship Id="rId44" Type="http://schemas.openxmlformats.org/officeDocument/2006/relationships/hyperlink" Target="https://drive.google.com/file/d/1tLw393HQeJiJ7xAIi0SzN64ldNCBR1I0/view?usp=sharing" TargetMode="External"/><Relationship Id="rId52" Type="http://schemas.openxmlformats.org/officeDocument/2006/relationships/hyperlink" Target="https://drive.google.com/file/d/1_AhY-0AwmGQQabbPwE6IaHI9xSp8tUaD/view?usp=sharing" TargetMode="External"/><Relationship Id="rId60" Type="http://schemas.openxmlformats.org/officeDocument/2006/relationships/hyperlink" Target="https://drive.google.com/file/d/1yYnczyOWs_JDwkZjPOx4qEZ6ijb30H-y/view" TargetMode="External"/><Relationship Id="rId65" Type="http://schemas.openxmlformats.org/officeDocument/2006/relationships/hyperlink" Target="https://docs.google.com/presentation/d/1SUpmEw-QE0HvYFVc2_y4RLHUtDZ6908_X5prybykqmk/edit" TargetMode="External"/><Relationship Id="rId4" Type="http://schemas.openxmlformats.org/officeDocument/2006/relationships/hyperlink" Target="https://drive.google.com/file/d/1G1ijZCIOPV1f73jnWSaOvkJkDYvVVmDX/view?usp=sharing" TargetMode="External"/><Relationship Id="rId9" Type="http://schemas.openxmlformats.org/officeDocument/2006/relationships/hyperlink" Target="https://docs.google.com/document/d/1PZhbSMEjaimWkjfXUI-MqvoX4ok3F6DEBkIW-REblKE/edit" TargetMode="External"/><Relationship Id="rId14" Type="http://schemas.openxmlformats.org/officeDocument/2006/relationships/hyperlink" Target="https://docs.google.com/document/d/1KvZKpFiXm06d29DZnpiMTkVsHwMYOzAi9QuNIM_L7-I/edit" TargetMode="External"/><Relationship Id="rId22" Type="http://schemas.openxmlformats.org/officeDocument/2006/relationships/hyperlink" Target="https://docs.google.com/document/d/1CYWWmyzNM3GEmiJeIDy2UFPelVcdYXLYVyD4rHhcShI/edit" TargetMode="External"/><Relationship Id="rId27" Type="http://schemas.openxmlformats.org/officeDocument/2006/relationships/hyperlink" Target="https://docs.google.com/presentation/d/1PPvOanSMrV5IyzsEq4EuRtm3sBFTSIOp4t9HOv7QX8o/edit" TargetMode="External"/><Relationship Id="rId30" Type="http://schemas.openxmlformats.org/officeDocument/2006/relationships/hyperlink" Target="https://docs.google.com/presentation/d/1SUpmEw-QE0HvYFVc2_y4RLHUtDZ6908_X5prybykqmk/edit" TargetMode="External"/><Relationship Id="rId35" Type="http://schemas.openxmlformats.org/officeDocument/2006/relationships/hyperlink" Target="https://docs.google.com/presentation/d/138Q3hqbxk6kuc4qVYN7aAF9XfaVKaveo7rqS9SQOg10/edit" TargetMode="External"/><Relationship Id="rId43" Type="http://schemas.openxmlformats.org/officeDocument/2006/relationships/hyperlink" Target="https://docs.google.com/document/d/1JnRCz5Nr7wgoZDX7qKhnnxvhjwHVseKCPVppszhWp9M/edit" TargetMode="External"/><Relationship Id="rId48" Type="http://schemas.openxmlformats.org/officeDocument/2006/relationships/hyperlink" Target="https://drive.google.com/file/d/110g1NNQyShpjE-oZXlUgVt5n9SK2nnTz/view?usp=sharing" TargetMode="External"/><Relationship Id="rId56" Type="http://schemas.openxmlformats.org/officeDocument/2006/relationships/hyperlink" Target="https://drive.google.com/file/d/1piOBk6zNOHXSOajOZsN_XwUchLnwDoSn/view?usp=sharing" TargetMode="External"/><Relationship Id="rId64" Type="http://schemas.openxmlformats.org/officeDocument/2006/relationships/hyperlink" Target="https://drive.google.com/file/d/1piOBk6zNOHXSOajOZsN_XwUchLnwDoSn/view" TargetMode="External"/><Relationship Id="rId8" Type="http://schemas.openxmlformats.org/officeDocument/2006/relationships/hyperlink" Target="https://docs.google.com/document/d/1wYGcSYgE7UADdwcQ6q1iE2xorWZkj8SCr_j1hh30j7E/edit" TargetMode="External"/><Relationship Id="rId51" Type="http://schemas.openxmlformats.org/officeDocument/2006/relationships/hyperlink" Target="https://docs.google.com/document/d/1zRQ-QoRBORDOzwlT4JkNxJuivkyDSu_7a7sbsJECLUc/edit" TargetMode="External"/><Relationship Id="rId3" Type="http://schemas.openxmlformats.org/officeDocument/2006/relationships/hyperlink" Target="https://docs.google.com/spreadsheets/d/1wR0ome71ChKEnKb17Mms09MVblgka2if6Xsm3zT7H7c/edit" TargetMode="External"/><Relationship Id="rId12" Type="http://schemas.openxmlformats.org/officeDocument/2006/relationships/hyperlink" Target="https://docs.google.com/document/d/1rB_sfJStwWv67PrcjysFbdOqubvgxPvo8WA0C7q2CTE/edit" TargetMode="External"/><Relationship Id="rId17" Type="http://schemas.openxmlformats.org/officeDocument/2006/relationships/hyperlink" Target="https://docs.google.com/presentation/d/1xsYoD-pGdUUYdgq1zIhvxnsa5jWyCPIaExfwovLqETA/edit" TargetMode="External"/><Relationship Id="rId25" Type="http://schemas.openxmlformats.org/officeDocument/2006/relationships/hyperlink" Target="https://docs.google.com/spreadsheets/d/1hnA6eaiMkgc9oRk9YT5F1L3hgwo4byteRNqRQEmquno/edit" TargetMode="External"/><Relationship Id="rId33" Type="http://schemas.openxmlformats.org/officeDocument/2006/relationships/hyperlink" Target="https://drive.google.com/file/d/1tLw393HQeJiJ7xAIi0SzN64ldNCBR1I0/view?usp=sharing" TargetMode="External"/><Relationship Id="rId38" Type="http://schemas.openxmlformats.org/officeDocument/2006/relationships/hyperlink" Target="https://docs.google.com/document/d/16PhvApchHzZZtrPb8_DPyZ36uwK8e-D-ZX9ZufeHf2Y/edit" TargetMode="External"/><Relationship Id="rId46" Type="http://schemas.openxmlformats.org/officeDocument/2006/relationships/hyperlink" Target="https://docs.google.com/document/d/16B5fzFYl38fh7lrOuEqWCeZFbjFMZ67o/edit" TargetMode="External"/><Relationship Id="rId59" Type="http://schemas.openxmlformats.org/officeDocument/2006/relationships/hyperlink" Target="https://docs.google.com/presentation/d/1HjoNQew5-sG3x1_2eOByiC06SapWZ3rh67pW1BIva6o/edit" TargetMode="External"/><Relationship Id="rId67" Type="http://schemas.openxmlformats.org/officeDocument/2006/relationships/vmlDrawing" Target="../drawings/vmlDrawing1.vml"/><Relationship Id="rId20" Type="http://schemas.openxmlformats.org/officeDocument/2006/relationships/hyperlink" Target="https://docs.google.com/document/d/1CYWWmyzNM3GEmiJeIDy2UFPelVcdYXLYVyD4rHhcShI/edit?usp=sharing" TargetMode="External"/><Relationship Id="rId41" Type="http://schemas.openxmlformats.org/officeDocument/2006/relationships/hyperlink" Target="https://docs.google.com/document/d/16PhvApchHzZZtrPb8_DPyZ36uwK8e-D-ZX9ZufeHf2Y/edit" TargetMode="External"/><Relationship Id="rId54" Type="http://schemas.openxmlformats.org/officeDocument/2006/relationships/hyperlink" Target="https://drive.google.com/file/d/1jCS2bHPz3XA9-cFCDvkPdayzf82cB_kJ/view?usp=sharing" TargetMode="External"/><Relationship Id="rId62" Type="http://schemas.openxmlformats.org/officeDocument/2006/relationships/hyperlink" Target="https://docs.google.com/document/d/1oOypgNtxujJCA130uyi7c9-A_JANy8VYIWMEhfl9Ne8/edit"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docs.google.com/presentation/d/1J2nFbOGN2--kcZ6eTcgv33_jJMV6OSkYVDtozQdNy8w/edit" TargetMode="External"/><Relationship Id="rId18" Type="http://schemas.openxmlformats.org/officeDocument/2006/relationships/hyperlink" Target="https://docs.google.com/document/d/1mquw3GcTDcr-NZJ_nhFOdbXVNkWH7cueU0FloE-3D9A/edit" TargetMode="External"/><Relationship Id="rId26" Type="http://schemas.openxmlformats.org/officeDocument/2006/relationships/hyperlink" Target="https://docs.google.com/presentation/d/1HjoNQew5-sG3x1_2eOByiC06SapWZ3rh67pW1BIva6o/edit" TargetMode="External"/><Relationship Id="rId39" Type="http://schemas.openxmlformats.org/officeDocument/2006/relationships/hyperlink" Target="https://docs.google.com/document/d/1JnRCz5Nr7wgoZDX7qKhnnxvhjwHVseKCPVppszhWp9M/edit" TargetMode="External"/><Relationship Id="rId21" Type="http://schemas.openxmlformats.org/officeDocument/2006/relationships/hyperlink" Target="https://docs.google.com/presentation/d/1SUpmEw-QE0HvYFVc2_y4RLHUtDZ6908_X5prybykqmk/edit" TargetMode="External"/><Relationship Id="rId34" Type="http://schemas.openxmlformats.org/officeDocument/2006/relationships/hyperlink" Target="https://docs.google.com/document/d/1yzhg_cDq1y45CtBnjTEkYHt7NQZ1xvMnl4BuxGFGaJM/edit" TargetMode="External"/><Relationship Id="rId42" Type="http://schemas.openxmlformats.org/officeDocument/2006/relationships/hyperlink" Target="https://docs.google.com/document/d/1kLd0vXt9Gc3_JmBc4k3cZuIk64z9GD_-_mDJgkcq45I/edit" TargetMode="External"/><Relationship Id="rId47" Type="http://schemas.openxmlformats.org/officeDocument/2006/relationships/hyperlink" Target="https://drive.google.com/file/d/1piOBk6zNOHXSOajOZsN_XwUchLnwDoSn/view?usp=sharing" TargetMode="External"/><Relationship Id="rId50" Type="http://schemas.openxmlformats.org/officeDocument/2006/relationships/hyperlink" Target="https://drive.google.com/file/d/1G1ijZCIOPV1f73jnWSaOvkJkDYvVVmDX/view?usp=sharing" TargetMode="External"/><Relationship Id="rId55" Type="http://schemas.openxmlformats.org/officeDocument/2006/relationships/hyperlink" Target="https://drive.google.com/file/d/1piOBk6zNOHXSOajOZsN_XwUchLnwDoSn/view" TargetMode="External"/><Relationship Id="rId7" Type="http://schemas.openxmlformats.org/officeDocument/2006/relationships/hyperlink" Target="https://docs.google.com/document/d/15sYRtzc2tK5ZPWPYicbm24VgZvmd8Xqt8kIW6U63hyo/edit" TargetMode="External"/><Relationship Id="rId2" Type="http://schemas.openxmlformats.org/officeDocument/2006/relationships/hyperlink" Target="https://docs.google.com/spreadsheets/d/1nxz8crd7Y5-C-p-62MvTA68uiI1cCO_K2-C5Ejms6qI/edit?usp=sharing" TargetMode="External"/><Relationship Id="rId16" Type="http://schemas.openxmlformats.org/officeDocument/2006/relationships/hyperlink" Target="https://docs.google.com/presentation/d/1SUpmEw-QE0HvYFVc2_y4RLHUtDZ6908_X5prybykqmk/edit" TargetMode="External"/><Relationship Id="rId20" Type="http://schemas.openxmlformats.org/officeDocument/2006/relationships/hyperlink" Target="https://drive.google.com/file/d/1jCS2bHPz3XA9-cFCDvkPdayzf82cB_kJ/view?usp=sharing" TargetMode="External"/><Relationship Id="rId29" Type="http://schemas.openxmlformats.org/officeDocument/2006/relationships/hyperlink" Target="https://docs.google.com/document/d/1PXJ_ESBUh5cs9hDYP0yaCNgalQYubjCBTqqm2MSKNPM/edit" TargetMode="External"/><Relationship Id="rId41" Type="http://schemas.openxmlformats.org/officeDocument/2006/relationships/hyperlink" Target="https://drive.google.com/file/d/1yYnczyOWs_JDwkZjPOx4qEZ6ijb30H-y/view" TargetMode="External"/><Relationship Id="rId54" Type="http://schemas.openxmlformats.org/officeDocument/2006/relationships/hyperlink" Target="https://docs.google.com/document/d/1STLlBIfzOQKsQW7s9TnOu2eroSMJvA5yuqo_SCz4cac/edit" TargetMode="External"/><Relationship Id="rId1" Type="http://schemas.openxmlformats.org/officeDocument/2006/relationships/hyperlink" Target="https://docs.google.com/spreadsheets/d/1zEvSidW8Okszj_bqKMc4TBCrhqxNISr6GaO0WkpXHv0/edit" TargetMode="External"/><Relationship Id="rId6" Type="http://schemas.openxmlformats.org/officeDocument/2006/relationships/hyperlink" Target="https://docs.google.com/presentation/d/1loj3N8NE7xccsWjbFOD1wjywyUWGjtAY9MwPVrynbUc/edit" TargetMode="External"/><Relationship Id="rId11" Type="http://schemas.openxmlformats.org/officeDocument/2006/relationships/hyperlink" Target="https://docs.google.com/document/d/1stY0osRvHW-0wANmNUB8D8PQhW7zc4f5zqekXoQmASw/edit" TargetMode="External"/><Relationship Id="rId24" Type="http://schemas.openxmlformats.org/officeDocument/2006/relationships/hyperlink" Target="https://docs.google.com/document/d/1CYWWmyzNM3GEmiJeIDy2UFPelVcdYXLYVyD4rHhcShI/edit" TargetMode="External"/><Relationship Id="rId32" Type="http://schemas.openxmlformats.org/officeDocument/2006/relationships/hyperlink" Target="https://drive.google.com/file/d/110g1NNQyShpjE-oZXlUgVt5n9SK2nnTz/view?usp=sharing" TargetMode="External"/><Relationship Id="rId37" Type="http://schemas.openxmlformats.org/officeDocument/2006/relationships/hyperlink" Target="https://docs.google.com/presentation/d/1xsYoD-pGdUUYdgq1zIhvxnsa5jWyCPIaExfwovLqETA/edit" TargetMode="External"/><Relationship Id="rId40" Type="http://schemas.openxmlformats.org/officeDocument/2006/relationships/hyperlink" Target="https://docs.google.com/document/d/1oOypgNtxujJCA130uyi7c9-A_JANy8VYIWMEhfl9Ne8/edit" TargetMode="External"/><Relationship Id="rId45" Type="http://schemas.openxmlformats.org/officeDocument/2006/relationships/hyperlink" Target="https://drive.google.com/file/d/1piOBk6zNOHXSOajOZsN_XwUchLnwDoSn/view" TargetMode="External"/><Relationship Id="rId53" Type="http://schemas.openxmlformats.org/officeDocument/2006/relationships/hyperlink" Target="https://docs.google.com/document/d/1z0uh4AHlj6qhRMjw9alqMxAxbQ48pcFA7s9cmZTq2iY/edit" TargetMode="External"/><Relationship Id="rId58" Type="http://schemas.openxmlformats.org/officeDocument/2006/relationships/hyperlink" Target="https://docs.google.com/presentation/d/138Q3hqbxk6kuc4qVYN7aAF9XfaVKaveo7rqS9SQOg10/edit" TargetMode="External"/><Relationship Id="rId5" Type="http://schemas.openxmlformats.org/officeDocument/2006/relationships/hyperlink" Target="https://docs.google.com/spreadsheets/d/1hnA6eaiMkgc9oRk9YT5F1L3hgwo4byteRNqRQEmquno/edit" TargetMode="External"/><Relationship Id="rId15" Type="http://schemas.openxmlformats.org/officeDocument/2006/relationships/hyperlink" Target="https://docs.google.com/document/d/1CYWWmyzNM3GEmiJeIDy2UFPelVcdYXLYVyD4rHhcShI/edit" TargetMode="External"/><Relationship Id="rId23" Type="http://schemas.openxmlformats.org/officeDocument/2006/relationships/hyperlink" Target="https://drive.google.com/file/d/1LOpqXsO5dJaJqOrWTSi5nyxm4YVwzImC/view?usp=sharing" TargetMode="External"/><Relationship Id="rId28" Type="http://schemas.openxmlformats.org/officeDocument/2006/relationships/hyperlink" Target="https://docs.google.com/document/d/15sYRtzc2tK5ZPWPYicbm24VgZvmd8Xqt8kIW6U63hyo/edit" TargetMode="External"/><Relationship Id="rId36" Type="http://schemas.openxmlformats.org/officeDocument/2006/relationships/hyperlink" Target="https://docs.google.com/document/d/1PZhbSMEjaimWkjfXUI-MqvoX4ok3F6DEBkIW-REblKE/edit" TargetMode="External"/><Relationship Id="rId49" Type="http://schemas.openxmlformats.org/officeDocument/2006/relationships/hyperlink" Target="https://docs.google.com/document/d/1m8zVFBEgSIRsjfFYLl6-_znfy6bZLzwdJlJ5YdK771g/edit" TargetMode="External"/><Relationship Id="rId57" Type="http://schemas.openxmlformats.org/officeDocument/2006/relationships/hyperlink" Target="https://docs.google.com/presentation/d/138Q3hqbxk6kuc4qVYN7aAF9XfaVKaveo7rqS9SQOg10/edit" TargetMode="External"/><Relationship Id="rId61" Type="http://schemas.openxmlformats.org/officeDocument/2006/relationships/comments" Target="../comments2.xml"/><Relationship Id="rId10" Type="http://schemas.openxmlformats.org/officeDocument/2006/relationships/hyperlink" Target="https://docs.google.com/document/d/1TeuT3D0DkTAIZ0VCklIiF0O4xs36aS7Zb8wUkLj9Thk/edit" TargetMode="External"/><Relationship Id="rId19" Type="http://schemas.openxmlformats.org/officeDocument/2006/relationships/hyperlink" Target="https://docs.google.com/presentation/d/10aOYgEiRVm_SZikF05QbKMnEy0DZqj6oKr1gQv6QtCg/edit" TargetMode="External"/><Relationship Id="rId31" Type="http://schemas.openxmlformats.org/officeDocument/2006/relationships/hyperlink" Target="https://docs.google.com/presentation/d/1ikUUYZt6YTSOTCDrROuZXuHAKcXiQHzvRKvS_QNIUgg/edit" TargetMode="External"/><Relationship Id="rId44" Type="http://schemas.openxmlformats.org/officeDocument/2006/relationships/hyperlink" Target="https://docs.google.com/document/d/1wYGcSYgE7UADdwcQ6q1iE2xorWZkj8SCr_j1hh30j7E/edit" TargetMode="External"/><Relationship Id="rId52" Type="http://schemas.openxmlformats.org/officeDocument/2006/relationships/hyperlink" Target="https://docs.google.com/document/d/1m8zVFBEgSIRsjfFYLl6-_znfy6bZLzwdJlJ5YdK771g/edit" TargetMode="External"/><Relationship Id="rId60" Type="http://schemas.openxmlformats.org/officeDocument/2006/relationships/vmlDrawing" Target="../drawings/vmlDrawing2.vml"/><Relationship Id="rId4" Type="http://schemas.openxmlformats.org/officeDocument/2006/relationships/hyperlink" Target="https://docs.google.com/document/d/1CYWWmyzNM3GEmiJeIDy2UFPelVcdYXLYVyD4rHhcShI/edit?usp=sharing" TargetMode="External"/><Relationship Id="rId9" Type="http://schemas.openxmlformats.org/officeDocument/2006/relationships/hyperlink" Target="https://drive.google.com/file/d/1jCS2bHPz3XA9-cFCDvkPdayzf82cB_kJ/view?usp=sharing" TargetMode="External"/><Relationship Id="rId14" Type="http://schemas.openxmlformats.org/officeDocument/2006/relationships/hyperlink" Target="https://docs.google.com/presentation/d/1SUpmEw-QE0HvYFVc2_y4RLHUtDZ6908_X5prybykqmk/edit" TargetMode="External"/><Relationship Id="rId22" Type="http://schemas.openxmlformats.org/officeDocument/2006/relationships/hyperlink" Target="https://docs.google.com/presentation/d/1xsYoD-pGdUUYdgq1zIhvxnsa5jWyCPIaExfwovLqETA/edit" TargetMode="External"/><Relationship Id="rId27" Type="http://schemas.openxmlformats.org/officeDocument/2006/relationships/hyperlink" Target="https://docs.google.com/document/d/1SeuRJxr8ILUpY3kppUJWIy70Yy1RcCWdZmY8hkL8kd0/edit" TargetMode="External"/><Relationship Id="rId30" Type="http://schemas.openxmlformats.org/officeDocument/2006/relationships/hyperlink" Target="https://docs.google.com/presentation/d/1ORD-weKn9nIrspMhzTXpv0iNMVIzlcpynZe6bmPAQhE/edit" TargetMode="External"/><Relationship Id="rId35" Type="http://schemas.openxmlformats.org/officeDocument/2006/relationships/hyperlink" Target="https://docs.google.com/document/d/1wYGcSYgE7UADdwcQ6q1iE2xorWZkj8SCr_j1hh30j7E/edit" TargetMode="External"/><Relationship Id="rId43" Type="http://schemas.openxmlformats.org/officeDocument/2006/relationships/hyperlink" Target="https://docs.google.com/document/d/1zRQ-QoRBORDOzwlT4JkNxJuivkyDSu_7a7sbsJECLUc/edit" TargetMode="External"/><Relationship Id="rId48" Type="http://schemas.openxmlformats.org/officeDocument/2006/relationships/hyperlink" Target="https://docs.google.com/document/d/1k8U-vet1YrrBUhMRU0TBJOjyCJH5Yvp6HBDn08titGQ/edit" TargetMode="External"/><Relationship Id="rId56" Type="http://schemas.openxmlformats.org/officeDocument/2006/relationships/hyperlink" Target="https://docs.google.com/document/d/1SS4hVdOL-WJ0eNMhsmpXWW5rQQBi4uM5P_kye2mm-iY/edit" TargetMode="External"/><Relationship Id="rId8" Type="http://schemas.openxmlformats.org/officeDocument/2006/relationships/hyperlink" Target="https://docs.google.com/document/d/1CYWWmyzNM3GEmiJeIDy2UFPelVcdYXLYVyD4rHhcShI/edit?usp=sharing" TargetMode="External"/><Relationship Id="rId51" Type="http://schemas.openxmlformats.org/officeDocument/2006/relationships/hyperlink" Target="https://docs.google.com/document/d/1rB_sfJStwWv67PrcjysFbdOqubvgxPvo8WA0C7q2CTE/edit" TargetMode="External"/><Relationship Id="rId3" Type="http://schemas.openxmlformats.org/officeDocument/2006/relationships/hyperlink" Target="https://docs.google.com/presentation/d/1PPvOanSMrV5IyzsEq4EuRtm3sBFTSIOp4t9HOv7QX8o/edit" TargetMode="External"/><Relationship Id="rId12" Type="http://schemas.openxmlformats.org/officeDocument/2006/relationships/hyperlink" Target="https://docs.google.com/document/d/1CYWWmyzNM3GEmiJeIDy2UFPelVcdYXLYVyD4rHhcShI/edit?usp=sharing" TargetMode="External"/><Relationship Id="rId17" Type="http://schemas.openxmlformats.org/officeDocument/2006/relationships/hyperlink" Target="https://docs.google.com/document/d/1KvZKpFiXm06d29DZnpiMTkVsHwMYOzAi9QuNIM_L7-I/edit" TargetMode="External"/><Relationship Id="rId25" Type="http://schemas.openxmlformats.org/officeDocument/2006/relationships/hyperlink" Target="https://drive.google.com/file/d/110g1NNQyShpjE-oZXlUgVt5n9SK2nnTz/view?usp=sharing" TargetMode="External"/><Relationship Id="rId33" Type="http://schemas.openxmlformats.org/officeDocument/2006/relationships/hyperlink" Target="https://drive.google.com/file/d/1W1X214cjof_riuKC4kvxa2iPF8j0Dui8/view?usp=sharing" TargetMode="External"/><Relationship Id="rId38" Type="http://schemas.openxmlformats.org/officeDocument/2006/relationships/hyperlink" Target="https://docs.google.com/presentation/d/1kNJ9XuraoNIEekQnFEF_Yh8b7h1T0xfcOvSyoA4csdg/edit" TargetMode="External"/><Relationship Id="rId46" Type="http://schemas.openxmlformats.org/officeDocument/2006/relationships/hyperlink" Target="https://drive.google.com/file/d/1_AhY-0AwmGQQabbPwE6IaHI9xSp8tUaD/view?usp=sharing" TargetMode="External"/><Relationship Id="rId59" Type="http://schemas.openxmlformats.org/officeDocument/2006/relationships/hyperlink" Target="https://docs.google.com/document/d/1SPsWhSeJdGbkVH_7jH53qpEAFGU6edb80BV6PGTPvVU/edit" TargetMode="External"/></Relationships>
</file>

<file path=xl/worksheets/_rels/sheet5.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tabColor rgb="FF00FF00"/>
    <outlinePr summaryBelow="0" summaryRight="0"/>
    <pageSetUpPr fitToPage="1"/>
  </sheetPr>
  <dimension ref="A1:AN1256"/>
  <sheetViews>
    <sheetView tabSelected="1" zoomScale="70" zoomScaleNormal="70" workbookViewId="0">
      <pane xSplit="7" ySplit="2" topLeftCell="H3" activePane="bottomRight" state="frozen"/>
      <selection pane="topRight" activeCell="H1" sqref="H1"/>
      <selection pane="bottomLeft" activeCell="A3" sqref="A3"/>
      <selection pane="bottomRight" activeCell="H3" sqref="H3"/>
    </sheetView>
  </sheetViews>
  <sheetFormatPr baseColWidth="10" defaultColWidth="12.6640625" defaultRowHeight="15.75" customHeight="1"/>
  <cols>
    <col min="1" max="1" width="7" customWidth="1"/>
    <col min="2" max="2" width="13.109375" customWidth="1"/>
    <col min="3" max="3" width="18.21875" customWidth="1"/>
    <col min="4" max="4" width="26.88671875" customWidth="1"/>
    <col min="5" max="5" width="20.33203125" customWidth="1"/>
    <col min="6" max="6" width="15" customWidth="1"/>
    <col min="7" max="7" width="37.33203125" customWidth="1"/>
    <col min="8" max="8" width="7" customWidth="1"/>
    <col min="9" max="9" width="5.6640625" customWidth="1"/>
    <col min="10" max="10" width="5.77734375" customWidth="1"/>
    <col min="11" max="11" width="4.33203125" customWidth="1"/>
    <col min="12" max="12" width="7" customWidth="1"/>
    <col min="13" max="13" width="7.77734375" customWidth="1"/>
    <col min="14" max="14" width="5.88671875" customWidth="1"/>
    <col min="15" max="15" width="5.109375" customWidth="1"/>
    <col min="16" max="18" width="5" customWidth="1"/>
    <col min="19" max="20" width="17.33203125" customWidth="1"/>
    <col min="21" max="21" width="17.6640625" customWidth="1"/>
    <col min="22" max="24" width="17.33203125" customWidth="1"/>
    <col min="25" max="26" width="17.109375" customWidth="1"/>
    <col min="27" max="27" width="23.77734375" customWidth="1"/>
    <col min="28" max="28" width="28.6640625" customWidth="1"/>
    <col min="29" max="29" width="36.77734375" customWidth="1"/>
    <col min="30" max="30" width="39.88671875" customWidth="1"/>
    <col min="31" max="31" width="64.21875" customWidth="1"/>
    <col min="32" max="32" width="68" customWidth="1"/>
    <col min="33" max="33" width="14.21875" customWidth="1"/>
    <col min="34" max="34" width="20" customWidth="1"/>
    <col min="35" max="35" width="26.88671875" customWidth="1"/>
    <col min="36" max="36" width="16.6640625" customWidth="1"/>
    <col min="37" max="37" width="26.33203125" customWidth="1"/>
    <col min="38" max="39" width="12.33203125" customWidth="1"/>
  </cols>
  <sheetData>
    <row r="1" spans="1:40" ht="48.75" customHeight="1">
      <c r="A1" s="233" t="s">
        <v>0</v>
      </c>
      <c r="B1" s="234" t="s">
        <v>1</v>
      </c>
      <c r="C1" s="235"/>
      <c r="D1" s="236" t="s">
        <v>1397</v>
      </c>
      <c r="E1" s="237"/>
      <c r="F1" s="1328"/>
      <c r="G1" s="1326"/>
      <c r="H1" s="238"/>
      <c r="I1" s="238"/>
      <c r="J1" s="238"/>
      <c r="K1" s="238"/>
      <c r="L1" s="238"/>
      <c r="M1" s="238"/>
      <c r="N1" s="1329"/>
      <c r="O1" s="1326"/>
      <c r="P1" s="1326"/>
      <c r="Q1" s="1326"/>
      <c r="R1" s="1326"/>
      <c r="S1" s="239"/>
      <c r="T1" s="239">
        <f ca="1">TODAY()</f>
        <v>44746</v>
      </c>
      <c r="U1" s="240">
        <f ca="1">SUM(Z5:Z691)/COUNTA(Z5:Z691)</f>
        <v>0.24489795918367346</v>
      </c>
      <c r="V1" s="241"/>
      <c r="W1" s="242" t="s">
        <v>3</v>
      </c>
      <c r="X1" s="243">
        <f ca="1">(Z1/SUBTOTAL(3,(B4:B771)))</f>
        <v>0.22222222222222221</v>
      </c>
      <c r="Y1" s="244"/>
      <c r="Z1" s="244">
        <f ca="1">SUBTOTAL(9,(Z4:Z566))</f>
        <v>160</v>
      </c>
      <c r="AA1" s="244"/>
      <c r="AB1" s="244"/>
      <c r="AC1" s="244"/>
      <c r="AD1" s="244"/>
      <c r="AE1" s="244"/>
      <c r="AF1" s="245"/>
      <c r="AG1" s="246"/>
      <c r="AH1" s="247"/>
      <c r="AI1" s="248"/>
      <c r="AJ1" s="247"/>
      <c r="AK1" s="249"/>
      <c r="AL1" s="249"/>
      <c r="AM1" s="249"/>
      <c r="AN1" s="249"/>
    </row>
    <row r="2" spans="1:40" ht="85.5" customHeight="1">
      <c r="A2" s="250" t="s">
        <v>5</v>
      </c>
      <c r="B2" s="250" t="s">
        <v>6</v>
      </c>
      <c r="C2" s="250" t="s">
        <v>7</v>
      </c>
      <c r="D2" s="250" t="s">
        <v>8</v>
      </c>
      <c r="E2" s="250" t="s">
        <v>9</v>
      </c>
      <c r="F2" s="250" t="s">
        <v>10</v>
      </c>
      <c r="G2" s="250" t="s">
        <v>11</v>
      </c>
      <c r="H2" s="251" t="s">
        <v>12</v>
      </c>
      <c r="I2" s="252" t="s">
        <v>13</v>
      </c>
      <c r="J2" s="252" t="s">
        <v>14</v>
      </c>
      <c r="K2" s="252" t="s">
        <v>15</v>
      </c>
      <c r="L2" s="251" t="s">
        <v>16</v>
      </c>
      <c r="M2" s="251" t="s">
        <v>17</v>
      </c>
      <c r="N2" s="251" t="s">
        <v>18</v>
      </c>
      <c r="O2" s="253" t="s">
        <v>19</v>
      </c>
      <c r="P2" s="251" t="s">
        <v>20</v>
      </c>
      <c r="Q2" s="251" t="s">
        <v>21</v>
      </c>
      <c r="R2" s="251" t="s">
        <v>22</v>
      </c>
      <c r="S2" s="250"/>
      <c r="T2" s="250" t="s">
        <v>24</v>
      </c>
      <c r="U2" s="250" t="s">
        <v>1398</v>
      </c>
      <c r="V2" s="254" t="s">
        <v>1399</v>
      </c>
      <c r="W2" s="250" t="s">
        <v>25</v>
      </c>
      <c r="X2" s="255" t="s">
        <v>26</v>
      </c>
      <c r="Y2" s="250" t="s">
        <v>1400</v>
      </c>
      <c r="Z2" s="250" t="s">
        <v>27</v>
      </c>
      <c r="AA2" s="256" t="s">
        <v>28</v>
      </c>
      <c r="AB2" s="256" t="s">
        <v>29</v>
      </c>
      <c r="AC2" s="256" t="s">
        <v>30</v>
      </c>
      <c r="AD2" s="256" t="s">
        <v>31</v>
      </c>
      <c r="AE2" s="256" t="s">
        <v>32</v>
      </c>
      <c r="AF2" s="257" t="s">
        <v>33</v>
      </c>
      <c r="AG2" s="258" t="s">
        <v>34</v>
      </c>
      <c r="AH2" s="257" t="s">
        <v>35</v>
      </c>
      <c r="AI2" s="257" t="s">
        <v>36</v>
      </c>
      <c r="AJ2" s="257" t="s">
        <v>37</v>
      </c>
      <c r="AK2" s="259" t="s">
        <v>1401</v>
      </c>
      <c r="AL2" s="259" t="s">
        <v>1402</v>
      </c>
      <c r="AM2" s="260"/>
      <c r="AN2" s="261" t="s">
        <v>38</v>
      </c>
    </row>
    <row r="3" spans="1:40" ht="65.25" customHeight="1">
      <c r="A3" s="262">
        <v>29</v>
      </c>
      <c r="B3" s="263" t="s">
        <v>1355</v>
      </c>
      <c r="C3" s="263" t="s">
        <v>1403</v>
      </c>
      <c r="D3" s="263" t="s">
        <v>110</v>
      </c>
      <c r="E3" s="263" t="s">
        <v>1404</v>
      </c>
      <c r="F3" s="263" t="s">
        <v>41</v>
      </c>
      <c r="G3" s="264" t="s">
        <v>1405</v>
      </c>
      <c r="H3" s="263" t="s">
        <v>232</v>
      </c>
      <c r="I3" s="263" t="s">
        <v>232</v>
      </c>
      <c r="J3" s="263" t="s">
        <v>232</v>
      </c>
      <c r="K3" s="263"/>
      <c r="L3" s="263"/>
      <c r="M3" s="263"/>
      <c r="N3" s="263">
        <v>7</v>
      </c>
      <c r="O3" s="263">
        <v>6</v>
      </c>
      <c r="P3" s="265">
        <f>N3*O3</f>
        <v>42</v>
      </c>
      <c r="Q3" s="263">
        <v>1</v>
      </c>
      <c r="R3" s="265">
        <f>N3*O3*Q3</f>
        <v>42</v>
      </c>
      <c r="S3" s="263"/>
      <c r="T3" s="263" t="s">
        <v>48</v>
      </c>
      <c r="U3" s="263"/>
      <c r="V3" s="265" t="str">
        <f t="shared" ref="V3:V173" si="0">IF(U3&gt;=400,"Rouge",IF(U3&gt;200,"Orange",IF(U3&gt;=70,"Jaune","NON")))</f>
        <v>NON</v>
      </c>
      <c r="W3" s="266" t="str">
        <f t="shared" ref="W3:W25" si="1">IF(U3="","IN",IF(#REF!&lt;&gt;V3,"out","Status Quo"))</f>
        <v>IN</v>
      </c>
      <c r="X3" s="267">
        <v>44567</v>
      </c>
      <c r="Y3" s="268"/>
      <c r="Z3" s="268">
        <f ca="1">IF((X3+365)&gt;$T$1,1,0)</f>
        <v>1</v>
      </c>
      <c r="AA3" s="269"/>
      <c r="AB3" s="270"/>
      <c r="AC3" s="263"/>
      <c r="AD3" s="269"/>
      <c r="AE3" s="271"/>
      <c r="AF3" s="272"/>
      <c r="AG3" s="273"/>
      <c r="AH3" s="273"/>
      <c r="AI3" s="268"/>
      <c r="AJ3" s="274"/>
      <c r="AK3" s="274"/>
      <c r="AL3" s="274"/>
      <c r="AM3" s="275"/>
      <c r="AN3" s="275"/>
    </row>
    <row r="4" spans="1:40" ht="65.25" customHeight="1">
      <c r="A4" s="268">
        <v>1</v>
      </c>
      <c r="B4" s="268" t="s">
        <v>39</v>
      </c>
      <c r="C4" s="268"/>
      <c r="D4" s="263" t="s">
        <v>40</v>
      </c>
      <c r="E4" s="263"/>
      <c r="F4" s="263" t="s">
        <v>41</v>
      </c>
      <c r="G4" s="276"/>
      <c r="H4" s="263" t="s">
        <v>47</v>
      </c>
      <c r="I4" s="263"/>
      <c r="J4" s="263"/>
      <c r="K4" s="263"/>
      <c r="L4" s="263"/>
      <c r="M4" s="263"/>
      <c r="N4" s="263"/>
      <c r="O4" s="263"/>
      <c r="P4" s="263"/>
      <c r="Q4" s="263"/>
      <c r="R4" s="263"/>
      <c r="S4" s="263"/>
      <c r="T4" s="263"/>
      <c r="U4" s="263"/>
      <c r="V4" s="263" t="str">
        <f t="shared" si="0"/>
        <v>NON</v>
      </c>
      <c r="W4" s="266" t="str">
        <f t="shared" si="1"/>
        <v>IN</v>
      </c>
      <c r="X4" s="277"/>
      <c r="Y4" s="268"/>
      <c r="Z4" s="268"/>
      <c r="AA4" s="273"/>
      <c r="AB4" s="273"/>
      <c r="AC4" s="273"/>
      <c r="AD4" s="273"/>
      <c r="AE4" s="273"/>
      <c r="AF4" s="278"/>
      <c r="AG4" s="273"/>
      <c r="AH4" s="273"/>
      <c r="AI4" s="273"/>
      <c r="AJ4" s="279"/>
      <c r="AK4" s="279"/>
      <c r="AL4" s="279"/>
      <c r="AM4" s="280"/>
      <c r="AN4" s="280"/>
    </row>
    <row r="5" spans="1:40" ht="65.25" customHeight="1">
      <c r="A5" s="281">
        <v>2</v>
      </c>
      <c r="B5" s="263" t="s">
        <v>39</v>
      </c>
      <c r="C5" s="263" t="s">
        <v>42</v>
      </c>
      <c r="D5" s="263" t="s">
        <v>43</v>
      </c>
      <c r="E5" s="263" t="s">
        <v>44</v>
      </c>
      <c r="F5" s="263" t="s">
        <v>45</v>
      </c>
      <c r="G5" s="276" t="s">
        <v>46</v>
      </c>
      <c r="H5" s="263" t="s">
        <v>47</v>
      </c>
      <c r="I5" s="263" t="s">
        <v>47</v>
      </c>
      <c r="J5" s="263" t="s">
        <v>47</v>
      </c>
      <c r="K5" s="263"/>
      <c r="L5" s="263"/>
      <c r="M5" s="263"/>
      <c r="N5" s="263">
        <v>7</v>
      </c>
      <c r="O5" s="263">
        <v>2</v>
      </c>
      <c r="P5" s="265">
        <f t="shared" ref="P5:P6" si="2">N5*O5</f>
        <v>14</v>
      </c>
      <c r="Q5" s="263">
        <v>6</v>
      </c>
      <c r="R5" s="265">
        <f t="shared" ref="R5:R29" si="3">N5*O5*Q5</f>
        <v>84</v>
      </c>
      <c r="S5" s="263"/>
      <c r="T5" s="263" t="s">
        <v>48</v>
      </c>
      <c r="U5" s="263">
        <v>84</v>
      </c>
      <c r="V5" s="265" t="str">
        <f t="shared" si="0"/>
        <v>Jaune</v>
      </c>
      <c r="W5" s="266" t="e">
        <f t="shared" si="1"/>
        <v>#REF!</v>
      </c>
      <c r="X5" s="267">
        <v>43903</v>
      </c>
      <c r="Y5" s="268"/>
      <c r="Z5" s="268">
        <f t="shared" ref="Z5:Z502" ca="1" si="4">IF((X5+365)&gt;$T$1,1,0)</f>
        <v>0</v>
      </c>
      <c r="AA5" s="269"/>
      <c r="AB5" s="271"/>
      <c r="AC5" s="271"/>
      <c r="AD5" s="263"/>
      <c r="AE5" s="276" t="s">
        <v>1406</v>
      </c>
      <c r="AF5" s="276"/>
      <c r="AG5" s="282"/>
      <c r="AH5" s="268"/>
      <c r="AI5" s="268"/>
      <c r="AJ5" s="283"/>
      <c r="AK5" s="284"/>
      <c r="AL5" s="284"/>
      <c r="AM5" s="275"/>
      <c r="AN5" s="275"/>
    </row>
    <row r="6" spans="1:40" ht="65.25" customHeight="1">
      <c r="A6" s="262">
        <v>3</v>
      </c>
      <c r="B6" s="263" t="s">
        <v>39</v>
      </c>
      <c r="C6" s="263" t="s">
        <v>52</v>
      </c>
      <c r="D6" s="263" t="s">
        <v>53</v>
      </c>
      <c r="E6" s="263" t="s">
        <v>54</v>
      </c>
      <c r="F6" s="263" t="s">
        <v>41</v>
      </c>
      <c r="G6" s="276" t="s">
        <v>55</v>
      </c>
      <c r="H6" s="263" t="s">
        <v>47</v>
      </c>
      <c r="I6" s="263" t="s">
        <v>47</v>
      </c>
      <c r="J6" s="263" t="s">
        <v>47</v>
      </c>
      <c r="K6" s="263" t="s">
        <v>47</v>
      </c>
      <c r="L6" s="263" t="s">
        <v>47</v>
      </c>
      <c r="M6" s="263" t="s">
        <v>47</v>
      </c>
      <c r="N6" s="263">
        <v>7</v>
      </c>
      <c r="O6" s="263">
        <v>6</v>
      </c>
      <c r="P6" s="265">
        <f t="shared" si="2"/>
        <v>42</v>
      </c>
      <c r="Q6" s="263">
        <v>1</v>
      </c>
      <c r="R6" s="265">
        <f t="shared" si="3"/>
        <v>42</v>
      </c>
      <c r="S6" s="263"/>
      <c r="T6" s="263" t="s">
        <v>48</v>
      </c>
      <c r="U6" s="263">
        <v>42</v>
      </c>
      <c r="V6" s="265" t="str">
        <f t="shared" si="0"/>
        <v>NON</v>
      </c>
      <c r="W6" s="266" t="e">
        <f t="shared" si="1"/>
        <v>#REF!</v>
      </c>
      <c r="X6" s="267">
        <v>43903</v>
      </c>
      <c r="Y6" s="268"/>
      <c r="Z6" s="268">
        <f t="shared" ca="1" si="4"/>
        <v>0</v>
      </c>
      <c r="AA6" s="269"/>
      <c r="AB6" s="271"/>
      <c r="AC6" s="271" t="s">
        <v>56</v>
      </c>
      <c r="AD6" s="263" t="s">
        <v>57</v>
      </c>
      <c r="AE6" s="269"/>
      <c r="AF6" s="285"/>
      <c r="AG6" s="273"/>
      <c r="AH6" s="273"/>
      <c r="AI6" s="268"/>
      <c r="AJ6" s="279"/>
      <c r="AK6" s="279"/>
      <c r="AL6" s="279"/>
      <c r="AM6" s="275"/>
      <c r="AN6" s="275"/>
    </row>
    <row r="7" spans="1:40" ht="65.25" customHeight="1">
      <c r="A7" s="286">
        <v>4</v>
      </c>
      <c r="B7" s="287" t="s">
        <v>39</v>
      </c>
      <c r="C7" s="287" t="s">
        <v>58</v>
      </c>
      <c r="D7" s="287" t="s">
        <v>59</v>
      </c>
      <c r="E7" s="287" t="s">
        <v>60</v>
      </c>
      <c r="F7" s="287" t="s">
        <v>41</v>
      </c>
      <c r="G7" s="288" t="s">
        <v>61</v>
      </c>
      <c r="H7" s="263" t="s">
        <v>47</v>
      </c>
      <c r="I7" s="287" t="s">
        <v>47</v>
      </c>
      <c r="J7" s="287" t="s">
        <v>47</v>
      </c>
      <c r="K7" s="287"/>
      <c r="L7" s="287"/>
      <c r="M7" s="287"/>
      <c r="N7" s="287">
        <v>7</v>
      </c>
      <c r="O7" s="287">
        <v>6</v>
      </c>
      <c r="P7" s="289">
        <v>42</v>
      </c>
      <c r="Q7" s="263">
        <v>1</v>
      </c>
      <c r="R7" s="289">
        <f t="shared" si="3"/>
        <v>42</v>
      </c>
      <c r="S7" s="263"/>
      <c r="T7" s="263" t="s">
        <v>48</v>
      </c>
      <c r="U7" s="287">
        <v>42</v>
      </c>
      <c r="V7" s="265" t="str">
        <f t="shared" si="0"/>
        <v>NON</v>
      </c>
      <c r="W7" s="266" t="e">
        <f t="shared" si="1"/>
        <v>#REF!</v>
      </c>
      <c r="X7" s="267">
        <v>43903</v>
      </c>
      <c r="Y7" s="268"/>
      <c r="Z7" s="268">
        <f t="shared" ca="1" si="4"/>
        <v>0</v>
      </c>
      <c r="AA7" s="290"/>
      <c r="AB7" s="291"/>
      <c r="AC7" s="287" t="s">
        <v>62</v>
      </c>
      <c r="AD7" s="263"/>
      <c r="AE7" s="269"/>
      <c r="AF7" s="288"/>
      <c r="AG7" s="273"/>
      <c r="AH7" s="273"/>
      <c r="AI7" s="268"/>
      <c r="AJ7" s="279"/>
      <c r="AK7" s="279"/>
      <c r="AL7" s="279"/>
      <c r="AM7" s="275"/>
      <c r="AN7" s="275"/>
    </row>
    <row r="8" spans="1:40" ht="69" customHeight="1">
      <c r="A8" s="262">
        <v>5</v>
      </c>
      <c r="B8" s="263" t="s">
        <v>39</v>
      </c>
      <c r="C8" s="263" t="s">
        <v>63</v>
      </c>
      <c r="D8" s="263" t="s">
        <v>59</v>
      </c>
      <c r="E8" s="263" t="s">
        <v>60</v>
      </c>
      <c r="F8" s="263" t="s">
        <v>41</v>
      </c>
      <c r="G8" s="276" t="s">
        <v>64</v>
      </c>
      <c r="H8" s="263" t="s">
        <v>47</v>
      </c>
      <c r="I8" s="263" t="s">
        <v>47</v>
      </c>
      <c r="J8" s="263" t="s">
        <v>47</v>
      </c>
      <c r="K8" s="263"/>
      <c r="L8" s="263"/>
      <c r="M8" s="263"/>
      <c r="N8" s="263">
        <v>3</v>
      </c>
      <c r="O8" s="263">
        <v>10</v>
      </c>
      <c r="P8" s="265">
        <f t="shared" ref="P8:P29" si="5">N8*O8</f>
        <v>30</v>
      </c>
      <c r="Q8" s="263">
        <v>1</v>
      </c>
      <c r="R8" s="265">
        <f t="shared" si="3"/>
        <v>30</v>
      </c>
      <c r="S8" s="263"/>
      <c r="T8" s="263" t="s">
        <v>48</v>
      </c>
      <c r="U8" s="263">
        <v>30</v>
      </c>
      <c r="V8" s="265" t="str">
        <f t="shared" si="0"/>
        <v>NON</v>
      </c>
      <c r="W8" s="266" t="e">
        <f t="shared" si="1"/>
        <v>#REF!</v>
      </c>
      <c r="X8" s="267">
        <v>43903</v>
      </c>
      <c r="Y8" s="268"/>
      <c r="Z8" s="268">
        <f t="shared" ca="1" si="4"/>
        <v>0</v>
      </c>
      <c r="AA8" s="269"/>
      <c r="AB8" s="271"/>
      <c r="AC8" s="271" t="s">
        <v>65</v>
      </c>
      <c r="AD8" s="263"/>
      <c r="AE8" s="269"/>
      <c r="AF8" s="285"/>
      <c r="AG8" s="273"/>
      <c r="AH8" s="273"/>
      <c r="AI8" s="273"/>
      <c r="AJ8" s="279"/>
      <c r="AK8" s="279"/>
      <c r="AL8" s="279"/>
      <c r="AM8" s="275"/>
      <c r="AN8" s="275"/>
    </row>
    <row r="9" spans="1:40" ht="111.75" customHeight="1">
      <c r="A9" s="262">
        <v>6</v>
      </c>
      <c r="B9" s="263" t="s">
        <v>39</v>
      </c>
      <c r="C9" s="263" t="s">
        <v>58</v>
      </c>
      <c r="D9" s="263" t="s">
        <v>66</v>
      </c>
      <c r="E9" s="263" t="s">
        <v>67</v>
      </c>
      <c r="F9" s="263" t="s">
        <v>41</v>
      </c>
      <c r="G9" s="276" t="s">
        <v>68</v>
      </c>
      <c r="H9" s="263" t="s">
        <v>47</v>
      </c>
      <c r="I9" s="263" t="s">
        <v>47</v>
      </c>
      <c r="J9" s="263" t="s">
        <v>47</v>
      </c>
      <c r="K9" s="263"/>
      <c r="L9" s="263"/>
      <c r="M9" s="263"/>
      <c r="N9" s="263">
        <v>3</v>
      </c>
      <c r="O9" s="263">
        <v>1</v>
      </c>
      <c r="P9" s="265">
        <f t="shared" si="5"/>
        <v>3</v>
      </c>
      <c r="Q9" s="263">
        <v>6</v>
      </c>
      <c r="R9" s="265">
        <f t="shared" si="3"/>
        <v>18</v>
      </c>
      <c r="S9" s="263"/>
      <c r="T9" s="263" t="s">
        <v>48</v>
      </c>
      <c r="U9" s="263">
        <v>18</v>
      </c>
      <c r="V9" s="265" t="str">
        <f t="shared" si="0"/>
        <v>NON</v>
      </c>
      <c r="W9" s="266" t="e">
        <f t="shared" si="1"/>
        <v>#REF!</v>
      </c>
      <c r="X9" s="267">
        <v>43903</v>
      </c>
      <c r="Y9" s="268"/>
      <c r="Z9" s="268">
        <f t="shared" ca="1" si="4"/>
        <v>0</v>
      </c>
      <c r="AA9" s="269"/>
      <c r="AB9" s="270" t="s">
        <v>69</v>
      </c>
      <c r="AC9" s="271" t="s">
        <v>70</v>
      </c>
      <c r="AD9" s="263"/>
      <c r="AE9" s="269"/>
      <c r="AF9" s="288"/>
      <c r="AG9" s="273"/>
      <c r="AH9" s="268"/>
      <c r="AI9" s="273"/>
      <c r="AJ9" s="279"/>
      <c r="AK9" s="279"/>
      <c r="AL9" s="279"/>
      <c r="AM9" s="275"/>
      <c r="AN9" s="275"/>
    </row>
    <row r="10" spans="1:40" ht="75.75" customHeight="1">
      <c r="A10" s="262">
        <v>7</v>
      </c>
      <c r="B10" s="263" t="s">
        <v>39</v>
      </c>
      <c r="C10" s="263" t="s">
        <v>42</v>
      </c>
      <c r="D10" s="263" t="s">
        <v>53</v>
      </c>
      <c r="E10" s="263" t="s">
        <v>72</v>
      </c>
      <c r="F10" s="263" t="s">
        <v>41</v>
      </c>
      <c r="G10" s="276" t="s">
        <v>73</v>
      </c>
      <c r="H10" s="263" t="s">
        <v>47</v>
      </c>
      <c r="I10" s="263"/>
      <c r="J10" s="263"/>
      <c r="K10" s="263"/>
      <c r="L10" s="263"/>
      <c r="M10" s="263"/>
      <c r="N10" s="263">
        <v>7</v>
      </c>
      <c r="O10" s="263">
        <v>6</v>
      </c>
      <c r="P10" s="265">
        <f t="shared" si="5"/>
        <v>42</v>
      </c>
      <c r="Q10" s="263">
        <v>1</v>
      </c>
      <c r="R10" s="265">
        <f t="shared" si="3"/>
        <v>42</v>
      </c>
      <c r="S10" s="263"/>
      <c r="T10" s="263" t="s">
        <v>48</v>
      </c>
      <c r="U10" s="263">
        <v>42</v>
      </c>
      <c r="V10" s="265" t="str">
        <f t="shared" si="0"/>
        <v>NON</v>
      </c>
      <c r="W10" s="266" t="e">
        <f t="shared" si="1"/>
        <v>#REF!</v>
      </c>
      <c r="X10" s="267">
        <v>43903</v>
      </c>
      <c r="Y10" s="268"/>
      <c r="Z10" s="268">
        <f t="shared" ca="1" si="4"/>
        <v>0</v>
      </c>
      <c r="AA10" s="269"/>
      <c r="AB10" s="271"/>
      <c r="AC10" s="271"/>
      <c r="AD10" s="263"/>
      <c r="AE10" s="269"/>
      <c r="AF10" s="285"/>
      <c r="AG10" s="273"/>
      <c r="AH10" s="273"/>
      <c r="AI10" s="273"/>
      <c r="AJ10" s="279"/>
      <c r="AK10" s="279"/>
      <c r="AL10" s="279"/>
      <c r="AM10" s="292"/>
      <c r="AN10" s="292"/>
    </row>
    <row r="11" spans="1:40" ht="65.25" customHeight="1">
      <c r="A11" s="262">
        <v>8</v>
      </c>
      <c r="B11" s="263" t="s">
        <v>39</v>
      </c>
      <c r="C11" s="263" t="s">
        <v>58</v>
      </c>
      <c r="D11" s="263" t="s">
        <v>74</v>
      </c>
      <c r="E11" s="263" t="s">
        <v>75</v>
      </c>
      <c r="F11" s="263" t="s">
        <v>41</v>
      </c>
      <c r="G11" s="276" t="s">
        <v>76</v>
      </c>
      <c r="H11" s="263" t="s">
        <v>47</v>
      </c>
      <c r="I11" s="263"/>
      <c r="J11" s="263"/>
      <c r="K11" s="263"/>
      <c r="L11" s="263"/>
      <c r="M11" s="263"/>
      <c r="N11" s="263">
        <v>3</v>
      </c>
      <c r="O11" s="263">
        <v>6</v>
      </c>
      <c r="P11" s="265">
        <f t="shared" si="5"/>
        <v>18</v>
      </c>
      <c r="Q11" s="263">
        <v>3</v>
      </c>
      <c r="R11" s="265">
        <f t="shared" si="3"/>
        <v>54</v>
      </c>
      <c r="S11" s="263"/>
      <c r="T11" s="263" t="s">
        <v>48</v>
      </c>
      <c r="U11" s="263">
        <v>54</v>
      </c>
      <c r="V11" s="265" t="str">
        <f t="shared" si="0"/>
        <v>NON</v>
      </c>
      <c r="W11" s="266" t="e">
        <f t="shared" si="1"/>
        <v>#REF!</v>
      </c>
      <c r="X11" s="267">
        <v>43903</v>
      </c>
      <c r="Y11" s="268"/>
      <c r="Z11" s="268">
        <f t="shared" ca="1" si="4"/>
        <v>0</v>
      </c>
      <c r="AA11" s="269"/>
      <c r="AB11" s="271"/>
      <c r="AC11" s="271" t="s">
        <v>77</v>
      </c>
      <c r="AD11" s="263"/>
      <c r="AE11" s="269"/>
      <c r="AF11" s="285"/>
      <c r="AG11" s="273"/>
      <c r="AH11" s="273"/>
      <c r="AI11" s="273"/>
      <c r="AJ11" s="279"/>
      <c r="AK11" s="279"/>
      <c r="AL11" s="279"/>
      <c r="AM11" s="275"/>
      <c r="AN11" s="275"/>
    </row>
    <row r="12" spans="1:40" ht="65.25" customHeight="1">
      <c r="A12" s="262">
        <v>9</v>
      </c>
      <c r="B12" s="263" t="s">
        <v>39</v>
      </c>
      <c r="C12" s="263" t="s">
        <v>78</v>
      </c>
      <c r="D12" s="263" t="s">
        <v>79</v>
      </c>
      <c r="E12" s="263" t="s">
        <v>80</v>
      </c>
      <c r="F12" s="263" t="s">
        <v>41</v>
      </c>
      <c r="G12" s="276" t="s">
        <v>81</v>
      </c>
      <c r="H12" s="263" t="s">
        <v>47</v>
      </c>
      <c r="I12" s="263" t="s">
        <v>47</v>
      </c>
      <c r="J12" s="263" t="s">
        <v>47</v>
      </c>
      <c r="K12" s="263"/>
      <c r="L12" s="263"/>
      <c r="M12" s="263"/>
      <c r="N12" s="263">
        <v>7</v>
      </c>
      <c r="O12" s="263">
        <v>6</v>
      </c>
      <c r="P12" s="265">
        <f t="shared" si="5"/>
        <v>42</v>
      </c>
      <c r="Q12" s="263">
        <v>1</v>
      </c>
      <c r="R12" s="265">
        <f t="shared" si="3"/>
        <v>42</v>
      </c>
      <c r="S12" s="263"/>
      <c r="T12" s="263" t="s">
        <v>48</v>
      </c>
      <c r="U12" s="263">
        <v>42</v>
      </c>
      <c r="V12" s="265" t="str">
        <f t="shared" si="0"/>
        <v>NON</v>
      </c>
      <c r="W12" s="266" t="e">
        <f t="shared" si="1"/>
        <v>#REF!</v>
      </c>
      <c r="X12" s="267">
        <v>43903</v>
      </c>
      <c r="Y12" s="268"/>
      <c r="Z12" s="268">
        <f t="shared" ca="1" si="4"/>
        <v>0</v>
      </c>
      <c r="AA12" s="271" t="s">
        <v>82</v>
      </c>
      <c r="AB12" s="271"/>
      <c r="AC12" s="271"/>
      <c r="AD12" s="263"/>
      <c r="AE12" s="269" t="s">
        <v>83</v>
      </c>
      <c r="AF12" s="288"/>
      <c r="AG12" s="273"/>
      <c r="AH12" s="268"/>
      <c r="AI12" s="273"/>
      <c r="AJ12" s="279"/>
      <c r="AK12" s="279"/>
      <c r="AL12" s="279"/>
      <c r="AM12" s="275"/>
      <c r="AN12" s="275"/>
    </row>
    <row r="13" spans="1:40" ht="65.25" customHeight="1">
      <c r="A13" s="262">
        <v>10</v>
      </c>
      <c r="B13" s="263" t="s">
        <v>39</v>
      </c>
      <c r="C13" s="263" t="s">
        <v>78</v>
      </c>
      <c r="D13" s="263" t="s">
        <v>79</v>
      </c>
      <c r="E13" s="263" t="s">
        <v>84</v>
      </c>
      <c r="F13" s="263" t="s">
        <v>41</v>
      </c>
      <c r="G13" s="276" t="s">
        <v>85</v>
      </c>
      <c r="H13" s="263" t="s">
        <v>47</v>
      </c>
      <c r="I13" s="263" t="s">
        <v>47</v>
      </c>
      <c r="J13" s="263" t="s">
        <v>47</v>
      </c>
      <c r="K13" s="263"/>
      <c r="L13" s="263"/>
      <c r="M13" s="263"/>
      <c r="N13" s="263">
        <v>1</v>
      </c>
      <c r="O13" s="263">
        <v>1</v>
      </c>
      <c r="P13" s="265">
        <f t="shared" si="5"/>
        <v>1</v>
      </c>
      <c r="Q13" s="263">
        <v>1</v>
      </c>
      <c r="R13" s="265">
        <f t="shared" si="3"/>
        <v>1</v>
      </c>
      <c r="S13" s="263"/>
      <c r="T13" s="263" t="s">
        <v>48</v>
      </c>
      <c r="U13" s="263">
        <v>1</v>
      </c>
      <c r="V13" s="265" t="str">
        <f t="shared" si="0"/>
        <v>NON</v>
      </c>
      <c r="W13" s="266" t="e">
        <f t="shared" si="1"/>
        <v>#REF!</v>
      </c>
      <c r="X13" s="267">
        <v>43903</v>
      </c>
      <c r="Y13" s="268"/>
      <c r="Z13" s="268">
        <f t="shared" ca="1" si="4"/>
        <v>0</v>
      </c>
      <c r="AA13" s="271" t="s">
        <v>86</v>
      </c>
      <c r="AB13" s="271"/>
      <c r="AC13" s="271"/>
      <c r="AD13" s="263"/>
      <c r="AE13" s="269"/>
      <c r="AF13" s="288"/>
      <c r="AG13" s="273"/>
      <c r="AH13" s="268"/>
      <c r="AI13" s="273"/>
      <c r="AJ13" s="279"/>
      <c r="AK13" s="279"/>
      <c r="AL13" s="279"/>
      <c r="AM13" s="275"/>
      <c r="AN13" s="275"/>
    </row>
    <row r="14" spans="1:40" ht="65.25" customHeight="1">
      <c r="A14" s="262">
        <v>11</v>
      </c>
      <c r="B14" s="263" t="s">
        <v>39</v>
      </c>
      <c r="C14" s="263" t="s">
        <v>78</v>
      </c>
      <c r="D14" s="263" t="s">
        <v>79</v>
      </c>
      <c r="E14" s="263" t="s">
        <v>80</v>
      </c>
      <c r="F14" s="263" t="s">
        <v>41</v>
      </c>
      <c r="G14" s="276" t="s">
        <v>87</v>
      </c>
      <c r="H14" s="263" t="s">
        <v>47</v>
      </c>
      <c r="I14" s="263" t="s">
        <v>47</v>
      </c>
      <c r="J14" s="263" t="s">
        <v>47</v>
      </c>
      <c r="K14" s="263"/>
      <c r="L14" s="263"/>
      <c r="M14" s="263"/>
      <c r="N14" s="263">
        <v>7</v>
      </c>
      <c r="O14" s="263">
        <v>1</v>
      </c>
      <c r="P14" s="265">
        <f t="shared" si="5"/>
        <v>7</v>
      </c>
      <c r="Q14" s="263">
        <v>1</v>
      </c>
      <c r="R14" s="265">
        <f t="shared" si="3"/>
        <v>7</v>
      </c>
      <c r="S14" s="263"/>
      <c r="T14" s="263" t="s">
        <v>48</v>
      </c>
      <c r="U14" s="263">
        <v>7</v>
      </c>
      <c r="V14" s="265" t="str">
        <f t="shared" si="0"/>
        <v>NON</v>
      </c>
      <c r="W14" s="266" t="e">
        <f t="shared" si="1"/>
        <v>#REF!</v>
      </c>
      <c r="X14" s="267">
        <v>43903</v>
      </c>
      <c r="Y14" s="268"/>
      <c r="Z14" s="268">
        <f t="shared" ca="1" si="4"/>
        <v>0</v>
      </c>
      <c r="AA14" s="271" t="s">
        <v>82</v>
      </c>
      <c r="AB14" s="271"/>
      <c r="AC14" s="271"/>
      <c r="AD14" s="263"/>
      <c r="AE14" s="269"/>
      <c r="AF14" s="288"/>
      <c r="AG14" s="273"/>
      <c r="AH14" s="268"/>
      <c r="AI14" s="273"/>
      <c r="AJ14" s="279"/>
      <c r="AK14" s="279"/>
      <c r="AL14" s="279"/>
      <c r="AM14" s="275"/>
      <c r="AN14" s="275"/>
    </row>
    <row r="15" spans="1:40" ht="65.25" customHeight="1">
      <c r="A15" s="262">
        <v>12</v>
      </c>
      <c r="B15" s="263" t="s">
        <v>39</v>
      </c>
      <c r="C15" s="263" t="s">
        <v>78</v>
      </c>
      <c r="D15" s="263" t="s">
        <v>79</v>
      </c>
      <c r="E15" s="263" t="s">
        <v>84</v>
      </c>
      <c r="F15" s="263" t="s">
        <v>41</v>
      </c>
      <c r="G15" s="276" t="s">
        <v>88</v>
      </c>
      <c r="H15" s="263" t="s">
        <v>47</v>
      </c>
      <c r="I15" s="263" t="s">
        <v>47</v>
      </c>
      <c r="J15" s="263" t="s">
        <v>47</v>
      </c>
      <c r="K15" s="263"/>
      <c r="L15" s="263"/>
      <c r="M15" s="263"/>
      <c r="N15" s="263">
        <v>1</v>
      </c>
      <c r="O15" s="263">
        <v>1</v>
      </c>
      <c r="P15" s="265">
        <f t="shared" si="5"/>
        <v>1</v>
      </c>
      <c r="Q15" s="263">
        <v>1</v>
      </c>
      <c r="R15" s="265">
        <f t="shared" si="3"/>
        <v>1</v>
      </c>
      <c r="S15" s="263"/>
      <c r="T15" s="263" t="s">
        <v>48</v>
      </c>
      <c r="U15" s="263">
        <v>1</v>
      </c>
      <c r="V15" s="265" t="str">
        <f t="shared" si="0"/>
        <v>NON</v>
      </c>
      <c r="W15" s="266" t="e">
        <f t="shared" si="1"/>
        <v>#REF!</v>
      </c>
      <c r="X15" s="267">
        <v>43903</v>
      </c>
      <c r="Y15" s="268"/>
      <c r="Z15" s="268">
        <f t="shared" ca="1" si="4"/>
        <v>0</v>
      </c>
      <c r="AA15" s="271" t="s">
        <v>86</v>
      </c>
      <c r="AB15" s="271"/>
      <c r="AC15" s="271"/>
      <c r="AD15" s="263"/>
      <c r="AE15" s="269" t="s">
        <v>83</v>
      </c>
      <c r="AF15" s="288"/>
      <c r="AG15" s="273"/>
      <c r="AH15" s="268"/>
      <c r="AI15" s="273"/>
      <c r="AJ15" s="279"/>
      <c r="AK15" s="279"/>
      <c r="AL15" s="279"/>
      <c r="AM15" s="275"/>
      <c r="AN15" s="275"/>
    </row>
    <row r="16" spans="1:40" ht="65.25" customHeight="1">
      <c r="A16" s="262">
        <v>13</v>
      </c>
      <c r="B16" s="263" t="s">
        <v>39</v>
      </c>
      <c r="C16" s="263" t="s">
        <v>78</v>
      </c>
      <c r="D16" s="263" t="s">
        <v>79</v>
      </c>
      <c r="E16" s="263" t="s">
        <v>80</v>
      </c>
      <c r="F16" s="263" t="s">
        <v>41</v>
      </c>
      <c r="G16" s="276" t="s">
        <v>89</v>
      </c>
      <c r="H16" s="263" t="s">
        <v>47</v>
      </c>
      <c r="I16" s="263"/>
      <c r="J16" s="263"/>
      <c r="K16" s="263"/>
      <c r="L16" s="263"/>
      <c r="M16" s="263"/>
      <c r="N16" s="263">
        <v>7</v>
      </c>
      <c r="O16" s="263">
        <v>3</v>
      </c>
      <c r="P16" s="265">
        <f t="shared" si="5"/>
        <v>21</v>
      </c>
      <c r="Q16" s="263">
        <v>3</v>
      </c>
      <c r="R16" s="265">
        <f t="shared" si="3"/>
        <v>63</v>
      </c>
      <c r="S16" s="263"/>
      <c r="T16" s="263" t="s">
        <v>48</v>
      </c>
      <c r="U16" s="263">
        <v>63</v>
      </c>
      <c r="V16" s="265" t="str">
        <f t="shared" si="0"/>
        <v>NON</v>
      </c>
      <c r="W16" s="266" t="e">
        <f t="shared" si="1"/>
        <v>#REF!</v>
      </c>
      <c r="X16" s="267">
        <v>43903</v>
      </c>
      <c r="Y16" s="268"/>
      <c r="Z16" s="268">
        <f t="shared" ca="1" si="4"/>
        <v>0</v>
      </c>
      <c r="AA16" s="271" t="s">
        <v>82</v>
      </c>
      <c r="AB16" s="271"/>
      <c r="AC16" s="271" t="s">
        <v>83</v>
      </c>
      <c r="AD16" s="263"/>
      <c r="AE16" s="269"/>
      <c r="AF16" s="288"/>
      <c r="AG16" s="273"/>
      <c r="AH16" s="268"/>
      <c r="AI16" s="273"/>
      <c r="AJ16" s="279"/>
      <c r="AK16" s="279"/>
      <c r="AL16" s="279"/>
      <c r="AM16" s="275"/>
      <c r="AN16" s="293" t="s">
        <v>38</v>
      </c>
    </row>
    <row r="17" spans="1:40" ht="65.25" customHeight="1">
      <c r="A17" s="262">
        <v>14</v>
      </c>
      <c r="B17" s="263" t="s">
        <v>39</v>
      </c>
      <c r="C17" s="263" t="s">
        <v>42</v>
      </c>
      <c r="D17" s="263" t="s">
        <v>79</v>
      </c>
      <c r="E17" s="263" t="s">
        <v>90</v>
      </c>
      <c r="F17" s="263" t="s">
        <v>91</v>
      </c>
      <c r="G17" s="276" t="s">
        <v>92</v>
      </c>
      <c r="H17" s="263" t="s">
        <v>47</v>
      </c>
      <c r="I17" s="263" t="s">
        <v>47</v>
      </c>
      <c r="J17" s="263" t="s">
        <v>47</v>
      </c>
      <c r="K17" s="263" t="s">
        <v>47</v>
      </c>
      <c r="L17" s="263" t="s">
        <v>47</v>
      </c>
      <c r="M17" s="263" t="s">
        <v>47</v>
      </c>
      <c r="N17" s="263">
        <v>1</v>
      </c>
      <c r="O17" s="263">
        <v>3</v>
      </c>
      <c r="P17" s="265">
        <f t="shared" si="5"/>
        <v>3</v>
      </c>
      <c r="Q17" s="263">
        <v>1</v>
      </c>
      <c r="R17" s="265">
        <f t="shared" si="3"/>
        <v>3</v>
      </c>
      <c r="S17" s="263"/>
      <c r="T17" s="263" t="s">
        <v>48</v>
      </c>
      <c r="U17" s="263">
        <v>3</v>
      </c>
      <c r="V17" s="265" t="str">
        <f t="shared" si="0"/>
        <v>NON</v>
      </c>
      <c r="W17" s="266" t="e">
        <f t="shared" si="1"/>
        <v>#REF!</v>
      </c>
      <c r="X17" s="267">
        <v>43903</v>
      </c>
      <c r="Y17" s="268"/>
      <c r="Z17" s="268">
        <f t="shared" ca="1" si="4"/>
        <v>0</v>
      </c>
      <c r="AA17" s="269"/>
      <c r="AB17" s="271"/>
      <c r="AC17" s="271"/>
      <c r="AD17" s="263"/>
      <c r="AE17" s="269"/>
      <c r="AF17" s="285"/>
      <c r="AG17" s="273"/>
      <c r="AH17" s="273"/>
      <c r="AI17" s="273"/>
      <c r="AJ17" s="279"/>
      <c r="AK17" s="279"/>
      <c r="AL17" s="279"/>
      <c r="AM17" s="275"/>
      <c r="AN17" s="275"/>
    </row>
    <row r="18" spans="1:40" ht="65.25" customHeight="1">
      <c r="A18" s="262">
        <v>15</v>
      </c>
      <c r="B18" s="263" t="s">
        <v>39</v>
      </c>
      <c r="C18" s="263" t="s">
        <v>78</v>
      </c>
      <c r="D18" s="263" t="s">
        <v>79</v>
      </c>
      <c r="E18" s="263" t="s">
        <v>80</v>
      </c>
      <c r="F18" s="263" t="s">
        <v>41</v>
      </c>
      <c r="G18" s="276" t="s">
        <v>93</v>
      </c>
      <c r="H18" s="263" t="s">
        <v>47</v>
      </c>
      <c r="I18" s="263" t="s">
        <v>47</v>
      </c>
      <c r="J18" s="263"/>
      <c r="K18" s="263"/>
      <c r="L18" s="263"/>
      <c r="M18" s="263"/>
      <c r="N18" s="263">
        <v>7</v>
      </c>
      <c r="O18" s="263">
        <v>3</v>
      </c>
      <c r="P18" s="265">
        <f t="shared" si="5"/>
        <v>21</v>
      </c>
      <c r="Q18" s="263">
        <v>3</v>
      </c>
      <c r="R18" s="265">
        <f t="shared" si="3"/>
        <v>63</v>
      </c>
      <c r="S18" s="263"/>
      <c r="T18" s="263" t="s">
        <v>48</v>
      </c>
      <c r="U18" s="263">
        <v>63</v>
      </c>
      <c r="V18" s="265" t="str">
        <f t="shared" si="0"/>
        <v>NON</v>
      </c>
      <c r="W18" s="266" t="e">
        <f t="shared" si="1"/>
        <v>#REF!</v>
      </c>
      <c r="X18" s="267">
        <v>43903</v>
      </c>
      <c r="Y18" s="268"/>
      <c r="Z18" s="268">
        <f t="shared" ca="1" si="4"/>
        <v>0</v>
      </c>
      <c r="AA18" s="271" t="s">
        <v>82</v>
      </c>
      <c r="AB18" s="271"/>
      <c r="AC18" s="271"/>
      <c r="AD18" s="263" t="s">
        <v>83</v>
      </c>
      <c r="AE18" s="269"/>
      <c r="AF18" s="288"/>
      <c r="AG18" s="273"/>
      <c r="AH18" s="268"/>
      <c r="AI18" s="273"/>
      <c r="AJ18" s="279"/>
      <c r="AK18" s="279"/>
      <c r="AL18" s="279"/>
      <c r="AM18" s="275"/>
      <c r="AN18" s="275"/>
    </row>
    <row r="19" spans="1:40" ht="65.25" customHeight="1">
      <c r="A19" s="262">
        <v>16</v>
      </c>
      <c r="B19" s="263" t="s">
        <v>39</v>
      </c>
      <c r="C19" s="263" t="s">
        <v>78</v>
      </c>
      <c r="D19" s="263" t="s">
        <v>66</v>
      </c>
      <c r="E19" s="263" t="s">
        <v>94</v>
      </c>
      <c r="F19" s="263" t="s">
        <v>95</v>
      </c>
      <c r="G19" s="276" t="s">
        <v>96</v>
      </c>
      <c r="H19" s="263" t="s">
        <v>47</v>
      </c>
      <c r="I19" s="263" t="s">
        <v>47</v>
      </c>
      <c r="J19" s="263"/>
      <c r="K19" s="263"/>
      <c r="L19" s="263"/>
      <c r="M19" s="263"/>
      <c r="N19" s="263">
        <v>15</v>
      </c>
      <c r="O19" s="263">
        <v>3</v>
      </c>
      <c r="P19" s="265">
        <f t="shared" si="5"/>
        <v>45</v>
      </c>
      <c r="Q19" s="263">
        <v>1</v>
      </c>
      <c r="R19" s="265">
        <f t="shared" si="3"/>
        <v>45</v>
      </c>
      <c r="S19" s="263"/>
      <c r="T19" s="263" t="s">
        <v>48</v>
      </c>
      <c r="U19" s="263">
        <v>45</v>
      </c>
      <c r="V19" s="265" t="str">
        <f t="shared" si="0"/>
        <v>NON</v>
      </c>
      <c r="W19" s="266" t="e">
        <f t="shared" si="1"/>
        <v>#REF!</v>
      </c>
      <c r="X19" s="267">
        <v>43903</v>
      </c>
      <c r="Y19" s="268"/>
      <c r="Z19" s="268">
        <f t="shared" ca="1" si="4"/>
        <v>0</v>
      </c>
      <c r="AA19" s="269"/>
      <c r="AB19" s="271"/>
      <c r="AC19" s="271"/>
      <c r="AD19" s="263"/>
      <c r="AE19" s="269" t="s">
        <v>97</v>
      </c>
      <c r="AF19" s="285"/>
      <c r="AG19" s="273"/>
      <c r="AH19" s="273"/>
      <c r="AI19" s="273"/>
      <c r="AJ19" s="279"/>
      <c r="AK19" s="279"/>
      <c r="AL19" s="279"/>
      <c r="AM19" s="275"/>
      <c r="AN19" s="275"/>
    </row>
    <row r="20" spans="1:40" ht="65.25" customHeight="1">
      <c r="A20" s="262">
        <v>17</v>
      </c>
      <c r="B20" s="263" t="s">
        <v>39</v>
      </c>
      <c r="C20" s="263" t="s">
        <v>78</v>
      </c>
      <c r="D20" s="263" t="s">
        <v>66</v>
      </c>
      <c r="E20" s="263" t="s">
        <v>98</v>
      </c>
      <c r="F20" s="263" t="s">
        <v>41</v>
      </c>
      <c r="G20" s="276" t="s">
        <v>99</v>
      </c>
      <c r="H20" s="263" t="s">
        <v>47</v>
      </c>
      <c r="I20" s="263"/>
      <c r="J20" s="263"/>
      <c r="K20" s="263"/>
      <c r="L20" s="263"/>
      <c r="M20" s="263"/>
      <c r="N20" s="263">
        <v>3</v>
      </c>
      <c r="O20" s="263">
        <v>3</v>
      </c>
      <c r="P20" s="265">
        <f t="shared" si="5"/>
        <v>9</v>
      </c>
      <c r="Q20" s="263">
        <v>6</v>
      </c>
      <c r="R20" s="265">
        <f t="shared" si="3"/>
        <v>54</v>
      </c>
      <c r="S20" s="263"/>
      <c r="T20" s="263" t="s">
        <v>48</v>
      </c>
      <c r="U20" s="263">
        <v>54</v>
      </c>
      <c r="V20" s="265" t="str">
        <f t="shared" si="0"/>
        <v>NON</v>
      </c>
      <c r="W20" s="266" t="e">
        <f t="shared" si="1"/>
        <v>#REF!</v>
      </c>
      <c r="X20" s="267">
        <v>43903</v>
      </c>
      <c r="Y20" s="268"/>
      <c r="Z20" s="268">
        <f t="shared" ca="1" si="4"/>
        <v>0</v>
      </c>
      <c r="AA20" s="269"/>
      <c r="AB20" s="271" t="s">
        <v>100</v>
      </c>
      <c r="AC20" s="271"/>
      <c r="AD20" s="263"/>
      <c r="AE20" s="269" t="s">
        <v>101</v>
      </c>
      <c r="AF20" s="285"/>
      <c r="AG20" s="273"/>
      <c r="AH20" s="273"/>
      <c r="AI20" s="273"/>
      <c r="AJ20" s="279"/>
      <c r="AK20" s="279"/>
      <c r="AL20" s="279"/>
      <c r="AM20" s="275"/>
      <c r="AN20" s="275"/>
    </row>
    <row r="21" spans="1:40" ht="65.25" customHeight="1">
      <c r="A21" s="262">
        <v>18</v>
      </c>
      <c r="B21" s="263" t="s">
        <v>39</v>
      </c>
      <c r="C21" s="263" t="s">
        <v>78</v>
      </c>
      <c r="D21" s="263" t="s">
        <v>59</v>
      </c>
      <c r="E21" s="263" t="s">
        <v>60</v>
      </c>
      <c r="F21" s="263" t="s">
        <v>102</v>
      </c>
      <c r="G21" s="276" t="s">
        <v>103</v>
      </c>
      <c r="H21" s="263" t="s">
        <v>47</v>
      </c>
      <c r="I21" s="263" t="s">
        <v>47</v>
      </c>
      <c r="J21" s="263"/>
      <c r="K21" s="263"/>
      <c r="L21" s="263"/>
      <c r="M21" s="263"/>
      <c r="N21" s="263">
        <v>7</v>
      </c>
      <c r="O21" s="263">
        <v>1</v>
      </c>
      <c r="P21" s="265">
        <f t="shared" si="5"/>
        <v>7</v>
      </c>
      <c r="Q21" s="263">
        <v>6</v>
      </c>
      <c r="R21" s="265">
        <f t="shared" si="3"/>
        <v>42</v>
      </c>
      <c r="S21" s="263"/>
      <c r="T21" s="263" t="s">
        <v>48</v>
      </c>
      <c r="U21" s="263">
        <v>42</v>
      </c>
      <c r="V21" s="265" t="str">
        <f t="shared" si="0"/>
        <v>NON</v>
      </c>
      <c r="W21" s="266" t="e">
        <f t="shared" si="1"/>
        <v>#REF!</v>
      </c>
      <c r="X21" s="267">
        <v>43903</v>
      </c>
      <c r="Y21" s="268"/>
      <c r="Z21" s="268">
        <f t="shared" ca="1" si="4"/>
        <v>0</v>
      </c>
      <c r="AA21" s="269"/>
      <c r="AB21" s="263" t="s">
        <v>104</v>
      </c>
      <c r="AC21" s="271"/>
      <c r="AD21" s="263"/>
      <c r="AE21" s="269"/>
      <c r="AF21" s="285"/>
      <c r="AG21" s="273"/>
      <c r="AH21" s="273"/>
      <c r="AI21" s="273"/>
      <c r="AJ21" s="279"/>
      <c r="AK21" s="279"/>
      <c r="AL21" s="279"/>
      <c r="AM21" s="275"/>
      <c r="AN21" s="275"/>
    </row>
    <row r="22" spans="1:40" ht="65.25" customHeight="1">
      <c r="A22" s="262">
        <v>20</v>
      </c>
      <c r="B22" s="263" t="s">
        <v>39</v>
      </c>
      <c r="C22" s="263" t="s">
        <v>78</v>
      </c>
      <c r="D22" s="263" t="s">
        <v>59</v>
      </c>
      <c r="E22" s="263" t="s">
        <v>60</v>
      </c>
      <c r="F22" s="263" t="s">
        <v>91</v>
      </c>
      <c r="G22" s="276" t="s">
        <v>105</v>
      </c>
      <c r="H22" s="263" t="s">
        <v>47</v>
      </c>
      <c r="I22" s="263" t="s">
        <v>47</v>
      </c>
      <c r="J22" s="263"/>
      <c r="K22" s="263"/>
      <c r="L22" s="263"/>
      <c r="M22" s="263"/>
      <c r="N22" s="263">
        <v>3</v>
      </c>
      <c r="O22" s="263">
        <v>3</v>
      </c>
      <c r="P22" s="265">
        <f t="shared" si="5"/>
        <v>9</v>
      </c>
      <c r="Q22" s="263">
        <v>6</v>
      </c>
      <c r="R22" s="265">
        <f t="shared" si="3"/>
        <v>54</v>
      </c>
      <c r="S22" s="263"/>
      <c r="T22" s="263" t="s">
        <v>48</v>
      </c>
      <c r="U22" s="263">
        <v>54</v>
      </c>
      <c r="V22" s="265" t="str">
        <f t="shared" si="0"/>
        <v>NON</v>
      </c>
      <c r="W22" s="266" t="e">
        <f t="shared" si="1"/>
        <v>#REF!</v>
      </c>
      <c r="X22" s="267">
        <v>43903</v>
      </c>
      <c r="Y22" s="268"/>
      <c r="Z22" s="268">
        <f t="shared" ca="1" si="4"/>
        <v>0</v>
      </c>
      <c r="AA22" s="269"/>
      <c r="AB22" s="271"/>
      <c r="AC22" s="271"/>
      <c r="AD22" s="263"/>
      <c r="AE22" s="269"/>
      <c r="AF22" s="285"/>
      <c r="AG22" s="273"/>
      <c r="AH22" s="273"/>
      <c r="AI22" s="273"/>
      <c r="AJ22" s="279"/>
      <c r="AK22" s="279"/>
      <c r="AL22" s="279"/>
      <c r="AM22" s="275"/>
      <c r="AN22" s="275"/>
    </row>
    <row r="23" spans="1:40" ht="65.25" customHeight="1">
      <c r="A23" s="262">
        <v>22</v>
      </c>
      <c r="B23" s="263" t="s">
        <v>39</v>
      </c>
      <c r="C23" s="263" t="s">
        <v>42</v>
      </c>
      <c r="D23" s="263" t="s">
        <v>66</v>
      </c>
      <c r="E23" s="263" t="s">
        <v>94</v>
      </c>
      <c r="F23" s="263" t="s">
        <v>95</v>
      </c>
      <c r="G23" s="276" t="s">
        <v>106</v>
      </c>
      <c r="H23" s="263" t="s">
        <v>47</v>
      </c>
      <c r="I23" s="263" t="s">
        <v>47</v>
      </c>
      <c r="J23" s="263" t="s">
        <v>47</v>
      </c>
      <c r="K23" s="263"/>
      <c r="L23" s="263"/>
      <c r="M23" s="263"/>
      <c r="N23" s="263">
        <v>3</v>
      </c>
      <c r="O23" s="263">
        <v>2</v>
      </c>
      <c r="P23" s="265">
        <f t="shared" si="5"/>
        <v>6</v>
      </c>
      <c r="Q23" s="263">
        <v>6</v>
      </c>
      <c r="R23" s="265">
        <f t="shared" si="3"/>
        <v>36</v>
      </c>
      <c r="S23" s="263"/>
      <c r="T23" s="263" t="s">
        <v>48</v>
      </c>
      <c r="U23" s="263">
        <v>36</v>
      </c>
      <c r="V23" s="265" t="str">
        <f t="shared" si="0"/>
        <v>NON</v>
      </c>
      <c r="W23" s="266" t="e">
        <f t="shared" si="1"/>
        <v>#REF!</v>
      </c>
      <c r="X23" s="267">
        <v>43903</v>
      </c>
      <c r="Y23" s="268"/>
      <c r="Z23" s="268">
        <f t="shared" ca="1" si="4"/>
        <v>0</v>
      </c>
      <c r="AA23" s="269"/>
      <c r="AB23" s="294"/>
      <c r="AC23" s="271"/>
      <c r="AD23" s="263"/>
      <c r="AE23" s="269"/>
      <c r="AF23" s="288"/>
      <c r="AG23" s="273"/>
      <c r="AH23" s="295"/>
      <c r="AI23" s="273"/>
      <c r="AJ23" s="279"/>
      <c r="AK23" s="279"/>
      <c r="AL23" s="279"/>
      <c r="AM23" s="280"/>
      <c r="AN23" s="280"/>
    </row>
    <row r="24" spans="1:40" ht="65.25" customHeight="1">
      <c r="A24" s="262">
        <v>23</v>
      </c>
      <c r="B24" s="263" t="s">
        <v>39</v>
      </c>
      <c r="C24" s="263" t="s">
        <v>78</v>
      </c>
      <c r="D24" s="263" t="s">
        <v>110</v>
      </c>
      <c r="E24" s="263" t="s">
        <v>111</v>
      </c>
      <c r="F24" s="263" t="s">
        <v>95</v>
      </c>
      <c r="G24" s="276" t="s">
        <v>112</v>
      </c>
      <c r="H24" s="263" t="s">
        <v>47</v>
      </c>
      <c r="I24" s="263"/>
      <c r="J24" s="263"/>
      <c r="K24" s="263"/>
      <c r="L24" s="263"/>
      <c r="M24" s="263"/>
      <c r="N24" s="263">
        <v>3</v>
      </c>
      <c r="O24" s="263">
        <v>5</v>
      </c>
      <c r="P24" s="265">
        <f t="shared" si="5"/>
        <v>15</v>
      </c>
      <c r="Q24" s="263">
        <v>3</v>
      </c>
      <c r="R24" s="265">
        <f t="shared" si="3"/>
        <v>45</v>
      </c>
      <c r="S24" s="263"/>
      <c r="T24" s="263" t="s">
        <v>48</v>
      </c>
      <c r="U24" s="263">
        <v>54</v>
      </c>
      <c r="V24" s="265" t="str">
        <f t="shared" si="0"/>
        <v>NON</v>
      </c>
      <c r="W24" s="266" t="e">
        <f t="shared" si="1"/>
        <v>#REF!</v>
      </c>
      <c r="X24" s="267">
        <v>44636</v>
      </c>
      <c r="Y24" s="268">
        <v>54</v>
      </c>
      <c r="Z24" s="268">
        <f t="shared" ca="1" si="4"/>
        <v>1</v>
      </c>
      <c r="AA24" s="269"/>
      <c r="AB24" s="270" t="s">
        <v>989</v>
      </c>
      <c r="AC24" s="271"/>
      <c r="AD24" s="263"/>
      <c r="AE24" s="269"/>
      <c r="AF24" s="296"/>
      <c r="AG24" s="182"/>
      <c r="AH24" s="268"/>
      <c r="AI24" s="297"/>
      <c r="AJ24" s="283"/>
      <c r="AK24" s="284"/>
      <c r="AL24" s="284"/>
      <c r="AM24" s="275"/>
      <c r="AN24" s="275"/>
    </row>
    <row r="25" spans="1:40" ht="65.25" customHeight="1">
      <c r="A25" s="262">
        <v>24</v>
      </c>
      <c r="B25" s="263" t="s">
        <v>39</v>
      </c>
      <c r="C25" s="263" t="s">
        <v>78</v>
      </c>
      <c r="D25" s="263" t="s">
        <v>114</v>
      </c>
      <c r="E25" s="263" t="s">
        <v>115</v>
      </c>
      <c r="F25" s="263" t="s">
        <v>95</v>
      </c>
      <c r="G25" s="276" t="s">
        <v>116</v>
      </c>
      <c r="H25" s="263" t="s">
        <v>47</v>
      </c>
      <c r="I25" s="263"/>
      <c r="J25" s="263"/>
      <c r="K25" s="263"/>
      <c r="L25" s="263"/>
      <c r="M25" s="263"/>
      <c r="N25" s="263">
        <v>0.5</v>
      </c>
      <c r="O25" s="263">
        <v>5</v>
      </c>
      <c r="P25" s="265">
        <f t="shared" si="5"/>
        <v>2.5</v>
      </c>
      <c r="Q25" s="263">
        <v>10</v>
      </c>
      <c r="R25" s="265">
        <f t="shared" si="3"/>
        <v>25</v>
      </c>
      <c r="S25" s="263"/>
      <c r="T25" s="263" t="s">
        <v>48</v>
      </c>
      <c r="U25" s="263">
        <v>54</v>
      </c>
      <c r="V25" s="265" t="str">
        <f t="shared" si="0"/>
        <v>NON</v>
      </c>
      <c r="W25" s="266" t="e">
        <f t="shared" si="1"/>
        <v>#REF!</v>
      </c>
      <c r="X25" s="267">
        <v>43903</v>
      </c>
      <c r="Y25" s="268"/>
      <c r="Z25" s="268">
        <f t="shared" ca="1" si="4"/>
        <v>0</v>
      </c>
      <c r="AA25" s="269"/>
      <c r="AB25" s="271"/>
      <c r="AC25" s="271"/>
      <c r="AD25" s="263"/>
      <c r="AE25" s="269"/>
      <c r="AF25" s="285"/>
      <c r="AG25" s="273"/>
      <c r="AH25" s="273"/>
      <c r="AI25" s="273"/>
      <c r="AJ25" s="279"/>
      <c r="AK25" s="279"/>
      <c r="AL25" s="279"/>
      <c r="AM25" s="280"/>
      <c r="AN25" s="280"/>
    </row>
    <row r="26" spans="1:40" ht="65.25" customHeight="1">
      <c r="A26" s="262">
        <v>25</v>
      </c>
      <c r="B26" s="263" t="s">
        <v>39</v>
      </c>
      <c r="C26" s="263" t="s">
        <v>78</v>
      </c>
      <c r="D26" s="263" t="s">
        <v>114</v>
      </c>
      <c r="E26" s="263" t="s">
        <v>117</v>
      </c>
      <c r="F26" s="263" t="s">
        <v>41</v>
      </c>
      <c r="G26" s="276" t="s">
        <v>118</v>
      </c>
      <c r="H26" s="263" t="s">
        <v>47</v>
      </c>
      <c r="I26" s="263"/>
      <c r="J26" s="263"/>
      <c r="K26" s="263"/>
      <c r="L26" s="263"/>
      <c r="M26" s="263"/>
      <c r="N26" s="263">
        <v>1</v>
      </c>
      <c r="O26" s="263">
        <v>6</v>
      </c>
      <c r="P26" s="265">
        <f t="shared" si="5"/>
        <v>6</v>
      </c>
      <c r="Q26" s="263">
        <v>6</v>
      </c>
      <c r="R26" s="265">
        <f t="shared" si="3"/>
        <v>36</v>
      </c>
      <c r="S26" s="263"/>
      <c r="T26" s="263" t="s">
        <v>119</v>
      </c>
      <c r="U26" s="263">
        <v>36</v>
      </c>
      <c r="V26" s="265" t="str">
        <f t="shared" si="0"/>
        <v>NON</v>
      </c>
      <c r="W26" s="266" t="str">
        <f>IF(T26="","IN",IF(R26&lt;&gt;U26,"out","Status Quo"))</f>
        <v>Status Quo</v>
      </c>
      <c r="X26" s="267">
        <v>43903</v>
      </c>
      <c r="Y26" s="268"/>
      <c r="Z26" s="268">
        <f t="shared" ca="1" si="4"/>
        <v>0</v>
      </c>
      <c r="AA26" s="269"/>
      <c r="AB26" s="271"/>
      <c r="AC26" s="271"/>
      <c r="AD26" s="263"/>
      <c r="AE26" s="269"/>
      <c r="AF26" s="276"/>
      <c r="AG26" s="268"/>
      <c r="AH26" s="268"/>
      <c r="AI26" s="273"/>
      <c r="AJ26" s="279"/>
      <c r="AK26" s="284"/>
      <c r="AL26" s="284"/>
      <c r="AM26" s="280"/>
      <c r="AN26" s="280"/>
    </row>
    <row r="27" spans="1:40" ht="74.25" customHeight="1">
      <c r="A27" s="262">
        <v>26</v>
      </c>
      <c r="B27" s="263" t="s">
        <v>39</v>
      </c>
      <c r="C27" s="263" t="s">
        <v>78</v>
      </c>
      <c r="D27" s="263" t="s">
        <v>59</v>
      </c>
      <c r="E27" s="263" t="s">
        <v>121</v>
      </c>
      <c r="F27" s="263" t="s">
        <v>41</v>
      </c>
      <c r="G27" s="276" t="s">
        <v>122</v>
      </c>
      <c r="H27" s="263" t="s">
        <v>47</v>
      </c>
      <c r="I27" s="263"/>
      <c r="J27" s="263"/>
      <c r="K27" s="263"/>
      <c r="L27" s="263"/>
      <c r="M27" s="263"/>
      <c r="N27" s="263">
        <v>1</v>
      </c>
      <c r="O27" s="263">
        <v>3</v>
      </c>
      <c r="P27" s="265">
        <f t="shared" si="5"/>
        <v>3</v>
      </c>
      <c r="Q27" s="263">
        <v>3</v>
      </c>
      <c r="R27" s="265">
        <f t="shared" si="3"/>
        <v>9</v>
      </c>
      <c r="S27" s="263"/>
      <c r="T27" s="263" t="s">
        <v>48</v>
      </c>
      <c r="U27" s="263">
        <v>9</v>
      </c>
      <c r="V27" s="265" t="str">
        <f t="shared" si="0"/>
        <v>NON</v>
      </c>
      <c r="W27" s="266" t="e">
        <f t="shared" ref="W27:W50" si="6">IF(U27="","IN",IF(#REF!&lt;&gt;V27,"out","Status Quo"))</f>
        <v>#REF!</v>
      </c>
      <c r="X27" s="267">
        <v>43903</v>
      </c>
      <c r="Y27" s="268"/>
      <c r="Z27" s="268">
        <f t="shared" ca="1" si="4"/>
        <v>0</v>
      </c>
      <c r="AA27" s="269"/>
      <c r="AB27" s="271"/>
      <c r="AC27" s="271"/>
      <c r="AD27" s="263"/>
      <c r="AE27" s="269"/>
      <c r="AF27" s="288"/>
      <c r="AG27" s="273"/>
      <c r="AH27" s="268"/>
      <c r="AI27" s="273"/>
      <c r="AJ27" s="279"/>
      <c r="AK27" s="284"/>
      <c r="AL27" s="284"/>
      <c r="AM27" s="275"/>
      <c r="AN27" s="275"/>
    </row>
    <row r="28" spans="1:40" ht="65.25" customHeight="1">
      <c r="A28" s="262">
        <v>27</v>
      </c>
      <c r="B28" s="263" t="s">
        <v>39</v>
      </c>
      <c r="C28" s="263" t="s">
        <v>42</v>
      </c>
      <c r="D28" s="263" t="s">
        <v>110</v>
      </c>
      <c r="E28" s="263" t="s">
        <v>124</v>
      </c>
      <c r="F28" s="263" t="s">
        <v>91</v>
      </c>
      <c r="G28" s="276" t="s">
        <v>125</v>
      </c>
      <c r="H28" s="263" t="s">
        <v>47</v>
      </c>
      <c r="I28" s="263" t="s">
        <v>47</v>
      </c>
      <c r="J28" s="263" t="s">
        <v>47</v>
      </c>
      <c r="K28" s="263" t="s">
        <v>47</v>
      </c>
      <c r="L28" s="263" t="s">
        <v>47</v>
      </c>
      <c r="M28" s="263" t="s">
        <v>47</v>
      </c>
      <c r="N28" s="263">
        <v>15</v>
      </c>
      <c r="O28" s="263">
        <v>3</v>
      </c>
      <c r="P28" s="265">
        <f t="shared" si="5"/>
        <v>45</v>
      </c>
      <c r="Q28" s="263">
        <v>1</v>
      </c>
      <c r="R28" s="265">
        <f t="shared" si="3"/>
        <v>45</v>
      </c>
      <c r="S28" s="263"/>
      <c r="T28" s="263" t="s">
        <v>48</v>
      </c>
      <c r="U28" s="263">
        <v>45</v>
      </c>
      <c r="V28" s="265" t="str">
        <f t="shared" si="0"/>
        <v>NON</v>
      </c>
      <c r="W28" s="266" t="e">
        <f t="shared" si="6"/>
        <v>#REF!</v>
      </c>
      <c r="X28" s="267">
        <v>43903</v>
      </c>
      <c r="Y28" s="268"/>
      <c r="Z28" s="268">
        <f t="shared" ca="1" si="4"/>
        <v>0</v>
      </c>
      <c r="AA28" s="269"/>
      <c r="AB28" s="271"/>
      <c r="AC28" s="271" t="s">
        <v>126</v>
      </c>
      <c r="AD28" s="263"/>
      <c r="AE28" s="269"/>
      <c r="AF28" s="285"/>
      <c r="AG28" s="273"/>
      <c r="AH28" s="273"/>
      <c r="AI28" s="273"/>
      <c r="AJ28" s="279"/>
      <c r="AK28" s="279"/>
      <c r="AL28" s="279"/>
      <c r="AM28" s="280"/>
      <c r="AN28" s="280"/>
    </row>
    <row r="29" spans="1:40" ht="65.25" customHeight="1">
      <c r="A29" s="262">
        <v>28</v>
      </c>
      <c r="B29" s="263" t="s">
        <v>39</v>
      </c>
      <c r="C29" s="263" t="s">
        <v>127</v>
      </c>
      <c r="D29" s="263" t="s">
        <v>66</v>
      </c>
      <c r="E29" s="263" t="s">
        <v>94</v>
      </c>
      <c r="F29" s="263" t="s">
        <v>91</v>
      </c>
      <c r="G29" s="276" t="s">
        <v>128</v>
      </c>
      <c r="H29" s="263" t="s">
        <v>47</v>
      </c>
      <c r="I29" s="263"/>
      <c r="J29" s="263"/>
      <c r="K29" s="263"/>
      <c r="L29" s="263"/>
      <c r="M29" s="263"/>
      <c r="N29" s="263">
        <v>7</v>
      </c>
      <c r="O29" s="263">
        <v>3</v>
      </c>
      <c r="P29" s="265">
        <f t="shared" si="5"/>
        <v>21</v>
      </c>
      <c r="Q29" s="263">
        <v>1</v>
      </c>
      <c r="R29" s="265">
        <f t="shared" si="3"/>
        <v>21</v>
      </c>
      <c r="S29" s="263"/>
      <c r="T29" s="263" t="s">
        <v>48</v>
      </c>
      <c r="U29" s="263">
        <v>21</v>
      </c>
      <c r="V29" s="265" t="str">
        <f t="shared" si="0"/>
        <v>NON</v>
      </c>
      <c r="W29" s="266" t="e">
        <f t="shared" si="6"/>
        <v>#REF!</v>
      </c>
      <c r="X29" s="267">
        <v>43903</v>
      </c>
      <c r="Y29" s="268"/>
      <c r="Z29" s="268">
        <f t="shared" ca="1" si="4"/>
        <v>0</v>
      </c>
      <c r="AA29" s="269"/>
      <c r="AB29" s="294" t="s">
        <v>107</v>
      </c>
      <c r="AC29" s="263" t="s">
        <v>129</v>
      </c>
      <c r="AD29" s="263" t="s">
        <v>130</v>
      </c>
      <c r="AE29" s="269"/>
      <c r="AF29" s="288"/>
      <c r="AG29" s="273"/>
      <c r="AH29" s="268"/>
      <c r="AI29" s="273"/>
      <c r="AJ29" s="279"/>
      <c r="AK29" s="284"/>
      <c r="AL29" s="284"/>
      <c r="AM29" s="280"/>
      <c r="AN29" s="280"/>
    </row>
    <row r="30" spans="1:40" ht="65.25" customHeight="1">
      <c r="A30" s="262">
        <v>29</v>
      </c>
      <c r="B30" s="263" t="s">
        <v>39</v>
      </c>
      <c r="C30" s="263" t="s">
        <v>78</v>
      </c>
      <c r="D30" s="263" t="s">
        <v>132</v>
      </c>
      <c r="E30" s="263" t="s">
        <v>133</v>
      </c>
      <c r="F30" s="263" t="s">
        <v>95</v>
      </c>
      <c r="G30" s="276" t="s">
        <v>134</v>
      </c>
      <c r="H30" s="263" t="s">
        <v>47</v>
      </c>
      <c r="I30" s="263" t="s">
        <v>47</v>
      </c>
      <c r="J30" s="263"/>
      <c r="K30" s="263"/>
      <c r="L30" s="263"/>
      <c r="M30" s="263"/>
      <c r="N30" s="263">
        <v>7</v>
      </c>
      <c r="O30" s="263">
        <v>1</v>
      </c>
      <c r="P30" s="265">
        <v>7</v>
      </c>
      <c r="Q30" s="263">
        <v>6</v>
      </c>
      <c r="R30" s="265">
        <v>42</v>
      </c>
      <c r="S30" s="263"/>
      <c r="T30" s="263" t="s">
        <v>48</v>
      </c>
      <c r="U30" s="263">
        <v>42</v>
      </c>
      <c r="V30" s="265" t="str">
        <f t="shared" si="0"/>
        <v>NON</v>
      </c>
      <c r="W30" s="266" t="e">
        <f t="shared" si="6"/>
        <v>#REF!</v>
      </c>
      <c r="X30" s="267">
        <v>43903</v>
      </c>
      <c r="Y30" s="268"/>
      <c r="Z30" s="268">
        <f t="shared" ca="1" si="4"/>
        <v>0</v>
      </c>
      <c r="AA30" s="269"/>
      <c r="AB30" s="271"/>
      <c r="AC30" s="271"/>
      <c r="AD30" s="263"/>
      <c r="AE30" s="269"/>
      <c r="AF30" s="288"/>
      <c r="AG30" s="273"/>
      <c r="AH30" s="295"/>
      <c r="AI30" s="273"/>
      <c r="AJ30" s="279"/>
      <c r="AK30" s="284"/>
      <c r="AL30" s="284"/>
      <c r="AM30" s="275"/>
      <c r="AN30" s="275"/>
    </row>
    <row r="31" spans="1:40" ht="65.25" customHeight="1">
      <c r="A31" s="262">
        <v>30</v>
      </c>
      <c r="B31" s="263" t="s">
        <v>39</v>
      </c>
      <c r="C31" s="263" t="s">
        <v>58</v>
      </c>
      <c r="D31" s="263" t="s">
        <v>132</v>
      </c>
      <c r="E31" s="263" t="s">
        <v>135</v>
      </c>
      <c r="F31" s="263" t="s">
        <v>41</v>
      </c>
      <c r="G31" s="276" t="s">
        <v>136</v>
      </c>
      <c r="H31" s="263" t="s">
        <v>47</v>
      </c>
      <c r="I31" s="263"/>
      <c r="J31" s="263"/>
      <c r="K31" s="263"/>
      <c r="L31" s="263"/>
      <c r="M31" s="263"/>
      <c r="N31" s="263">
        <v>3</v>
      </c>
      <c r="O31" s="263">
        <v>6</v>
      </c>
      <c r="P31" s="265">
        <f>N31*O31</f>
        <v>18</v>
      </c>
      <c r="Q31" s="263">
        <v>3</v>
      </c>
      <c r="R31" s="265">
        <f t="shared" ref="R31:R39" si="7">N31*O31*Q31</f>
        <v>54</v>
      </c>
      <c r="S31" s="263"/>
      <c r="T31" s="263" t="s">
        <v>48</v>
      </c>
      <c r="U31" s="263">
        <v>54</v>
      </c>
      <c r="V31" s="265" t="str">
        <f t="shared" si="0"/>
        <v>NON</v>
      </c>
      <c r="W31" s="266" t="e">
        <f t="shared" si="6"/>
        <v>#REF!</v>
      </c>
      <c r="X31" s="267">
        <v>43903</v>
      </c>
      <c r="Y31" s="268"/>
      <c r="Z31" s="268">
        <f t="shared" ca="1" si="4"/>
        <v>0</v>
      </c>
      <c r="AA31" s="269"/>
      <c r="AB31" s="271"/>
      <c r="AC31" s="271"/>
      <c r="AD31" s="263"/>
      <c r="AE31" s="269" t="s">
        <v>137</v>
      </c>
      <c r="AF31" s="285"/>
      <c r="AG31" s="273"/>
      <c r="AH31" s="273"/>
      <c r="AI31" s="273"/>
      <c r="AJ31" s="279"/>
      <c r="AK31" s="279"/>
      <c r="AL31" s="279"/>
      <c r="AM31" s="275"/>
      <c r="AN31" s="275"/>
    </row>
    <row r="32" spans="1:40" ht="65.25" customHeight="1">
      <c r="A32" s="262">
        <v>31</v>
      </c>
      <c r="B32" s="263" t="s">
        <v>39</v>
      </c>
      <c r="C32" s="263" t="s">
        <v>78</v>
      </c>
      <c r="D32" s="263" t="s">
        <v>138</v>
      </c>
      <c r="E32" s="263" t="s">
        <v>139</v>
      </c>
      <c r="F32" s="263" t="s">
        <v>41</v>
      </c>
      <c r="G32" s="276" t="s">
        <v>140</v>
      </c>
      <c r="H32" s="263" t="s">
        <v>47</v>
      </c>
      <c r="I32" s="263" t="s">
        <v>47</v>
      </c>
      <c r="J32" s="263" t="s">
        <v>47</v>
      </c>
      <c r="K32" s="263" t="s">
        <v>47</v>
      </c>
      <c r="L32" s="263" t="s">
        <v>47</v>
      </c>
      <c r="M32" s="263" t="s">
        <v>47</v>
      </c>
      <c r="N32" s="263">
        <v>3</v>
      </c>
      <c r="O32" s="263">
        <v>6</v>
      </c>
      <c r="P32" s="265">
        <v>42</v>
      </c>
      <c r="Q32" s="263">
        <v>3</v>
      </c>
      <c r="R32" s="265">
        <f t="shared" si="7"/>
        <v>54</v>
      </c>
      <c r="S32" s="263"/>
      <c r="T32" s="263" t="s">
        <v>48</v>
      </c>
      <c r="U32" s="263">
        <v>54</v>
      </c>
      <c r="V32" s="265" t="str">
        <f t="shared" si="0"/>
        <v>NON</v>
      </c>
      <c r="W32" s="266" t="e">
        <f t="shared" si="6"/>
        <v>#REF!</v>
      </c>
      <c r="X32" s="267">
        <v>43903</v>
      </c>
      <c r="Y32" s="268"/>
      <c r="Z32" s="268">
        <f t="shared" ca="1" si="4"/>
        <v>0</v>
      </c>
      <c r="AA32" s="298" t="s">
        <v>141</v>
      </c>
      <c r="AB32" s="271"/>
      <c r="AC32" s="271"/>
      <c r="AD32" s="263"/>
      <c r="AE32" s="263" t="s">
        <v>142</v>
      </c>
      <c r="AF32" s="288"/>
      <c r="AG32" s="268"/>
      <c r="AH32" s="268"/>
      <c r="AI32" s="273"/>
      <c r="AJ32" s="279"/>
      <c r="AK32" s="279"/>
      <c r="AL32" s="279"/>
      <c r="AM32" s="280"/>
      <c r="AN32" s="280"/>
    </row>
    <row r="33" spans="1:40" ht="65.25" customHeight="1">
      <c r="A33" s="262">
        <v>32</v>
      </c>
      <c r="B33" s="263" t="s">
        <v>39</v>
      </c>
      <c r="C33" s="263" t="s">
        <v>63</v>
      </c>
      <c r="D33" s="263" t="s">
        <v>143</v>
      </c>
      <c r="E33" s="263" t="s">
        <v>144</v>
      </c>
      <c r="F33" s="263" t="s">
        <v>41</v>
      </c>
      <c r="G33" s="276" t="s">
        <v>145</v>
      </c>
      <c r="H33" s="263" t="s">
        <v>47</v>
      </c>
      <c r="I33" s="263"/>
      <c r="J33" s="263"/>
      <c r="K33" s="263"/>
      <c r="L33" s="263"/>
      <c r="M33" s="263"/>
      <c r="N33" s="263">
        <v>3</v>
      </c>
      <c r="O33" s="263">
        <v>10</v>
      </c>
      <c r="P33" s="265">
        <f t="shared" ref="P33:P38" si="8">N33*O33</f>
        <v>30</v>
      </c>
      <c r="Q33" s="263">
        <v>1</v>
      </c>
      <c r="R33" s="265">
        <f t="shared" si="7"/>
        <v>30</v>
      </c>
      <c r="S33" s="263"/>
      <c r="T33" s="263" t="s">
        <v>48</v>
      </c>
      <c r="U33" s="263">
        <v>30</v>
      </c>
      <c r="V33" s="265" t="str">
        <f t="shared" si="0"/>
        <v>NON</v>
      </c>
      <c r="W33" s="266" t="e">
        <f t="shared" si="6"/>
        <v>#REF!</v>
      </c>
      <c r="X33" s="267">
        <v>43903</v>
      </c>
      <c r="Y33" s="268"/>
      <c r="Z33" s="268">
        <f t="shared" ca="1" si="4"/>
        <v>0</v>
      </c>
      <c r="AA33" s="269"/>
      <c r="AB33" s="271"/>
      <c r="AC33" s="263" t="s">
        <v>146</v>
      </c>
      <c r="AD33" s="263"/>
      <c r="AE33" s="269"/>
      <c r="AF33" s="288"/>
      <c r="AG33" s="282"/>
      <c r="AH33" s="295"/>
      <c r="AI33" s="297"/>
      <c r="AJ33" s="283"/>
      <c r="AK33" s="284"/>
      <c r="AL33" s="284"/>
      <c r="AM33" s="280"/>
      <c r="AN33" s="280"/>
    </row>
    <row r="34" spans="1:40" ht="65.25" customHeight="1">
      <c r="A34" s="262">
        <v>33</v>
      </c>
      <c r="B34" s="263" t="s">
        <v>39</v>
      </c>
      <c r="C34" s="263" t="s">
        <v>78</v>
      </c>
      <c r="D34" s="263" t="s">
        <v>59</v>
      </c>
      <c r="E34" s="263" t="s">
        <v>149</v>
      </c>
      <c r="F34" s="263" t="s">
        <v>41</v>
      </c>
      <c r="G34" s="276" t="s">
        <v>150</v>
      </c>
      <c r="H34" s="263" t="s">
        <v>47</v>
      </c>
      <c r="I34" s="263"/>
      <c r="J34" s="263"/>
      <c r="K34" s="263"/>
      <c r="L34" s="263"/>
      <c r="M34" s="263"/>
      <c r="N34" s="263">
        <v>1</v>
      </c>
      <c r="O34" s="263">
        <v>6</v>
      </c>
      <c r="P34" s="265">
        <f t="shared" si="8"/>
        <v>6</v>
      </c>
      <c r="Q34" s="263">
        <v>6</v>
      </c>
      <c r="R34" s="265">
        <f t="shared" si="7"/>
        <v>36</v>
      </c>
      <c r="S34" s="263"/>
      <c r="T34" s="263" t="s">
        <v>48</v>
      </c>
      <c r="U34" s="263">
        <v>36</v>
      </c>
      <c r="V34" s="265" t="str">
        <f t="shared" si="0"/>
        <v>NON</v>
      </c>
      <c r="W34" s="266" t="e">
        <f t="shared" si="6"/>
        <v>#REF!</v>
      </c>
      <c r="X34" s="267">
        <v>43903</v>
      </c>
      <c r="Y34" s="268"/>
      <c r="Z34" s="268">
        <f t="shared" ca="1" si="4"/>
        <v>0</v>
      </c>
      <c r="AA34" s="269"/>
      <c r="AB34" s="271"/>
      <c r="AC34" s="271"/>
      <c r="AD34" s="263"/>
      <c r="AE34" s="269"/>
      <c r="AF34" s="288"/>
      <c r="AG34" s="273"/>
      <c r="AH34" s="268"/>
      <c r="AI34" s="273"/>
      <c r="AJ34" s="279"/>
      <c r="AK34" s="284"/>
      <c r="AL34" s="284"/>
      <c r="AM34" s="275"/>
      <c r="AN34" s="275"/>
    </row>
    <row r="35" spans="1:40" ht="65.25" customHeight="1">
      <c r="A35" s="262">
        <v>35</v>
      </c>
      <c r="B35" s="263" t="s">
        <v>39</v>
      </c>
      <c r="C35" s="263" t="s">
        <v>78</v>
      </c>
      <c r="D35" s="263" t="s">
        <v>74</v>
      </c>
      <c r="E35" s="263" t="s">
        <v>75</v>
      </c>
      <c r="F35" s="263" t="s">
        <v>91</v>
      </c>
      <c r="G35" s="276" t="s">
        <v>152</v>
      </c>
      <c r="H35" s="263" t="s">
        <v>47</v>
      </c>
      <c r="I35" s="263"/>
      <c r="J35" s="263"/>
      <c r="K35" s="263"/>
      <c r="L35" s="263"/>
      <c r="M35" s="263"/>
      <c r="N35" s="263">
        <v>7</v>
      </c>
      <c r="O35" s="263">
        <v>3</v>
      </c>
      <c r="P35" s="265">
        <f t="shared" si="8"/>
        <v>21</v>
      </c>
      <c r="Q35" s="263">
        <v>3</v>
      </c>
      <c r="R35" s="265">
        <f t="shared" si="7"/>
        <v>63</v>
      </c>
      <c r="S35" s="263"/>
      <c r="T35" s="263" t="s">
        <v>48</v>
      </c>
      <c r="U35" s="263">
        <v>63</v>
      </c>
      <c r="V35" s="265" t="str">
        <f t="shared" si="0"/>
        <v>NON</v>
      </c>
      <c r="W35" s="266" t="e">
        <f t="shared" si="6"/>
        <v>#REF!</v>
      </c>
      <c r="X35" s="267">
        <v>43903</v>
      </c>
      <c r="Y35" s="268"/>
      <c r="Z35" s="268">
        <f t="shared" ca="1" si="4"/>
        <v>0</v>
      </c>
      <c r="AA35" s="269"/>
      <c r="AB35" s="271"/>
      <c r="AC35" s="271"/>
      <c r="AD35" s="263"/>
      <c r="AE35" s="269"/>
      <c r="AF35" s="285"/>
      <c r="AG35" s="273"/>
      <c r="AH35" s="273"/>
      <c r="AI35" s="273"/>
      <c r="AJ35" s="279"/>
      <c r="AK35" s="279"/>
      <c r="AL35" s="279"/>
      <c r="AM35" s="275"/>
      <c r="AN35" s="275"/>
    </row>
    <row r="36" spans="1:40" ht="65.25" customHeight="1">
      <c r="A36" s="262">
        <v>36</v>
      </c>
      <c r="B36" s="263" t="s">
        <v>39</v>
      </c>
      <c r="C36" s="263" t="s">
        <v>153</v>
      </c>
      <c r="D36" s="263" t="s">
        <v>110</v>
      </c>
      <c r="E36" s="263" t="s">
        <v>154</v>
      </c>
      <c r="F36" s="263" t="s">
        <v>41</v>
      </c>
      <c r="G36" s="276" t="s">
        <v>155</v>
      </c>
      <c r="H36" s="263" t="s">
        <v>47</v>
      </c>
      <c r="I36" s="263"/>
      <c r="J36" s="263"/>
      <c r="K36" s="263" t="s">
        <v>47</v>
      </c>
      <c r="L36" s="263"/>
      <c r="M36" s="263"/>
      <c r="N36" s="263">
        <v>3</v>
      </c>
      <c r="O36" s="263">
        <v>3</v>
      </c>
      <c r="P36" s="265">
        <f t="shared" si="8"/>
        <v>9</v>
      </c>
      <c r="Q36" s="263">
        <v>6</v>
      </c>
      <c r="R36" s="265">
        <f t="shared" si="7"/>
        <v>54</v>
      </c>
      <c r="S36" s="263"/>
      <c r="T36" s="263" t="s">
        <v>48</v>
      </c>
      <c r="U36" s="263">
        <v>54</v>
      </c>
      <c r="V36" s="265" t="str">
        <f t="shared" si="0"/>
        <v>NON</v>
      </c>
      <c r="W36" s="266" t="e">
        <f t="shared" si="6"/>
        <v>#REF!</v>
      </c>
      <c r="X36" s="267">
        <v>43903</v>
      </c>
      <c r="Y36" s="268"/>
      <c r="Z36" s="268">
        <f t="shared" ca="1" si="4"/>
        <v>0</v>
      </c>
      <c r="AA36" s="269"/>
      <c r="AB36" s="271"/>
      <c r="AC36" s="271"/>
      <c r="AD36" s="263" t="s">
        <v>156</v>
      </c>
      <c r="AE36" s="269"/>
      <c r="AF36" s="285"/>
      <c r="AG36" s="273"/>
      <c r="AH36" s="273"/>
      <c r="AI36" s="273"/>
      <c r="AJ36" s="279"/>
      <c r="AK36" s="279"/>
      <c r="AL36" s="279"/>
      <c r="AM36" s="275"/>
      <c r="AN36" s="275"/>
    </row>
    <row r="37" spans="1:40" ht="65.25" customHeight="1">
      <c r="A37" s="262">
        <v>37</v>
      </c>
      <c r="B37" s="263" t="s">
        <v>39</v>
      </c>
      <c r="C37" s="263" t="s">
        <v>153</v>
      </c>
      <c r="D37" s="263" t="s">
        <v>43</v>
      </c>
      <c r="E37" s="263" t="s">
        <v>157</v>
      </c>
      <c r="F37" s="263" t="s">
        <v>41</v>
      </c>
      <c r="G37" s="276" t="s">
        <v>158</v>
      </c>
      <c r="H37" s="263" t="s">
        <v>47</v>
      </c>
      <c r="I37" s="263"/>
      <c r="J37" s="263"/>
      <c r="K37" s="263"/>
      <c r="L37" s="263"/>
      <c r="M37" s="263"/>
      <c r="N37" s="263">
        <v>15</v>
      </c>
      <c r="O37" s="263">
        <v>1</v>
      </c>
      <c r="P37" s="265">
        <f t="shared" si="8"/>
        <v>15</v>
      </c>
      <c r="Q37" s="263">
        <v>3</v>
      </c>
      <c r="R37" s="265">
        <f t="shared" si="7"/>
        <v>45</v>
      </c>
      <c r="S37" s="263"/>
      <c r="T37" s="263" t="s">
        <v>48</v>
      </c>
      <c r="U37" s="263">
        <v>45</v>
      </c>
      <c r="V37" s="265" t="str">
        <f t="shared" si="0"/>
        <v>NON</v>
      </c>
      <c r="W37" s="266" t="e">
        <f t="shared" si="6"/>
        <v>#REF!</v>
      </c>
      <c r="X37" s="267">
        <v>43903</v>
      </c>
      <c r="Y37" s="268"/>
      <c r="Z37" s="268">
        <f t="shared" ca="1" si="4"/>
        <v>0</v>
      </c>
      <c r="AA37" s="269"/>
      <c r="AB37" s="271"/>
      <c r="AC37" s="271"/>
      <c r="AD37" s="263"/>
      <c r="AE37" s="269"/>
      <c r="AF37" s="285"/>
      <c r="AG37" s="273"/>
      <c r="AH37" s="273"/>
      <c r="AI37" s="273"/>
      <c r="AJ37" s="279"/>
      <c r="AK37" s="279"/>
      <c r="AL37" s="279"/>
      <c r="AM37" s="275"/>
      <c r="AN37" s="275"/>
    </row>
    <row r="38" spans="1:40" ht="65.25" customHeight="1">
      <c r="A38" s="262">
        <v>38</v>
      </c>
      <c r="B38" s="263" t="s">
        <v>39</v>
      </c>
      <c r="C38" s="263" t="s">
        <v>153</v>
      </c>
      <c r="D38" s="263" t="s">
        <v>159</v>
      </c>
      <c r="E38" s="263" t="s">
        <v>160</v>
      </c>
      <c r="F38" s="263" t="s">
        <v>41</v>
      </c>
      <c r="G38" s="276" t="s">
        <v>161</v>
      </c>
      <c r="H38" s="263" t="s">
        <v>47</v>
      </c>
      <c r="I38" s="263"/>
      <c r="J38" s="263"/>
      <c r="K38" s="263"/>
      <c r="L38" s="263"/>
      <c r="M38" s="263"/>
      <c r="N38" s="263">
        <v>15</v>
      </c>
      <c r="O38" s="263">
        <v>2</v>
      </c>
      <c r="P38" s="265">
        <f t="shared" si="8"/>
        <v>30</v>
      </c>
      <c r="Q38" s="263">
        <v>1</v>
      </c>
      <c r="R38" s="265">
        <f t="shared" si="7"/>
        <v>30</v>
      </c>
      <c r="S38" s="263"/>
      <c r="T38" s="263" t="s">
        <v>48</v>
      </c>
      <c r="U38" s="263">
        <v>30</v>
      </c>
      <c r="V38" s="265" t="str">
        <f t="shared" si="0"/>
        <v>NON</v>
      </c>
      <c r="W38" s="266" t="e">
        <f t="shared" si="6"/>
        <v>#REF!</v>
      </c>
      <c r="X38" s="267">
        <v>43903</v>
      </c>
      <c r="Y38" s="268"/>
      <c r="Z38" s="268">
        <f t="shared" ca="1" si="4"/>
        <v>0</v>
      </c>
      <c r="AA38" s="269"/>
      <c r="AB38" s="271"/>
      <c r="AC38" s="271"/>
      <c r="AD38" s="263"/>
      <c r="AE38" s="298" t="s">
        <v>162</v>
      </c>
      <c r="AF38" s="285"/>
      <c r="AG38" s="273"/>
      <c r="AH38" s="273"/>
      <c r="AI38" s="273"/>
      <c r="AJ38" s="279"/>
      <c r="AK38" s="279"/>
      <c r="AL38" s="279"/>
      <c r="AM38" s="275"/>
      <c r="AN38" s="275"/>
    </row>
    <row r="39" spans="1:40" ht="65.25" customHeight="1">
      <c r="A39" s="262">
        <v>39</v>
      </c>
      <c r="B39" s="263" t="s">
        <v>39</v>
      </c>
      <c r="C39" s="263" t="s">
        <v>42</v>
      </c>
      <c r="D39" s="263" t="s">
        <v>159</v>
      </c>
      <c r="E39" s="263" t="s">
        <v>163</v>
      </c>
      <c r="F39" s="263" t="s">
        <v>91</v>
      </c>
      <c r="G39" s="276" t="s">
        <v>164</v>
      </c>
      <c r="H39" s="263" t="s">
        <v>47</v>
      </c>
      <c r="I39" s="263" t="s">
        <v>47</v>
      </c>
      <c r="J39" s="263" t="s">
        <v>47</v>
      </c>
      <c r="K39" s="263" t="s">
        <v>47</v>
      </c>
      <c r="L39" s="263" t="s">
        <v>47</v>
      </c>
      <c r="M39" s="263" t="s">
        <v>47</v>
      </c>
      <c r="N39" s="263">
        <v>1</v>
      </c>
      <c r="O39" s="263">
        <v>1</v>
      </c>
      <c r="P39" s="265">
        <v>1</v>
      </c>
      <c r="Q39" s="263">
        <v>6</v>
      </c>
      <c r="R39" s="265">
        <f t="shared" si="7"/>
        <v>6</v>
      </c>
      <c r="S39" s="263"/>
      <c r="T39" s="263" t="s">
        <v>48</v>
      </c>
      <c r="U39" s="263">
        <v>6</v>
      </c>
      <c r="V39" s="265" t="str">
        <f t="shared" si="0"/>
        <v>NON</v>
      </c>
      <c r="W39" s="266" t="e">
        <f t="shared" si="6"/>
        <v>#REF!</v>
      </c>
      <c r="X39" s="267">
        <v>43903</v>
      </c>
      <c r="Y39" s="268"/>
      <c r="Z39" s="268">
        <f t="shared" ca="1" si="4"/>
        <v>0</v>
      </c>
      <c r="AA39" s="269"/>
      <c r="AB39" s="271"/>
      <c r="AC39" s="271"/>
      <c r="AD39" s="263" t="s">
        <v>165</v>
      </c>
      <c r="AE39" s="269"/>
      <c r="AF39" s="285"/>
      <c r="AG39" s="273"/>
      <c r="AH39" s="273"/>
      <c r="AI39" s="273"/>
      <c r="AJ39" s="279"/>
      <c r="AK39" s="279"/>
      <c r="AL39" s="279"/>
      <c r="AM39" s="275"/>
      <c r="AN39" s="275"/>
    </row>
    <row r="40" spans="1:40" ht="65.25" customHeight="1">
      <c r="A40" s="262">
        <v>40</v>
      </c>
      <c r="B40" s="263" t="s">
        <v>39</v>
      </c>
      <c r="C40" s="263" t="s">
        <v>42</v>
      </c>
      <c r="D40" s="263" t="s">
        <v>159</v>
      </c>
      <c r="E40" s="263" t="s">
        <v>166</v>
      </c>
      <c r="F40" s="263" t="s">
        <v>91</v>
      </c>
      <c r="G40" s="276" t="s">
        <v>167</v>
      </c>
      <c r="H40" s="263" t="s">
        <v>47</v>
      </c>
      <c r="I40" s="263" t="s">
        <v>47</v>
      </c>
      <c r="J40" s="263" t="s">
        <v>47</v>
      </c>
      <c r="K40" s="263"/>
      <c r="L40" s="263"/>
      <c r="M40" s="263"/>
      <c r="N40" s="263">
        <v>1</v>
      </c>
      <c r="O40" s="263">
        <v>1</v>
      </c>
      <c r="P40" s="265">
        <f t="shared" ref="P40:P84" si="9">N40*O40</f>
        <v>1</v>
      </c>
      <c r="Q40" s="263">
        <v>1</v>
      </c>
      <c r="R40" s="265">
        <v>6</v>
      </c>
      <c r="S40" s="263"/>
      <c r="T40" s="263" t="s">
        <v>48</v>
      </c>
      <c r="U40" s="263">
        <v>6</v>
      </c>
      <c r="V40" s="265" t="str">
        <f t="shared" si="0"/>
        <v>NON</v>
      </c>
      <c r="W40" s="266" t="e">
        <f t="shared" si="6"/>
        <v>#REF!</v>
      </c>
      <c r="X40" s="267">
        <v>43903</v>
      </c>
      <c r="Y40" s="268"/>
      <c r="Z40" s="268">
        <f t="shared" ca="1" si="4"/>
        <v>0</v>
      </c>
      <c r="AA40" s="269" t="s">
        <v>168</v>
      </c>
      <c r="AB40" s="271"/>
      <c r="AC40" s="271" t="s">
        <v>169</v>
      </c>
      <c r="AD40" s="263" t="s">
        <v>170</v>
      </c>
      <c r="AE40" s="269"/>
      <c r="AF40" s="285"/>
      <c r="AG40" s="273"/>
      <c r="AH40" s="273"/>
      <c r="AI40" s="273"/>
      <c r="AJ40" s="279"/>
      <c r="AK40" s="279"/>
      <c r="AL40" s="279"/>
      <c r="AM40" s="275"/>
      <c r="AN40" s="275"/>
    </row>
    <row r="41" spans="1:40" ht="65.25" customHeight="1">
      <c r="A41" s="262">
        <v>41</v>
      </c>
      <c r="B41" s="263" t="s">
        <v>39</v>
      </c>
      <c r="C41" s="263" t="s">
        <v>42</v>
      </c>
      <c r="D41" s="263" t="s">
        <v>74</v>
      </c>
      <c r="E41" s="263" t="s">
        <v>75</v>
      </c>
      <c r="F41" s="263" t="s">
        <v>41</v>
      </c>
      <c r="G41" s="276" t="s">
        <v>171</v>
      </c>
      <c r="H41" s="263" t="s">
        <v>47</v>
      </c>
      <c r="I41" s="263" t="s">
        <v>47</v>
      </c>
      <c r="J41" s="263"/>
      <c r="K41" s="263"/>
      <c r="L41" s="263"/>
      <c r="M41" s="263"/>
      <c r="N41" s="263">
        <v>1</v>
      </c>
      <c r="O41" s="263">
        <v>6</v>
      </c>
      <c r="P41" s="265">
        <f t="shared" si="9"/>
        <v>6</v>
      </c>
      <c r="Q41" s="263">
        <v>6</v>
      </c>
      <c r="R41" s="265">
        <f t="shared" ref="R41:R84" si="10">N41*O41*Q41</f>
        <v>36</v>
      </c>
      <c r="S41" s="263"/>
      <c r="T41" s="263" t="s">
        <v>48</v>
      </c>
      <c r="U41" s="263">
        <v>36</v>
      </c>
      <c r="V41" s="265" t="str">
        <f t="shared" si="0"/>
        <v>NON</v>
      </c>
      <c r="W41" s="266" t="e">
        <f t="shared" si="6"/>
        <v>#REF!</v>
      </c>
      <c r="X41" s="267">
        <v>43903</v>
      </c>
      <c r="Y41" s="268"/>
      <c r="Z41" s="268">
        <f t="shared" ca="1" si="4"/>
        <v>0</v>
      </c>
      <c r="AA41" s="269"/>
      <c r="AB41" s="271"/>
      <c r="AC41" s="271"/>
      <c r="AD41" s="263"/>
      <c r="AE41" s="269"/>
      <c r="AF41" s="285"/>
      <c r="AG41" s="273"/>
      <c r="AH41" s="273"/>
      <c r="AI41" s="273"/>
      <c r="AJ41" s="279"/>
      <c r="AK41" s="279"/>
      <c r="AL41" s="279"/>
      <c r="AM41" s="275"/>
      <c r="AN41" s="275"/>
    </row>
    <row r="42" spans="1:40" ht="65.25" customHeight="1">
      <c r="A42" s="262">
        <v>42</v>
      </c>
      <c r="B42" s="263" t="s">
        <v>39</v>
      </c>
      <c r="C42" s="263" t="s">
        <v>172</v>
      </c>
      <c r="D42" s="263" t="s">
        <v>59</v>
      </c>
      <c r="E42" s="263" t="s">
        <v>60</v>
      </c>
      <c r="F42" s="263" t="s">
        <v>95</v>
      </c>
      <c r="G42" s="276" t="s">
        <v>173</v>
      </c>
      <c r="H42" s="263" t="s">
        <v>47</v>
      </c>
      <c r="I42" s="263" t="s">
        <v>47</v>
      </c>
      <c r="J42" s="263"/>
      <c r="K42" s="263"/>
      <c r="L42" s="263"/>
      <c r="M42" s="263"/>
      <c r="N42" s="263">
        <v>7</v>
      </c>
      <c r="O42" s="263">
        <v>3</v>
      </c>
      <c r="P42" s="265">
        <f t="shared" si="9"/>
        <v>21</v>
      </c>
      <c r="Q42" s="263">
        <v>3</v>
      </c>
      <c r="R42" s="265">
        <f t="shared" si="10"/>
        <v>63</v>
      </c>
      <c r="S42" s="263"/>
      <c r="T42" s="263" t="s">
        <v>48</v>
      </c>
      <c r="U42" s="263">
        <v>63</v>
      </c>
      <c r="V42" s="265" t="str">
        <f t="shared" si="0"/>
        <v>NON</v>
      </c>
      <c r="W42" s="266" t="e">
        <f t="shared" si="6"/>
        <v>#REF!</v>
      </c>
      <c r="X42" s="267">
        <v>43903</v>
      </c>
      <c r="Y42" s="268"/>
      <c r="Z42" s="268">
        <f t="shared" ca="1" si="4"/>
        <v>0</v>
      </c>
      <c r="AA42" s="269"/>
      <c r="AB42" s="271"/>
      <c r="AC42" s="271" t="s">
        <v>174</v>
      </c>
      <c r="AD42" s="263"/>
      <c r="AE42" s="269"/>
      <c r="AF42" s="288"/>
      <c r="AG42" s="273"/>
      <c r="AH42" s="268"/>
      <c r="AI42" s="273"/>
      <c r="AJ42" s="279"/>
      <c r="AK42" s="279"/>
      <c r="AL42" s="279"/>
      <c r="AM42" s="275"/>
      <c r="AN42" s="275"/>
    </row>
    <row r="43" spans="1:40" ht="65.25" customHeight="1">
      <c r="A43" s="262">
        <v>43</v>
      </c>
      <c r="B43" s="263" t="s">
        <v>39</v>
      </c>
      <c r="C43" s="263" t="s">
        <v>42</v>
      </c>
      <c r="D43" s="263" t="s">
        <v>143</v>
      </c>
      <c r="E43" s="263" t="s">
        <v>175</v>
      </c>
      <c r="F43" s="263" t="s">
        <v>41</v>
      </c>
      <c r="G43" s="276" t="s">
        <v>176</v>
      </c>
      <c r="H43" s="263" t="s">
        <v>47</v>
      </c>
      <c r="I43" s="263"/>
      <c r="J43" s="263"/>
      <c r="K43" s="263"/>
      <c r="L43" s="263"/>
      <c r="M43" s="263"/>
      <c r="N43" s="263">
        <v>1</v>
      </c>
      <c r="O43" s="263">
        <v>10</v>
      </c>
      <c r="P43" s="265">
        <f t="shared" si="9"/>
        <v>10</v>
      </c>
      <c r="Q43" s="263">
        <v>6</v>
      </c>
      <c r="R43" s="265">
        <f t="shared" si="10"/>
        <v>60</v>
      </c>
      <c r="S43" s="263"/>
      <c r="T43" s="263" t="s">
        <v>48</v>
      </c>
      <c r="U43" s="263">
        <v>60</v>
      </c>
      <c r="V43" s="265" t="str">
        <f t="shared" si="0"/>
        <v>NON</v>
      </c>
      <c r="W43" s="266" t="e">
        <f t="shared" si="6"/>
        <v>#REF!</v>
      </c>
      <c r="X43" s="267">
        <v>43903</v>
      </c>
      <c r="Y43" s="268"/>
      <c r="Z43" s="268">
        <f t="shared" ca="1" si="4"/>
        <v>0</v>
      </c>
      <c r="AA43" s="269"/>
      <c r="AB43" s="271"/>
      <c r="AC43" s="271"/>
      <c r="AD43" s="263" t="s">
        <v>177</v>
      </c>
      <c r="AE43" s="269"/>
      <c r="AF43" s="285"/>
      <c r="AG43" s="273"/>
      <c r="AH43" s="273"/>
      <c r="AI43" s="273"/>
      <c r="AJ43" s="279"/>
      <c r="AK43" s="279"/>
      <c r="AL43" s="279"/>
      <c r="AM43" s="275"/>
      <c r="AN43" s="275"/>
    </row>
    <row r="44" spans="1:40" ht="65.25" customHeight="1">
      <c r="A44" s="262">
        <v>44</v>
      </c>
      <c r="B44" s="263" t="s">
        <v>39</v>
      </c>
      <c r="C44" s="263" t="s">
        <v>78</v>
      </c>
      <c r="D44" s="263" t="s">
        <v>74</v>
      </c>
      <c r="E44" s="263" t="s">
        <v>178</v>
      </c>
      <c r="F44" s="263" t="s">
        <v>91</v>
      </c>
      <c r="G44" s="276" t="s">
        <v>179</v>
      </c>
      <c r="H44" s="263" t="s">
        <v>47</v>
      </c>
      <c r="I44" s="263"/>
      <c r="J44" s="263"/>
      <c r="K44" s="263"/>
      <c r="L44" s="263"/>
      <c r="M44" s="263"/>
      <c r="N44" s="263">
        <v>3</v>
      </c>
      <c r="O44" s="263">
        <v>3</v>
      </c>
      <c r="P44" s="265">
        <f t="shared" si="9"/>
        <v>9</v>
      </c>
      <c r="Q44" s="263">
        <v>6</v>
      </c>
      <c r="R44" s="265">
        <f t="shared" si="10"/>
        <v>54</v>
      </c>
      <c r="S44" s="263"/>
      <c r="T44" s="263" t="s">
        <v>48</v>
      </c>
      <c r="U44" s="263">
        <v>54</v>
      </c>
      <c r="V44" s="265" t="str">
        <f t="shared" si="0"/>
        <v>NON</v>
      </c>
      <c r="W44" s="266" t="e">
        <f t="shared" si="6"/>
        <v>#REF!</v>
      </c>
      <c r="X44" s="267">
        <v>43903</v>
      </c>
      <c r="Y44" s="268"/>
      <c r="Z44" s="268">
        <f t="shared" ca="1" si="4"/>
        <v>0</v>
      </c>
      <c r="AA44" s="269"/>
      <c r="AB44" s="271"/>
      <c r="AC44" s="271"/>
      <c r="AD44" s="263"/>
      <c r="AE44" s="269"/>
      <c r="AF44" s="285"/>
      <c r="AG44" s="273"/>
      <c r="AH44" s="273"/>
      <c r="AI44" s="273"/>
      <c r="AJ44" s="279"/>
      <c r="AK44" s="279"/>
      <c r="AL44" s="279"/>
      <c r="AM44" s="275"/>
      <c r="AN44" s="275"/>
    </row>
    <row r="45" spans="1:40" ht="65.25" customHeight="1">
      <c r="A45" s="262">
        <v>45</v>
      </c>
      <c r="B45" s="263" t="s">
        <v>39</v>
      </c>
      <c r="C45" s="263" t="s">
        <v>58</v>
      </c>
      <c r="D45" s="263" t="s">
        <v>59</v>
      </c>
      <c r="E45" s="263" t="s">
        <v>60</v>
      </c>
      <c r="F45" s="263" t="s">
        <v>41</v>
      </c>
      <c r="G45" s="276" t="s">
        <v>180</v>
      </c>
      <c r="H45" s="263" t="s">
        <v>47</v>
      </c>
      <c r="I45" s="263"/>
      <c r="J45" s="263"/>
      <c r="K45" s="263"/>
      <c r="L45" s="263"/>
      <c r="M45" s="263"/>
      <c r="N45" s="263">
        <v>3</v>
      </c>
      <c r="O45" s="263">
        <v>10</v>
      </c>
      <c r="P45" s="265">
        <f t="shared" si="9"/>
        <v>30</v>
      </c>
      <c r="Q45" s="263">
        <v>1</v>
      </c>
      <c r="R45" s="265">
        <f t="shared" si="10"/>
        <v>30</v>
      </c>
      <c r="S45" s="263"/>
      <c r="T45" s="263" t="s">
        <v>48</v>
      </c>
      <c r="U45" s="263">
        <v>30</v>
      </c>
      <c r="V45" s="265" t="str">
        <f t="shared" si="0"/>
        <v>NON</v>
      </c>
      <c r="W45" s="266" t="e">
        <f t="shared" si="6"/>
        <v>#REF!</v>
      </c>
      <c r="X45" s="267">
        <v>43903</v>
      </c>
      <c r="Y45" s="268"/>
      <c r="Z45" s="268">
        <f t="shared" ca="1" si="4"/>
        <v>0</v>
      </c>
      <c r="AA45" s="269"/>
      <c r="AB45" s="270" t="s">
        <v>69</v>
      </c>
      <c r="AC45" s="271"/>
      <c r="AD45" s="263"/>
      <c r="AE45" s="269"/>
      <c r="AF45" s="288"/>
      <c r="AG45" s="273"/>
      <c r="AH45" s="268"/>
      <c r="AI45" s="273"/>
      <c r="AJ45" s="279"/>
      <c r="AK45" s="279"/>
      <c r="AL45" s="279"/>
      <c r="AM45" s="275"/>
      <c r="AN45" s="275"/>
    </row>
    <row r="46" spans="1:40" ht="65.25" customHeight="1">
      <c r="A46" s="262">
        <v>46</v>
      </c>
      <c r="B46" s="263" t="s">
        <v>39</v>
      </c>
      <c r="C46" s="263" t="s">
        <v>58</v>
      </c>
      <c r="D46" s="263" t="s">
        <v>181</v>
      </c>
      <c r="E46" s="263" t="s">
        <v>182</v>
      </c>
      <c r="F46" s="263" t="s">
        <v>102</v>
      </c>
      <c r="G46" s="276" t="s">
        <v>183</v>
      </c>
      <c r="H46" s="263" t="s">
        <v>47</v>
      </c>
      <c r="I46" s="263"/>
      <c r="J46" s="263"/>
      <c r="K46" s="263"/>
      <c r="L46" s="263"/>
      <c r="M46" s="263"/>
      <c r="N46" s="263">
        <v>7</v>
      </c>
      <c r="O46" s="263">
        <v>6</v>
      </c>
      <c r="P46" s="265">
        <f t="shared" si="9"/>
        <v>42</v>
      </c>
      <c r="Q46" s="263">
        <v>1</v>
      </c>
      <c r="R46" s="265">
        <f t="shared" si="10"/>
        <v>42</v>
      </c>
      <c r="S46" s="263"/>
      <c r="T46" s="263" t="s">
        <v>48</v>
      </c>
      <c r="U46" s="263">
        <v>42</v>
      </c>
      <c r="V46" s="265" t="str">
        <f t="shared" si="0"/>
        <v>NON</v>
      </c>
      <c r="W46" s="266" t="e">
        <f t="shared" si="6"/>
        <v>#REF!</v>
      </c>
      <c r="X46" s="267">
        <v>43903</v>
      </c>
      <c r="Y46" s="268"/>
      <c r="Z46" s="268">
        <f t="shared" ca="1" si="4"/>
        <v>0</v>
      </c>
      <c r="AA46" s="269"/>
      <c r="AB46" s="271"/>
      <c r="AC46" s="271" t="s">
        <v>184</v>
      </c>
      <c r="AD46" s="263"/>
      <c r="AE46" s="269"/>
      <c r="AF46" s="285"/>
      <c r="AG46" s="273"/>
      <c r="AH46" s="273"/>
      <c r="AI46" s="273"/>
      <c r="AJ46" s="279"/>
      <c r="AK46" s="279"/>
      <c r="AL46" s="279"/>
      <c r="AM46" s="280"/>
      <c r="AN46" s="280"/>
    </row>
    <row r="47" spans="1:40" ht="65.25" customHeight="1">
      <c r="A47" s="262">
        <v>48</v>
      </c>
      <c r="B47" s="263" t="s">
        <v>39</v>
      </c>
      <c r="C47" s="263" t="s">
        <v>42</v>
      </c>
      <c r="D47" s="263" t="s">
        <v>59</v>
      </c>
      <c r="E47" s="263" t="s">
        <v>185</v>
      </c>
      <c r="F47" s="263" t="s">
        <v>41</v>
      </c>
      <c r="G47" s="276" t="s">
        <v>186</v>
      </c>
      <c r="H47" s="263" t="s">
        <v>47</v>
      </c>
      <c r="I47" s="263"/>
      <c r="J47" s="263"/>
      <c r="K47" s="263"/>
      <c r="L47" s="263"/>
      <c r="M47" s="263"/>
      <c r="N47" s="263">
        <v>7</v>
      </c>
      <c r="O47" s="263">
        <v>6</v>
      </c>
      <c r="P47" s="265">
        <f t="shared" si="9"/>
        <v>42</v>
      </c>
      <c r="Q47" s="263">
        <v>1</v>
      </c>
      <c r="R47" s="265">
        <f t="shared" si="10"/>
        <v>42</v>
      </c>
      <c r="S47" s="263"/>
      <c r="T47" s="263" t="s">
        <v>48</v>
      </c>
      <c r="U47" s="263">
        <v>42</v>
      </c>
      <c r="V47" s="265" t="str">
        <f t="shared" si="0"/>
        <v>NON</v>
      </c>
      <c r="W47" s="266" t="e">
        <f t="shared" si="6"/>
        <v>#REF!</v>
      </c>
      <c r="X47" s="267">
        <v>43903</v>
      </c>
      <c r="Y47" s="268"/>
      <c r="Z47" s="268">
        <f t="shared" ca="1" si="4"/>
        <v>0</v>
      </c>
      <c r="AA47" s="269"/>
      <c r="AB47" s="271"/>
      <c r="AC47" s="263" t="s">
        <v>1407</v>
      </c>
      <c r="AD47" s="263"/>
      <c r="AE47" s="269"/>
      <c r="AF47" s="288"/>
      <c r="AG47" s="268"/>
      <c r="AH47" s="295"/>
      <c r="AI47" s="273"/>
      <c r="AJ47" s="279"/>
      <c r="AK47" s="284"/>
      <c r="AL47" s="284"/>
      <c r="AM47" s="275"/>
      <c r="AN47" s="275"/>
    </row>
    <row r="48" spans="1:40" ht="65.25" customHeight="1">
      <c r="A48" s="262">
        <v>49</v>
      </c>
      <c r="B48" s="263" t="s">
        <v>39</v>
      </c>
      <c r="C48" s="263" t="s">
        <v>58</v>
      </c>
      <c r="D48" s="263" t="s">
        <v>59</v>
      </c>
      <c r="E48" s="263" t="s">
        <v>189</v>
      </c>
      <c r="F48" s="263" t="s">
        <v>41</v>
      </c>
      <c r="G48" s="276" t="s">
        <v>190</v>
      </c>
      <c r="H48" s="263" t="s">
        <v>47</v>
      </c>
      <c r="I48" s="263"/>
      <c r="J48" s="263"/>
      <c r="K48" s="263"/>
      <c r="L48" s="263"/>
      <c r="M48" s="263"/>
      <c r="N48" s="263">
        <v>1</v>
      </c>
      <c r="O48" s="263">
        <v>6</v>
      </c>
      <c r="P48" s="265">
        <f t="shared" si="9"/>
        <v>6</v>
      </c>
      <c r="Q48" s="263">
        <v>6</v>
      </c>
      <c r="R48" s="265">
        <f t="shared" si="10"/>
        <v>36</v>
      </c>
      <c r="S48" s="263"/>
      <c r="T48" s="263" t="s">
        <v>48</v>
      </c>
      <c r="U48" s="263">
        <v>36</v>
      </c>
      <c r="V48" s="265" t="str">
        <f t="shared" si="0"/>
        <v>NON</v>
      </c>
      <c r="W48" s="266" t="e">
        <f t="shared" si="6"/>
        <v>#REF!</v>
      </c>
      <c r="X48" s="267">
        <v>43903</v>
      </c>
      <c r="Y48" s="268"/>
      <c r="Z48" s="268">
        <f t="shared" ca="1" si="4"/>
        <v>0</v>
      </c>
      <c r="AA48" s="269"/>
      <c r="AB48" s="271"/>
      <c r="AC48" s="271"/>
      <c r="AD48" s="263"/>
      <c r="AE48" s="269"/>
      <c r="AF48" s="285"/>
      <c r="AG48" s="273"/>
      <c r="AH48" s="273"/>
      <c r="AI48" s="273"/>
      <c r="AJ48" s="279"/>
      <c r="AK48" s="279"/>
      <c r="AL48" s="279"/>
      <c r="AM48" s="275"/>
      <c r="AN48" s="275"/>
    </row>
    <row r="49" spans="1:40" ht="65.25" customHeight="1">
      <c r="A49" s="262">
        <v>50</v>
      </c>
      <c r="B49" s="263" t="s">
        <v>39</v>
      </c>
      <c r="C49" s="263" t="s">
        <v>191</v>
      </c>
      <c r="D49" s="263" t="s">
        <v>74</v>
      </c>
      <c r="E49" s="263" t="s">
        <v>192</v>
      </c>
      <c r="F49" s="263" t="s">
        <v>41</v>
      </c>
      <c r="G49" s="276" t="s">
        <v>193</v>
      </c>
      <c r="H49" s="263" t="s">
        <v>47</v>
      </c>
      <c r="I49" s="263"/>
      <c r="J49" s="263"/>
      <c r="K49" s="263"/>
      <c r="L49" s="263"/>
      <c r="M49" s="263"/>
      <c r="N49" s="263">
        <v>3</v>
      </c>
      <c r="O49" s="263">
        <v>3</v>
      </c>
      <c r="P49" s="265">
        <f t="shared" si="9"/>
        <v>9</v>
      </c>
      <c r="Q49" s="263">
        <v>3</v>
      </c>
      <c r="R49" s="265">
        <f t="shared" si="10"/>
        <v>27</v>
      </c>
      <c r="S49" s="263"/>
      <c r="T49" s="263" t="s">
        <v>48</v>
      </c>
      <c r="U49" s="263">
        <v>27</v>
      </c>
      <c r="V49" s="265" t="str">
        <f t="shared" si="0"/>
        <v>NON</v>
      </c>
      <c r="W49" s="266" t="e">
        <f t="shared" si="6"/>
        <v>#REF!</v>
      </c>
      <c r="X49" s="267">
        <v>43903</v>
      </c>
      <c r="Y49" s="268"/>
      <c r="Z49" s="268">
        <f t="shared" ca="1" si="4"/>
        <v>0</v>
      </c>
      <c r="AA49" s="269"/>
      <c r="AB49" s="271"/>
      <c r="AC49" s="271"/>
      <c r="AD49" s="263"/>
      <c r="AE49" s="269" t="s">
        <v>194</v>
      </c>
      <c r="AF49" s="288"/>
      <c r="AG49" s="273"/>
      <c r="AH49" s="268"/>
      <c r="AI49" s="273"/>
      <c r="AJ49" s="279"/>
      <c r="AK49" s="279"/>
      <c r="AL49" s="279"/>
      <c r="AM49" s="275"/>
      <c r="AN49" s="275"/>
    </row>
    <row r="50" spans="1:40" ht="65.25" customHeight="1">
      <c r="A50" s="262">
        <v>51</v>
      </c>
      <c r="B50" s="263" t="s">
        <v>39</v>
      </c>
      <c r="C50" s="263" t="s">
        <v>191</v>
      </c>
      <c r="D50" s="263" t="s">
        <v>74</v>
      </c>
      <c r="E50" s="263" t="s">
        <v>195</v>
      </c>
      <c r="F50" s="263" t="s">
        <v>95</v>
      </c>
      <c r="G50" s="276" t="s">
        <v>196</v>
      </c>
      <c r="H50" s="263" t="s">
        <v>47</v>
      </c>
      <c r="I50" s="263" t="s">
        <v>47</v>
      </c>
      <c r="J50" s="263"/>
      <c r="K50" s="263"/>
      <c r="L50" s="263"/>
      <c r="M50" s="263"/>
      <c r="N50" s="263">
        <v>3</v>
      </c>
      <c r="O50" s="263">
        <v>3</v>
      </c>
      <c r="P50" s="265">
        <f t="shared" si="9"/>
        <v>9</v>
      </c>
      <c r="Q50" s="263">
        <v>3</v>
      </c>
      <c r="R50" s="265">
        <f t="shared" si="10"/>
        <v>27</v>
      </c>
      <c r="S50" s="263"/>
      <c r="T50" s="263" t="s">
        <v>48</v>
      </c>
      <c r="U50" s="263">
        <v>27</v>
      </c>
      <c r="V50" s="265" t="str">
        <f t="shared" si="0"/>
        <v>NON</v>
      </c>
      <c r="W50" s="266" t="e">
        <f t="shared" si="6"/>
        <v>#REF!</v>
      </c>
      <c r="X50" s="267">
        <v>43903</v>
      </c>
      <c r="Y50" s="268"/>
      <c r="Z50" s="268">
        <f t="shared" ca="1" si="4"/>
        <v>0</v>
      </c>
      <c r="AA50" s="269"/>
      <c r="AB50" s="271"/>
      <c r="AC50" s="271"/>
      <c r="AD50" s="263"/>
      <c r="AE50" s="269"/>
      <c r="AF50" s="288"/>
      <c r="AG50" s="273"/>
      <c r="AH50" s="268"/>
      <c r="AI50" s="273"/>
      <c r="AJ50" s="279"/>
      <c r="AK50" s="279"/>
      <c r="AL50" s="279"/>
      <c r="AM50" s="275"/>
      <c r="AN50" s="275"/>
    </row>
    <row r="51" spans="1:40" ht="65.25" customHeight="1">
      <c r="A51" s="262">
        <v>52</v>
      </c>
      <c r="B51" s="263" t="s">
        <v>39</v>
      </c>
      <c r="C51" s="263" t="s">
        <v>191</v>
      </c>
      <c r="D51" s="263" t="s">
        <v>74</v>
      </c>
      <c r="E51" s="263" t="s">
        <v>75</v>
      </c>
      <c r="F51" s="263" t="s">
        <v>95</v>
      </c>
      <c r="G51" s="276" t="s">
        <v>197</v>
      </c>
      <c r="H51" s="263" t="s">
        <v>47</v>
      </c>
      <c r="I51" s="263"/>
      <c r="J51" s="263"/>
      <c r="K51" s="263"/>
      <c r="L51" s="263"/>
      <c r="M51" s="263"/>
      <c r="N51" s="263">
        <v>7</v>
      </c>
      <c r="O51" s="263">
        <v>2</v>
      </c>
      <c r="P51" s="265">
        <f t="shared" si="9"/>
        <v>14</v>
      </c>
      <c r="Q51" s="263">
        <v>6</v>
      </c>
      <c r="R51" s="265">
        <f t="shared" si="10"/>
        <v>84</v>
      </c>
      <c r="S51" s="263"/>
      <c r="T51" s="263" t="s">
        <v>119</v>
      </c>
      <c r="U51" s="263">
        <v>84</v>
      </c>
      <c r="V51" s="265" t="str">
        <f t="shared" si="0"/>
        <v>Jaune</v>
      </c>
      <c r="W51" s="266" t="str">
        <f t="shared" ref="W51:W52" si="11">IF(T51="","IN",IF(R51&lt;&gt;U51,"out","Status Quo"))</f>
        <v>Status Quo</v>
      </c>
      <c r="X51" s="267">
        <v>43903</v>
      </c>
      <c r="Y51" s="268"/>
      <c r="Z51" s="268">
        <f t="shared" ca="1" si="4"/>
        <v>0</v>
      </c>
      <c r="AA51" s="269"/>
      <c r="AB51" s="271"/>
      <c r="AC51" s="271"/>
      <c r="AD51" s="263"/>
      <c r="AE51" s="269"/>
      <c r="AF51" s="285"/>
      <c r="AG51" s="282"/>
      <c r="AH51" s="273"/>
      <c r="AI51" s="273"/>
      <c r="AJ51" s="279"/>
      <c r="AK51" s="279"/>
      <c r="AL51" s="279"/>
      <c r="AM51" s="275"/>
      <c r="AN51" s="275"/>
    </row>
    <row r="52" spans="1:40" ht="65.25" customHeight="1">
      <c r="A52" s="262">
        <v>53</v>
      </c>
      <c r="B52" s="263" t="s">
        <v>39</v>
      </c>
      <c r="C52" s="263" t="s">
        <v>191</v>
      </c>
      <c r="D52" s="263" t="s">
        <v>74</v>
      </c>
      <c r="E52" s="263" t="s">
        <v>75</v>
      </c>
      <c r="F52" s="263" t="s">
        <v>95</v>
      </c>
      <c r="G52" s="276" t="s">
        <v>198</v>
      </c>
      <c r="H52" s="263" t="s">
        <v>47</v>
      </c>
      <c r="I52" s="263"/>
      <c r="J52" s="263"/>
      <c r="K52" s="263"/>
      <c r="L52" s="263"/>
      <c r="M52" s="263"/>
      <c r="N52" s="263">
        <v>7</v>
      </c>
      <c r="O52" s="263">
        <v>2</v>
      </c>
      <c r="P52" s="265">
        <f t="shared" si="9"/>
        <v>14</v>
      </c>
      <c r="Q52" s="263">
        <v>6</v>
      </c>
      <c r="R52" s="265">
        <f t="shared" si="10"/>
        <v>84</v>
      </c>
      <c r="S52" s="263"/>
      <c r="T52" s="263" t="s">
        <v>119</v>
      </c>
      <c r="U52" s="263">
        <v>84</v>
      </c>
      <c r="V52" s="265" t="str">
        <f t="shared" si="0"/>
        <v>Jaune</v>
      </c>
      <c r="W52" s="266" t="str">
        <f t="shared" si="11"/>
        <v>Status Quo</v>
      </c>
      <c r="X52" s="267">
        <v>43903</v>
      </c>
      <c r="Y52" s="268"/>
      <c r="Z52" s="268">
        <f t="shared" ca="1" si="4"/>
        <v>0</v>
      </c>
      <c r="AA52" s="269"/>
      <c r="AB52" s="271"/>
      <c r="AC52" s="271"/>
      <c r="AD52" s="263"/>
      <c r="AE52" s="269"/>
      <c r="AF52" s="285"/>
      <c r="AG52" s="282"/>
      <c r="AH52" s="273"/>
      <c r="AI52" s="273"/>
      <c r="AJ52" s="279"/>
      <c r="AK52" s="279"/>
      <c r="AL52" s="279"/>
      <c r="AM52" s="275"/>
      <c r="AN52" s="275"/>
    </row>
    <row r="53" spans="1:40" ht="65.25" customHeight="1">
      <c r="A53" s="262">
        <v>55</v>
      </c>
      <c r="B53" s="263" t="s">
        <v>39</v>
      </c>
      <c r="C53" s="263" t="s">
        <v>153</v>
      </c>
      <c r="D53" s="263" t="s">
        <v>181</v>
      </c>
      <c r="E53" s="263" t="s">
        <v>199</v>
      </c>
      <c r="F53" s="263" t="s">
        <v>41</v>
      </c>
      <c r="G53" s="276" t="s">
        <v>200</v>
      </c>
      <c r="H53" s="263" t="s">
        <v>47</v>
      </c>
      <c r="I53" s="263"/>
      <c r="J53" s="263"/>
      <c r="K53" s="263"/>
      <c r="L53" s="263"/>
      <c r="M53" s="263"/>
      <c r="N53" s="263">
        <v>3</v>
      </c>
      <c r="O53" s="263">
        <v>6</v>
      </c>
      <c r="P53" s="265">
        <f t="shared" si="9"/>
        <v>18</v>
      </c>
      <c r="Q53" s="263">
        <v>3</v>
      </c>
      <c r="R53" s="265">
        <f t="shared" si="10"/>
        <v>54</v>
      </c>
      <c r="S53" s="263"/>
      <c r="T53" s="263" t="s">
        <v>48</v>
      </c>
      <c r="U53" s="263">
        <v>54</v>
      </c>
      <c r="V53" s="265" t="str">
        <f t="shared" si="0"/>
        <v>NON</v>
      </c>
      <c r="W53" s="266" t="e">
        <f t="shared" ref="W53:W245" si="12">IF(U53="","IN",IF(#REF!&lt;&gt;V53,"out","Status Quo"))</f>
        <v>#REF!</v>
      </c>
      <c r="X53" s="267">
        <v>43903</v>
      </c>
      <c r="Y53" s="268"/>
      <c r="Z53" s="268">
        <f t="shared" ca="1" si="4"/>
        <v>0</v>
      </c>
      <c r="AA53" s="269"/>
      <c r="AB53" s="271"/>
      <c r="AC53" s="271"/>
      <c r="AD53" s="263"/>
      <c r="AE53" s="269"/>
      <c r="AF53" s="285"/>
      <c r="AG53" s="273"/>
      <c r="AH53" s="273"/>
      <c r="AI53" s="273"/>
      <c r="AJ53" s="279"/>
      <c r="AK53" s="279"/>
      <c r="AL53" s="279"/>
      <c r="AM53" s="275"/>
      <c r="AN53" s="275"/>
    </row>
    <row r="54" spans="1:40" ht="65.25" customHeight="1">
      <c r="A54" s="262">
        <v>56</v>
      </c>
      <c r="B54" s="263" t="s">
        <v>39</v>
      </c>
      <c r="C54" s="263" t="s">
        <v>42</v>
      </c>
      <c r="D54" s="263" t="s">
        <v>79</v>
      </c>
      <c r="E54" s="263" t="s">
        <v>80</v>
      </c>
      <c r="F54" s="263" t="s">
        <v>41</v>
      </c>
      <c r="G54" s="276" t="s">
        <v>201</v>
      </c>
      <c r="H54" s="263" t="s">
        <v>47</v>
      </c>
      <c r="I54" s="263"/>
      <c r="J54" s="263"/>
      <c r="K54" s="263"/>
      <c r="L54" s="263"/>
      <c r="M54" s="263"/>
      <c r="N54" s="263">
        <v>3</v>
      </c>
      <c r="O54" s="263">
        <v>3</v>
      </c>
      <c r="P54" s="265">
        <f t="shared" si="9"/>
        <v>9</v>
      </c>
      <c r="Q54" s="263">
        <v>6</v>
      </c>
      <c r="R54" s="265">
        <f t="shared" si="10"/>
        <v>54</v>
      </c>
      <c r="S54" s="263"/>
      <c r="T54" s="263" t="s">
        <v>48</v>
      </c>
      <c r="U54" s="263">
        <v>54</v>
      </c>
      <c r="V54" s="265" t="str">
        <f t="shared" si="0"/>
        <v>NON</v>
      </c>
      <c r="W54" s="266" t="e">
        <f t="shared" si="12"/>
        <v>#REF!</v>
      </c>
      <c r="X54" s="267">
        <v>43903</v>
      </c>
      <c r="Y54" s="268"/>
      <c r="Z54" s="268">
        <f t="shared" ca="1" si="4"/>
        <v>0</v>
      </c>
      <c r="AA54" s="271" t="s">
        <v>82</v>
      </c>
      <c r="AB54" s="271" t="s">
        <v>83</v>
      </c>
      <c r="AC54" s="271"/>
      <c r="AD54" s="263"/>
      <c r="AE54" s="269"/>
      <c r="AF54" s="288"/>
      <c r="AG54" s="273"/>
      <c r="AH54" s="268"/>
      <c r="AI54" s="273"/>
      <c r="AJ54" s="279"/>
      <c r="AK54" s="279"/>
      <c r="AL54" s="279"/>
      <c r="AM54" s="275"/>
      <c r="AN54" s="275"/>
    </row>
    <row r="55" spans="1:40" ht="65.25" customHeight="1">
      <c r="A55" s="262">
        <v>57</v>
      </c>
      <c r="B55" s="299" t="s">
        <v>39</v>
      </c>
      <c r="C55" s="263" t="s">
        <v>42</v>
      </c>
      <c r="D55" s="263" t="s">
        <v>181</v>
      </c>
      <c r="E55" s="263" t="s">
        <v>202</v>
      </c>
      <c r="F55" s="263" t="s">
        <v>102</v>
      </c>
      <c r="G55" s="276" t="s">
        <v>203</v>
      </c>
      <c r="H55" s="263" t="s">
        <v>47</v>
      </c>
      <c r="I55" s="299"/>
      <c r="J55" s="299"/>
      <c r="K55" s="299"/>
      <c r="L55" s="299"/>
      <c r="M55" s="299"/>
      <c r="N55" s="263">
        <v>1</v>
      </c>
      <c r="O55" s="263">
        <v>3</v>
      </c>
      <c r="P55" s="265">
        <f t="shared" si="9"/>
        <v>3</v>
      </c>
      <c r="Q55" s="263">
        <v>1</v>
      </c>
      <c r="R55" s="265">
        <f t="shared" si="10"/>
        <v>3</v>
      </c>
      <c r="S55" s="263"/>
      <c r="T55" s="263" t="s">
        <v>48</v>
      </c>
      <c r="U55" s="263">
        <v>3</v>
      </c>
      <c r="V55" s="265" t="str">
        <f t="shared" si="0"/>
        <v>NON</v>
      </c>
      <c r="W55" s="266" t="e">
        <f t="shared" si="12"/>
        <v>#REF!</v>
      </c>
      <c r="X55" s="267">
        <v>43903</v>
      </c>
      <c r="Y55" s="268"/>
      <c r="Z55" s="268">
        <f t="shared" ca="1" si="4"/>
        <v>0</v>
      </c>
      <c r="AA55" s="269"/>
      <c r="AB55" s="271"/>
      <c r="AC55" s="271"/>
      <c r="AD55" s="263"/>
      <c r="AE55" s="269"/>
      <c r="AF55" s="285"/>
      <c r="AG55" s="273"/>
      <c r="AH55" s="273"/>
      <c r="AI55" s="273"/>
      <c r="AJ55" s="279"/>
      <c r="AK55" s="279"/>
      <c r="AL55" s="279"/>
      <c r="AM55" s="275"/>
      <c r="AN55" s="275"/>
    </row>
    <row r="56" spans="1:40" ht="65.25" customHeight="1">
      <c r="A56" s="262">
        <v>58</v>
      </c>
      <c r="B56" s="263" t="s">
        <v>39</v>
      </c>
      <c r="C56" s="263" t="s">
        <v>191</v>
      </c>
      <c r="D56" s="263" t="s">
        <v>181</v>
      </c>
      <c r="E56" s="263" t="s">
        <v>204</v>
      </c>
      <c r="F56" s="263" t="s">
        <v>41</v>
      </c>
      <c r="G56" s="276" t="s">
        <v>205</v>
      </c>
      <c r="H56" s="263" t="s">
        <v>47</v>
      </c>
      <c r="I56" s="263" t="s">
        <v>47</v>
      </c>
      <c r="J56" s="263" t="s">
        <v>47</v>
      </c>
      <c r="K56" s="263"/>
      <c r="L56" s="263"/>
      <c r="M56" s="263"/>
      <c r="N56" s="263">
        <v>3</v>
      </c>
      <c r="O56" s="263">
        <v>3</v>
      </c>
      <c r="P56" s="265">
        <f t="shared" si="9"/>
        <v>9</v>
      </c>
      <c r="Q56" s="263">
        <v>3</v>
      </c>
      <c r="R56" s="265">
        <f t="shared" si="10"/>
        <v>27</v>
      </c>
      <c r="S56" s="263"/>
      <c r="T56" s="263" t="s">
        <v>48</v>
      </c>
      <c r="U56" s="263">
        <v>27</v>
      </c>
      <c r="V56" s="265" t="str">
        <f t="shared" si="0"/>
        <v>NON</v>
      </c>
      <c r="W56" s="266" t="e">
        <f t="shared" si="12"/>
        <v>#REF!</v>
      </c>
      <c r="X56" s="267">
        <v>43903</v>
      </c>
      <c r="Y56" s="268"/>
      <c r="Z56" s="268">
        <f t="shared" ca="1" si="4"/>
        <v>0</v>
      </c>
      <c r="AA56" s="269"/>
      <c r="AB56" s="271"/>
      <c r="AC56" s="271"/>
      <c r="AD56" s="263"/>
      <c r="AE56" s="269"/>
      <c r="AF56" s="288"/>
      <c r="AG56" s="273"/>
      <c r="AH56" s="268"/>
      <c r="AI56" s="273"/>
      <c r="AJ56" s="279"/>
      <c r="AK56" s="279"/>
      <c r="AL56" s="279"/>
      <c r="AM56" s="275"/>
      <c r="AN56" s="275"/>
    </row>
    <row r="57" spans="1:40" ht="65.25" customHeight="1">
      <c r="A57" s="262">
        <v>59</v>
      </c>
      <c r="B57" s="263" t="s">
        <v>39</v>
      </c>
      <c r="C57" s="263" t="s">
        <v>42</v>
      </c>
      <c r="D57" s="263" t="s">
        <v>206</v>
      </c>
      <c r="E57" s="263" t="s">
        <v>207</v>
      </c>
      <c r="F57" s="263" t="s">
        <v>102</v>
      </c>
      <c r="G57" s="276" t="s">
        <v>208</v>
      </c>
      <c r="H57" s="263" t="s">
        <v>47</v>
      </c>
      <c r="I57" s="299" t="s">
        <v>47</v>
      </c>
      <c r="J57" s="299" t="s">
        <v>47</v>
      </c>
      <c r="K57" s="299" t="s">
        <v>47</v>
      </c>
      <c r="L57" s="299" t="s">
        <v>47</v>
      </c>
      <c r="M57" s="299" t="s">
        <v>47</v>
      </c>
      <c r="N57" s="263">
        <v>3</v>
      </c>
      <c r="O57" s="263">
        <v>1</v>
      </c>
      <c r="P57" s="265">
        <f t="shared" si="9"/>
        <v>3</v>
      </c>
      <c r="Q57" s="263">
        <v>1</v>
      </c>
      <c r="R57" s="265">
        <f t="shared" si="10"/>
        <v>3</v>
      </c>
      <c r="S57" s="263"/>
      <c r="T57" s="263" t="s">
        <v>48</v>
      </c>
      <c r="U57" s="263">
        <v>3</v>
      </c>
      <c r="V57" s="265" t="str">
        <f t="shared" si="0"/>
        <v>NON</v>
      </c>
      <c r="W57" s="266" t="e">
        <f t="shared" si="12"/>
        <v>#REF!</v>
      </c>
      <c r="X57" s="267">
        <v>43903</v>
      </c>
      <c r="Y57" s="268"/>
      <c r="Z57" s="268">
        <f t="shared" ca="1" si="4"/>
        <v>0</v>
      </c>
      <c r="AA57" s="269"/>
      <c r="AB57" s="271"/>
      <c r="AC57" s="271"/>
      <c r="AD57" s="263" t="s">
        <v>209</v>
      </c>
      <c r="AE57" s="269"/>
      <c r="AF57" s="285"/>
      <c r="AG57" s="273"/>
      <c r="AH57" s="273"/>
      <c r="AI57" s="273"/>
      <c r="AJ57" s="279"/>
      <c r="AK57" s="279"/>
      <c r="AL57" s="279"/>
      <c r="AM57" s="280"/>
      <c r="AN57" s="280"/>
    </row>
    <row r="58" spans="1:40" ht="65.25" customHeight="1">
      <c r="A58" s="262">
        <v>62</v>
      </c>
      <c r="B58" s="263" t="s">
        <v>39</v>
      </c>
      <c r="C58" s="263" t="s">
        <v>58</v>
      </c>
      <c r="D58" s="263" t="s">
        <v>59</v>
      </c>
      <c r="E58" s="263" t="s">
        <v>210</v>
      </c>
      <c r="F58" s="263" t="s">
        <v>91</v>
      </c>
      <c r="G58" s="276" t="s">
        <v>211</v>
      </c>
      <c r="H58" s="263" t="s">
        <v>47</v>
      </c>
      <c r="I58" s="263"/>
      <c r="J58" s="263"/>
      <c r="K58" s="263"/>
      <c r="L58" s="263"/>
      <c r="M58" s="263"/>
      <c r="N58" s="263">
        <v>7</v>
      </c>
      <c r="O58" s="263">
        <v>1</v>
      </c>
      <c r="P58" s="265">
        <f t="shared" si="9"/>
        <v>7</v>
      </c>
      <c r="Q58" s="263">
        <v>6</v>
      </c>
      <c r="R58" s="265">
        <f t="shared" si="10"/>
        <v>42</v>
      </c>
      <c r="S58" s="263"/>
      <c r="T58" s="263" t="s">
        <v>48</v>
      </c>
      <c r="U58" s="263">
        <v>42</v>
      </c>
      <c r="V58" s="265" t="str">
        <f t="shared" si="0"/>
        <v>NON</v>
      </c>
      <c r="W58" s="266" t="e">
        <f t="shared" si="12"/>
        <v>#REF!</v>
      </c>
      <c r="X58" s="267">
        <v>43903</v>
      </c>
      <c r="Y58" s="268"/>
      <c r="Z58" s="268">
        <f t="shared" ca="1" si="4"/>
        <v>0</v>
      </c>
      <c r="AA58" s="269"/>
      <c r="AB58" s="300" t="s">
        <v>69</v>
      </c>
      <c r="AC58" s="271"/>
      <c r="AD58" s="263"/>
      <c r="AE58" s="269"/>
      <c r="AF58" s="288"/>
      <c r="AG58" s="273"/>
      <c r="AH58" s="268"/>
      <c r="AI58" s="273"/>
      <c r="AJ58" s="279"/>
      <c r="AK58" s="284"/>
      <c r="AL58" s="284"/>
      <c r="AM58" s="275"/>
      <c r="AN58" s="275"/>
    </row>
    <row r="59" spans="1:40" ht="65.25" customHeight="1">
      <c r="A59" s="262">
        <v>63</v>
      </c>
      <c r="B59" s="263" t="s">
        <v>39</v>
      </c>
      <c r="C59" s="263" t="s">
        <v>63</v>
      </c>
      <c r="D59" s="263" t="s">
        <v>59</v>
      </c>
      <c r="E59" s="263" t="s">
        <v>60</v>
      </c>
      <c r="F59" s="263" t="s">
        <v>91</v>
      </c>
      <c r="G59" s="276" t="s">
        <v>213</v>
      </c>
      <c r="H59" s="263" t="s">
        <v>47</v>
      </c>
      <c r="I59" s="263"/>
      <c r="J59" s="263"/>
      <c r="K59" s="263"/>
      <c r="L59" s="263"/>
      <c r="M59" s="263"/>
      <c r="N59" s="263">
        <v>7</v>
      </c>
      <c r="O59" s="263">
        <v>1</v>
      </c>
      <c r="P59" s="265">
        <f t="shared" si="9"/>
        <v>7</v>
      </c>
      <c r="Q59" s="263">
        <v>6</v>
      </c>
      <c r="R59" s="265">
        <f t="shared" si="10"/>
        <v>42</v>
      </c>
      <c r="S59" s="263"/>
      <c r="T59" s="263" t="s">
        <v>48</v>
      </c>
      <c r="U59" s="263">
        <v>42</v>
      </c>
      <c r="V59" s="265" t="str">
        <f t="shared" si="0"/>
        <v>NON</v>
      </c>
      <c r="W59" s="266" t="e">
        <f t="shared" si="12"/>
        <v>#REF!</v>
      </c>
      <c r="X59" s="267">
        <v>43903</v>
      </c>
      <c r="Y59" s="268"/>
      <c r="Z59" s="268">
        <f t="shared" ca="1" si="4"/>
        <v>0</v>
      </c>
      <c r="AA59" s="273"/>
      <c r="AB59" s="300" t="s">
        <v>69</v>
      </c>
      <c r="AC59" s="271"/>
      <c r="AD59" s="263"/>
      <c r="AE59" s="269"/>
      <c r="AF59" s="288"/>
      <c r="AG59" s="273"/>
      <c r="AH59" s="268"/>
      <c r="AI59" s="273"/>
      <c r="AJ59" s="279"/>
      <c r="AK59" s="279"/>
      <c r="AL59" s="279"/>
      <c r="AM59" s="275"/>
      <c r="AN59" s="275"/>
    </row>
    <row r="60" spans="1:40" ht="65.25" customHeight="1">
      <c r="A60" s="262">
        <v>64</v>
      </c>
      <c r="B60" s="263" t="s">
        <v>39</v>
      </c>
      <c r="C60" s="263" t="s">
        <v>214</v>
      </c>
      <c r="D60" s="263" t="s">
        <v>132</v>
      </c>
      <c r="E60" s="263" t="s">
        <v>215</v>
      </c>
      <c r="F60" s="263" t="s">
        <v>102</v>
      </c>
      <c r="G60" s="276" t="s">
        <v>216</v>
      </c>
      <c r="H60" s="263" t="s">
        <v>47</v>
      </c>
      <c r="I60" s="299"/>
      <c r="J60" s="299"/>
      <c r="K60" s="299"/>
      <c r="L60" s="299"/>
      <c r="M60" s="299"/>
      <c r="N60" s="263">
        <v>15</v>
      </c>
      <c r="O60" s="263">
        <v>2</v>
      </c>
      <c r="P60" s="265">
        <f t="shared" si="9"/>
        <v>30</v>
      </c>
      <c r="Q60" s="263">
        <v>1</v>
      </c>
      <c r="R60" s="265">
        <f t="shared" si="10"/>
        <v>30</v>
      </c>
      <c r="S60" s="263"/>
      <c r="T60" s="263" t="s">
        <v>48</v>
      </c>
      <c r="U60" s="263">
        <v>30</v>
      </c>
      <c r="V60" s="265" t="str">
        <f t="shared" si="0"/>
        <v>NON</v>
      </c>
      <c r="W60" s="266" t="e">
        <f t="shared" si="12"/>
        <v>#REF!</v>
      </c>
      <c r="X60" s="267">
        <v>43903</v>
      </c>
      <c r="Y60" s="268"/>
      <c r="Z60" s="268">
        <f t="shared" ca="1" si="4"/>
        <v>0</v>
      </c>
      <c r="AA60" s="269"/>
      <c r="AB60" s="271"/>
      <c r="AC60" s="271" t="s">
        <v>217</v>
      </c>
      <c r="AD60" s="263"/>
      <c r="AE60" s="269"/>
      <c r="AF60" s="285"/>
      <c r="AG60" s="273"/>
      <c r="AH60" s="268"/>
      <c r="AI60" s="273"/>
      <c r="AJ60" s="279"/>
      <c r="AK60" s="279"/>
      <c r="AL60" s="279"/>
      <c r="AM60" s="275"/>
      <c r="AN60" s="275"/>
    </row>
    <row r="61" spans="1:40" ht="65.25" customHeight="1">
      <c r="A61" s="262">
        <v>65</v>
      </c>
      <c r="B61" s="263" t="s">
        <v>39</v>
      </c>
      <c r="C61" s="263" t="s">
        <v>218</v>
      </c>
      <c r="D61" s="263" t="s">
        <v>59</v>
      </c>
      <c r="E61" s="263" t="s">
        <v>210</v>
      </c>
      <c r="F61" s="263" t="s">
        <v>91</v>
      </c>
      <c r="G61" s="276" t="s">
        <v>219</v>
      </c>
      <c r="H61" s="263" t="s">
        <v>47</v>
      </c>
      <c r="I61" s="263"/>
      <c r="J61" s="263"/>
      <c r="K61" s="263"/>
      <c r="L61" s="263"/>
      <c r="M61" s="263"/>
      <c r="N61" s="263">
        <v>7</v>
      </c>
      <c r="O61" s="263">
        <v>1</v>
      </c>
      <c r="P61" s="265">
        <f t="shared" si="9"/>
        <v>7</v>
      </c>
      <c r="Q61" s="263">
        <v>6</v>
      </c>
      <c r="R61" s="265">
        <f t="shared" si="10"/>
        <v>42</v>
      </c>
      <c r="S61" s="263"/>
      <c r="T61" s="263" t="s">
        <v>48</v>
      </c>
      <c r="U61" s="263">
        <v>42</v>
      </c>
      <c r="V61" s="265" t="str">
        <f t="shared" si="0"/>
        <v>NON</v>
      </c>
      <c r="W61" s="266" t="e">
        <f t="shared" si="12"/>
        <v>#REF!</v>
      </c>
      <c r="X61" s="267">
        <v>43903</v>
      </c>
      <c r="Y61" s="268"/>
      <c r="Z61" s="268">
        <f t="shared" ca="1" si="4"/>
        <v>0</v>
      </c>
      <c r="AA61" s="269"/>
      <c r="AB61" s="271"/>
      <c r="AC61" s="271"/>
      <c r="AD61" s="263"/>
      <c r="AE61" s="269"/>
      <c r="AF61" s="301"/>
      <c r="AG61" s="273"/>
      <c r="AH61" s="268"/>
      <c r="AI61" s="273"/>
      <c r="AJ61" s="279"/>
      <c r="AK61" s="279"/>
      <c r="AL61" s="279"/>
      <c r="AM61" s="275"/>
      <c r="AN61" s="275"/>
    </row>
    <row r="62" spans="1:40" ht="65.25" customHeight="1">
      <c r="A62" s="262">
        <v>66</v>
      </c>
      <c r="B62" s="263" t="s">
        <v>39</v>
      </c>
      <c r="C62" s="263"/>
      <c r="D62" s="263" t="s">
        <v>59</v>
      </c>
      <c r="E62" s="263" t="s">
        <v>60</v>
      </c>
      <c r="F62" s="263" t="s">
        <v>95</v>
      </c>
      <c r="G62" s="276" t="s">
        <v>220</v>
      </c>
      <c r="H62" s="263" t="s">
        <v>47</v>
      </c>
      <c r="I62" s="263"/>
      <c r="J62" s="263"/>
      <c r="K62" s="263"/>
      <c r="L62" s="263"/>
      <c r="M62" s="263"/>
      <c r="N62" s="263">
        <v>7</v>
      </c>
      <c r="O62" s="263">
        <v>2</v>
      </c>
      <c r="P62" s="265">
        <f t="shared" si="9"/>
        <v>14</v>
      </c>
      <c r="Q62" s="263">
        <v>6</v>
      </c>
      <c r="R62" s="265">
        <f t="shared" si="10"/>
        <v>84</v>
      </c>
      <c r="S62" s="263"/>
      <c r="T62" s="263" t="s">
        <v>48</v>
      </c>
      <c r="U62" s="263">
        <v>84</v>
      </c>
      <c r="V62" s="265" t="str">
        <f t="shared" si="0"/>
        <v>Jaune</v>
      </c>
      <c r="W62" s="266" t="e">
        <f t="shared" si="12"/>
        <v>#REF!</v>
      </c>
      <c r="X62" s="267">
        <v>43903</v>
      </c>
      <c r="Y62" s="268"/>
      <c r="Z62" s="268">
        <f t="shared" ca="1" si="4"/>
        <v>0</v>
      </c>
      <c r="AA62" s="269"/>
      <c r="AB62" s="271"/>
      <c r="AC62" s="271"/>
      <c r="AD62" s="263"/>
      <c r="AE62" s="269"/>
      <c r="AF62" s="288"/>
      <c r="AG62" s="282"/>
      <c r="AH62" s="268"/>
      <c r="AI62" s="273"/>
      <c r="AJ62" s="279"/>
      <c r="AK62" s="279"/>
      <c r="AL62" s="279"/>
      <c r="AM62" s="275"/>
      <c r="AN62" s="275"/>
    </row>
    <row r="63" spans="1:40" ht="27.6">
      <c r="A63" s="262">
        <v>67</v>
      </c>
      <c r="B63" s="263" t="s">
        <v>39</v>
      </c>
      <c r="C63" s="263"/>
      <c r="D63" s="263" t="s">
        <v>59</v>
      </c>
      <c r="E63" s="263" t="s">
        <v>221</v>
      </c>
      <c r="F63" s="263" t="s">
        <v>41</v>
      </c>
      <c r="G63" s="276" t="s">
        <v>222</v>
      </c>
      <c r="H63" s="263" t="s">
        <v>47</v>
      </c>
      <c r="I63" s="263"/>
      <c r="J63" s="263"/>
      <c r="K63" s="263"/>
      <c r="L63" s="263"/>
      <c r="M63" s="263"/>
      <c r="N63" s="263">
        <v>3</v>
      </c>
      <c r="O63" s="263">
        <v>6</v>
      </c>
      <c r="P63" s="265">
        <f t="shared" si="9"/>
        <v>18</v>
      </c>
      <c r="Q63" s="263">
        <v>3</v>
      </c>
      <c r="R63" s="265">
        <f t="shared" si="10"/>
        <v>54</v>
      </c>
      <c r="S63" s="263"/>
      <c r="T63" s="263" t="s">
        <v>48</v>
      </c>
      <c r="U63" s="263">
        <v>54</v>
      </c>
      <c r="V63" s="265" t="str">
        <f t="shared" si="0"/>
        <v>NON</v>
      </c>
      <c r="W63" s="266" t="e">
        <f t="shared" si="12"/>
        <v>#REF!</v>
      </c>
      <c r="X63" s="267">
        <v>43903</v>
      </c>
      <c r="Y63" s="268"/>
      <c r="Z63" s="268">
        <f t="shared" ca="1" si="4"/>
        <v>0</v>
      </c>
      <c r="AA63" s="271"/>
      <c r="AB63" s="271"/>
      <c r="AC63" s="263" t="s">
        <v>223</v>
      </c>
      <c r="AD63" s="263"/>
      <c r="AE63" s="271"/>
      <c r="AF63" s="285"/>
      <c r="AG63" s="273"/>
      <c r="AH63" s="273"/>
      <c r="AI63" s="273"/>
      <c r="AJ63" s="279"/>
      <c r="AK63" s="279"/>
      <c r="AL63" s="279"/>
      <c r="AM63" s="275"/>
      <c r="AN63" s="275"/>
    </row>
    <row r="64" spans="1:40" ht="65.25" customHeight="1">
      <c r="A64" s="262">
        <v>68</v>
      </c>
      <c r="B64" s="263" t="s">
        <v>39</v>
      </c>
      <c r="C64" s="263" t="s">
        <v>78</v>
      </c>
      <c r="D64" s="263" t="s">
        <v>53</v>
      </c>
      <c r="E64" s="263" t="s">
        <v>54</v>
      </c>
      <c r="F64" s="263" t="s">
        <v>41</v>
      </c>
      <c r="G64" s="276" t="s">
        <v>224</v>
      </c>
      <c r="H64" s="263" t="s">
        <v>47</v>
      </c>
      <c r="I64" s="263"/>
      <c r="J64" s="263"/>
      <c r="K64" s="263"/>
      <c r="L64" s="263"/>
      <c r="M64" s="263"/>
      <c r="N64" s="263">
        <v>7</v>
      </c>
      <c r="O64" s="263">
        <v>10</v>
      </c>
      <c r="P64" s="265">
        <f t="shared" si="9"/>
        <v>70</v>
      </c>
      <c r="Q64" s="263">
        <v>1</v>
      </c>
      <c r="R64" s="265">
        <f t="shared" si="10"/>
        <v>70</v>
      </c>
      <c r="S64" s="263"/>
      <c r="T64" s="263" t="s">
        <v>48</v>
      </c>
      <c r="U64" s="263">
        <v>70</v>
      </c>
      <c r="V64" s="265" t="str">
        <f t="shared" si="0"/>
        <v>Jaune</v>
      </c>
      <c r="W64" s="266" t="e">
        <f t="shared" si="12"/>
        <v>#REF!</v>
      </c>
      <c r="X64" s="267">
        <v>43903</v>
      </c>
      <c r="Y64" s="268"/>
      <c r="Z64" s="268">
        <f t="shared" ca="1" si="4"/>
        <v>0</v>
      </c>
      <c r="AA64" s="271"/>
      <c r="AB64" s="271"/>
      <c r="AC64" s="263"/>
      <c r="AD64" s="263" t="s">
        <v>225</v>
      </c>
      <c r="AE64" s="271"/>
      <c r="AF64" s="285"/>
      <c r="AG64" s="282"/>
      <c r="AH64" s="268"/>
      <c r="AI64" s="273"/>
      <c r="AJ64" s="279"/>
      <c r="AK64" s="279"/>
      <c r="AL64" s="279"/>
      <c r="AM64" s="275"/>
      <c r="AN64" s="275"/>
    </row>
    <row r="65" spans="1:40" ht="65.25" customHeight="1">
      <c r="A65" s="262">
        <v>69</v>
      </c>
      <c r="B65" s="263" t="s">
        <v>39</v>
      </c>
      <c r="C65" s="263" t="s">
        <v>42</v>
      </c>
      <c r="D65" s="263" t="s">
        <v>206</v>
      </c>
      <c r="E65" s="263" t="s">
        <v>226</v>
      </c>
      <c r="F65" s="263" t="s">
        <v>91</v>
      </c>
      <c r="G65" s="276" t="s">
        <v>227</v>
      </c>
      <c r="H65" s="263" t="s">
        <v>47</v>
      </c>
      <c r="I65" s="263"/>
      <c r="J65" s="263"/>
      <c r="K65" s="263"/>
      <c r="L65" s="263"/>
      <c r="M65" s="263"/>
      <c r="N65" s="263">
        <v>3</v>
      </c>
      <c r="O65" s="263">
        <v>2</v>
      </c>
      <c r="P65" s="265">
        <f t="shared" si="9"/>
        <v>6</v>
      </c>
      <c r="Q65" s="263">
        <v>6</v>
      </c>
      <c r="R65" s="265">
        <f t="shared" si="10"/>
        <v>36</v>
      </c>
      <c r="S65" s="263"/>
      <c r="T65" s="263" t="s">
        <v>48</v>
      </c>
      <c r="U65" s="263">
        <v>36</v>
      </c>
      <c r="V65" s="265" t="str">
        <f t="shared" si="0"/>
        <v>NON</v>
      </c>
      <c r="W65" s="266" t="e">
        <f t="shared" si="12"/>
        <v>#REF!</v>
      </c>
      <c r="X65" s="267">
        <v>43903</v>
      </c>
      <c r="Y65" s="268"/>
      <c r="Z65" s="268">
        <f t="shared" ca="1" si="4"/>
        <v>0</v>
      </c>
      <c r="AA65" s="271"/>
      <c r="AB65" s="271"/>
      <c r="AC65" s="263"/>
      <c r="AD65" s="263"/>
      <c r="AE65" s="271"/>
      <c r="AF65" s="285"/>
      <c r="AG65" s="273"/>
      <c r="AH65" s="273"/>
      <c r="AI65" s="273"/>
      <c r="AJ65" s="279"/>
      <c r="AK65" s="279"/>
      <c r="AL65" s="279"/>
      <c r="AM65" s="275"/>
      <c r="AN65" s="275"/>
    </row>
    <row r="66" spans="1:40" ht="65.25" customHeight="1">
      <c r="A66" s="286">
        <v>70</v>
      </c>
      <c r="B66" s="263" t="s">
        <v>39</v>
      </c>
      <c r="C66" s="263" t="s">
        <v>228</v>
      </c>
      <c r="D66" s="263" t="s">
        <v>59</v>
      </c>
      <c r="E66" s="263" t="s">
        <v>229</v>
      </c>
      <c r="F66" s="263" t="s">
        <v>41</v>
      </c>
      <c r="G66" s="301" t="s">
        <v>230</v>
      </c>
      <c r="H66" s="263" t="s">
        <v>47</v>
      </c>
      <c r="I66" s="268"/>
      <c r="J66" s="268"/>
      <c r="K66" s="268"/>
      <c r="L66" s="268"/>
      <c r="M66" s="268"/>
      <c r="N66" s="268">
        <v>15</v>
      </c>
      <c r="O66" s="268">
        <v>6</v>
      </c>
      <c r="P66" s="265">
        <f t="shared" si="9"/>
        <v>90</v>
      </c>
      <c r="Q66" s="268">
        <v>0.5</v>
      </c>
      <c r="R66" s="265">
        <f t="shared" si="10"/>
        <v>45</v>
      </c>
      <c r="S66" s="263"/>
      <c r="T66" s="263" t="s">
        <v>48</v>
      </c>
      <c r="U66" s="263">
        <v>45</v>
      </c>
      <c r="V66" s="265" t="str">
        <f t="shared" si="0"/>
        <v>NON</v>
      </c>
      <c r="W66" s="266" t="e">
        <f t="shared" si="12"/>
        <v>#REF!</v>
      </c>
      <c r="X66" s="267">
        <v>43903</v>
      </c>
      <c r="Y66" s="268"/>
      <c r="Z66" s="268">
        <f t="shared" ca="1" si="4"/>
        <v>0</v>
      </c>
      <c r="AA66" s="268"/>
      <c r="AB66" s="302"/>
      <c r="AC66" s="295" t="s">
        <v>1408</v>
      </c>
      <c r="AD66" s="302"/>
      <c r="AE66" s="273"/>
      <c r="AF66" s="301"/>
      <c r="AG66" s="273"/>
      <c r="AH66" s="273"/>
      <c r="AI66" s="273"/>
      <c r="AJ66" s="279"/>
      <c r="AK66" s="279"/>
      <c r="AL66" s="279"/>
      <c r="AM66" s="303"/>
      <c r="AN66" s="303"/>
    </row>
    <row r="67" spans="1:40" ht="65.25" customHeight="1">
      <c r="A67" s="286">
        <v>71</v>
      </c>
      <c r="B67" s="263" t="s">
        <v>39</v>
      </c>
      <c r="C67" s="263" t="s">
        <v>228</v>
      </c>
      <c r="D67" s="263" t="s">
        <v>66</v>
      </c>
      <c r="E67" s="263" t="s">
        <v>94</v>
      </c>
      <c r="F67" s="263" t="s">
        <v>41</v>
      </c>
      <c r="G67" s="301" t="s">
        <v>231</v>
      </c>
      <c r="H67" s="263" t="s">
        <v>47</v>
      </c>
      <c r="I67" s="268"/>
      <c r="J67" s="268"/>
      <c r="K67" s="268"/>
      <c r="L67" s="268"/>
      <c r="M67" s="268"/>
      <c r="N67" s="268">
        <v>3</v>
      </c>
      <c r="O67" s="268">
        <v>6</v>
      </c>
      <c r="P67" s="265">
        <f t="shared" si="9"/>
        <v>18</v>
      </c>
      <c r="Q67" s="268">
        <v>3</v>
      </c>
      <c r="R67" s="265">
        <f t="shared" si="10"/>
        <v>54</v>
      </c>
      <c r="S67" s="263"/>
      <c r="T67" s="263" t="s">
        <v>48</v>
      </c>
      <c r="U67" s="263">
        <v>54</v>
      </c>
      <c r="V67" s="265" t="str">
        <f t="shared" si="0"/>
        <v>NON</v>
      </c>
      <c r="W67" s="266" t="e">
        <f t="shared" si="12"/>
        <v>#REF!</v>
      </c>
      <c r="X67" s="267">
        <v>43962</v>
      </c>
      <c r="Y67" s="268"/>
      <c r="Z67" s="268">
        <f t="shared" ca="1" si="4"/>
        <v>0</v>
      </c>
      <c r="AA67" s="268"/>
      <c r="AB67" s="302"/>
      <c r="AC67" s="295"/>
      <c r="AD67" s="302"/>
      <c r="AE67" s="273"/>
      <c r="AF67" s="301"/>
      <c r="AG67" s="273"/>
      <c r="AH67" s="273"/>
      <c r="AI67" s="273"/>
      <c r="AJ67" s="304"/>
      <c r="AK67" s="304"/>
      <c r="AL67" s="304"/>
      <c r="AM67" s="280"/>
      <c r="AN67" s="280"/>
    </row>
    <row r="68" spans="1:40" ht="65.25" customHeight="1">
      <c r="A68" s="286">
        <v>72</v>
      </c>
      <c r="B68" s="263" t="s">
        <v>39</v>
      </c>
      <c r="C68" s="263" t="s">
        <v>63</v>
      </c>
      <c r="D68" s="263" t="s">
        <v>53</v>
      </c>
      <c r="E68" s="263" t="s">
        <v>54</v>
      </c>
      <c r="F68" s="263" t="s">
        <v>41</v>
      </c>
      <c r="G68" s="276" t="s">
        <v>234</v>
      </c>
      <c r="H68" s="263" t="s">
        <v>47</v>
      </c>
      <c r="I68" s="263"/>
      <c r="J68" s="263"/>
      <c r="K68" s="263"/>
      <c r="L68" s="263"/>
      <c r="M68" s="263"/>
      <c r="N68" s="263">
        <v>7</v>
      </c>
      <c r="O68" s="263">
        <v>6</v>
      </c>
      <c r="P68" s="265">
        <f t="shared" si="9"/>
        <v>42</v>
      </c>
      <c r="Q68" s="263">
        <v>1</v>
      </c>
      <c r="R68" s="265">
        <f t="shared" si="10"/>
        <v>42</v>
      </c>
      <c r="S68" s="263"/>
      <c r="T68" s="263" t="s">
        <v>48</v>
      </c>
      <c r="U68" s="263">
        <v>42</v>
      </c>
      <c r="V68" s="265" t="str">
        <f t="shared" si="0"/>
        <v>NON</v>
      </c>
      <c r="W68" s="266" t="e">
        <f t="shared" si="12"/>
        <v>#REF!</v>
      </c>
      <c r="X68" s="267">
        <v>43921</v>
      </c>
      <c r="Y68" s="268"/>
      <c r="Z68" s="268">
        <f t="shared" ca="1" si="4"/>
        <v>0</v>
      </c>
      <c r="AA68" s="269"/>
      <c r="AB68" s="271"/>
      <c r="AC68" s="271"/>
      <c r="AD68" s="263" t="s">
        <v>235</v>
      </c>
      <c r="AE68" s="269"/>
      <c r="AF68" s="288"/>
      <c r="AG68" s="305"/>
      <c r="AH68" s="268"/>
      <c r="AI68" s="268"/>
      <c r="AJ68" s="279"/>
      <c r="AK68" s="284"/>
      <c r="AL68" s="284"/>
      <c r="AM68" s="280"/>
      <c r="AN68" s="280"/>
    </row>
    <row r="69" spans="1:40" ht="65.25" customHeight="1">
      <c r="A69" s="286">
        <v>73</v>
      </c>
      <c r="B69" s="263" t="s">
        <v>39</v>
      </c>
      <c r="C69" s="263" t="s">
        <v>78</v>
      </c>
      <c r="D69" s="263" t="s">
        <v>110</v>
      </c>
      <c r="E69" s="263" t="s">
        <v>238</v>
      </c>
      <c r="F69" s="263" t="s">
        <v>41</v>
      </c>
      <c r="G69" s="276" t="s">
        <v>239</v>
      </c>
      <c r="H69" s="263" t="s">
        <v>47</v>
      </c>
      <c r="I69" s="263"/>
      <c r="J69" s="263"/>
      <c r="K69" s="263"/>
      <c r="L69" s="263"/>
      <c r="M69" s="263"/>
      <c r="N69" s="263">
        <v>3</v>
      </c>
      <c r="O69" s="263">
        <v>6</v>
      </c>
      <c r="P69" s="265">
        <f t="shared" si="9"/>
        <v>18</v>
      </c>
      <c r="Q69" s="263">
        <v>3</v>
      </c>
      <c r="R69" s="265">
        <f t="shared" si="10"/>
        <v>54</v>
      </c>
      <c r="S69" s="263"/>
      <c r="T69" s="263" t="s">
        <v>48</v>
      </c>
      <c r="U69" s="263">
        <v>54</v>
      </c>
      <c r="V69" s="265" t="str">
        <f t="shared" si="0"/>
        <v>NON</v>
      </c>
      <c r="W69" s="266" t="e">
        <f t="shared" si="12"/>
        <v>#REF!</v>
      </c>
      <c r="X69" s="267">
        <v>44104</v>
      </c>
      <c r="Y69" s="268"/>
      <c r="Z69" s="268">
        <f t="shared" ca="1" si="4"/>
        <v>0</v>
      </c>
      <c r="AA69" s="271"/>
      <c r="AB69" s="271"/>
      <c r="AC69" s="263"/>
      <c r="AD69" s="263"/>
      <c r="AE69" s="271"/>
      <c r="AF69" s="288"/>
      <c r="AG69" s="182"/>
      <c r="AH69" s="268"/>
      <c r="AI69" s="273"/>
      <c r="AJ69" s="279"/>
      <c r="AK69" s="284"/>
      <c r="AL69" s="284"/>
      <c r="AM69" s="280"/>
      <c r="AN69" s="280"/>
    </row>
    <row r="70" spans="1:40" ht="65.25" customHeight="1">
      <c r="A70" s="286">
        <v>74</v>
      </c>
      <c r="B70" s="268" t="s">
        <v>39</v>
      </c>
      <c r="C70" s="295" t="s">
        <v>191</v>
      </c>
      <c r="D70" s="263" t="s">
        <v>66</v>
      </c>
      <c r="E70" s="263" t="s">
        <v>241</v>
      </c>
      <c r="F70" s="263" t="s">
        <v>91</v>
      </c>
      <c r="G70" s="301" t="s">
        <v>242</v>
      </c>
      <c r="H70" s="263" t="s">
        <v>47</v>
      </c>
      <c r="I70" s="295"/>
      <c r="J70" s="295"/>
      <c r="K70" s="302"/>
      <c r="L70" s="302"/>
      <c r="M70" s="302"/>
      <c r="N70" s="295">
        <v>3</v>
      </c>
      <c r="O70" s="295">
        <v>3</v>
      </c>
      <c r="P70" s="306">
        <f t="shared" si="9"/>
        <v>9</v>
      </c>
      <c r="Q70" s="295">
        <v>7</v>
      </c>
      <c r="R70" s="306">
        <f t="shared" si="10"/>
        <v>63</v>
      </c>
      <c r="S70" s="295"/>
      <c r="T70" s="295" t="s">
        <v>48</v>
      </c>
      <c r="U70" s="307">
        <v>126</v>
      </c>
      <c r="V70" s="265" t="str">
        <f t="shared" si="0"/>
        <v>Jaune</v>
      </c>
      <c r="W70" s="266" t="e">
        <f t="shared" si="12"/>
        <v>#REF!</v>
      </c>
      <c r="X70" s="308">
        <v>44638</v>
      </c>
      <c r="Y70" s="302"/>
      <c r="Z70" s="268">
        <f t="shared" ca="1" si="4"/>
        <v>1</v>
      </c>
      <c r="AA70" s="302"/>
      <c r="AB70" s="302"/>
      <c r="AC70" s="295" t="s">
        <v>244</v>
      </c>
      <c r="AD70" s="302"/>
      <c r="AE70" s="295"/>
      <c r="AF70" s="301"/>
      <c r="AG70" s="282"/>
      <c r="AH70" s="295"/>
      <c r="AI70" s="282"/>
      <c r="AJ70" s="309"/>
      <c r="AK70" s="284"/>
      <c r="AL70" s="284"/>
      <c r="AM70" s="310"/>
      <c r="AN70" s="310"/>
    </row>
    <row r="71" spans="1:40" ht="65.25" customHeight="1">
      <c r="A71" s="286">
        <v>75</v>
      </c>
      <c r="B71" s="268" t="s">
        <v>39</v>
      </c>
      <c r="C71" s="295" t="s">
        <v>191</v>
      </c>
      <c r="D71" s="263" t="s">
        <v>138</v>
      </c>
      <c r="E71" s="263" t="s">
        <v>210</v>
      </c>
      <c r="F71" s="263" t="s">
        <v>91</v>
      </c>
      <c r="G71" s="301" t="s">
        <v>246</v>
      </c>
      <c r="H71" s="263" t="s">
        <v>47</v>
      </c>
      <c r="I71" s="295"/>
      <c r="J71" s="295"/>
      <c r="K71" s="302"/>
      <c r="L71" s="302"/>
      <c r="M71" s="302"/>
      <c r="N71" s="295">
        <v>3</v>
      </c>
      <c r="O71" s="295">
        <v>3</v>
      </c>
      <c r="P71" s="306">
        <f t="shared" si="9"/>
        <v>9</v>
      </c>
      <c r="Q71" s="295">
        <v>6</v>
      </c>
      <c r="R71" s="306">
        <f t="shared" si="10"/>
        <v>54</v>
      </c>
      <c r="S71" s="295"/>
      <c r="T71" s="295" t="s">
        <v>48</v>
      </c>
      <c r="U71" s="307">
        <v>54</v>
      </c>
      <c r="V71" s="265" t="str">
        <f t="shared" si="0"/>
        <v>NON</v>
      </c>
      <c r="W71" s="266" t="e">
        <f t="shared" si="12"/>
        <v>#REF!</v>
      </c>
      <c r="X71" s="267">
        <v>44433</v>
      </c>
      <c r="Y71" s="302"/>
      <c r="Z71" s="268">
        <f t="shared" ca="1" si="4"/>
        <v>1</v>
      </c>
      <c r="AA71" s="302"/>
      <c r="AB71" s="302"/>
      <c r="AC71" s="295" t="s">
        <v>247</v>
      </c>
      <c r="AD71" s="302"/>
      <c r="AE71" s="302"/>
      <c r="AF71" s="311"/>
      <c r="AG71" s="282"/>
      <c r="AH71" s="295"/>
      <c r="AI71" s="302"/>
      <c r="AJ71" s="284"/>
      <c r="AK71" s="284"/>
      <c r="AL71" s="284"/>
      <c r="AM71" s="310"/>
      <c r="AN71" s="310"/>
    </row>
    <row r="72" spans="1:40" ht="65.25" customHeight="1">
      <c r="A72" s="286">
        <v>76</v>
      </c>
      <c r="B72" s="268" t="s">
        <v>39</v>
      </c>
      <c r="C72" s="295" t="s">
        <v>191</v>
      </c>
      <c r="D72" s="263" t="s">
        <v>66</v>
      </c>
      <c r="E72" s="263" t="s">
        <v>248</v>
      </c>
      <c r="F72" s="263" t="s">
        <v>95</v>
      </c>
      <c r="G72" s="301" t="s">
        <v>249</v>
      </c>
      <c r="H72" s="263" t="s">
        <v>47</v>
      </c>
      <c r="I72" s="295"/>
      <c r="J72" s="295"/>
      <c r="K72" s="302"/>
      <c r="L72" s="302"/>
      <c r="M72" s="302"/>
      <c r="N72" s="295">
        <v>3</v>
      </c>
      <c r="O72" s="295">
        <v>3</v>
      </c>
      <c r="P72" s="306">
        <f t="shared" si="9"/>
        <v>9</v>
      </c>
      <c r="Q72" s="295">
        <v>6</v>
      </c>
      <c r="R72" s="306">
        <f t="shared" si="10"/>
        <v>54</v>
      </c>
      <c r="S72" s="295"/>
      <c r="T72" s="295" t="s">
        <v>119</v>
      </c>
      <c r="U72" s="307">
        <v>54</v>
      </c>
      <c r="V72" s="265" t="str">
        <f t="shared" si="0"/>
        <v>NON</v>
      </c>
      <c r="W72" s="266" t="e">
        <f t="shared" si="12"/>
        <v>#REF!</v>
      </c>
      <c r="X72" s="267">
        <v>44433</v>
      </c>
      <c r="Y72" s="302"/>
      <c r="Z72" s="268">
        <f t="shared" ca="1" si="4"/>
        <v>1</v>
      </c>
      <c r="AA72" s="302"/>
      <c r="AB72" s="302"/>
      <c r="AC72" s="295" t="s">
        <v>247</v>
      </c>
      <c r="AD72" s="302"/>
      <c r="AE72" s="302"/>
      <c r="AF72" s="311"/>
      <c r="AG72" s="282"/>
      <c r="AH72" s="295"/>
      <c r="AI72" s="302"/>
      <c r="AJ72" s="284"/>
      <c r="AK72" s="284"/>
      <c r="AL72" s="284"/>
      <c r="AM72" s="310"/>
      <c r="AN72" s="310"/>
    </row>
    <row r="73" spans="1:40" ht="65.25" customHeight="1">
      <c r="A73" s="286">
        <v>77</v>
      </c>
      <c r="B73" s="268" t="s">
        <v>39</v>
      </c>
      <c r="C73" s="295" t="s">
        <v>191</v>
      </c>
      <c r="D73" s="263" t="s">
        <v>74</v>
      </c>
      <c r="E73" s="263" t="s">
        <v>192</v>
      </c>
      <c r="F73" s="263" t="s">
        <v>91</v>
      </c>
      <c r="G73" s="301" t="s">
        <v>250</v>
      </c>
      <c r="H73" s="263" t="s">
        <v>47</v>
      </c>
      <c r="I73" s="295"/>
      <c r="J73" s="295"/>
      <c r="K73" s="302"/>
      <c r="L73" s="302"/>
      <c r="M73" s="302"/>
      <c r="N73" s="295">
        <v>3</v>
      </c>
      <c r="O73" s="295">
        <v>3</v>
      </c>
      <c r="P73" s="306">
        <f t="shared" si="9"/>
        <v>9</v>
      </c>
      <c r="Q73" s="295">
        <v>6</v>
      </c>
      <c r="R73" s="306">
        <f t="shared" si="10"/>
        <v>54</v>
      </c>
      <c r="S73" s="295"/>
      <c r="T73" s="295" t="s">
        <v>48</v>
      </c>
      <c r="U73" s="307">
        <v>54</v>
      </c>
      <c r="V73" s="265" t="str">
        <f t="shared" si="0"/>
        <v>NON</v>
      </c>
      <c r="W73" s="266" t="e">
        <f t="shared" si="12"/>
        <v>#REF!</v>
      </c>
      <c r="X73" s="267">
        <v>44433</v>
      </c>
      <c r="Y73" s="302"/>
      <c r="Z73" s="268">
        <f t="shared" ca="1" si="4"/>
        <v>1</v>
      </c>
      <c r="AA73" s="302"/>
      <c r="AB73" s="302"/>
      <c r="AC73" s="295" t="s">
        <v>247</v>
      </c>
      <c r="AD73" s="295" t="s">
        <v>251</v>
      </c>
      <c r="AE73" s="302"/>
      <c r="AF73" s="311"/>
      <c r="AG73" s="282"/>
      <c r="AH73" s="295"/>
      <c r="AI73" s="302"/>
      <c r="AJ73" s="284"/>
      <c r="AK73" s="284"/>
      <c r="AL73" s="284"/>
      <c r="AM73" s="310"/>
      <c r="AN73" s="310"/>
    </row>
    <row r="74" spans="1:40" ht="65.25" customHeight="1">
      <c r="A74" s="286">
        <v>78</v>
      </c>
      <c r="B74" s="268" t="s">
        <v>39</v>
      </c>
      <c r="C74" s="295" t="s">
        <v>191</v>
      </c>
      <c r="D74" s="263" t="s">
        <v>110</v>
      </c>
      <c r="E74" s="263" t="s">
        <v>252</v>
      </c>
      <c r="F74" s="263" t="s">
        <v>91</v>
      </c>
      <c r="G74" s="301" t="s">
        <v>253</v>
      </c>
      <c r="H74" s="263" t="s">
        <v>47</v>
      </c>
      <c r="I74" s="295"/>
      <c r="J74" s="295"/>
      <c r="K74" s="302"/>
      <c r="L74" s="302"/>
      <c r="M74" s="302"/>
      <c r="N74" s="295">
        <v>7</v>
      </c>
      <c r="O74" s="295">
        <v>3</v>
      </c>
      <c r="P74" s="306">
        <f t="shared" si="9"/>
        <v>21</v>
      </c>
      <c r="Q74" s="295">
        <v>7</v>
      </c>
      <c r="R74" s="306">
        <f t="shared" si="10"/>
        <v>147</v>
      </c>
      <c r="S74" s="295"/>
      <c r="T74" s="295" t="s">
        <v>48</v>
      </c>
      <c r="U74" s="307">
        <v>126</v>
      </c>
      <c r="V74" s="265" t="str">
        <f t="shared" si="0"/>
        <v>Jaune</v>
      </c>
      <c r="W74" s="266" t="e">
        <f t="shared" si="12"/>
        <v>#REF!</v>
      </c>
      <c r="X74" s="267">
        <v>44580</v>
      </c>
      <c r="Y74" s="302"/>
      <c r="Z74" s="268">
        <f t="shared" ca="1" si="4"/>
        <v>1</v>
      </c>
      <c r="AA74" s="302"/>
      <c r="AB74" s="302"/>
      <c r="AC74" s="295" t="s">
        <v>247</v>
      </c>
      <c r="AD74" s="302"/>
      <c r="AE74" s="302"/>
      <c r="AF74" s="311"/>
      <c r="AG74" s="282"/>
      <c r="AH74" s="295"/>
      <c r="AI74" s="302"/>
      <c r="AJ74" s="284"/>
      <c r="AK74" s="284"/>
      <c r="AL74" s="284"/>
      <c r="AM74" s="310"/>
      <c r="AN74" s="310"/>
    </row>
    <row r="75" spans="1:40" ht="65.25" customHeight="1">
      <c r="A75" s="286">
        <v>79</v>
      </c>
      <c r="B75" s="268" t="s">
        <v>39</v>
      </c>
      <c r="C75" s="295" t="s">
        <v>191</v>
      </c>
      <c r="D75" s="263" t="s">
        <v>66</v>
      </c>
      <c r="E75" s="263" t="s">
        <v>221</v>
      </c>
      <c r="F75" s="263" t="s">
        <v>91</v>
      </c>
      <c r="G75" s="301" t="s">
        <v>254</v>
      </c>
      <c r="H75" s="263" t="s">
        <v>47</v>
      </c>
      <c r="I75" s="295"/>
      <c r="J75" s="295"/>
      <c r="K75" s="302"/>
      <c r="L75" s="302"/>
      <c r="M75" s="302"/>
      <c r="N75" s="295">
        <v>7</v>
      </c>
      <c r="O75" s="295">
        <v>3</v>
      </c>
      <c r="P75" s="306">
        <f t="shared" si="9"/>
        <v>21</v>
      </c>
      <c r="Q75" s="295">
        <v>0.5</v>
      </c>
      <c r="R75" s="306">
        <f t="shared" si="10"/>
        <v>10.5</v>
      </c>
      <c r="S75" s="295"/>
      <c r="T75" s="295" t="s">
        <v>48</v>
      </c>
      <c r="U75" s="307">
        <v>10.5</v>
      </c>
      <c r="V75" s="265" t="str">
        <f t="shared" si="0"/>
        <v>NON</v>
      </c>
      <c r="W75" s="266" t="e">
        <f t="shared" si="12"/>
        <v>#REF!</v>
      </c>
      <c r="X75" s="267">
        <v>44433</v>
      </c>
      <c r="Y75" s="302"/>
      <c r="Z75" s="268">
        <f t="shared" ca="1" si="4"/>
        <v>1</v>
      </c>
      <c r="AA75" s="302"/>
      <c r="AB75" s="302"/>
      <c r="AC75" s="295" t="s">
        <v>247</v>
      </c>
      <c r="AD75" s="302"/>
      <c r="AE75" s="302"/>
      <c r="AF75" s="311"/>
      <c r="AG75" s="282"/>
      <c r="AH75" s="295"/>
      <c r="AI75" s="302"/>
      <c r="AJ75" s="284"/>
      <c r="AK75" s="284"/>
      <c r="AL75" s="284"/>
      <c r="AM75" s="310"/>
      <c r="AN75" s="310"/>
    </row>
    <row r="76" spans="1:40" ht="65.25" customHeight="1">
      <c r="A76" s="286">
        <v>80</v>
      </c>
      <c r="B76" s="268" t="s">
        <v>39</v>
      </c>
      <c r="C76" s="295" t="s">
        <v>191</v>
      </c>
      <c r="D76" s="263" t="s">
        <v>66</v>
      </c>
      <c r="E76" s="263" t="s">
        <v>252</v>
      </c>
      <c r="F76" s="263" t="s">
        <v>91</v>
      </c>
      <c r="G76" s="301" t="s">
        <v>255</v>
      </c>
      <c r="H76" s="263" t="s">
        <v>47</v>
      </c>
      <c r="I76" s="295"/>
      <c r="J76" s="295"/>
      <c r="K76" s="302"/>
      <c r="L76" s="302"/>
      <c r="M76" s="302"/>
      <c r="N76" s="295">
        <v>3</v>
      </c>
      <c r="O76" s="295">
        <v>1</v>
      </c>
      <c r="P76" s="306">
        <f t="shared" si="9"/>
        <v>3</v>
      </c>
      <c r="Q76" s="295">
        <v>3</v>
      </c>
      <c r="R76" s="306">
        <f t="shared" si="10"/>
        <v>9</v>
      </c>
      <c r="S76" s="295"/>
      <c r="T76" s="295" t="s">
        <v>48</v>
      </c>
      <c r="U76" s="307">
        <v>9</v>
      </c>
      <c r="V76" s="265" t="str">
        <f t="shared" si="0"/>
        <v>NON</v>
      </c>
      <c r="W76" s="266" t="e">
        <f t="shared" si="12"/>
        <v>#REF!</v>
      </c>
      <c r="X76" s="267">
        <v>44433</v>
      </c>
      <c r="Y76" s="302"/>
      <c r="Z76" s="268">
        <f t="shared" ca="1" si="4"/>
        <v>1</v>
      </c>
      <c r="AA76" s="302"/>
      <c r="AB76" s="302"/>
      <c r="AC76" s="295" t="s">
        <v>247</v>
      </c>
      <c r="AD76" s="302"/>
      <c r="AE76" s="302"/>
      <c r="AF76" s="311"/>
      <c r="AG76" s="312"/>
      <c r="AH76" s="295"/>
      <c r="AI76" s="302"/>
      <c r="AJ76" s="284"/>
      <c r="AK76" s="284"/>
      <c r="AL76" s="284"/>
      <c r="AM76" s="310"/>
      <c r="AN76" s="310"/>
    </row>
    <row r="77" spans="1:40" ht="65.25" customHeight="1">
      <c r="A77" s="286">
        <v>81</v>
      </c>
      <c r="B77" s="268" t="s">
        <v>39</v>
      </c>
      <c r="C77" s="295" t="s">
        <v>256</v>
      </c>
      <c r="D77" s="263" t="s">
        <v>79</v>
      </c>
      <c r="E77" s="263"/>
      <c r="F77" s="263" t="s">
        <v>41</v>
      </c>
      <c r="G77" s="301" t="s">
        <v>257</v>
      </c>
      <c r="H77" s="263" t="s">
        <v>47</v>
      </c>
      <c r="I77" s="295"/>
      <c r="J77" s="295"/>
      <c r="K77" s="302"/>
      <c r="L77" s="302"/>
      <c r="M77" s="302"/>
      <c r="N77" s="295">
        <v>3</v>
      </c>
      <c r="O77" s="295">
        <v>6</v>
      </c>
      <c r="P77" s="306">
        <f t="shared" si="9"/>
        <v>18</v>
      </c>
      <c r="Q77" s="295">
        <v>3</v>
      </c>
      <c r="R77" s="306">
        <f t="shared" si="10"/>
        <v>54</v>
      </c>
      <c r="S77" s="295"/>
      <c r="T77" s="295" t="s">
        <v>48</v>
      </c>
      <c r="U77" s="307">
        <v>54</v>
      </c>
      <c r="V77" s="265" t="str">
        <f t="shared" si="0"/>
        <v>NON</v>
      </c>
      <c r="W77" s="266" t="e">
        <f t="shared" si="12"/>
        <v>#REF!</v>
      </c>
      <c r="X77" s="267">
        <v>44484</v>
      </c>
      <c r="Y77" s="302"/>
      <c r="Z77" s="268">
        <f t="shared" ca="1" si="4"/>
        <v>1</v>
      </c>
      <c r="AA77" s="302"/>
      <c r="AB77" s="302"/>
      <c r="AC77" s="302"/>
      <c r="AD77" s="302"/>
      <c r="AE77" s="302"/>
      <c r="AF77" s="311"/>
      <c r="AG77" s="312"/>
      <c r="AH77" s="295"/>
      <c r="AI77" s="302"/>
      <c r="AJ77" s="284"/>
      <c r="AK77" s="284"/>
      <c r="AL77" s="284"/>
      <c r="AM77" s="275"/>
      <c r="AN77" s="275"/>
    </row>
    <row r="78" spans="1:40" ht="65.25" customHeight="1">
      <c r="A78" s="286">
        <v>82</v>
      </c>
      <c r="B78" s="263" t="s">
        <v>39</v>
      </c>
      <c r="C78" s="263" t="s">
        <v>228</v>
      </c>
      <c r="D78" s="263" t="s">
        <v>110</v>
      </c>
      <c r="E78" s="263" t="s">
        <v>1404</v>
      </c>
      <c r="F78" s="263" t="s">
        <v>41</v>
      </c>
      <c r="G78" s="276" t="s">
        <v>1409</v>
      </c>
      <c r="H78" s="263" t="s">
        <v>47</v>
      </c>
      <c r="I78" s="263" t="s">
        <v>47</v>
      </c>
      <c r="J78" s="263" t="s">
        <v>47</v>
      </c>
      <c r="K78" s="263"/>
      <c r="L78" s="263" t="s">
        <v>47</v>
      </c>
      <c r="M78" s="263" t="s">
        <v>47</v>
      </c>
      <c r="N78" s="263">
        <v>30</v>
      </c>
      <c r="O78" s="263">
        <v>5</v>
      </c>
      <c r="P78" s="265">
        <f t="shared" si="9"/>
        <v>150</v>
      </c>
      <c r="Q78" s="263">
        <v>1</v>
      </c>
      <c r="R78" s="265">
        <f t="shared" si="10"/>
        <v>150</v>
      </c>
      <c r="S78" s="263"/>
      <c r="T78" s="263" t="s">
        <v>48</v>
      </c>
      <c r="U78" s="263"/>
      <c r="V78" s="265" t="str">
        <f t="shared" si="0"/>
        <v>NON</v>
      </c>
      <c r="W78" s="266" t="str">
        <f t="shared" si="12"/>
        <v>IN</v>
      </c>
      <c r="X78" s="267">
        <v>44567</v>
      </c>
      <c r="Y78" s="268"/>
      <c r="Z78" s="268">
        <f t="shared" ca="1" si="4"/>
        <v>1</v>
      </c>
      <c r="AA78" s="313"/>
      <c r="AB78" s="263"/>
      <c r="AC78" s="263" t="s">
        <v>1410</v>
      </c>
      <c r="AD78" s="287"/>
      <c r="AE78" s="314"/>
      <c r="AF78" s="285"/>
      <c r="AG78" s="282"/>
      <c r="AH78" s="295"/>
      <c r="AI78" s="315"/>
      <c r="AJ78" s="316"/>
      <c r="AK78" s="304"/>
      <c r="AL78" s="304"/>
      <c r="AM78" s="275"/>
      <c r="AN78" s="275"/>
    </row>
    <row r="79" spans="1:40" ht="65.25" customHeight="1">
      <c r="A79" s="286">
        <v>83</v>
      </c>
      <c r="B79" s="263" t="s">
        <v>39</v>
      </c>
      <c r="C79" s="263" t="s">
        <v>1411</v>
      </c>
      <c r="D79" s="307" t="s">
        <v>59</v>
      </c>
      <c r="E79" s="263" t="s">
        <v>252</v>
      </c>
      <c r="F79" s="263" t="s">
        <v>91</v>
      </c>
      <c r="G79" s="276" t="s">
        <v>1412</v>
      </c>
      <c r="H79" s="263" t="s">
        <v>47</v>
      </c>
      <c r="I79" s="263"/>
      <c r="J79" s="263"/>
      <c r="K79" s="263"/>
      <c r="L79" s="263"/>
      <c r="M79" s="263"/>
      <c r="N79" s="263">
        <v>3</v>
      </c>
      <c r="O79" s="263">
        <v>8</v>
      </c>
      <c r="P79" s="265">
        <f t="shared" si="9"/>
        <v>24</v>
      </c>
      <c r="Q79" s="263">
        <v>3</v>
      </c>
      <c r="R79" s="265">
        <f t="shared" si="10"/>
        <v>72</v>
      </c>
      <c r="S79" s="263"/>
      <c r="T79" s="263" t="s">
        <v>48</v>
      </c>
      <c r="U79" s="263"/>
      <c r="V79" s="265" t="str">
        <f t="shared" si="0"/>
        <v>NON</v>
      </c>
      <c r="W79" s="266" t="str">
        <f t="shared" si="12"/>
        <v>IN</v>
      </c>
      <c r="X79" s="267">
        <v>44617</v>
      </c>
      <c r="Y79" s="268"/>
      <c r="Z79" s="268">
        <f t="shared" ca="1" si="4"/>
        <v>1</v>
      </c>
      <c r="AA79" s="313"/>
      <c r="AB79" s="263"/>
      <c r="AC79" s="263"/>
      <c r="AD79" s="287"/>
      <c r="AE79" s="314"/>
      <c r="AF79" s="285"/>
      <c r="AG79" s="282"/>
      <c r="AH79" s="295"/>
      <c r="AI79" s="315"/>
      <c r="AJ79" s="316"/>
      <c r="AK79" s="304"/>
      <c r="AL79" s="304"/>
      <c r="AM79" s="275"/>
      <c r="AN79" s="275"/>
    </row>
    <row r="80" spans="1:40" ht="65.25" customHeight="1">
      <c r="A80" s="286">
        <v>84</v>
      </c>
      <c r="B80" s="263" t="s">
        <v>39</v>
      </c>
      <c r="C80" s="263" t="s">
        <v>1411</v>
      </c>
      <c r="D80" s="263" t="s">
        <v>53</v>
      </c>
      <c r="E80" s="271" t="s">
        <v>54</v>
      </c>
      <c r="F80" s="263" t="s">
        <v>41</v>
      </c>
      <c r="G80" s="276" t="s">
        <v>1413</v>
      </c>
      <c r="H80" s="263" t="s">
        <v>47</v>
      </c>
      <c r="I80" s="263"/>
      <c r="J80" s="263"/>
      <c r="K80" s="263"/>
      <c r="L80" s="263"/>
      <c r="M80" s="263"/>
      <c r="N80" s="263">
        <v>3</v>
      </c>
      <c r="O80" s="263">
        <v>8</v>
      </c>
      <c r="P80" s="265">
        <f t="shared" si="9"/>
        <v>24</v>
      </c>
      <c r="Q80" s="263">
        <v>3</v>
      </c>
      <c r="R80" s="265">
        <f t="shared" si="10"/>
        <v>72</v>
      </c>
      <c r="S80" s="263"/>
      <c r="T80" s="263" t="s">
        <v>48</v>
      </c>
      <c r="U80" s="263"/>
      <c r="V80" s="265" t="str">
        <f t="shared" si="0"/>
        <v>NON</v>
      </c>
      <c r="W80" s="266" t="str">
        <f t="shared" si="12"/>
        <v>IN</v>
      </c>
      <c r="X80" s="267">
        <v>44617</v>
      </c>
      <c r="Y80" s="268"/>
      <c r="Z80" s="268">
        <f t="shared" ca="1" si="4"/>
        <v>1</v>
      </c>
      <c r="AA80" s="313"/>
      <c r="AB80" s="263"/>
      <c r="AC80" s="263"/>
      <c r="AD80" s="287"/>
      <c r="AE80" s="314"/>
      <c r="AF80" s="285"/>
      <c r="AG80" s="282"/>
      <c r="AH80" s="295"/>
      <c r="AI80" s="315"/>
      <c r="AJ80" s="316"/>
      <c r="AK80" s="304"/>
      <c r="AL80" s="304"/>
      <c r="AM80" s="275"/>
      <c r="AN80" s="275"/>
    </row>
    <row r="81" spans="1:40" ht="65.25" customHeight="1">
      <c r="A81" s="286">
        <v>85</v>
      </c>
      <c r="B81" s="263" t="s">
        <v>39</v>
      </c>
      <c r="C81" s="263" t="s">
        <v>1411</v>
      </c>
      <c r="D81" s="263" t="s">
        <v>74</v>
      </c>
      <c r="E81" s="307" t="s">
        <v>195</v>
      </c>
      <c r="F81" s="263" t="s">
        <v>41</v>
      </c>
      <c r="G81" s="276" t="s">
        <v>1414</v>
      </c>
      <c r="H81" s="263" t="s">
        <v>47</v>
      </c>
      <c r="I81" s="263"/>
      <c r="J81" s="263"/>
      <c r="K81" s="263"/>
      <c r="L81" s="263"/>
      <c r="M81" s="263"/>
      <c r="N81" s="263">
        <v>3</v>
      </c>
      <c r="O81" s="263">
        <v>8</v>
      </c>
      <c r="P81" s="265">
        <f t="shared" si="9"/>
        <v>24</v>
      </c>
      <c r="Q81" s="263">
        <v>3</v>
      </c>
      <c r="R81" s="265">
        <f t="shared" si="10"/>
        <v>72</v>
      </c>
      <c r="S81" s="263"/>
      <c r="T81" s="263" t="s">
        <v>48</v>
      </c>
      <c r="U81" s="263"/>
      <c r="V81" s="265" t="str">
        <f t="shared" si="0"/>
        <v>NON</v>
      </c>
      <c r="W81" s="266" t="str">
        <f t="shared" si="12"/>
        <v>IN</v>
      </c>
      <c r="X81" s="267">
        <v>44617</v>
      </c>
      <c r="Y81" s="268"/>
      <c r="Z81" s="268">
        <f t="shared" ca="1" si="4"/>
        <v>1</v>
      </c>
      <c r="AA81" s="313"/>
      <c r="AB81" s="263"/>
      <c r="AC81" s="263"/>
      <c r="AD81" s="287"/>
      <c r="AE81" s="314"/>
      <c r="AF81" s="285"/>
      <c r="AG81" s="282"/>
      <c r="AH81" s="295"/>
      <c r="AI81" s="315"/>
      <c r="AJ81" s="316"/>
      <c r="AK81" s="304"/>
      <c r="AL81" s="304"/>
      <c r="AM81" s="280"/>
      <c r="AN81" s="280"/>
    </row>
    <row r="82" spans="1:40" ht="100.5" customHeight="1">
      <c r="A82" s="281">
        <v>2</v>
      </c>
      <c r="B82" s="263" t="s">
        <v>258</v>
      </c>
      <c r="C82" s="263" t="s">
        <v>58</v>
      </c>
      <c r="D82" s="263" t="s">
        <v>59</v>
      </c>
      <c r="E82" s="263" t="s">
        <v>60</v>
      </c>
      <c r="F82" s="263" t="s">
        <v>41</v>
      </c>
      <c r="G82" s="301" t="s">
        <v>259</v>
      </c>
      <c r="H82" s="263" t="s">
        <v>47</v>
      </c>
      <c r="I82" s="268"/>
      <c r="J82" s="268"/>
      <c r="K82" s="268"/>
      <c r="L82" s="268"/>
      <c r="M82" s="268"/>
      <c r="N82" s="268">
        <v>3</v>
      </c>
      <c r="O82" s="268">
        <v>6</v>
      </c>
      <c r="P82" s="306">
        <f t="shared" si="9"/>
        <v>18</v>
      </c>
      <c r="Q82" s="268">
        <v>1</v>
      </c>
      <c r="R82" s="306">
        <f t="shared" si="10"/>
        <v>18</v>
      </c>
      <c r="S82" s="263"/>
      <c r="T82" s="263" t="s">
        <v>48</v>
      </c>
      <c r="U82" s="307">
        <v>9</v>
      </c>
      <c r="V82" s="265" t="str">
        <f t="shared" si="0"/>
        <v>NON</v>
      </c>
      <c r="W82" s="266" t="e">
        <f t="shared" si="12"/>
        <v>#REF!</v>
      </c>
      <c r="X82" s="267">
        <v>44664</v>
      </c>
      <c r="Y82" s="268">
        <v>18</v>
      </c>
      <c r="Z82" s="268">
        <f t="shared" ca="1" si="4"/>
        <v>1</v>
      </c>
      <c r="AA82" s="268"/>
      <c r="AB82" s="273"/>
      <c r="AC82" s="295" t="s">
        <v>260</v>
      </c>
      <c r="AD82" s="273"/>
      <c r="AE82" s="273"/>
      <c r="AF82" s="301"/>
      <c r="AG82" s="302"/>
      <c r="AH82" s="273"/>
      <c r="AI82" s="273"/>
      <c r="AJ82" s="279"/>
      <c r="AK82" s="279"/>
      <c r="AL82" s="279"/>
      <c r="AM82" s="275"/>
      <c r="AN82" s="275"/>
    </row>
    <row r="83" spans="1:40" ht="65.25" customHeight="1">
      <c r="A83" s="313">
        <v>6</v>
      </c>
      <c r="B83" s="263" t="s">
        <v>258</v>
      </c>
      <c r="C83" s="271" t="s">
        <v>58</v>
      </c>
      <c r="D83" s="271" t="s">
        <v>159</v>
      </c>
      <c r="E83" s="271" t="s">
        <v>160</v>
      </c>
      <c r="F83" s="271" t="s">
        <v>41</v>
      </c>
      <c r="G83" s="276" t="s">
        <v>161</v>
      </c>
      <c r="H83" s="263" t="s">
        <v>47</v>
      </c>
      <c r="I83" s="263"/>
      <c r="J83" s="263"/>
      <c r="K83" s="263"/>
      <c r="L83" s="263"/>
      <c r="M83" s="263"/>
      <c r="N83" s="263">
        <v>15</v>
      </c>
      <c r="O83" s="263">
        <v>2</v>
      </c>
      <c r="P83" s="317">
        <f t="shared" si="9"/>
        <v>30</v>
      </c>
      <c r="Q83" s="263">
        <v>1</v>
      </c>
      <c r="R83" s="317">
        <f t="shared" si="10"/>
        <v>30</v>
      </c>
      <c r="S83" s="263"/>
      <c r="T83" s="263" t="s">
        <v>48</v>
      </c>
      <c r="U83" s="271">
        <v>30</v>
      </c>
      <c r="V83" s="265" t="str">
        <f t="shared" si="0"/>
        <v>NON</v>
      </c>
      <c r="W83" s="266" t="e">
        <f t="shared" si="12"/>
        <v>#REF!</v>
      </c>
      <c r="X83" s="267">
        <v>44015</v>
      </c>
      <c r="Y83" s="268"/>
      <c r="Z83" s="268">
        <f t="shared" ca="1" si="4"/>
        <v>0</v>
      </c>
      <c r="AA83" s="318"/>
      <c r="AB83" s="318"/>
      <c r="AC83" s="319"/>
      <c r="AD83" s="318"/>
      <c r="AE83" s="318" t="s">
        <v>261</v>
      </c>
      <c r="AF83" s="320"/>
      <c r="AG83" s="319"/>
      <c r="AH83" s="318"/>
      <c r="AI83" s="318"/>
      <c r="AJ83" s="279"/>
      <c r="AK83" s="279"/>
      <c r="AL83" s="279"/>
      <c r="AM83" s="275"/>
      <c r="AN83" s="275"/>
    </row>
    <row r="84" spans="1:40" ht="65.25" customHeight="1">
      <c r="A84" s="281">
        <v>7</v>
      </c>
      <c r="B84" s="263" t="s">
        <v>258</v>
      </c>
      <c r="C84" s="263" t="s">
        <v>58</v>
      </c>
      <c r="D84" s="271" t="s">
        <v>79</v>
      </c>
      <c r="E84" s="271" t="s">
        <v>84</v>
      </c>
      <c r="F84" s="271" t="s">
        <v>41</v>
      </c>
      <c r="G84" s="276" t="s">
        <v>262</v>
      </c>
      <c r="H84" s="263" t="s">
        <v>47</v>
      </c>
      <c r="I84" s="263"/>
      <c r="J84" s="263"/>
      <c r="K84" s="263"/>
      <c r="L84" s="263"/>
      <c r="M84" s="263"/>
      <c r="N84" s="263">
        <v>1</v>
      </c>
      <c r="O84" s="263">
        <v>6</v>
      </c>
      <c r="P84" s="317">
        <f t="shared" si="9"/>
        <v>6</v>
      </c>
      <c r="Q84" s="263">
        <v>1</v>
      </c>
      <c r="R84" s="317">
        <f t="shared" si="10"/>
        <v>6</v>
      </c>
      <c r="S84" s="263"/>
      <c r="T84" s="263" t="s">
        <v>48</v>
      </c>
      <c r="U84" s="271">
        <v>6</v>
      </c>
      <c r="V84" s="265" t="str">
        <f t="shared" si="0"/>
        <v>NON</v>
      </c>
      <c r="W84" s="266" t="e">
        <f t="shared" si="12"/>
        <v>#REF!</v>
      </c>
      <c r="X84" s="267">
        <v>44015</v>
      </c>
      <c r="Y84" s="268"/>
      <c r="Z84" s="268">
        <f t="shared" ca="1" si="4"/>
        <v>0</v>
      </c>
      <c r="AA84" s="321" t="s">
        <v>263</v>
      </c>
      <c r="AB84" s="318"/>
      <c r="AC84" s="319"/>
      <c r="AD84" s="318"/>
      <c r="AE84" s="318"/>
      <c r="AF84" s="320"/>
      <c r="AG84" s="319"/>
      <c r="AH84" s="318"/>
      <c r="AI84" s="318"/>
      <c r="AJ84" s="279"/>
      <c r="AK84" s="279"/>
      <c r="AL84" s="279"/>
      <c r="AM84" s="275"/>
      <c r="AN84" s="275"/>
    </row>
    <row r="85" spans="1:40" ht="65.25" customHeight="1">
      <c r="A85" s="281">
        <v>9</v>
      </c>
      <c r="B85" s="263" t="s">
        <v>258</v>
      </c>
      <c r="C85" s="263" t="s">
        <v>58</v>
      </c>
      <c r="D85" s="271" t="s">
        <v>181</v>
      </c>
      <c r="E85" s="271" t="s">
        <v>199</v>
      </c>
      <c r="F85" s="271" t="s">
        <v>41</v>
      </c>
      <c r="G85" s="322" t="s">
        <v>200</v>
      </c>
      <c r="H85" s="263" t="s">
        <v>47</v>
      </c>
      <c r="I85" s="268"/>
      <c r="J85" s="268"/>
      <c r="K85" s="268"/>
      <c r="L85" s="268"/>
      <c r="M85" s="268"/>
      <c r="N85" s="268">
        <v>3</v>
      </c>
      <c r="O85" s="268">
        <v>6</v>
      </c>
      <c r="P85" s="323">
        <v>3</v>
      </c>
      <c r="Q85" s="268">
        <v>3</v>
      </c>
      <c r="R85" s="323">
        <v>54</v>
      </c>
      <c r="S85" s="263"/>
      <c r="T85" s="263" t="s">
        <v>48</v>
      </c>
      <c r="U85" s="268">
        <v>54</v>
      </c>
      <c r="V85" s="265" t="str">
        <f t="shared" si="0"/>
        <v>NON</v>
      </c>
      <c r="W85" s="266" t="e">
        <f t="shared" si="12"/>
        <v>#REF!</v>
      </c>
      <c r="X85" s="267">
        <v>44015</v>
      </c>
      <c r="Y85" s="268"/>
      <c r="Z85" s="268">
        <f t="shared" ca="1" si="4"/>
        <v>0</v>
      </c>
      <c r="AA85" s="273"/>
      <c r="AB85" s="273"/>
      <c r="AC85" s="302"/>
      <c r="AD85" s="273"/>
      <c r="AE85" s="273"/>
      <c r="AF85" s="311"/>
      <c r="AG85" s="302"/>
      <c r="AH85" s="273"/>
      <c r="AI85" s="273"/>
      <c r="AJ85" s="279"/>
      <c r="AK85" s="279"/>
      <c r="AL85" s="279"/>
      <c r="AM85" s="303"/>
      <c r="AN85" s="303"/>
    </row>
    <row r="86" spans="1:40" ht="65.25" customHeight="1">
      <c r="A86" s="281">
        <v>12</v>
      </c>
      <c r="B86" s="263" t="s">
        <v>258</v>
      </c>
      <c r="C86" s="263" t="s">
        <v>228</v>
      </c>
      <c r="D86" s="263" t="s">
        <v>59</v>
      </c>
      <c r="E86" s="263" t="s">
        <v>229</v>
      </c>
      <c r="F86" s="263" t="s">
        <v>41</v>
      </c>
      <c r="G86" s="301" t="s">
        <v>230</v>
      </c>
      <c r="H86" s="263" t="s">
        <v>47</v>
      </c>
      <c r="I86" s="268"/>
      <c r="J86" s="268"/>
      <c r="K86" s="268"/>
      <c r="L86" s="268"/>
      <c r="M86" s="268"/>
      <c r="N86" s="268">
        <v>15</v>
      </c>
      <c r="O86" s="268">
        <v>10</v>
      </c>
      <c r="P86" s="265">
        <f>N86*O86</f>
        <v>150</v>
      </c>
      <c r="Q86" s="268">
        <v>0.5</v>
      </c>
      <c r="R86" s="265">
        <f t="shared" ref="R86:R87" si="13">N86*O86*Q86</f>
        <v>75</v>
      </c>
      <c r="S86" s="263"/>
      <c r="T86" s="263" t="s">
        <v>48</v>
      </c>
      <c r="U86" s="263">
        <v>75</v>
      </c>
      <c r="V86" s="265" t="str">
        <f t="shared" si="0"/>
        <v>Jaune</v>
      </c>
      <c r="W86" s="266" t="e">
        <f t="shared" si="12"/>
        <v>#REF!</v>
      </c>
      <c r="X86" s="267">
        <v>44015</v>
      </c>
      <c r="Y86" s="268"/>
      <c r="Z86" s="268">
        <f t="shared" ca="1" si="4"/>
        <v>0</v>
      </c>
      <c r="AA86" s="268"/>
      <c r="AB86" s="324" t="s">
        <v>69</v>
      </c>
      <c r="AC86" s="295"/>
      <c r="AD86" s="273"/>
      <c r="AE86" s="273"/>
      <c r="AF86" s="301" t="s">
        <v>1415</v>
      </c>
      <c r="AG86" s="282">
        <v>44666</v>
      </c>
      <c r="AH86" s="268" t="s">
        <v>1416</v>
      </c>
      <c r="AI86" s="273"/>
      <c r="AJ86" s="279"/>
      <c r="AK86" s="284"/>
      <c r="AL86" s="284"/>
      <c r="AM86" s="275"/>
      <c r="AN86" s="275"/>
    </row>
    <row r="87" spans="1:40" ht="65.25" customHeight="1">
      <c r="A87" s="281">
        <v>13</v>
      </c>
      <c r="B87" s="263" t="s">
        <v>258</v>
      </c>
      <c r="C87" s="263" t="s">
        <v>265</v>
      </c>
      <c r="D87" s="271" t="s">
        <v>59</v>
      </c>
      <c r="E87" s="271" t="s">
        <v>221</v>
      </c>
      <c r="F87" s="271" t="s">
        <v>41</v>
      </c>
      <c r="G87" s="322" t="s">
        <v>222</v>
      </c>
      <c r="H87" s="263" t="s">
        <v>47</v>
      </c>
      <c r="I87" s="263"/>
      <c r="J87" s="263"/>
      <c r="K87" s="263"/>
      <c r="L87" s="263"/>
      <c r="M87" s="263"/>
      <c r="N87" s="263">
        <v>3</v>
      </c>
      <c r="O87" s="263">
        <v>6</v>
      </c>
      <c r="P87" s="265">
        <v>18</v>
      </c>
      <c r="Q87" s="263">
        <v>1</v>
      </c>
      <c r="R87" s="265">
        <f t="shared" si="13"/>
        <v>18</v>
      </c>
      <c r="S87" s="263"/>
      <c r="T87" s="263" t="s">
        <v>48</v>
      </c>
      <c r="U87" s="268">
        <v>54</v>
      </c>
      <c r="V87" s="265" t="str">
        <f t="shared" si="0"/>
        <v>NON</v>
      </c>
      <c r="W87" s="266" t="e">
        <f t="shared" si="12"/>
        <v>#REF!</v>
      </c>
      <c r="X87" s="267">
        <v>44664</v>
      </c>
      <c r="Y87" s="268">
        <v>54</v>
      </c>
      <c r="Z87" s="268">
        <f t="shared" ca="1" si="4"/>
        <v>1</v>
      </c>
      <c r="AA87" s="318"/>
      <c r="AB87" s="318"/>
      <c r="AC87" s="271" t="s">
        <v>223</v>
      </c>
      <c r="AD87" s="271"/>
      <c r="AE87" s="318"/>
      <c r="AF87" s="325"/>
      <c r="AG87" s="326"/>
      <c r="AH87" s="327"/>
      <c r="AI87" s="327"/>
      <c r="AJ87" s="279"/>
      <c r="AK87" s="279"/>
      <c r="AL87" s="279"/>
      <c r="AM87" s="275"/>
      <c r="AN87" s="275"/>
    </row>
    <row r="88" spans="1:40" ht="65.25" customHeight="1">
      <c r="A88" s="328">
        <v>14</v>
      </c>
      <c r="B88" s="263" t="s">
        <v>258</v>
      </c>
      <c r="C88" s="263" t="s">
        <v>266</v>
      </c>
      <c r="D88" s="271" t="s">
        <v>110</v>
      </c>
      <c r="E88" s="271" t="s">
        <v>124</v>
      </c>
      <c r="F88" s="271" t="s">
        <v>91</v>
      </c>
      <c r="G88" s="276" t="s">
        <v>267</v>
      </c>
      <c r="H88" s="263" t="s">
        <v>47</v>
      </c>
      <c r="I88" s="263" t="s">
        <v>47</v>
      </c>
      <c r="J88" s="263"/>
      <c r="K88" s="263"/>
      <c r="L88" s="263"/>
      <c r="M88" s="263"/>
      <c r="N88" s="263">
        <v>15</v>
      </c>
      <c r="O88" s="263">
        <v>3</v>
      </c>
      <c r="P88" s="265">
        <v>45</v>
      </c>
      <c r="Q88" s="263">
        <v>1</v>
      </c>
      <c r="R88" s="265">
        <v>45</v>
      </c>
      <c r="S88" s="263"/>
      <c r="T88" s="263" t="s">
        <v>48</v>
      </c>
      <c r="U88" s="263">
        <v>45</v>
      </c>
      <c r="V88" s="265" t="str">
        <f t="shared" si="0"/>
        <v>NON</v>
      </c>
      <c r="W88" s="266" t="e">
        <f t="shared" si="12"/>
        <v>#REF!</v>
      </c>
      <c r="X88" s="267">
        <v>44015</v>
      </c>
      <c r="Y88" s="268"/>
      <c r="Z88" s="268">
        <f t="shared" ca="1" si="4"/>
        <v>0</v>
      </c>
      <c r="AA88" s="318"/>
      <c r="AB88" s="329" t="s">
        <v>69</v>
      </c>
      <c r="AC88" s="319" t="s">
        <v>126</v>
      </c>
      <c r="AD88" s="318"/>
      <c r="AE88" s="318"/>
      <c r="AF88" s="320"/>
      <c r="AG88" s="319"/>
      <c r="AH88" s="318"/>
      <c r="AI88" s="318"/>
      <c r="AJ88" s="279"/>
      <c r="AK88" s="279"/>
      <c r="AL88" s="279"/>
      <c r="AM88" s="280"/>
      <c r="AN88" s="280"/>
    </row>
    <row r="89" spans="1:40" ht="65.25" customHeight="1">
      <c r="A89" s="328">
        <v>16</v>
      </c>
      <c r="B89" s="263" t="s">
        <v>258</v>
      </c>
      <c r="C89" s="263" t="s">
        <v>63</v>
      </c>
      <c r="D89" s="271" t="s">
        <v>66</v>
      </c>
      <c r="E89" s="271" t="s">
        <v>94</v>
      </c>
      <c r="F89" s="271" t="s">
        <v>91</v>
      </c>
      <c r="G89" s="322" t="s">
        <v>128</v>
      </c>
      <c r="H89" s="263" t="s">
        <v>47</v>
      </c>
      <c r="I89" s="263"/>
      <c r="J89" s="263"/>
      <c r="K89" s="263"/>
      <c r="L89" s="263"/>
      <c r="M89" s="263"/>
      <c r="N89" s="263">
        <v>7</v>
      </c>
      <c r="O89" s="263">
        <v>3</v>
      </c>
      <c r="P89" s="265">
        <v>21</v>
      </c>
      <c r="Q89" s="263">
        <v>1</v>
      </c>
      <c r="R89" s="265">
        <v>21</v>
      </c>
      <c r="S89" s="263"/>
      <c r="T89" s="263" t="s">
        <v>48</v>
      </c>
      <c r="U89" s="263">
        <v>21</v>
      </c>
      <c r="V89" s="265" t="str">
        <f t="shared" si="0"/>
        <v>NON</v>
      </c>
      <c r="W89" s="266" t="e">
        <f t="shared" si="12"/>
        <v>#REF!</v>
      </c>
      <c r="X89" s="267">
        <v>44015</v>
      </c>
      <c r="Y89" s="268"/>
      <c r="Z89" s="268">
        <f t="shared" ca="1" si="4"/>
        <v>0</v>
      </c>
      <c r="AA89" s="318"/>
      <c r="AB89" s="329" t="s">
        <v>69</v>
      </c>
      <c r="AC89" s="321" t="s">
        <v>268</v>
      </c>
      <c r="AD89" s="318" t="s">
        <v>130</v>
      </c>
      <c r="AE89" s="318"/>
      <c r="AF89" s="320"/>
      <c r="AG89" s="319"/>
      <c r="AH89" s="318"/>
      <c r="AI89" s="318"/>
      <c r="AJ89" s="279"/>
      <c r="AK89" s="279"/>
      <c r="AL89" s="279"/>
      <c r="AM89" s="275"/>
      <c r="AN89" s="275"/>
    </row>
    <row r="90" spans="1:40" ht="65.25" customHeight="1">
      <c r="A90" s="330">
        <v>18</v>
      </c>
      <c r="B90" s="299" t="s">
        <v>258</v>
      </c>
      <c r="C90" s="299" t="s">
        <v>269</v>
      </c>
      <c r="D90" s="331" t="s">
        <v>74</v>
      </c>
      <c r="E90" s="331" t="s">
        <v>75</v>
      </c>
      <c r="F90" s="331" t="s">
        <v>95</v>
      </c>
      <c r="G90" s="332" t="s">
        <v>1417</v>
      </c>
      <c r="H90" s="263" t="s">
        <v>47</v>
      </c>
      <c r="I90" s="299" t="s">
        <v>47</v>
      </c>
      <c r="J90" s="299"/>
      <c r="K90" s="299"/>
      <c r="L90" s="299"/>
      <c r="M90" s="299"/>
      <c r="N90" s="299">
        <v>7</v>
      </c>
      <c r="O90" s="299">
        <v>2</v>
      </c>
      <c r="P90" s="265">
        <v>14</v>
      </c>
      <c r="Q90" s="299">
        <v>10</v>
      </c>
      <c r="R90" s="265">
        <v>140</v>
      </c>
      <c r="S90" s="299"/>
      <c r="T90" s="299" t="s">
        <v>48</v>
      </c>
      <c r="U90" s="263">
        <v>140</v>
      </c>
      <c r="V90" s="265" t="str">
        <f t="shared" si="0"/>
        <v>Jaune</v>
      </c>
      <c r="W90" s="266" t="e">
        <f t="shared" si="12"/>
        <v>#REF!</v>
      </c>
      <c r="X90" s="267">
        <v>44015</v>
      </c>
      <c r="Y90" s="286"/>
      <c r="Z90" s="268">
        <f t="shared" ca="1" si="4"/>
        <v>0</v>
      </c>
      <c r="AA90" s="333"/>
      <c r="AB90" s="333"/>
      <c r="AC90" s="299" t="s">
        <v>271</v>
      </c>
      <c r="AD90" s="334"/>
      <c r="AE90" s="333"/>
      <c r="AF90" s="335"/>
      <c r="AG90" s="282"/>
      <c r="AH90" s="334"/>
      <c r="AI90" s="334"/>
      <c r="AJ90" s="304"/>
      <c r="AK90" s="304"/>
      <c r="AL90" s="304"/>
      <c r="AM90" s="275"/>
      <c r="AN90" s="275"/>
    </row>
    <row r="91" spans="1:40" ht="65.25" customHeight="1">
      <c r="A91" s="281">
        <v>19</v>
      </c>
      <c r="B91" s="263" t="s">
        <v>258</v>
      </c>
      <c r="C91" s="263" t="s">
        <v>1418</v>
      </c>
      <c r="D91" s="263" t="s">
        <v>66</v>
      </c>
      <c r="E91" s="263" t="s">
        <v>94</v>
      </c>
      <c r="F91" s="263" t="s">
        <v>41</v>
      </c>
      <c r="G91" s="276" t="s">
        <v>272</v>
      </c>
      <c r="H91" s="263" t="s">
        <v>47</v>
      </c>
      <c r="I91" s="263"/>
      <c r="J91" s="263"/>
      <c r="K91" s="263"/>
      <c r="L91" s="263"/>
      <c r="M91" s="263"/>
      <c r="N91" s="263">
        <v>3</v>
      </c>
      <c r="O91" s="263">
        <v>10</v>
      </c>
      <c r="P91" s="265">
        <f>N91*O91</f>
        <v>30</v>
      </c>
      <c r="Q91" s="263">
        <v>1</v>
      </c>
      <c r="R91" s="265">
        <f>N91*O91*Q91</f>
        <v>30</v>
      </c>
      <c r="S91" s="263"/>
      <c r="T91" s="263" t="s">
        <v>48</v>
      </c>
      <c r="U91" s="263">
        <v>30</v>
      </c>
      <c r="V91" s="265" t="str">
        <f t="shared" si="0"/>
        <v>NON</v>
      </c>
      <c r="W91" s="266" t="e">
        <f t="shared" si="12"/>
        <v>#REF!</v>
      </c>
      <c r="X91" s="267">
        <v>44015</v>
      </c>
      <c r="Y91" s="268"/>
      <c r="Z91" s="268">
        <f t="shared" ca="1" si="4"/>
        <v>0</v>
      </c>
      <c r="AA91" s="269"/>
      <c r="AB91" s="269"/>
      <c r="AC91" s="263" t="s">
        <v>273</v>
      </c>
      <c r="AD91" s="298"/>
      <c r="AE91" s="269"/>
      <c r="AF91" s="285"/>
      <c r="AG91" s="302"/>
      <c r="AH91" s="273"/>
      <c r="AI91" s="273"/>
      <c r="AJ91" s="279"/>
      <c r="AK91" s="279"/>
      <c r="AL91" s="279"/>
      <c r="AM91" s="275"/>
      <c r="AN91" s="275"/>
    </row>
    <row r="92" spans="1:40" ht="65.25" customHeight="1">
      <c r="A92" s="313">
        <v>21</v>
      </c>
      <c r="B92" s="263" t="s">
        <v>258</v>
      </c>
      <c r="C92" s="263" t="s">
        <v>274</v>
      </c>
      <c r="D92" s="271" t="s">
        <v>53</v>
      </c>
      <c r="E92" s="271" t="s">
        <v>54</v>
      </c>
      <c r="F92" s="271" t="s">
        <v>41</v>
      </c>
      <c r="G92" s="322" t="s">
        <v>234</v>
      </c>
      <c r="H92" s="263" t="s">
        <v>47</v>
      </c>
      <c r="I92" s="268"/>
      <c r="J92" s="268"/>
      <c r="K92" s="268"/>
      <c r="L92" s="268"/>
      <c r="M92" s="268"/>
      <c r="N92" s="268">
        <v>7</v>
      </c>
      <c r="O92" s="268">
        <v>6</v>
      </c>
      <c r="P92" s="323">
        <v>42</v>
      </c>
      <c r="Q92" s="268">
        <v>3</v>
      </c>
      <c r="R92" s="323">
        <v>126</v>
      </c>
      <c r="S92" s="263"/>
      <c r="T92" s="263" t="s">
        <v>48</v>
      </c>
      <c r="U92" s="268">
        <v>126</v>
      </c>
      <c r="V92" s="265" t="str">
        <f t="shared" si="0"/>
        <v>Jaune</v>
      </c>
      <c r="W92" s="266" t="e">
        <f t="shared" si="12"/>
        <v>#REF!</v>
      </c>
      <c r="X92" s="267">
        <v>44015</v>
      </c>
      <c r="Y92" s="268"/>
      <c r="Z92" s="268">
        <f t="shared" ca="1" si="4"/>
        <v>0</v>
      </c>
      <c r="AA92" s="273"/>
      <c r="AB92" s="273"/>
      <c r="AC92" s="302"/>
      <c r="AD92" s="273"/>
      <c r="AE92" s="273"/>
      <c r="AF92" s="311"/>
      <c r="AG92" s="282"/>
      <c r="AH92" s="273"/>
      <c r="AI92" s="273"/>
      <c r="AJ92" s="279"/>
      <c r="AK92" s="279"/>
      <c r="AL92" s="279"/>
      <c r="AM92" s="280"/>
      <c r="AN92" s="280"/>
    </row>
    <row r="93" spans="1:40" ht="65.25" customHeight="1">
      <c r="A93" s="313">
        <v>22</v>
      </c>
      <c r="B93" s="307" t="s">
        <v>258</v>
      </c>
      <c r="C93" s="271" t="s">
        <v>42</v>
      </c>
      <c r="D93" s="263" t="s">
        <v>66</v>
      </c>
      <c r="E93" s="263" t="s">
        <v>94</v>
      </c>
      <c r="F93" s="263" t="s">
        <v>91</v>
      </c>
      <c r="G93" s="301" t="s">
        <v>275</v>
      </c>
      <c r="H93" s="263" t="s">
        <v>47</v>
      </c>
      <c r="I93" s="268"/>
      <c r="J93" s="268"/>
      <c r="K93" s="268"/>
      <c r="L93" s="268"/>
      <c r="M93" s="268"/>
      <c r="N93" s="268">
        <v>7</v>
      </c>
      <c r="O93" s="268">
        <v>3</v>
      </c>
      <c r="P93" s="265">
        <v>21</v>
      </c>
      <c r="Q93" s="268">
        <v>3</v>
      </c>
      <c r="R93" s="265">
        <v>63</v>
      </c>
      <c r="S93" s="263"/>
      <c r="T93" s="263" t="s">
        <v>119</v>
      </c>
      <c r="U93" s="263">
        <v>63</v>
      </c>
      <c r="V93" s="265" t="str">
        <f t="shared" si="0"/>
        <v>NON</v>
      </c>
      <c r="W93" s="266" t="e">
        <f t="shared" si="12"/>
        <v>#REF!</v>
      </c>
      <c r="X93" s="267">
        <v>44015</v>
      </c>
      <c r="Y93" s="268"/>
      <c r="Z93" s="268">
        <f t="shared" ca="1" si="4"/>
        <v>0</v>
      </c>
      <c r="AA93" s="268"/>
      <c r="AB93" s="273"/>
      <c r="AC93" s="295" t="s">
        <v>276</v>
      </c>
      <c r="AD93" s="273"/>
      <c r="AE93" s="273"/>
      <c r="AF93" s="301"/>
      <c r="AG93" s="302"/>
      <c r="AH93" s="273"/>
      <c r="AI93" s="273"/>
      <c r="AJ93" s="279"/>
      <c r="AK93" s="284"/>
      <c r="AL93" s="284"/>
      <c r="AM93" s="275"/>
      <c r="AN93" s="275"/>
    </row>
    <row r="94" spans="1:40" ht="65.25" customHeight="1">
      <c r="A94" s="313">
        <v>24</v>
      </c>
      <c r="B94" s="299" t="s">
        <v>258</v>
      </c>
      <c r="C94" s="263" t="s">
        <v>58</v>
      </c>
      <c r="D94" s="271" t="s">
        <v>66</v>
      </c>
      <c r="E94" s="271" t="s">
        <v>67</v>
      </c>
      <c r="F94" s="271" t="s">
        <v>41</v>
      </c>
      <c r="G94" s="276" t="s">
        <v>278</v>
      </c>
      <c r="H94" s="263" t="s">
        <v>47</v>
      </c>
      <c r="I94" s="263"/>
      <c r="J94" s="263"/>
      <c r="K94" s="263"/>
      <c r="L94" s="263"/>
      <c r="M94" s="263"/>
      <c r="N94" s="263">
        <v>7</v>
      </c>
      <c r="O94" s="263">
        <v>6</v>
      </c>
      <c r="P94" s="265">
        <v>42</v>
      </c>
      <c r="Q94" s="263">
        <v>1</v>
      </c>
      <c r="R94" s="265">
        <v>42</v>
      </c>
      <c r="S94" s="263"/>
      <c r="T94" s="263" t="s">
        <v>48</v>
      </c>
      <c r="U94" s="263">
        <v>42</v>
      </c>
      <c r="V94" s="265" t="str">
        <f t="shared" si="0"/>
        <v>NON</v>
      </c>
      <c r="W94" s="266" t="e">
        <f t="shared" si="12"/>
        <v>#REF!</v>
      </c>
      <c r="X94" s="267">
        <v>44015</v>
      </c>
      <c r="Y94" s="268"/>
      <c r="Z94" s="268">
        <f t="shared" ca="1" si="4"/>
        <v>0</v>
      </c>
      <c r="AA94" s="318"/>
      <c r="AB94" s="329" t="s">
        <v>69</v>
      </c>
      <c r="AC94" s="319"/>
      <c r="AD94" s="318"/>
      <c r="AE94" s="318"/>
      <c r="AF94" s="320"/>
      <c r="AG94" s="319"/>
      <c r="AH94" s="318"/>
      <c r="AI94" s="318"/>
      <c r="AJ94" s="279"/>
      <c r="AK94" s="279"/>
      <c r="AL94" s="279"/>
      <c r="AM94" s="275"/>
      <c r="AN94" s="275"/>
    </row>
    <row r="95" spans="1:40" ht="65.25" customHeight="1">
      <c r="A95" s="313">
        <v>25</v>
      </c>
      <c r="B95" s="263" t="s">
        <v>258</v>
      </c>
      <c r="C95" s="263" t="s">
        <v>279</v>
      </c>
      <c r="D95" s="271" t="s">
        <v>138</v>
      </c>
      <c r="E95" s="271" t="s">
        <v>139</v>
      </c>
      <c r="F95" s="271" t="s">
        <v>41</v>
      </c>
      <c r="G95" s="322" t="s">
        <v>280</v>
      </c>
      <c r="H95" s="263" t="s">
        <v>47</v>
      </c>
      <c r="I95" s="263"/>
      <c r="J95" s="263"/>
      <c r="K95" s="263"/>
      <c r="L95" s="263"/>
      <c r="M95" s="263"/>
      <c r="N95" s="263">
        <v>7</v>
      </c>
      <c r="O95" s="263">
        <v>6</v>
      </c>
      <c r="P95" s="265">
        <v>42</v>
      </c>
      <c r="Q95" s="263">
        <v>1</v>
      </c>
      <c r="R95" s="265">
        <v>42</v>
      </c>
      <c r="S95" s="263"/>
      <c r="T95" s="263" t="s">
        <v>48</v>
      </c>
      <c r="U95" s="263">
        <v>42</v>
      </c>
      <c r="V95" s="265" t="str">
        <f t="shared" si="0"/>
        <v>NON</v>
      </c>
      <c r="W95" s="266" t="e">
        <f t="shared" si="12"/>
        <v>#REF!</v>
      </c>
      <c r="X95" s="267">
        <v>44015</v>
      </c>
      <c r="Y95" s="268"/>
      <c r="Z95" s="268">
        <f t="shared" ca="1" si="4"/>
        <v>0</v>
      </c>
      <c r="AA95" s="271" t="s">
        <v>281</v>
      </c>
      <c r="AB95" s="271"/>
      <c r="AC95" s="271"/>
      <c r="AD95" s="271"/>
      <c r="AE95" s="271"/>
      <c r="AF95" s="320"/>
      <c r="AG95" s="319"/>
      <c r="AH95" s="318"/>
      <c r="AI95" s="318"/>
      <c r="AJ95" s="279"/>
      <c r="AK95" s="279"/>
      <c r="AL95" s="279"/>
      <c r="AM95" s="275"/>
      <c r="AN95" s="275"/>
    </row>
    <row r="96" spans="1:40" ht="65.25" customHeight="1">
      <c r="A96" s="313">
        <v>26</v>
      </c>
      <c r="B96" s="263" t="s">
        <v>258</v>
      </c>
      <c r="C96" s="263" t="s">
        <v>282</v>
      </c>
      <c r="D96" s="263" t="s">
        <v>59</v>
      </c>
      <c r="E96" s="263" t="s">
        <v>283</v>
      </c>
      <c r="F96" s="263" t="s">
        <v>41</v>
      </c>
      <c r="G96" s="301" t="s">
        <v>284</v>
      </c>
      <c r="H96" s="263" t="s">
        <v>47</v>
      </c>
      <c r="I96" s="268"/>
      <c r="J96" s="268"/>
      <c r="K96" s="268"/>
      <c r="L96" s="268"/>
      <c r="M96" s="268"/>
      <c r="N96" s="268">
        <v>7</v>
      </c>
      <c r="O96" s="268">
        <v>3</v>
      </c>
      <c r="P96" s="306">
        <f>N96*O96</f>
        <v>21</v>
      </c>
      <c r="Q96" s="268">
        <v>6</v>
      </c>
      <c r="R96" s="306">
        <f>N96*O96*Q96</f>
        <v>126</v>
      </c>
      <c r="S96" s="263"/>
      <c r="T96" s="263" t="s">
        <v>48</v>
      </c>
      <c r="U96" s="307">
        <v>126</v>
      </c>
      <c r="V96" s="265" t="str">
        <f t="shared" si="0"/>
        <v>Jaune</v>
      </c>
      <c r="W96" s="266" t="e">
        <f t="shared" si="12"/>
        <v>#REF!</v>
      </c>
      <c r="X96" s="267">
        <v>44015</v>
      </c>
      <c r="Y96" s="268"/>
      <c r="Z96" s="268">
        <f t="shared" ca="1" si="4"/>
        <v>0</v>
      </c>
      <c r="AA96" s="268"/>
      <c r="AB96" s="273"/>
      <c r="AC96" s="295" t="s">
        <v>285</v>
      </c>
      <c r="AD96" s="273"/>
      <c r="AE96" s="273"/>
      <c r="AF96" s="301"/>
      <c r="AG96" s="282"/>
      <c r="AH96" s="295"/>
      <c r="AI96" s="273"/>
      <c r="AJ96" s="279"/>
      <c r="AK96" s="279"/>
      <c r="AL96" s="279"/>
      <c r="AM96" s="275"/>
      <c r="AN96" s="275"/>
    </row>
    <row r="97" spans="1:40" ht="65.25" customHeight="1">
      <c r="A97" s="313">
        <v>27</v>
      </c>
      <c r="B97" s="263" t="s">
        <v>258</v>
      </c>
      <c r="C97" s="271" t="s">
        <v>42</v>
      </c>
      <c r="D97" s="271" t="s">
        <v>79</v>
      </c>
      <c r="E97" s="271" t="s">
        <v>90</v>
      </c>
      <c r="F97" s="271" t="s">
        <v>91</v>
      </c>
      <c r="G97" s="276" t="s">
        <v>286</v>
      </c>
      <c r="H97" s="263" t="s">
        <v>47</v>
      </c>
      <c r="I97" s="263" t="s">
        <v>47</v>
      </c>
      <c r="J97" s="263" t="s">
        <v>47</v>
      </c>
      <c r="K97" s="263"/>
      <c r="L97" s="263"/>
      <c r="M97" s="263"/>
      <c r="N97" s="263">
        <v>1</v>
      </c>
      <c r="O97" s="263">
        <v>3</v>
      </c>
      <c r="P97" s="265">
        <v>3</v>
      </c>
      <c r="Q97" s="263">
        <v>1</v>
      </c>
      <c r="R97" s="265">
        <v>3</v>
      </c>
      <c r="S97" s="263"/>
      <c r="T97" s="263" t="s">
        <v>48</v>
      </c>
      <c r="U97" s="263">
        <v>3</v>
      </c>
      <c r="V97" s="265" t="str">
        <f t="shared" si="0"/>
        <v>NON</v>
      </c>
      <c r="W97" s="266" t="e">
        <f t="shared" si="12"/>
        <v>#REF!</v>
      </c>
      <c r="X97" s="267">
        <v>44015</v>
      </c>
      <c r="Y97" s="268"/>
      <c r="Z97" s="268">
        <f t="shared" ca="1" si="4"/>
        <v>0</v>
      </c>
      <c r="AA97" s="318"/>
      <c r="AB97" s="318"/>
      <c r="AC97" s="319"/>
      <c r="AD97" s="263"/>
      <c r="AE97" s="318"/>
      <c r="AF97" s="336" t="s">
        <v>287</v>
      </c>
      <c r="AG97" s="337">
        <v>44851</v>
      </c>
      <c r="AH97" s="338" t="s">
        <v>1419</v>
      </c>
      <c r="AI97" s="338"/>
      <c r="AJ97" s="283"/>
      <c r="AK97" s="284"/>
      <c r="AL97" s="284"/>
      <c r="AM97" s="275"/>
      <c r="AN97" s="275"/>
    </row>
    <row r="98" spans="1:40" ht="65.25" customHeight="1">
      <c r="A98" s="313">
        <v>29</v>
      </c>
      <c r="B98" s="263" t="s">
        <v>258</v>
      </c>
      <c r="C98" s="263" t="s">
        <v>288</v>
      </c>
      <c r="D98" s="271" t="s">
        <v>143</v>
      </c>
      <c r="E98" s="271" t="s">
        <v>175</v>
      </c>
      <c r="F98" s="271" t="s">
        <v>41</v>
      </c>
      <c r="G98" s="322" t="s">
        <v>289</v>
      </c>
      <c r="H98" s="263" t="s">
        <v>47</v>
      </c>
      <c r="I98" s="263" t="s">
        <v>47</v>
      </c>
      <c r="J98" s="263"/>
      <c r="K98" s="263"/>
      <c r="L98" s="263"/>
      <c r="M98" s="263"/>
      <c r="N98" s="263">
        <v>1</v>
      </c>
      <c r="O98" s="263">
        <v>10</v>
      </c>
      <c r="P98" s="317">
        <f t="shared" ref="P98:P101" si="14">N98*O98</f>
        <v>10</v>
      </c>
      <c r="Q98" s="263">
        <v>6</v>
      </c>
      <c r="R98" s="317">
        <f t="shared" ref="R98:R101" si="15">N98*O98*Q98</f>
        <v>60</v>
      </c>
      <c r="S98" s="263"/>
      <c r="T98" s="263" t="s">
        <v>48</v>
      </c>
      <c r="U98" s="271">
        <v>60</v>
      </c>
      <c r="V98" s="265" t="str">
        <f t="shared" si="0"/>
        <v>NON</v>
      </c>
      <c r="W98" s="266" t="e">
        <f t="shared" si="12"/>
        <v>#REF!</v>
      </c>
      <c r="X98" s="267">
        <v>44015</v>
      </c>
      <c r="Y98" s="268"/>
      <c r="Z98" s="268">
        <f t="shared" ca="1" si="4"/>
        <v>0</v>
      </c>
      <c r="AA98" s="318"/>
      <c r="AB98" s="318"/>
      <c r="AC98" s="319"/>
      <c r="AD98" s="318" t="s">
        <v>177</v>
      </c>
      <c r="AE98" s="318"/>
      <c r="AF98" s="320"/>
      <c r="AG98" s="319"/>
      <c r="AH98" s="318"/>
      <c r="AI98" s="318"/>
      <c r="AJ98" s="279"/>
      <c r="AK98" s="279"/>
      <c r="AL98" s="279"/>
      <c r="AM98" s="275"/>
      <c r="AN98" s="275"/>
    </row>
    <row r="99" spans="1:40" ht="65.25" customHeight="1">
      <c r="A99" s="313">
        <v>30</v>
      </c>
      <c r="B99" s="307" t="s">
        <v>258</v>
      </c>
      <c r="C99" s="263" t="s">
        <v>290</v>
      </c>
      <c r="D99" s="271" t="s">
        <v>181</v>
      </c>
      <c r="E99" s="271" t="s">
        <v>182</v>
      </c>
      <c r="F99" s="271" t="s">
        <v>102</v>
      </c>
      <c r="G99" s="322" t="s">
        <v>183</v>
      </c>
      <c r="H99" s="263" t="s">
        <v>47</v>
      </c>
      <c r="I99" s="299" t="s">
        <v>47</v>
      </c>
      <c r="J99" s="299" t="s">
        <v>47</v>
      </c>
      <c r="K99" s="299"/>
      <c r="L99" s="299"/>
      <c r="M99" s="299"/>
      <c r="N99" s="263">
        <v>7</v>
      </c>
      <c r="O99" s="263">
        <v>6</v>
      </c>
      <c r="P99" s="317">
        <f t="shared" si="14"/>
        <v>42</v>
      </c>
      <c r="Q99" s="263">
        <v>1</v>
      </c>
      <c r="R99" s="317">
        <f t="shared" si="15"/>
        <v>42</v>
      </c>
      <c r="S99" s="263"/>
      <c r="T99" s="263" t="s">
        <v>48</v>
      </c>
      <c r="U99" s="271">
        <v>42</v>
      </c>
      <c r="V99" s="265" t="str">
        <f t="shared" si="0"/>
        <v>NON</v>
      </c>
      <c r="W99" s="266" t="e">
        <f t="shared" si="12"/>
        <v>#REF!</v>
      </c>
      <c r="X99" s="267">
        <v>44015</v>
      </c>
      <c r="Y99" s="268"/>
      <c r="Z99" s="268">
        <f t="shared" ca="1" si="4"/>
        <v>0</v>
      </c>
      <c r="AA99" s="318"/>
      <c r="AB99" s="318"/>
      <c r="AC99" s="321" t="s">
        <v>291</v>
      </c>
      <c r="AD99" s="318"/>
      <c r="AE99" s="318"/>
      <c r="AF99" s="320"/>
      <c r="AG99" s="319"/>
      <c r="AH99" s="318"/>
      <c r="AI99" s="318"/>
      <c r="AJ99" s="279"/>
      <c r="AK99" s="279"/>
      <c r="AL99" s="279"/>
      <c r="AM99" s="275"/>
      <c r="AN99" s="275"/>
    </row>
    <row r="100" spans="1:40" ht="65.25" customHeight="1">
      <c r="A100" s="328">
        <v>32</v>
      </c>
      <c r="B100" s="263" t="s">
        <v>258</v>
      </c>
      <c r="C100" s="271" t="s">
        <v>58</v>
      </c>
      <c r="D100" s="263" t="s">
        <v>74</v>
      </c>
      <c r="E100" s="263" t="s">
        <v>195</v>
      </c>
      <c r="F100" s="263" t="s">
        <v>41</v>
      </c>
      <c r="G100" s="301" t="s">
        <v>292</v>
      </c>
      <c r="H100" s="263" t="s">
        <v>47</v>
      </c>
      <c r="I100" s="268"/>
      <c r="J100" s="268"/>
      <c r="K100" s="268"/>
      <c r="L100" s="268"/>
      <c r="M100" s="268"/>
      <c r="N100" s="268">
        <v>3</v>
      </c>
      <c r="O100" s="268">
        <v>6</v>
      </c>
      <c r="P100" s="306">
        <f t="shared" si="14"/>
        <v>18</v>
      </c>
      <c r="Q100" s="268">
        <v>3</v>
      </c>
      <c r="R100" s="306">
        <f t="shared" si="15"/>
        <v>54</v>
      </c>
      <c r="S100" s="263"/>
      <c r="T100" s="263" t="s">
        <v>48</v>
      </c>
      <c r="U100" s="307">
        <v>54</v>
      </c>
      <c r="V100" s="265" t="str">
        <f t="shared" si="0"/>
        <v>NON</v>
      </c>
      <c r="W100" s="266" t="e">
        <f t="shared" si="12"/>
        <v>#REF!</v>
      </c>
      <c r="X100" s="267">
        <v>44015</v>
      </c>
      <c r="Y100" s="268"/>
      <c r="Z100" s="268">
        <f t="shared" ca="1" si="4"/>
        <v>0</v>
      </c>
      <c r="AA100" s="273"/>
      <c r="AB100" s="273"/>
      <c r="AC100" s="295"/>
      <c r="AD100" s="273"/>
      <c r="AE100" s="273"/>
      <c r="AF100" s="301"/>
      <c r="AG100" s="302"/>
      <c r="AH100" s="273"/>
      <c r="AI100" s="273"/>
      <c r="AJ100" s="279"/>
      <c r="AK100" s="279"/>
      <c r="AL100" s="279"/>
      <c r="AM100" s="275"/>
      <c r="AN100" s="275"/>
    </row>
    <row r="101" spans="1:40" ht="65.25" customHeight="1">
      <c r="A101" s="328">
        <v>33</v>
      </c>
      <c r="B101" s="263" t="s">
        <v>258</v>
      </c>
      <c r="C101" s="263" t="s">
        <v>293</v>
      </c>
      <c r="D101" s="271" t="s">
        <v>43</v>
      </c>
      <c r="E101" s="271" t="s">
        <v>157</v>
      </c>
      <c r="F101" s="271" t="s">
        <v>41</v>
      </c>
      <c r="G101" s="276" t="s">
        <v>158</v>
      </c>
      <c r="H101" s="263" t="s">
        <v>47</v>
      </c>
      <c r="I101" s="263"/>
      <c r="J101" s="263"/>
      <c r="K101" s="263"/>
      <c r="L101" s="263"/>
      <c r="M101" s="263"/>
      <c r="N101" s="263">
        <v>15</v>
      </c>
      <c r="O101" s="263">
        <v>1</v>
      </c>
      <c r="P101" s="317">
        <f t="shared" si="14"/>
        <v>15</v>
      </c>
      <c r="Q101" s="263">
        <v>3</v>
      </c>
      <c r="R101" s="317">
        <f t="shared" si="15"/>
        <v>45</v>
      </c>
      <c r="S101" s="263"/>
      <c r="T101" s="263" t="s">
        <v>48</v>
      </c>
      <c r="U101" s="271">
        <v>45</v>
      </c>
      <c r="V101" s="265" t="str">
        <f t="shared" si="0"/>
        <v>NON</v>
      </c>
      <c r="W101" s="266" t="e">
        <f t="shared" si="12"/>
        <v>#REF!</v>
      </c>
      <c r="X101" s="267">
        <v>44015</v>
      </c>
      <c r="Y101" s="268"/>
      <c r="Z101" s="268">
        <f t="shared" ca="1" si="4"/>
        <v>0</v>
      </c>
      <c r="AA101" s="318"/>
      <c r="AB101" s="318"/>
      <c r="AC101" s="319"/>
      <c r="AD101" s="318"/>
      <c r="AE101" s="318"/>
      <c r="AF101" s="320"/>
      <c r="AG101" s="319"/>
      <c r="AH101" s="318"/>
      <c r="AI101" s="318"/>
      <c r="AJ101" s="279"/>
      <c r="AK101" s="279"/>
      <c r="AL101" s="279"/>
      <c r="AM101" s="275"/>
      <c r="AN101" s="275"/>
    </row>
    <row r="102" spans="1:40" ht="65.25" customHeight="1">
      <c r="A102" s="328">
        <v>34</v>
      </c>
      <c r="B102" s="263" t="s">
        <v>258</v>
      </c>
      <c r="C102" s="271" t="s">
        <v>153</v>
      </c>
      <c r="D102" s="307" t="s">
        <v>59</v>
      </c>
      <c r="E102" s="263" t="s">
        <v>294</v>
      </c>
      <c r="F102" s="307" t="s">
        <v>91</v>
      </c>
      <c r="G102" s="339" t="s">
        <v>219</v>
      </c>
      <c r="H102" s="263" t="s">
        <v>47</v>
      </c>
      <c r="I102" s="338"/>
      <c r="J102" s="338"/>
      <c r="K102" s="338"/>
      <c r="L102" s="338"/>
      <c r="M102" s="338"/>
      <c r="N102" s="338">
        <v>3</v>
      </c>
      <c r="O102" s="338">
        <v>3</v>
      </c>
      <c r="P102" s="340">
        <v>9</v>
      </c>
      <c r="Q102" s="338">
        <v>6</v>
      </c>
      <c r="R102" s="340">
        <v>54</v>
      </c>
      <c r="S102" s="263"/>
      <c r="T102" s="263" t="s">
        <v>48</v>
      </c>
      <c r="U102" s="338">
        <v>54</v>
      </c>
      <c r="V102" s="265" t="str">
        <f t="shared" si="0"/>
        <v>NON</v>
      </c>
      <c r="W102" s="266" t="e">
        <f t="shared" si="12"/>
        <v>#REF!</v>
      </c>
      <c r="X102" s="267">
        <v>44015</v>
      </c>
      <c r="Y102" s="268"/>
      <c r="Z102" s="268">
        <f t="shared" ca="1" si="4"/>
        <v>0</v>
      </c>
      <c r="AA102" s="341"/>
      <c r="AB102" s="318"/>
      <c r="AC102" s="342"/>
      <c r="AD102" s="318"/>
      <c r="AE102" s="318"/>
      <c r="AF102" s="343"/>
      <c r="AG102" s="319"/>
      <c r="AH102" s="318"/>
      <c r="AI102" s="318"/>
      <c r="AJ102" s="279"/>
      <c r="AK102" s="279"/>
      <c r="AL102" s="279"/>
      <c r="AM102" s="275"/>
      <c r="AN102" s="275"/>
    </row>
    <row r="103" spans="1:40" ht="65.25" customHeight="1">
      <c r="A103" s="328">
        <v>35</v>
      </c>
      <c r="B103" s="263" t="s">
        <v>258</v>
      </c>
      <c r="C103" s="271" t="s">
        <v>153</v>
      </c>
      <c r="D103" s="263" t="s">
        <v>59</v>
      </c>
      <c r="E103" s="263" t="s">
        <v>283</v>
      </c>
      <c r="F103" s="263" t="s">
        <v>41</v>
      </c>
      <c r="G103" s="301" t="s">
        <v>295</v>
      </c>
      <c r="H103" s="263" t="s">
        <v>47</v>
      </c>
      <c r="I103" s="268"/>
      <c r="J103" s="268"/>
      <c r="K103" s="268"/>
      <c r="L103" s="268"/>
      <c r="M103" s="268"/>
      <c r="N103" s="268">
        <v>0</v>
      </c>
      <c r="O103" s="268">
        <v>0</v>
      </c>
      <c r="P103" s="306">
        <f t="shared" ref="P103:P104" si="16">N103*O103</f>
        <v>0</v>
      </c>
      <c r="Q103" s="268">
        <v>0</v>
      </c>
      <c r="R103" s="306">
        <f t="shared" ref="R103:R104" si="17">N103*O103*Q103</f>
        <v>0</v>
      </c>
      <c r="S103" s="263"/>
      <c r="T103" s="263" t="s">
        <v>48</v>
      </c>
      <c r="U103" s="307">
        <v>0</v>
      </c>
      <c r="V103" s="265" t="str">
        <f t="shared" si="0"/>
        <v>NON</v>
      </c>
      <c r="W103" s="266" t="e">
        <f t="shared" si="12"/>
        <v>#REF!</v>
      </c>
      <c r="X103" s="267">
        <v>44015</v>
      </c>
      <c r="Y103" s="268"/>
      <c r="Z103" s="268">
        <f t="shared" ca="1" si="4"/>
        <v>0</v>
      </c>
      <c r="AA103" s="273"/>
      <c r="AB103" s="273"/>
      <c r="AC103" s="295"/>
      <c r="AD103" s="273"/>
      <c r="AE103" s="273"/>
      <c r="AF103" s="301"/>
      <c r="AG103" s="302"/>
      <c r="AH103" s="273"/>
      <c r="AI103" s="273"/>
      <c r="AJ103" s="279"/>
      <c r="AK103" s="279"/>
      <c r="AL103" s="279"/>
      <c r="AM103" s="275"/>
      <c r="AN103" s="275"/>
    </row>
    <row r="104" spans="1:40" ht="65.25" customHeight="1">
      <c r="A104" s="328">
        <v>36</v>
      </c>
      <c r="B104" s="263" t="s">
        <v>258</v>
      </c>
      <c r="C104" s="271" t="s">
        <v>42</v>
      </c>
      <c r="D104" s="263" t="s">
        <v>53</v>
      </c>
      <c r="E104" s="271" t="s">
        <v>54</v>
      </c>
      <c r="F104" s="271" t="s">
        <v>41</v>
      </c>
      <c r="G104" s="276" t="s">
        <v>1420</v>
      </c>
      <c r="H104" s="263" t="s">
        <v>47</v>
      </c>
      <c r="I104" s="263" t="s">
        <v>47</v>
      </c>
      <c r="J104" s="298" t="s">
        <v>47</v>
      </c>
      <c r="K104" s="263"/>
      <c r="L104" s="263"/>
      <c r="M104" s="263"/>
      <c r="N104" s="263">
        <v>7</v>
      </c>
      <c r="O104" s="268">
        <v>9</v>
      </c>
      <c r="P104" s="265">
        <f t="shared" si="16"/>
        <v>63</v>
      </c>
      <c r="Q104" s="263">
        <v>3</v>
      </c>
      <c r="R104" s="265">
        <f t="shared" si="17"/>
        <v>189</v>
      </c>
      <c r="S104" s="263"/>
      <c r="T104" s="263" t="s">
        <v>48</v>
      </c>
      <c r="U104" s="263">
        <v>70</v>
      </c>
      <c r="V104" s="265" t="str">
        <f t="shared" si="0"/>
        <v>Jaune</v>
      </c>
      <c r="W104" s="266" t="e">
        <f t="shared" si="12"/>
        <v>#REF!</v>
      </c>
      <c r="X104" s="267">
        <v>44617</v>
      </c>
      <c r="Y104" s="268">
        <f>(7*10*1)</f>
        <v>70</v>
      </c>
      <c r="Z104" s="268">
        <f t="shared" ca="1" si="4"/>
        <v>1</v>
      </c>
      <c r="AA104" s="318"/>
      <c r="AB104" s="318"/>
      <c r="AC104" s="271"/>
      <c r="AD104" s="263" t="s">
        <v>225</v>
      </c>
      <c r="AE104" s="318"/>
      <c r="AF104" s="276"/>
      <c r="AG104" s="282"/>
      <c r="AH104" s="268"/>
      <c r="AI104" s="318"/>
      <c r="AJ104" s="279"/>
      <c r="AK104" s="279"/>
      <c r="AL104" s="279"/>
      <c r="AM104" s="275"/>
      <c r="AN104" s="275"/>
    </row>
    <row r="105" spans="1:40" ht="65.25" customHeight="1">
      <c r="A105" s="328">
        <v>38</v>
      </c>
      <c r="B105" s="263" t="s">
        <v>258</v>
      </c>
      <c r="C105" s="263" t="s">
        <v>266</v>
      </c>
      <c r="D105" s="271" t="s">
        <v>66</v>
      </c>
      <c r="E105" s="271" t="s">
        <v>94</v>
      </c>
      <c r="F105" s="271" t="s">
        <v>95</v>
      </c>
      <c r="G105" s="322" t="s">
        <v>96</v>
      </c>
      <c r="H105" s="263" t="s">
        <v>47</v>
      </c>
      <c r="I105" s="263" t="s">
        <v>47</v>
      </c>
      <c r="J105" s="263" t="s">
        <v>47</v>
      </c>
      <c r="K105" s="263"/>
      <c r="L105" s="263"/>
      <c r="M105" s="263"/>
      <c r="N105" s="263">
        <v>7</v>
      </c>
      <c r="O105" s="263">
        <v>1</v>
      </c>
      <c r="P105" s="265">
        <v>7</v>
      </c>
      <c r="Q105" s="263">
        <v>6</v>
      </c>
      <c r="R105" s="265">
        <v>42</v>
      </c>
      <c r="S105" s="263"/>
      <c r="T105" s="263" t="s">
        <v>48</v>
      </c>
      <c r="U105" s="263">
        <v>42</v>
      </c>
      <c r="V105" s="265" t="str">
        <f t="shared" si="0"/>
        <v>NON</v>
      </c>
      <c r="W105" s="266" t="e">
        <f t="shared" si="12"/>
        <v>#REF!</v>
      </c>
      <c r="X105" s="267">
        <v>44015</v>
      </c>
      <c r="Y105" s="268"/>
      <c r="Z105" s="268">
        <f t="shared" ca="1" si="4"/>
        <v>0</v>
      </c>
      <c r="AA105" s="318"/>
      <c r="AB105" s="318"/>
      <c r="AC105" s="319"/>
      <c r="AD105" s="318"/>
      <c r="AE105" s="318" t="s">
        <v>97</v>
      </c>
      <c r="AF105" s="320"/>
      <c r="AG105" s="319"/>
      <c r="AH105" s="318"/>
      <c r="AI105" s="318"/>
      <c r="AJ105" s="279"/>
      <c r="AK105" s="279"/>
      <c r="AL105" s="279"/>
      <c r="AM105" s="280"/>
      <c r="AN105" s="280"/>
    </row>
    <row r="106" spans="1:40" ht="65.25" customHeight="1">
      <c r="A106" s="328">
        <v>39</v>
      </c>
      <c r="B106" s="263" t="s">
        <v>258</v>
      </c>
      <c r="C106" s="271" t="s">
        <v>58</v>
      </c>
      <c r="D106" s="271" t="s">
        <v>110</v>
      </c>
      <c r="E106" s="271" t="s">
        <v>154</v>
      </c>
      <c r="F106" s="271" t="s">
        <v>41</v>
      </c>
      <c r="G106" s="322" t="s">
        <v>155</v>
      </c>
      <c r="H106" s="263" t="s">
        <v>47</v>
      </c>
      <c r="I106" s="263"/>
      <c r="J106" s="263"/>
      <c r="K106" s="263"/>
      <c r="L106" s="263"/>
      <c r="M106" s="263"/>
      <c r="N106" s="263">
        <v>3</v>
      </c>
      <c r="O106" s="263">
        <v>3</v>
      </c>
      <c r="P106" s="265">
        <v>9</v>
      </c>
      <c r="Q106" s="263">
        <v>6</v>
      </c>
      <c r="R106" s="265">
        <v>54</v>
      </c>
      <c r="S106" s="263"/>
      <c r="T106" s="263" t="s">
        <v>48</v>
      </c>
      <c r="U106" s="263">
        <v>54</v>
      </c>
      <c r="V106" s="265" t="str">
        <f t="shared" si="0"/>
        <v>NON</v>
      </c>
      <c r="W106" s="266" t="e">
        <f t="shared" si="12"/>
        <v>#REF!</v>
      </c>
      <c r="X106" s="267">
        <v>44015</v>
      </c>
      <c r="Y106" s="268"/>
      <c r="Z106" s="268">
        <f t="shared" ca="1" si="4"/>
        <v>0</v>
      </c>
      <c r="AA106" s="318"/>
      <c r="AB106" s="318"/>
      <c r="AC106" s="319"/>
      <c r="AD106" s="318" t="s">
        <v>156</v>
      </c>
      <c r="AE106" s="338" t="s">
        <v>297</v>
      </c>
      <c r="AF106" s="320"/>
      <c r="AG106" s="319"/>
      <c r="AH106" s="318"/>
      <c r="AI106" s="318"/>
      <c r="AJ106" s="279"/>
      <c r="AK106" s="279"/>
      <c r="AL106" s="279"/>
      <c r="AM106" s="275"/>
      <c r="AN106" s="275"/>
    </row>
    <row r="107" spans="1:40" ht="65.25" customHeight="1">
      <c r="A107" s="328">
        <v>40</v>
      </c>
      <c r="B107" s="307" t="s">
        <v>258</v>
      </c>
      <c r="C107" s="271" t="s">
        <v>298</v>
      </c>
      <c r="D107" s="271" t="s">
        <v>59</v>
      </c>
      <c r="E107" s="271" t="s">
        <v>185</v>
      </c>
      <c r="F107" s="271" t="s">
        <v>41</v>
      </c>
      <c r="G107" s="322" t="s">
        <v>186</v>
      </c>
      <c r="H107" s="263" t="s">
        <v>47</v>
      </c>
      <c r="I107" s="263" t="s">
        <v>47</v>
      </c>
      <c r="J107" s="263" t="s">
        <v>47</v>
      </c>
      <c r="K107" s="263"/>
      <c r="L107" s="263"/>
      <c r="M107" s="263"/>
      <c r="N107" s="263">
        <v>7</v>
      </c>
      <c r="O107" s="263">
        <v>6</v>
      </c>
      <c r="P107" s="265">
        <v>42</v>
      </c>
      <c r="Q107" s="263">
        <v>1</v>
      </c>
      <c r="R107" s="265">
        <v>42</v>
      </c>
      <c r="S107" s="263"/>
      <c r="T107" s="263" t="s">
        <v>48</v>
      </c>
      <c r="U107" s="263">
        <v>42</v>
      </c>
      <c r="V107" s="265" t="str">
        <f t="shared" si="0"/>
        <v>NON</v>
      </c>
      <c r="W107" s="266" t="e">
        <f t="shared" si="12"/>
        <v>#REF!</v>
      </c>
      <c r="X107" s="267">
        <v>44015</v>
      </c>
      <c r="Y107" s="268"/>
      <c r="Z107" s="268">
        <f t="shared" ca="1" si="4"/>
        <v>0</v>
      </c>
      <c r="AA107" s="318"/>
      <c r="AB107" s="318"/>
      <c r="AC107" s="319" t="s">
        <v>187</v>
      </c>
      <c r="AD107" s="318"/>
      <c r="AE107" s="318"/>
      <c r="AF107" s="320"/>
      <c r="AG107" s="321"/>
      <c r="AH107" s="338"/>
      <c r="AI107" s="318"/>
      <c r="AJ107" s="279"/>
      <c r="AK107" s="279"/>
      <c r="AL107" s="279"/>
      <c r="AM107" s="275"/>
      <c r="AN107" s="275"/>
    </row>
    <row r="108" spans="1:40" ht="65.25" customHeight="1">
      <c r="A108" s="328">
        <v>41</v>
      </c>
      <c r="B108" s="263" t="s">
        <v>258</v>
      </c>
      <c r="C108" s="271" t="s">
        <v>42</v>
      </c>
      <c r="D108" s="271" t="s">
        <v>59</v>
      </c>
      <c r="E108" s="271" t="s">
        <v>210</v>
      </c>
      <c r="F108" s="271" t="s">
        <v>91</v>
      </c>
      <c r="G108" s="276" t="s">
        <v>299</v>
      </c>
      <c r="H108" s="263" t="s">
        <v>47</v>
      </c>
      <c r="I108" s="263"/>
      <c r="J108" s="263"/>
      <c r="K108" s="263"/>
      <c r="L108" s="263"/>
      <c r="M108" s="263"/>
      <c r="N108" s="263">
        <v>3</v>
      </c>
      <c r="O108" s="263">
        <v>3</v>
      </c>
      <c r="P108" s="265">
        <v>9</v>
      </c>
      <c r="Q108" s="263">
        <v>6</v>
      </c>
      <c r="R108" s="265">
        <v>54</v>
      </c>
      <c r="S108" s="263"/>
      <c r="T108" s="263" t="s">
        <v>119</v>
      </c>
      <c r="U108" s="263">
        <v>54</v>
      </c>
      <c r="V108" s="265" t="str">
        <f t="shared" si="0"/>
        <v>NON</v>
      </c>
      <c r="W108" s="266" t="e">
        <f t="shared" si="12"/>
        <v>#REF!</v>
      </c>
      <c r="X108" s="267">
        <v>44015</v>
      </c>
      <c r="Y108" s="268"/>
      <c r="Z108" s="268">
        <f t="shared" ca="1" si="4"/>
        <v>0</v>
      </c>
      <c r="AA108" s="318"/>
      <c r="AB108" s="329" t="s">
        <v>300</v>
      </c>
      <c r="AC108" s="319"/>
      <c r="AD108" s="318"/>
      <c r="AE108" s="318"/>
      <c r="AF108" s="285" t="s">
        <v>83</v>
      </c>
      <c r="AG108" s="319"/>
      <c r="AH108" s="318"/>
      <c r="AI108" s="318"/>
      <c r="AJ108" s="279"/>
      <c r="AK108" s="279"/>
      <c r="AL108" s="279"/>
      <c r="AM108" s="275"/>
      <c r="AN108" s="275"/>
    </row>
    <row r="109" spans="1:40" ht="65.25" customHeight="1">
      <c r="A109" s="344">
        <v>42</v>
      </c>
      <c r="B109" s="263" t="s">
        <v>258</v>
      </c>
      <c r="C109" s="271" t="s">
        <v>58</v>
      </c>
      <c r="D109" s="263" t="s">
        <v>59</v>
      </c>
      <c r="E109" s="263" t="s">
        <v>283</v>
      </c>
      <c r="F109" s="263" t="s">
        <v>41</v>
      </c>
      <c r="G109" s="301" t="s">
        <v>1421</v>
      </c>
      <c r="H109" s="263" t="s">
        <v>47</v>
      </c>
      <c r="I109" s="268"/>
      <c r="J109" s="268"/>
      <c r="K109" s="268"/>
      <c r="L109" s="268"/>
      <c r="M109" s="268"/>
      <c r="N109" s="268">
        <v>7</v>
      </c>
      <c r="O109" s="268">
        <v>3</v>
      </c>
      <c r="P109" s="265">
        <v>21</v>
      </c>
      <c r="Q109" s="268">
        <v>6</v>
      </c>
      <c r="R109" s="306">
        <f>N109*O109*Q109</f>
        <v>126</v>
      </c>
      <c r="S109" s="263"/>
      <c r="T109" s="263" t="s">
        <v>48</v>
      </c>
      <c r="U109" s="307">
        <v>126</v>
      </c>
      <c r="V109" s="265" t="str">
        <f t="shared" si="0"/>
        <v>Jaune</v>
      </c>
      <c r="W109" s="266" t="e">
        <f t="shared" si="12"/>
        <v>#REF!</v>
      </c>
      <c r="X109" s="267">
        <v>44664</v>
      </c>
      <c r="Y109" s="268"/>
      <c r="Z109" s="268">
        <f t="shared" ca="1" si="4"/>
        <v>1</v>
      </c>
      <c r="AA109" s="273"/>
      <c r="AB109" s="273"/>
      <c r="AC109" s="295"/>
      <c r="AD109" s="273"/>
      <c r="AE109" s="273"/>
      <c r="AF109" s="301" t="s">
        <v>1422</v>
      </c>
      <c r="AG109" s="282"/>
      <c r="AH109" s="295"/>
      <c r="AI109" s="273"/>
      <c r="AJ109" s="279"/>
      <c r="AK109" s="279"/>
      <c r="AL109" s="279"/>
      <c r="AM109" s="275"/>
      <c r="AN109" s="275"/>
    </row>
    <row r="110" spans="1:40" ht="65.25" customHeight="1">
      <c r="A110" s="328">
        <v>43</v>
      </c>
      <c r="B110" s="263" t="s">
        <v>258</v>
      </c>
      <c r="C110" s="263" t="s">
        <v>302</v>
      </c>
      <c r="D110" s="271" t="s">
        <v>66</v>
      </c>
      <c r="E110" s="271" t="s">
        <v>94</v>
      </c>
      <c r="F110" s="271" t="s">
        <v>95</v>
      </c>
      <c r="G110" s="322" t="s">
        <v>106</v>
      </c>
      <c r="H110" s="263" t="s">
        <v>47</v>
      </c>
      <c r="I110" s="263" t="s">
        <v>47</v>
      </c>
      <c r="J110" s="263"/>
      <c r="K110" s="263"/>
      <c r="L110" s="263"/>
      <c r="M110" s="263"/>
      <c r="N110" s="263">
        <v>7</v>
      </c>
      <c r="O110" s="263">
        <v>1</v>
      </c>
      <c r="P110" s="265">
        <v>7</v>
      </c>
      <c r="Q110" s="263">
        <v>6</v>
      </c>
      <c r="R110" s="265">
        <v>42</v>
      </c>
      <c r="S110" s="263"/>
      <c r="T110" s="263" t="s">
        <v>48</v>
      </c>
      <c r="U110" s="263">
        <v>42</v>
      </c>
      <c r="V110" s="265" t="str">
        <f t="shared" si="0"/>
        <v>NON</v>
      </c>
      <c r="W110" s="266" t="e">
        <f t="shared" si="12"/>
        <v>#REF!</v>
      </c>
      <c r="X110" s="267">
        <v>44015</v>
      </c>
      <c r="Y110" s="268"/>
      <c r="Z110" s="268">
        <f t="shared" ca="1" si="4"/>
        <v>0</v>
      </c>
      <c r="AA110" s="318"/>
      <c r="AB110" s="318"/>
      <c r="AC110" s="319"/>
      <c r="AD110" s="318"/>
      <c r="AE110" s="318"/>
      <c r="AF110" s="336"/>
      <c r="AG110" s="319"/>
      <c r="AH110" s="295"/>
      <c r="AI110" s="318"/>
      <c r="AJ110" s="279"/>
      <c r="AK110" s="284"/>
      <c r="AL110" s="284"/>
      <c r="AM110" s="275"/>
      <c r="AN110" s="275"/>
    </row>
    <row r="111" spans="1:40" ht="65.25" customHeight="1">
      <c r="A111" s="328">
        <v>44</v>
      </c>
      <c r="B111" s="263" t="s">
        <v>258</v>
      </c>
      <c r="C111" s="263" t="s">
        <v>303</v>
      </c>
      <c r="D111" s="271" t="s">
        <v>206</v>
      </c>
      <c r="E111" s="271" t="s">
        <v>207</v>
      </c>
      <c r="F111" s="271" t="s">
        <v>102</v>
      </c>
      <c r="G111" s="322" t="s">
        <v>208</v>
      </c>
      <c r="H111" s="263" t="s">
        <v>47</v>
      </c>
      <c r="I111" s="286" t="s">
        <v>47</v>
      </c>
      <c r="J111" s="286" t="s">
        <v>47</v>
      </c>
      <c r="K111" s="286" t="s">
        <v>47</v>
      </c>
      <c r="L111" s="286" t="s">
        <v>47</v>
      </c>
      <c r="M111" s="286" t="s">
        <v>47</v>
      </c>
      <c r="N111" s="268">
        <v>3</v>
      </c>
      <c r="O111" s="268">
        <v>1</v>
      </c>
      <c r="P111" s="323">
        <v>3</v>
      </c>
      <c r="Q111" s="268">
        <v>1</v>
      </c>
      <c r="R111" s="323">
        <v>3</v>
      </c>
      <c r="S111" s="263"/>
      <c r="T111" s="263" t="s">
        <v>48</v>
      </c>
      <c r="U111" s="268">
        <v>3</v>
      </c>
      <c r="V111" s="265" t="str">
        <f t="shared" si="0"/>
        <v>NON</v>
      </c>
      <c r="W111" s="266" t="e">
        <f t="shared" si="12"/>
        <v>#REF!</v>
      </c>
      <c r="X111" s="267">
        <v>44015</v>
      </c>
      <c r="Y111" s="268"/>
      <c r="Z111" s="268">
        <f t="shared" ca="1" si="4"/>
        <v>0</v>
      </c>
      <c r="AA111" s="273"/>
      <c r="AB111" s="273"/>
      <c r="AC111" s="302"/>
      <c r="AD111" s="273"/>
      <c r="AE111" s="273"/>
      <c r="AF111" s="311"/>
      <c r="AG111" s="302"/>
      <c r="AH111" s="273"/>
      <c r="AI111" s="273"/>
      <c r="AJ111" s="279"/>
      <c r="AK111" s="279"/>
      <c r="AL111" s="279"/>
      <c r="AM111" s="280"/>
      <c r="AN111" s="280"/>
    </row>
    <row r="112" spans="1:40" ht="65.25" customHeight="1">
      <c r="A112" s="328">
        <v>45</v>
      </c>
      <c r="B112" s="263" t="s">
        <v>258</v>
      </c>
      <c r="C112" s="263" t="s">
        <v>290</v>
      </c>
      <c r="D112" s="271" t="s">
        <v>74</v>
      </c>
      <c r="E112" s="271" t="s">
        <v>144</v>
      </c>
      <c r="F112" s="271" t="s">
        <v>41</v>
      </c>
      <c r="G112" s="276" t="s">
        <v>304</v>
      </c>
      <c r="H112" s="263" t="s">
        <v>47</v>
      </c>
      <c r="I112" s="268"/>
      <c r="J112" s="268"/>
      <c r="K112" s="268"/>
      <c r="L112" s="268"/>
      <c r="M112" s="268"/>
      <c r="N112" s="268">
        <v>7</v>
      </c>
      <c r="O112" s="268">
        <v>6</v>
      </c>
      <c r="P112" s="306">
        <f t="shared" ref="P112:P114" si="18">N112*O112</f>
        <v>42</v>
      </c>
      <c r="Q112" s="268">
        <v>1</v>
      </c>
      <c r="R112" s="323">
        <f t="shared" ref="R112:R114" si="19">N112*O112*Q112</f>
        <v>42</v>
      </c>
      <c r="S112" s="263"/>
      <c r="T112" s="263" t="s">
        <v>48</v>
      </c>
      <c r="U112" s="268">
        <v>42</v>
      </c>
      <c r="V112" s="265" t="str">
        <f t="shared" si="0"/>
        <v>NON</v>
      </c>
      <c r="W112" s="266" t="e">
        <f t="shared" si="12"/>
        <v>#REF!</v>
      </c>
      <c r="X112" s="267">
        <v>44015</v>
      </c>
      <c r="Y112" s="268"/>
      <c r="Z112" s="268">
        <f t="shared" ca="1" si="4"/>
        <v>0</v>
      </c>
      <c r="AA112" s="273"/>
      <c r="AB112" s="273"/>
      <c r="AC112" s="295" t="s">
        <v>305</v>
      </c>
      <c r="AD112" s="273"/>
      <c r="AE112" s="273"/>
      <c r="AF112" s="311"/>
      <c r="AG112" s="302"/>
      <c r="AH112" s="273"/>
      <c r="AI112" s="273"/>
      <c r="AJ112" s="279"/>
      <c r="AK112" s="279"/>
      <c r="AL112" s="279"/>
      <c r="AM112" s="275"/>
      <c r="AN112" s="275"/>
    </row>
    <row r="113" spans="1:40" ht="76.5" customHeight="1">
      <c r="A113" s="328">
        <v>46</v>
      </c>
      <c r="B113" s="263" t="s">
        <v>258</v>
      </c>
      <c r="C113" s="271" t="s">
        <v>153</v>
      </c>
      <c r="D113" s="271" t="s">
        <v>159</v>
      </c>
      <c r="E113" s="271" t="s">
        <v>163</v>
      </c>
      <c r="F113" s="271" t="s">
        <v>91</v>
      </c>
      <c r="G113" s="322" t="s">
        <v>164</v>
      </c>
      <c r="H113" s="263" t="s">
        <v>47</v>
      </c>
      <c r="I113" s="263" t="s">
        <v>47</v>
      </c>
      <c r="J113" s="263"/>
      <c r="K113" s="263"/>
      <c r="L113" s="263"/>
      <c r="M113" s="263"/>
      <c r="N113" s="263">
        <v>1</v>
      </c>
      <c r="O113" s="263">
        <v>1</v>
      </c>
      <c r="P113" s="317">
        <f t="shared" si="18"/>
        <v>1</v>
      </c>
      <c r="Q113" s="263">
        <v>6</v>
      </c>
      <c r="R113" s="317">
        <f t="shared" si="19"/>
        <v>6</v>
      </c>
      <c r="S113" s="263"/>
      <c r="T113" s="263" t="s">
        <v>48</v>
      </c>
      <c r="U113" s="271">
        <v>6</v>
      </c>
      <c r="V113" s="265" t="str">
        <f t="shared" si="0"/>
        <v>NON</v>
      </c>
      <c r="W113" s="266" t="e">
        <f t="shared" si="12"/>
        <v>#REF!</v>
      </c>
      <c r="X113" s="267">
        <v>44015</v>
      </c>
      <c r="Y113" s="268"/>
      <c r="Z113" s="268">
        <f t="shared" ca="1" si="4"/>
        <v>0</v>
      </c>
      <c r="AA113" s="318"/>
      <c r="AB113" s="318"/>
      <c r="AC113" s="319"/>
      <c r="AD113" s="318" t="s">
        <v>165</v>
      </c>
      <c r="AE113" s="318"/>
      <c r="AF113" s="320"/>
      <c r="AG113" s="319"/>
      <c r="AH113" s="318"/>
      <c r="AI113" s="318"/>
      <c r="AJ113" s="279"/>
      <c r="AK113" s="279"/>
      <c r="AL113" s="279"/>
      <c r="AM113" s="275"/>
      <c r="AN113" s="275"/>
    </row>
    <row r="114" spans="1:40" ht="84" customHeight="1">
      <c r="A114" s="328">
        <v>47</v>
      </c>
      <c r="B114" s="263" t="s">
        <v>258</v>
      </c>
      <c r="C114" s="271" t="s">
        <v>42</v>
      </c>
      <c r="D114" s="307" t="s">
        <v>59</v>
      </c>
      <c r="E114" s="307" t="s">
        <v>252</v>
      </c>
      <c r="F114" s="307" t="s">
        <v>41</v>
      </c>
      <c r="G114" s="336" t="s">
        <v>1423</v>
      </c>
      <c r="H114" s="263" t="s">
        <v>47</v>
      </c>
      <c r="I114" s="268"/>
      <c r="J114" s="268"/>
      <c r="K114" s="268"/>
      <c r="L114" s="268"/>
      <c r="M114" s="268"/>
      <c r="N114" s="268">
        <v>0</v>
      </c>
      <c r="O114" s="268">
        <v>0</v>
      </c>
      <c r="P114" s="306">
        <f t="shared" si="18"/>
        <v>0</v>
      </c>
      <c r="Q114" s="268">
        <v>0</v>
      </c>
      <c r="R114" s="306">
        <f t="shared" si="19"/>
        <v>0</v>
      </c>
      <c r="S114" s="263"/>
      <c r="T114" s="263" t="s">
        <v>48</v>
      </c>
      <c r="U114" s="307">
        <v>0</v>
      </c>
      <c r="V114" s="265" t="str">
        <f t="shared" si="0"/>
        <v>NON</v>
      </c>
      <c r="W114" s="266" t="e">
        <f t="shared" si="12"/>
        <v>#REF!</v>
      </c>
      <c r="X114" s="267">
        <v>44015</v>
      </c>
      <c r="Y114" s="268"/>
      <c r="Z114" s="268">
        <f t="shared" ca="1" si="4"/>
        <v>0</v>
      </c>
      <c r="AA114" s="341" t="s">
        <v>307</v>
      </c>
      <c r="AB114" s="329" t="s">
        <v>69</v>
      </c>
      <c r="AC114" s="342"/>
      <c r="AD114" s="318"/>
      <c r="AE114" s="318"/>
      <c r="AF114" s="343"/>
      <c r="AG114" s="319"/>
      <c r="AH114" s="318"/>
      <c r="AI114" s="318"/>
      <c r="AJ114" s="279"/>
      <c r="AK114" s="279"/>
      <c r="AL114" s="279"/>
      <c r="AM114" s="275"/>
      <c r="AN114" s="275"/>
    </row>
    <row r="115" spans="1:40" ht="65.25" customHeight="1">
      <c r="A115" s="328">
        <v>50</v>
      </c>
      <c r="B115" s="263" t="s">
        <v>258</v>
      </c>
      <c r="C115" s="271" t="s">
        <v>63</v>
      </c>
      <c r="D115" s="271" t="s">
        <v>59</v>
      </c>
      <c r="E115" s="271" t="s">
        <v>189</v>
      </c>
      <c r="F115" s="271" t="s">
        <v>41</v>
      </c>
      <c r="G115" s="322" t="s">
        <v>190</v>
      </c>
      <c r="H115" s="263" t="s">
        <v>47</v>
      </c>
      <c r="I115" s="263" t="s">
        <v>47</v>
      </c>
      <c r="J115" s="263" t="s">
        <v>47</v>
      </c>
      <c r="K115" s="263"/>
      <c r="L115" s="263"/>
      <c r="M115" s="263"/>
      <c r="N115" s="263">
        <v>3</v>
      </c>
      <c r="O115" s="263">
        <v>6</v>
      </c>
      <c r="P115" s="265">
        <v>18</v>
      </c>
      <c r="Q115" s="263">
        <v>1</v>
      </c>
      <c r="R115" s="265">
        <v>18</v>
      </c>
      <c r="S115" s="263"/>
      <c r="T115" s="263" t="s">
        <v>48</v>
      </c>
      <c r="U115" s="263">
        <v>18</v>
      </c>
      <c r="V115" s="265" t="str">
        <f t="shared" si="0"/>
        <v>NON</v>
      </c>
      <c r="W115" s="266" t="e">
        <f t="shared" si="12"/>
        <v>#REF!</v>
      </c>
      <c r="X115" s="267">
        <v>44015</v>
      </c>
      <c r="Y115" s="268"/>
      <c r="Z115" s="268">
        <f t="shared" ca="1" si="4"/>
        <v>0</v>
      </c>
      <c r="AA115" s="318"/>
      <c r="AB115" s="318"/>
      <c r="AC115" s="319"/>
      <c r="AD115" s="318"/>
      <c r="AE115" s="318"/>
      <c r="AF115" s="320"/>
      <c r="AG115" s="319"/>
      <c r="AH115" s="318"/>
      <c r="AI115" s="318"/>
      <c r="AJ115" s="279"/>
      <c r="AK115" s="279"/>
      <c r="AL115" s="279"/>
      <c r="AM115" s="275"/>
      <c r="AN115" s="275"/>
    </row>
    <row r="116" spans="1:40" ht="65.25" customHeight="1">
      <c r="A116" s="328">
        <v>52</v>
      </c>
      <c r="B116" s="263" t="s">
        <v>258</v>
      </c>
      <c r="C116" s="263" t="s">
        <v>308</v>
      </c>
      <c r="D116" s="263" t="s">
        <v>66</v>
      </c>
      <c r="E116" s="263" t="s">
        <v>309</v>
      </c>
      <c r="F116" s="263" t="s">
        <v>41</v>
      </c>
      <c r="G116" s="301" t="s">
        <v>310</v>
      </c>
      <c r="H116" s="263" t="s">
        <v>47</v>
      </c>
      <c r="I116" s="268"/>
      <c r="J116" s="268"/>
      <c r="K116" s="268"/>
      <c r="L116" s="268"/>
      <c r="M116" s="268"/>
      <c r="N116" s="268">
        <v>7</v>
      </c>
      <c r="O116" s="268">
        <v>6</v>
      </c>
      <c r="P116" s="265">
        <f>N116*O116</f>
        <v>42</v>
      </c>
      <c r="Q116" s="268">
        <v>1</v>
      </c>
      <c r="R116" s="265">
        <f>N116*O116*Q116</f>
        <v>42</v>
      </c>
      <c r="S116" s="263"/>
      <c r="T116" s="263" t="s">
        <v>48</v>
      </c>
      <c r="U116" s="263">
        <v>42</v>
      </c>
      <c r="V116" s="265" t="str">
        <f t="shared" si="0"/>
        <v>NON</v>
      </c>
      <c r="W116" s="266" t="e">
        <f t="shared" si="12"/>
        <v>#REF!</v>
      </c>
      <c r="X116" s="267">
        <v>44015</v>
      </c>
      <c r="Y116" s="268"/>
      <c r="Z116" s="268">
        <f t="shared" ca="1" si="4"/>
        <v>0</v>
      </c>
      <c r="AA116" s="268"/>
      <c r="AB116" s="268"/>
      <c r="AC116" s="295"/>
      <c r="AD116" s="273"/>
      <c r="AE116" s="273"/>
      <c r="AF116" s="301"/>
      <c r="AG116" s="302"/>
      <c r="AH116" s="268"/>
      <c r="AI116" s="273"/>
      <c r="AJ116" s="279"/>
      <c r="AK116" s="284"/>
      <c r="AL116" s="284"/>
      <c r="AM116" s="275"/>
      <c r="AN116" s="275"/>
    </row>
    <row r="117" spans="1:40" ht="65.25" customHeight="1">
      <c r="A117" s="328">
        <v>53</v>
      </c>
      <c r="B117" s="263" t="s">
        <v>258</v>
      </c>
      <c r="C117" s="271" t="s">
        <v>63</v>
      </c>
      <c r="D117" s="271" t="s">
        <v>59</v>
      </c>
      <c r="E117" s="263" t="s">
        <v>314</v>
      </c>
      <c r="F117" s="271" t="s">
        <v>91</v>
      </c>
      <c r="G117" s="322" t="s">
        <v>219</v>
      </c>
      <c r="H117" s="263" t="s">
        <v>47</v>
      </c>
      <c r="I117" s="338"/>
      <c r="J117" s="338"/>
      <c r="K117" s="338"/>
      <c r="L117" s="338"/>
      <c r="M117" s="338"/>
      <c r="N117" s="338">
        <v>3</v>
      </c>
      <c r="O117" s="338">
        <v>3</v>
      </c>
      <c r="P117" s="340">
        <v>9</v>
      </c>
      <c r="Q117" s="338">
        <v>6</v>
      </c>
      <c r="R117" s="340">
        <v>54</v>
      </c>
      <c r="S117" s="263"/>
      <c r="T117" s="263" t="s">
        <v>48</v>
      </c>
      <c r="U117" s="338">
        <v>54</v>
      </c>
      <c r="V117" s="265" t="str">
        <f t="shared" si="0"/>
        <v>NON</v>
      </c>
      <c r="W117" s="266" t="e">
        <f t="shared" si="12"/>
        <v>#REF!</v>
      </c>
      <c r="X117" s="267">
        <v>44015</v>
      </c>
      <c r="Y117" s="268"/>
      <c r="Z117" s="268">
        <f t="shared" ca="1" si="4"/>
        <v>0</v>
      </c>
      <c r="AA117" s="273"/>
      <c r="AB117" s="329" t="s">
        <v>300</v>
      </c>
      <c r="AC117" s="302"/>
      <c r="AD117" s="273"/>
      <c r="AE117" s="273"/>
      <c r="AF117" s="311"/>
      <c r="AG117" s="302"/>
      <c r="AH117" s="273"/>
      <c r="AI117" s="273"/>
      <c r="AJ117" s="279"/>
      <c r="AK117" s="279"/>
      <c r="AL117" s="279"/>
      <c r="AM117" s="292"/>
      <c r="AN117" s="292"/>
    </row>
    <row r="118" spans="1:40" ht="65.25" customHeight="1">
      <c r="A118" s="328">
        <v>54</v>
      </c>
      <c r="B118" s="263" t="s">
        <v>258</v>
      </c>
      <c r="C118" s="263" t="s">
        <v>315</v>
      </c>
      <c r="D118" s="271" t="s">
        <v>159</v>
      </c>
      <c r="E118" s="271" t="s">
        <v>166</v>
      </c>
      <c r="F118" s="271" t="s">
        <v>91</v>
      </c>
      <c r="G118" s="322" t="s">
        <v>167</v>
      </c>
      <c r="H118" s="263" t="s">
        <v>47</v>
      </c>
      <c r="I118" s="263" t="s">
        <v>47</v>
      </c>
      <c r="J118" s="263" t="s">
        <v>47</v>
      </c>
      <c r="K118" s="263"/>
      <c r="L118" s="263"/>
      <c r="M118" s="263"/>
      <c r="N118" s="263">
        <v>1</v>
      </c>
      <c r="O118" s="263">
        <v>1</v>
      </c>
      <c r="P118" s="317">
        <f>N118*O118</f>
        <v>1</v>
      </c>
      <c r="Q118" s="263">
        <v>6</v>
      </c>
      <c r="R118" s="317">
        <f>N118*O118*Q118</f>
        <v>6</v>
      </c>
      <c r="S118" s="263"/>
      <c r="T118" s="263" t="s">
        <v>48</v>
      </c>
      <c r="U118" s="271">
        <v>6</v>
      </c>
      <c r="V118" s="265" t="str">
        <f t="shared" si="0"/>
        <v>NON</v>
      </c>
      <c r="W118" s="266" t="e">
        <f t="shared" si="12"/>
        <v>#REF!</v>
      </c>
      <c r="X118" s="267">
        <v>44015</v>
      </c>
      <c r="Y118" s="268"/>
      <c r="Z118" s="268">
        <f t="shared" ca="1" si="4"/>
        <v>0</v>
      </c>
      <c r="AA118" s="319" t="s">
        <v>168</v>
      </c>
      <c r="AB118" s="318"/>
      <c r="AC118" s="319" t="s">
        <v>169</v>
      </c>
      <c r="AD118" s="318" t="s">
        <v>170</v>
      </c>
      <c r="AE118" s="318"/>
      <c r="AF118" s="320"/>
      <c r="AG118" s="319"/>
      <c r="AH118" s="318"/>
      <c r="AI118" s="318"/>
      <c r="AJ118" s="279"/>
      <c r="AK118" s="279"/>
      <c r="AL118" s="279"/>
      <c r="AM118" s="280"/>
      <c r="AN118" s="280"/>
    </row>
    <row r="119" spans="1:40" ht="65.25" customHeight="1">
      <c r="A119" s="328">
        <v>55</v>
      </c>
      <c r="B119" s="263" t="s">
        <v>258</v>
      </c>
      <c r="C119" s="263" t="s">
        <v>316</v>
      </c>
      <c r="D119" s="271" t="s">
        <v>59</v>
      </c>
      <c r="E119" s="271" t="s">
        <v>149</v>
      </c>
      <c r="F119" s="271" t="s">
        <v>41</v>
      </c>
      <c r="G119" s="276" t="s">
        <v>317</v>
      </c>
      <c r="H119" s="263" t="s">
        <v>47</v>
      </c>
      <c r="I119" s="263"/>
      <c r="J119" s="263"/>
      <c r="K119" s="263"/>
      <c r="L119" s="263"/>
      <c r="M119" s="263"/>
      <c r="N119" s="263">
        <v>1</v>
      </c>
      <c r="O119" s="263">
        <v>6</v>
      </c>
      <c r="P119" s="265">
        <v>6</v>
      </c>
      <c r="Q119" s="263">
        <v>6</v>
      </c>
      <c r="R119" s="265">
        <v>36</v>
      </c>
      <c r="S119" s="263"/>
      <c r="T119" s="263" t="s">
        <v>48</v>
      </c>
      <c r="U119" s="263">
        <v>36</v>
      </c>
      <c r="V119" s="265" t="str">
        <f t="shared" si="0"/>
        <v>NON</v>
      </c>
      <c r="W119" s="266" t="e">
        <f t="shared" si="12"/>
        <v>#REF!</v>
      </c>
      <c r="X119" s="267">
        <v>44015</v>
      </c>
      <c r="Y119" s="268"/>
      <c r="Z119" s="268">
        <f t="shared" ca="1" si="4"/>
        <v>0</v>
      </c>
      <c r="AA119" s="318"/>
      <c r="AB119" s="318"/>
      <c r="AC119" s="319"/>
      <c r="AD119" s="318"/>
      <c r="AE119" s="318"/>
      <c r="AF119" s="320"/>
      <c r="AG119" s="319"/>
      <c r="AH119" s="318"/>
      <c r="AI119" s="318"/>
      <c r="AJ119" s="279"/>
      <c r="AK119" s="279"/>
      <c r="AL119" s="279"/>
      <c r="AM119" s="280"/>
      <c r="AN119" s="280"/>
    </row>
    <row r="120" spans="1:40" ht="65.25" customHeight="1">
      <c r="A120" s="328">
        <v>57</v>
      </c>
      <c r="B120" s="307" t="s">
        <v>258</v>
      </c>
      <c r="C120" s="263" t="s">
        <v>318</v>
      </c>
      <c r="D120" s="263" t="s">
        <v>74</v>
      </c>
      <c r="E120" s="263" t="s">
        <v>195</v>
      </c>
      <c r="F120" s="263" t="s">
        <v>41</v>
      </c>
      <c r="G120" s="301" t="s">
        <v>319</v>
      </c>
      <c r="H120" s="263" t="s">
        <v>47</v>
      </c>
      <c r="I120" s="268"/>
      <c r="J120" s="268"/>
      <c r="K120" s="268"/>
      <c r="L120" s="268"/>
      <c r="M120" s="268"/>
      <c r="N120" s="268">
        <v>3</v>
      </c>
      <c r="O120" s="268">
        <v>6</v>
      </c>
      <c r="P120" s="306">
        <f>N120*O120</f>
        <v>18</v>
      </c>
      <c r="Q120" s="268">
        <v>3</v>
      </c>
      <c r="R120" s="306">
        <f>N120*O120*Q120</f>
        <v>54</v>
      </c>
      <c r="S120" s="263"/>
      <c r="T120" s="263" t="s">
        <v>48</v>
      </c>
      <c r="U120" s="307">
        <v>54</v>
      </c>
      <c r="V120" s="265" t="str">
        <f t="shared" si="0"/>
        <v>NON</v>
      </c>
      <c r="W120" s="266" t="e">
        <f t="shared" si="12"/>
        <v>#REF!</v>
      </c>
      <c r="X120" s="267">
        <v>44015</v>
      </c>
      <c r="Y120" s="268"/>
      <c r="Z120" s="268">
        <f t="shared" ca="1" si="4"/>
        <v>0</v>
      </c>
      <c r="AA120" s="273"/>
      <c r="AB120" s="273"/>
      <c r="AC120" s="295" t="s">
        <v>83</v>
      </c>
      <c r="AD120" s="273"/>
      <c r="AE120" s="273"/>
      <c r="AF120" s="301" t="s">
        <v>83</v>
      </c>
      <c r="AG120" s="302"/>
      <c r="AH120" s="273"/>
      <c r="AI120" s="273"/>
      <c r="AJ120" s="279"/>
      <c r="AK120" s="279"/>
      <c r="AL120" s="279"/>
      <c r="AM120" s="275"/>
      <c r="AN120" s="275"/>
    </row>
    <row r="121" spans="1:40" ht="65.25" customHeight="1">
      <c r="A121" s="268">
        <v>60</v>
      </c>
      <c r="B121" s="263" t="s">
        <v>258</v>
      </c>
      <c r="C121" s="263" t="s">
        <v>228</v>
      </c>
      <c r="D121" s="307" t="s">
        <v>59</v>
      </c>
      <c r="E121" s="263" t="s">
        <v>283</v>
      </c>
      <c r="F121" s="307" t="s">
        <v>91</v>
      </c>
      <c r="G121" s="276" t="s">
        <v>320</v>
      </c>
      <c r="H121" s="263" t="s">
        <v>47</v>
      </c>
      <c r="I121" s="338"/>
      <c r="J121" s="338"/>
      <c r="K121" s="338"/>
      <c r="L121" s="338"/>
      <c r="M121" s="338"/>
      <c r="N121" s="338">
        <v>3</v>
      </c>
      <c r="O121" s="338">
        <v>2</v>
      </c>
      <c r="P121" s="340">
        <v>6</v>
      </c>
      <c r="Q121" s="338">
        <v>6</v>
      </c>
      <c r="R121" s="340">
        <v>36</v>
      </c>
      <c r="S121" s="263"/>
      <c r="T121" s="263" t="s">
        <v>48</v>
      </c>
      <c r="U121" s="338">
        <v>36</v>
      </c>
      <c r="V121" s="265" t="str">
        <f t="shared" si="0"/>
        <v>NON</v>
      </c>
      <c r="W121" s="266" t="e">
        <f t="shared" si="12"/>
        <v>#REF!</v>
      </c>
      <c r="X121" s="267">
        <v>44015</v>
      </c>
      <c r="Y121" s="268"/>
      <c r="Z121" s="268">
        <f t="shared" ca="1" si="4"/>
        <v>0</v>
      </c>
      <c r="AA121" s="341"/>
      <c r="AB121" s="318"/>
      <c r="AC121" s="342"/>
      <c r="AD121" s="318"/>
      <c r="AE121" s="318"/>
      <c r="AF121" s="343"/>
      <c r="AG121" s="319"/>
      <c r="AH121" s="318"/>
      <c r="AI121" s="318"/>
      <c r="AJ121" s="279"/>
      <c r="AK121" s="279"/>
      <c r="AL121" s="279"/>
      <c r="AM121" s="280"/>
      <c r="AN121" s="280"/>
    </row>
    <row r="122" spans="1:40" ht="65.25" customHeight="1">
      <c r="A122" s="345">
        <v>61</v>
      </c>
      <c r="B122" s="346" t="s">
        <v>258</v>
      </c>
      <c r="C122" s="346" t="s">
        <v>58</v>
      </c>
      <c r="D122" s="346" t="s">
        <v>114</v>
      </c>
      <c r="E122" s="346" t="s">
        <v>248</v>
      </c>
      <c r="F122" s="346" t="s">
        <v>41</v>
      </c>
      <c r="G122" s="347" t="s">
        <v>321</v>
      </c>
      <c r="H122" s="263" t="s">
        <v>47</v>
      </c>
      <c r="I122" s="348"/>
      <c r="J122" s="348"/>
      <c r="K122" s="348"/>
      <c r="L122" s="348"/>
      <c r="M122" s="348"/>
      <c r="N122" s="348">
        <v>7</v>
      </c>
      <c r="O122" s="348">
        <v>6</v>
      </c>
      <c r="P122" s="349">
        <v>42</v>
      </c>
      <c r="Q122" s="348">
        <v>1</v>
      </c>
      <c r="R122" s="349">
        <v>42</v>
      </c>
      <c r="S122" s="346"/>
      <c r="T122" s="346" t="s">
        <v>119</v>
      </c>
      <c r="U122" s="346">
        <v>42</v>
      </c>
      <c r="V122" s="265" t="str">
        <f t="shared" si="0"/>
        <v>NON</v>
      </c>
      <c r="W122" s="266" t="e">
        <f t="shared" si="12"/>
        <v>#REF!</v>
      </c>
      <c r="X122" s="350">
        <v>44015</v>
      </c>
      <c r="Y122" s="348"/>
      <c r="Z122" s="268">
        <f t="shared" ca="1" si="4"/>
        <v>0</v>
      </c>
      <c r="AA122" s="348"/>
      <c r="AB122" s="351"/>
      <c r="AC122" s="352" t="s">
        <v>322</v>
      </c>
      <c r="AD122" s="351"/>
      <c r="AE122" s="351"/>
      <c r="AF122" s="353"/>
      <c r="AG122" s="354"/>
      <c r="AH122" s="348"/>
      <c r="AI122" s="355"/>
      <c r="AJ122" s="356"/>
      <c r="AK122" s="279"/>
      <c r="AL122" s="279"/>
      <c r="AM122" s="280"/>
      <c r="AN122" s="280"/>
    </row>
    <row r="123" spans="1:40" ht="65.25" customHeight="1">
      <c r="A123" s="328">
        <v>62</v>
      </c>
      <c r="B123" s="263" t="s">
        <v>258</v>
      </c>
      <c r="C123" s="263" t="s">
        <v>290</v>
      </c>
      <c r="D123" s="271" t="s">
        <v>66</v>
      </c>
      <c r="E123" s="271" t="s">
        <v>94</v>
      </c>
      <c r="F123" s="271"/>
      <c r="G123" s="276" t="s">
        <v>323</v>
      </c>
      <c r="H123" s="263" t="s">
        <v>47</v>
      </c>
      <c r="I123" s="263"/>
      <c r="J123" s="263"/>
      <c r="K123" s="263"/>
      <c r="L123" s="263"/>
      <c r="M123" s="263"/>
      <c r="N123" s="263">
        <v>3</v>
      </c>
      <c r="O123" s="263">
        <v>3</v>
      </c>
      <c r="P123" s="265">
        <v>9</v>
      </c>
      <c r="Q123" s="263">
        <v>6</v>
      </c>
      <c r="R123" s="265">
        <v>42</v>
      </c>
      <c r="S123" s="263"/>
      <c r="T123" s="263" t="s">
        <v>119</v>
      </c>
      <c r="U123" s="263">
        <v>42</v>
      </c>
      <c r="V123" s="265" t="str">
        <f t="shared" si="0"/>
        <v>NON</v>
      </c>
      <c r="W123" s="266" t="e">
        <f t="shared" si="12"/>
        <v>#REF!</v>
      </c>
      <c r="X123" s="267">
        <v>44656</v>
      </c>
      <c r="Y123" s="268"/>
      <c r="Z123" s="268">
        <f t="shared" ca="1" si="4"/>
        <v>1</v>
      </c>
      <c r="AA123" s="318"/>
      <c r="AB123" s="318"/>
      <c r="AC123" s="319"/>
      <c r="AD123" s="321" t="s">
        <v>324</v>
      </c>
      <c r="AE123" s="318"/>
      <c r="AF123" s="336" t="s">
        <v>1424</v>
      </c>
      <c r="AG123" s="357">
        <v>44656</v>
      </c>
      <c r="AH123" s="268" t="s">
        <v>237</v>
      </c>
      <c r="AI123" s="282">
        <v>44656</v>
      </c>
      <c r="AJ123" s="283">
        <v>5</v>
      </c>
      <c r="AK123" s="284"/>
      <c r="AL123" s="309" t="s">
        <v>38</v>
      </c>
      <c r="AM123" s="280"/>
      <c r="AN123" s="280"/>
    </row>
    <row r="124" spans="1:40" ht="65.25" customHeight="1">
      <c r="A124" s="328">
        <v>64</v>
      </c>
      <c r="B124" s="263" t="s">
        <v>258</v>
      </c>
      <c r="C124" s="263" t="s">
        <v>327</v>
      </c>
      <c r="D124" s="263" t="s">
        <v>114</v>
      </c>
      <c r="E124" s="263" t="s">
        <v>248</v>
      </c>
      <c r="F124" s="263" t="s">
        <v>41</v>
      </c>
      <c r="G124" s="276" t="s">
        <v>328</v>
      </c>
      <c r="H124" s="263" t="s">
        <v>47</v>
      </c>
      <c r="I124" s="268"/>
      <c r="J124" s="268"/>
      <c r="K124" s="268"/>
      <c r="L124" s="268"/>
      <c r="M124" s="268"/>
      <c r="N124" s="268">
        <v>7</v>
      </c>
      <c r="O124" s="268">
        <v>3</v>
      </c>
      <c r="P124" s="265">
        <v>21</v>
      </c>
      <c r="Q124" s="268">
        <v>3</v>
      </c>
      <c r="R124" s="265">
        <v>63</v>
      </c>
      <c r="S124" s="263"/>
      <c r="T124" s="263" t="s">
        <v>119</v>
      </c>
      <c r="U124" s="263">
        <v>63</v>
      </c>
      <c r="V124" s="265" t="str">
        <f t="shared" si="0"/>
        <v>NON</v>
      </c>
      <c r="W124" s="266" t="e">
        <f t="shared" si="12"/>
        <v>#REF!</v>
      </c>
      <c r="X124" s="267">
        <v>44015</v>
      </c>
      <c r="Y124" s="268"/>
      <c r="Z124" s="268">
        <f t="shared" ca="1" si="4"/>
        <v>0</v>
      </c>
      <c r="AA124" s="273"/>
      <c r="AB124" s="273"/>
      <c r="AC124" s="295" t="s">
        <v>1425</v>
      </c>
      <c r="AD124" s="273"/>
      <c r="AE124" s="273"/>
      <c r="AF124" s="301"/>
      <c r="AG124" s="295"/>
      <c r="AH124" s="286"/>
      <c r="AI124" s="268"/>
      <c r="AJ124" s="283"/>
      <c r="AK124" s="284"/>
      <c r="AL124" s="284"/>
      <c r="AM124" s="280"/>
      <c r="AN124" s="280"/>
    </row>
    <row r="125" spans="1:40" ht="65.25" customHeight="1">
      <c r="A125" s="328">
        <v>65</v>
      </c>
      <c r="B125" s="263" t="s">
        <v>258</v>
      </c>
      <c r="C125" s="263" t="s">
        <v>327</v>
      </c>
      <c r="D125" s="263" t="s">
        <v>59</v>
      </c>
      <c r="E125" s="263" t="s">
        <v>314</v>
      </c>
      <c r="F125" s="263"/>
      <c r="G125" s="301" t="s">
        <v>332</v>
      </c>
      <c r="H125" s="263" t="s">
        <v>47</v>
      </c>
      <c r="I125" s="268" t="s">
        <v>47</v>
      </c>
      <c r="J125" s="268" t="s">
        <v>47</v>
      </c>
      <c r="K125" s="268"/>
      <c r="L125" s="268"/>
      <c r="M125" s="268"/>
      <c r="N125" s="268">
        <v>7</v>
      </c>
      <c r="O125" s="268">
        <v>3</v>
      </c>
      <c r="P125" s="265">
        <v>21</v>
      </c>
      <c r="Q125" s="268">
        <v>3</v>
      </c>
      <c r="R125" s="265">
        <v>63</v>
      </c>
      <c r="S125" s="263"/>
      <c r="T125" s="263" t="s">
        <v>48</v>
      </c>
      <c r="U125" s="263">
        <v>63</v>
      </c>
      <c r="V125" s="265" t="str">
        <f t="shared" si="0"/>
        <v>NON</v>
      </c>
      <c r="W125" s="266" t="e">
        <f t="shared" si="12"/>
        <v>#REF!</v>
      </c>
      <c r="X125" s="267">
        <v>44015</v>
      </c>
      <c r="Y125" s="268"/>
      <c r="Z125" s="268">
        <f t="shared" ca="1" si="4"/>
        <v>0</v>
      </c>
      <c r="AA125" s="295" t="s">
        <v>333</v>
      </c>
      <c r="AB125" s="273"/>
      <c r="AC125" s="295" t="s">
        <v>334</v>
      </c>
      <c r="AD125" s="273"/>
      <c r="AE125" s="273"/>
      <c r="AF125" s="301"/>
      <c r="AG125" s="295"/>
      <c r="AH125" s="268"/>
      <c r="AI125" s="273"/>
      <c r="AJ125" s="279"/>
      <c r="AK125" s="279"/>
      <c r="AL125" s="279"/>
      <c r="AM125" s="303"/>
      <c r="AN125" s="303"/>
    </row>
    <row r="126" spans="1:40" ht="65.25" customHeight="1">
      <c r="A126" s="268">
        <v>67</v>
      </c>
      <c r="B126" s="286" t="s">
        <v>258</v>
      </c>
      <c r="C126" s="286" t="s">
        <v>308</v>
      </c>
      <c r="D126" s="299" t="s">
        <v>66</v>
      </c>
      <c r="E126" s="263" t="s">
        <v>94</v>
      </c>
      <c r="F126" s="299" t="s">
        <v>41</v>
      </c>
      <c r="G126" s="358" t="s">
        <v>336</v>
      </c>
      <c r="H126" s="263" t="s">
        <v>47</v>
      </c>
      <c r="I126" s="299"/>
      <c r="J126" s="299"/>
      <c r="K126" s="299"/>
      <c r="L126" s="299"/>
      <c r="M126" s="299"/>
      <c r="N126" s="299">
        <v>3</v>
      </c>
      <c r="O126" s="299">
        <v>3</v>
      </c>
      <c r="P126" s="317">
        <f t="shared" ref="P126:P143" si="20">N126*O126</f>
        <v>9</v>
      </c>
      <c r="Q126" s="299">
        <v>6</v>
      </c>
      <c r="R126" s="317">
        <f t="shared" ref="R126:R170" si="21">N126*O126*Q126</f>
        <v>54</v>
      </c>
      <c r="S126" s="299"/>
      <c r="T126" s="299" t="s">
        <v>119</v>
      </c>
      <c r="U126" s="271">
        <v>54</v>
      </c>
      <c r="V126" s="265" t="str">
        <f t="shared" si="0"/>
        <v>NON</v>
      </c>
      <c r="W126" s="266" t="e">
        <f t="shared" si="12"/>
        <v>#REF!</v>
      </c>
      <c r="X126" s="359">
        <v>44015</v>
      </c>
      <c r="Y126" s="286"/>
      <c r="Z126" s="268">
        <f t="shared" ca="1" si="4"/>
        <v>0</v>
      </c>
      <c r="AA126" s="360"/>
      <c r="AB126" s="360"/>
      <c r="AC126" s="361"/>
      <c r="AD126" s="360"/>
      <c r="AE126" s="360"/>
      <c r="AF126" s="358"/>
      <c r="AG126" s="362"/>
      <c r="AH126" s="286"/>
      <c r="AI126" s="360"/>
      <c r="AJ126" s="304"/>
      <c r="AK126" s="284"/>
      <c r="AL126" s="284"/>
      <c r="AM126" s="303"/>
      <c r="AN126" s="303"/>
    </row>
    <row r="127" spans="1:40" ht="65.25" customHeight="1">
      <c r="A127" s="268">
        <v>68</v>
      </c>
      <c r="B127" s="286" t="s">
        <v>258</v>
      </c>
      <c r="C127" s="286" t="s">
        <v>308</v>
      </c>
      <c r="D127" s="299" t="s">
        <v>66</v>
      </c>
      <c r="E127" s="299" t="s">
        <v>98</v>
      </c>
      <c r="F127" s="299" t="s">
        <v>91</v>
      </c>
      <c r="G127" s="358" t="s">
        <v>340</v>
      </c>
      <c r="H127" s="263" t="s">
        <v>47</v>
      </c>
      <c r="I127" s="299"/>
      <c r="J127" s="299"/>
      <c r="K127" s="299"/>
      <c r="L127" s="299"/>
      <c r="M127" s="299"/>
      <c r="N127" s="299">
        <v>7</v>
      </c>
      <c r="O127" s="299">
        <v>3</v>
      </c>
      <c r="P127" s="317">
        <f t="shared" si="20"/>
        <v>21</v>
      </c>
      <c r="Q127" s="299">
        <v>3</v>
      </c>
      <c r="R127" s="317">
        <f t="shared" si="21"/>
        <v>63</v>
      </c>
      <c r="S127" s="263"/>
      <c r="T127" s="263" t="s">
        <v>48</v>
      </c>
      <c r="U127" s="271">
        <v>63</v>
      </c>
      <c r="V127" s="265" t="str">
        <f t="shared" si="0"/>
        <v>NON</v>
      </c>
      <c r="W127" s="266" t="e">
        <f t="shared" si="12"/>
        <v>#REF!</v>
      </c>
      <c r="X127" s="359">
        <v>44015</v>
      </c>
      <c r="Y127" s="286"/>
      <c r="Z127" s="268">
        <f t="shared" ca="1" si="4"/>
        <v>0</v>
      </c>
      <c r="AA127" s="360"/>
      <c r="AB127" s="360"/>
      <c r="AC127" s="361"/>
      <c r="AD127" s="360"/>
      <c r="AE127" s="360"/>
      <c r="AF127" s="358"/>
      <c r="AG127" s="363"/>
      <c r="AH127" s="363"/>
      <c r="AI127" s="360"/>
      <c r="AJ127" s="304"/>
      <c r="AK127" s="284"/>
      <c r="AL127" s="284"/>
      <c r="AM127" s="280"/>
      <c r="AN127" s="280"/>
    </row>
    <row r="128" spans="1:40" ht="65.25" customHeight="1">
      <c r="A128" s="268">
        <v>69</v>
      </c>
      <c r="B128" s="286" t="s">
        <v>258</v>
      </c>
      <c r="C128" s="286" t="s">
        <v>308</v>
      </c>
      <c r="D128" s="299" t="s">
        <v>66</v>
      </c>
      <c r="E128" s="299" t="s">
        <v>98</v>
      </c>
      <c r="F128" s="299" t="s">
        <v>95</v>
      </c>
      <c r="G128" s="358" t="s">
        <v>344</v>
      </c>
      <c r="H128" s="263" t="s">
        <v>47</v>
      </c>
      <c r="I128" s="299" t="s">
        <v>47</v>
      </c>
      <c r="J128" s="299" t="s">
        <v>47</v>
      </c>
      <c r="K128" s="299"/>
      <c r="L128" s="299"/>
      <c r="M128" s="299"/>
      <c r="N128" s="299">
        <v>7</v>
      </c>
      <c r="O128" s="299">
        <v>2</v>
      </c>
      <c r="P128" s="317">
        <f t="shared" si="20"/>
        <v>14</v>
      </c>
      <c r="Q128" s="299">
        <v>3</v>
      </c>
      <c r="R128" s="317">
        <f t="shared" si="21"/>
        <v>42</v>
      </c>
      <c r="S128" s="263"/>
      <c r="T128" s="263" t="s">
        <v>48</v>
      </c>
      <c r="U128" s="271">
        <v>42</v>
      </c>
      <c r="V128" s="265" t="str">
        <f t="shared" si="0"/>
        <v>NON</v>
      </c>
      <c r="W128" s="266" t="e">
        <f t="shared" si="12"/>
        <v>#REF!</v>
      </c>
      <c r="X128" s="359">
        <v>44015</v>
      </c>
      <c r="Y128" s="286"/>
      <c r="Z128" s="268">
        <f t="shared" ca="1" si="4"/>
        <v>0</v>
      </c>
      <c r="AA128" s="360"/>
      <c r="AB128" s="360"/>
      <c r="AC128" s="361"/>
      <c r="AD128" s="360"/>
      <c r="AE128" s="360"/>
      <c r="AF128" s="358"/>
      <c r="AG128" s="363"/>
      <c r="AH128" s="363"/>
      <c r="AI128" s="360"/>
      <c r="AJ128" s="304"/>
      <c r="AK128" s="284"/>
      <c r="AL128" s="284"/>
      <c r="AM128" s="303"/>
      <c r="AN128" s="303"/>
    </row>
    <row r="129" spans="1:40" ht="65.25" customHeight="1">
      <c r="A129" s="268">
        <v>70</v>
      </c>
      <c r="B129" s="286" t="s">
        <v>258</v>
      </c>
      <c r="C129" s="286" t="s">
        <v>308</v>
      </c>
      <c r="D129" s="299" t="s">
        <v>66</v>
      </c>
      <c r="E129" s="263" t="s">
        <v>94</v>
      </c>
      <c r="F129" s="299" t="s">
        <v>41</v>
      </c>
      <c r="G129" s="358" t="s">
        <v>346</v>
      </c>
      <c r="H129" s="263" t="s">
        <v>47</v>
      </c>
      <c r="I129" s="299"/>
      <c r="J129" s="299"/>
      <c r="K129" s="299"/>
      <c r="L129" s="299"/>
      <c r="M129" s="299"/>
      <c r="N129" s="299">
        <v>3</v>
      </c>
      <c r="O129" s="299">
        <v>3</v>
      </c>
      <c r="P129" s="317">
        <f t="shared" si="20"/>
        <v>9</v>
      </c>
      <c r="Q129" s="299">
        <v>6</v>
      </c>
      <c r="R129" s="265">
        <f t="shared" si="21"/>
        <v>54</v>
      </c>
      <c r="S129" s="263"/>
      <c r="T129" s="263" t="s">
        <v>48</v>
      </c>
      <c r="U129" s="263">
        <v>54</v>
      </c>
      <c r="V129" s="265" t="str">
        <f t="shared" si="0"/>
        <v>NON</v>
      </c>
      <c r="W129" s="266" t="e">
        <f t="shared" si="12"/>
        <v>#REF!</v>
      </c>
      <c r="X129" s="359">
        <v>44015</v>
      </c>
      <c r="Y129" s="286"/>
      <c r="Z129" s="268">
        <f t="shared" ca="1" si="4"/>
        <v>0</v>
      </c>
      <c r="AA129" s="360"/>
      <c r="AB129" s="360"/>
      <c r="AC129" s="361"/>
      <c r="AD129" s="360"/>
      <c r="AE129" s="360"/>
      <c r="AF129" s="358"/>
      <c r="AG129" s="363"/>
      <c r="AH129" s="363"/>
      <c r="AI129" s="360"/>
      <c r="AJ129" s="304"/>
      <c r="AK129" s="284"/>
      <c r="AL129" s="284"/>
      <c r="AM129" s="280"/>
      <c r="AN129" s="280"/>
    </row>
    <row r="130" spans="1:40" ht="65.25" customHeight="1">
      <c r="A130" s="268">
        <v>71</v>
      </c>
      <c r="B130" s="286" t="s">
        <v>258</v>
      </c>
      <c r="C130" s="286" t="s">
        <v>308</v>
      </c>
      <c r="D130" s="299" t="s">
        <v>66</v>
      </c>
      <c r="E130" s="299" t="s">
        <v>309</v>
      </c>
      <c r="F130" s="299" t="s">
        <v>91</v>
      </c>
      <c r="G130" s="358" t="s">
        <v>1426</v>
      </c>
      <c r="H130" s="263" t="s">
        <v>47</v>
      </c>
      <c r="I130" s="299"/>
      <c r="J130" s="299"/>
      <c r="K130" s="299"/>
      <c r="L130" s="299"/>
      <c r="M130" s="299"/>
      <c r="N130" s="299">
        <v>7</v>
      </c>
      <c r="O130" s="299">
        <v>6</v>
      </c>
      <c r="P130" s="317">
        <f t="shared" si="20"/>
        <v>42</v>
      </c>
      <c r="Q130" s="299">
        <v>3</v>
      </c>
      <c r="R130" s="317">
        <f t="shared" si="21"/>
        <v>126</v>
      </c>
      <c r="S130" s="263"/>
      <c r="T130" s="263" t="s">
        <v>48</v>
      </c>
      <c r="U130" s="271">
        <v>126</v>
      </c>
      <c r="V130" s="265" t="str">
        <f t="shared" si="0"/>
        <v>Jaune</v>
      </c>
      <c r="W130" s="266" t="e">
        <f t="shared" si="12"/>
        <v>#REF!</v>
      </c>
      <c r="X130" s="359">
        <v>44015</v>
      </c>
      <c r="Y130" s="286"/>
      <c r="Z130" s="268">
        <f t="shared" ca="1" si="4"/>
        <v>0</v>
      </c>
      <c r="AA130" s="360"/>
      <c r="AB130" s="360"/>
      <c r="AC130" s="361"/>
      <c r="AD130" s="360"/>
      <c r="AE130" s="360"/>
      <c r="AF130" s="358"/>
      <c r="AG130" s="282"/>
      <c r="AH130" s="286"/>
      <c r="AI130" s="360"/>
      <c r="AJ130" s="304"/>
      <c r="AK130" s="304"/>
      <c r="AL130" s="304"/>
      <c r="AM130" s="303"/>
      <c r="AN130" s="303"/>
    </row>
    <row r="131" spans="1:40" ht="65.25" customHeight="1">
      <c r="A131" s="268">
        <v>72</v>
      </c>
      <c r="B131" s="286" t="s">
        <v>258</v>
      </c>
      <c r="C131" s="286" t="s">
        <v>308</v>
      </c>
      <c r="D131" s="299" t="s">
        <v>66</v>
      </c>
      <c r="E131" s="299" t="s">
        <v>294</v>
      </c>
      <c r="F131" s="299" t="s">
        <v>102</v>
      </c>
      <c r="G131" s="358" t="s">
        <v>1427</v>
      </c>
      <c r="H131" s="263" t="s">
        <v>47</v>
      </c>
      <c r="I131" s="299"/>
      <c r="J131" s="299"/>
      <c r="K131" s="299"/>
      <c r="L131" s="299"/>
      <c r="M131" s="299"/>
      <c r="N131" s="299">
        <v>7</v>
      </c>
      <c r="O131" s="299">
        <v>7</v>
      </c>
      <c r="P131" s="317">
        <f t="shared" si="20"/>
        <v>49</v>
      </c>
      <c r="Q131" s="299">
        <v>3</v>
      </c>
      <c r="R131" s="317">
        <f t="shared" si="21"/>
        <v>147</v>
      </c>
      <c r="S131" s="263"/>
      <c r="T131" s="263" t="s">
        <v>48</v>
      </c>
      <c r="U131" s="271">
        <v>147</v>
      </c>
      <c r="V131" s="265" t="str">
        <f t="shared" si="0"/>
        <v>Jaune</v>
      </c>
      <c r="W131" s="266" t="e">
        <f t="shared" si="12"/>
        <v>#REF!</v>
      </c>
      <c r="X131" s="359">
        <v>44015</v>
      </c>
      <c r="Y131" s="286"/>
      <c r="Z131" s="268">
        <f t="shared" ca="1" si="4"/>
        <v>0</v>
      </c>
      <c r="AA131" s="360"/>
      <c r="AB131" s="360"/>
      <c r="AC131" s="361"/>
      <c r="AD131" s="360"/>
      <c r="AE131" s="360"/>
      <c r="AF131" s="358"/>
      <c r="AG131" s="282"/>
      <c r="AH131" s="286"/>
      <c r="AI131" s="360"/>
      <c r="AJ131" s="304"/>
      <c r="AK131" s="304"/>
      <c r="AL131" s="304"/>
      <c r="AM131" s="303"/>
      <c r="AN131" s="303"/>
    </row>
    <row r="132" spans="1:40" ht="65.25" customHeight="1">
      <c r="A132" s="268">
        <v>73</v>
      </c>
      <c r="B132" s="286" t="s">
        <v>258</v>
      </c>
      <c r="C132" s="286" t="s">
        <v>308</v>
      </c>
      <c r="D132" s="299" t="s">
        <v>66</v>
      </c>
      <c r="E132" s="299" t="s">
        <v>294</v>
      </c>
      <c r="F132" s="299" t="s">
        <v>102</v>
      </c>
      <c r="G132" s="358" t="s">
        <v>353</v>
      </c>
      <c r="H132" s="263" t="s">
        <v>47</v>
      </c>
      <c r="I132" s="299" t="s">
        <v>47</v>
      </c>
      <c r="J132" s="299"/>
      <c r="K132" s="299"/>
      <c r="L132" s="299"/>
      <c r="M132" s="299"/>
      <c r="N132" s="299">
        <v>15</v>
      </c>
      <c r="O132" s="299">
        <v>2</v>
      </c>
      <c r="P132" s="317">
        <f t="shared" si="20"/>
        <v>30</v>
      </c>
      <c r="Q132" s="299">
        <v>3</v>
      </c>
      <c r="R132" s="317">
        <f t="shared" si="21"/>
        <v>90</v>
      </c>
      <c r="S132" s="263"/>
      <c r="T132" s="263" t="s">
        <v>48</v>
      </c>
      <c r="U132" s="271">
        <v>90</v>
      </c>
      <c r="V132" s="265" t="str">
        <f t="shared" si="0"/>
        <v>Jaune</v>
      </c>
      <c r="W132" s="266" t="e">
        <f t="shared" si="12"/>
        <v>#REF!</v>
      </c>
      <c r="X132" s="359">
        <v>44015</v>
      </c>
      <c r="Y132" s="286"/>
      <c r="Z132" s="268">
        <f t="shared" ca="1" si="4"/>
        <v>0</v>
      </c>
      <c r="AA132" s="360"/>
      <c r="AB132" s="360"/>
      <c r="AC132" s="361"/>
      <c r="AD132" s="360"/>
      <c r="AE132" s="360"/>
      <c r="AF132" s="358" t="s">
        <v>1428</v>
      </c>
      <c r="AG132" s="321" t="s">
        <v>1429</v>
      </c>
      <c r="AH132" s="363" t="s">
        <v>1430</v>
      </c>
      <c r="AI132" s="360"/>
      <c r="AJ132" s="304"/>
      <c r="AK132" s="309" t="s">
        <v>119</v>
      </c>
      <c r="AL132" s="309">
        <v>4.95</v>
      </c>
      <c r="AM132" s="303"/>
      <c r="AN132" s="303"/>
    </row>
    <row r="133" spans="1:40" ht="65.25" customHeight="1">
      <c r="A133" s="268">
        <v>74</v>
      </c>
      <c r="B133" s="286" t="s">
        <v>258</v>
      </c>
      <c r="C133" s="286" t="s">
        <v>308</v>
      </c>
      <c r="D133" s="299" t="s">
        <v>66</v>
      </c>
      <c r="E133" s="299" t="s">
        <v>294</v>
      </c>
      <c r="F133" s="299" t="s">
        <v>91</v>
      </c>
      <c r="G133" s="358" t="s">
        <v>355</v>
      </c>
      <c r="H133" s="263" t="s">
        <v>47</v>
      </c>
      <c r="I133" s="299"/>
      <c r="J133" s="299"/>
      <c r="K133" s="299"/>
      <c r="L133" s="299"/>
      <c r="M133" s="299"/>
      <c r="N133" s="299">
        <v>3</v>
      </c>
      <c r="O133" s="299">
        <v>2</v>
      </c>
      <c r="P133" s="317">
        <f t="shared" si="20"/>
        <v>6</v>
      </c>
      <c r="Q133" s="299">
        <v>3</v>
      </c>
      <c r="R133" s="317">
        <f t="shared" si="21"/>
        <v>18</v>
      </c>
      <c r="S133" s="263"/>
      <c r="T133" s="263" t="s">
        <v>48</v>
      </c>
      <c r="U133" s="271">
        <v>18</v>
      </c>
      <c r="V133" s="265" t="str">
        <f t="shared" si="0"/>
        <v>NON</v>
      </c>
      <c r="W133" s="266" t="e">
        <f t="shared" si="12"/>
        <v>#REF!</v>
      </c>
      <c r="X133" s="359">
        <v>44015</v>
      </c>
      <c r="Y133" s="286"/>
      <c r="Z133" s="268">
        <f t="shared" ca="1" si="4"/>
        <v>0</v>
      </c>
      <c r="AA133" s="360"/>
      <c r="AB133" s="360"/>
      <c r="AC133" s="361"/>
      <c r="AD133" s="360"/>
      <c r="AE133" s="360"/>
      <c r="AF133" s="358"/>
      <c r="AG133" s="363"/>
      <c r="AH133" s="286"/>
      <c r="AI133" s="360"/>
      <c r="AJ133" s="304"/>
      <c r="AK133" s="304"/>
      <c r="AL133" s="304"/>
      <c r="AM133" s="303"/>
      <c r="AN133" s="303"/>
    </row>
    <row r="134" spans="1:40" ht="65.25" customHeight="1">
      <c r="A134" s="268">
        <v>75</v>
      </c>
      <c r="B134" s="286" t="s">
        <v>258</v>
      </c>
      <c r="C134" s="286" t="s">
        <v>78</v>
      </c>
      <c r="D134" s="299" t="s">
        <v>66</v>
      </c>
      <c r="E134" s="299" t="s">
        <v>294</v>
      </c>
      <c r="F134" s="299" t="s">
        <v>91</v>
      </c>
      <c r="G134" s="358" t="s">
        <v>357</v>
      </c>
      <c r="H134" s="263" t="s">
        <v>47</v>
      </c>
      <c r="I134" s="299"/>
      <c r="J134" s="299"/>
      <c r="K134" s="299"/>
      <c r="L134" s="299"/>
      <c r="M134" s="299"/>
      <c r="N134" s="299">
        <v>3</v>
      </c>
      <c r="O134" s="299">
        <v>3</v>
      </c>
      <c r="P134" s="317">
        <f t="shared" si="20"/>
        <v>9</v>
      </c>
      <c r="Q134" s="299">
        <v>7</v>
      </c>
      <c r="R134" s="317">
        <f t="shared" si="21"/>
        <v>63</v>
      </c>
      <c r="S134" s="263"/>
      <c r="T134" s="263" t="s">
        <v>48</v>
      </c>
      <c r="U134" s="271">
        <v>45</v>
      </c>
      <c r="V134" s="265" t="str">
        <f t="shared" si="0"/>
        <v>NON</v>
      </c>
      <c r="W134" s="266" t="e">
        <f t="shared" si="12"/>
        <v>#REF!</v>
      </c>
      <c r="X134" s="359">
        <v>44636</v>
      </c>
      <c r="Y134" s="286"/>
      <c r="Z134" s="268">
        <f t="shared" ca="1" si="4"/>
        <v>1</v>
      </c>
      <c r="AA134" s="360"/>
      <c r="AB134" s="360"/>
      <c r="AC134" s="361"/>
      <c r="AD134" s="360"/>
      <c r="AE134" s="360"/>
      <c r="AF134" s="358"/>
      <c r="AG134" s="363"/>
      <c r="AH134" s="286"/>
      <c r="AI134" s="360"/>
      <c r="AJ134" s="304"/>
      <c r="AK134" s="284"/>
      <c r="AL134" s="284"/>
      <c r="AM134" s="303"/>
      <c r="AN134" s="303"/>
    </row>
    <row r="135" spans="1:40" ht="65.25" customHeight="1">
      <c r="A135" s="268">
        <v>76</v>
      </c>
      <c r="B135" s="286" t="s">
        <v>258</v>
      </c>
      <c r="C135" s="286" t="s">
        <v>78</v>
      </c>
      <c r="D135" s="299" t="s">
        <v>66</v>
      </c>
      <c r="E135" s="299" t="s">
        <v>294</v>
      </c>
      <c r="F135" s="299" t="s">
        <v>91</v>
      </c>
      <c r="G135" s="358" t="s">
        <v>360</v>
      </c>
      <c r="H135" s="263" t="s">
        <v>47</v>
      </c>
      <c r="I135" s="299"/>
      <c r="J135" s="299"/>
      <c r="K135" s="299"/>
      <c r="L135" s="299"/>
      <c r="M135" s="299"/>
      <c r="N135" s="299">
        <v>15</v>
      </c>
      <c r="O135" s="299">
        <v>1</v>
      </c>
      <c r="P135" s="317">
        <f t="shared" si="20"/>
        <v>15</v>
      </c>
      <c r="Q135" s="299">
        <v>6</v>
      </c>
      <c r="R135" s="317">
        <f t="shared" si="21"/>
        <v>90</v>
      </c>
      <c r="S135" s="263"/>
      <c r="T135" s="263" t="s">
        <v>48</v>
      </c>
      <c r="U135" s="271">
        <v>90</v>
      </c>
      <c r="V135" s="265" t="str">
        <f t="shared" si="0"/>
        <v>Jaune</v>
      </c>
      <c r="W135" s="266" t="e">
        <f t="shared" si="12"/>
        <v>#REF!</v>
      </c>
      <c r="X135" s="359">
        <v>44015</v>
      </c>
      <c r="Y135" s="286"/>
      <c r="Z135" s="268">
        <f t="shared" ca="1" si="4"/>
        <v>0</v>
      </c>
      <c r="AA135" s="360"/>
      <c r="AB135" s="360"/>
      <c r="AC135" s="361"/>
      <c r="AD135" s="360"/>
      <c r="AE135" s="360"/>
      <c r="AF135" s="358"/>
      <c r="AG135" s="282"/>
      <c r="AH135" s="286"/>
      <c r="AI135" s="360"/>
      <c r="AJ135" s="304"/>
      <c r="AK135" s="304"/>
      <c r="AL135" s="304"/>
      <c r="AM135" s="303"/>
      <c r="AN135" s="303"/>
    </row>
    <row r="136" spans="1:40" ht="65.25" customHeight="1">
      <c r="A136" s="268">
        <v>77</v>
      </c>
      <c r="B136" s="286" t="s">
        <v>258</v>
      </c>
      <c r="C136" s="286" t="s">
        <v>78</v>
      </c>
      <c r="D136" s="299" t="s">
        <v>66</v>
      </c>
      <c r="E136" s="299" t="s">
        <v>98</v>
      </c>
      <c r="F136" s="299" t="s">
        <v>41</v>
      </c>
      <c r="G136" s="358" t="s">
        <v>362</v>
      </c>
      <c r="H136" s="263" t="s">
        <v>47</v>
      </c>
      <c r="I136" s="299" t="s">
        <v>47</v>
      </c>
      <c r="J136" s="299"/>
      <c r="K136" s="299"/>
      <c r="L136" s="299"/>
      <c r="M136" s="299"/>
      <c r="N136" s="299">
        <v>7</v>
      </c>
      <c r="O136" s="299">
        <v>3</v>
      </c>
      <c r="P136" s="317">
        <f t="shared" si="20"/>
        <v>21</v>
      </c>
      <c r="Q136" s="299">
        <v>6</v>
      </c>
      <c r="R136" s="317">
        <f t="shared" si="21"/>
        <v>126</v>
      </c>
      <c r="S136" s="263"/>
      <c r="T136" s="263" t="s">
        <v>48</v>
      </c>
      <c r="U136" s="271">
        <v>126</v>
      </c>
      <c r="V136" s="265" t="str">
        <f t="shared" si="0"/>
        <v>Jaune</v>
      </c>
      <c r="W136" s="266" t="e">
        <f t="shared" si="12"/>
        <v>#REF!</v>
      </c>
      <c r="X136" s="359">
        <v>44015</v>
      </c>
      <c r="Y136" s="286"/>
      <c r="Z136" s="268">
        <f t="shared" ca="1" si="4"/>
        <v>0</v>
      </c>
      <c r="AA136" s="360"/>
      <c r="AB136" s="360"/>
      <c r="AC136" s="361"/>
      <c r="AD136" s="360"/>
      <c r="AE136" s="360"/>
      <c r="AF136" s="358"/>
      <c r="AG136" s="282"/>
      <c r="AH136" s="363"/>
      <c r="AI136" s="360"/>
      <c r="AJ136" s="304"/>
      <c r="AK136" s="304"/>
      <c r="AL136" s="304"/>
      <c r="AM136" s="280"/>
      <c r="AN136" s="280"/>
    </row>
    <row r="137" spans="1:40" ht="65.25" customHeight="1">
      <c r="A137" s="268">
        <v>78</v>
      </c>
      <c r="B137" s="286" t="s">
        <v>258</v>
      </c>
      <c r="C137" s="286" t="s">
        <v>364</v>
      </c>
      <c r="D137" s="299" t="s">
        <v>66</v>
      </c>
      <c r="E137" s="299" t="s">
        <v>98</v>
      </c>
      <c r="F137" s="299" t="s">
        <v>45</v>
      </c>
      <c r="G137" s="358" t="s">
        <v>365</v>
      </c>
      <c r="H137" s="263" t="s">
        <v>47</v>
      </c>
      <c r="I137" s="299" t="s">
        <v>47</v>
      </c>
      <c r="J137" s="299"/>
      <c r="K137" s="299"/>
      <c r="L137" s="299"/>
      <c r="M137" s="299"/>
      <c r="N137" s="299">
        <v>15</v>
      </c>
      <c r="O137" s="299">
        <v>1</v>
      </c>
      <c r="P137" s="317">
        <f t="shared" si="20"/>
        <v>15</v>
      </c>
      <c r="Q137" s="299">
        <v>6</v>
      </c>
      <c r="R137" s="317">
        <f t="shared" si="21"/>
        <v>90</v>
      </c>
      <c r="S137" s="299"/>
      <c r="T137" s="299" t="s">
        <v>48</v>
      </c>
      <c r="U137" s="271">
        <v>90</v>
      </c>
      <c r="V137" s="265" t="str">
        <f t="shared" si="0"/>
        <v>Jaune</v>
      </c>
      <c r="W137" s="266" t="e">
        <f t="shared" si="12"/>
        <v>#REF!</v>
      </c>
      <c r="X137" s="359">
        <v>44015</v>
      </c>
      <c r="Y137" s="286"/>
      <c r="Z137" s="268">
        <f t="shared" ca="1" si="4"/>
        <v>0</v>
      </c>
      <c r="AA137" s="360"/>
      <c r="AB137" s="360"/>
      <c r="AC137" s="363" t="s">
        <v>366</v>
      </c>
      <c r="AD137" s="360"/>
      <c r="AE137" s="360"/>
      <c r="AF137" s="358"/>
      <c r="AG137" s="282"/>
      <c r="AH137" s="286"/>
      <c r="AI137" s="360"/>
      <c r="AJ137" s="304"/>
      <c r="AK137" s="304"/>
      <c r="AL137" s="304"/>
      <c r="AM137" s="280"/>
      <c r="AN137" s="280"/>
    </row>
    <row r="138" spans="1:40" ht="65.25" customHeight="1">
      <c r="A138" s="268">
        <v>79</v>
      </c>
      <c r="B138" s="286" t="s">
        <v>258</v>
      </c>
      <c r="C138" s="286" t="s">
        <v>78</v>
      </c>
      <c r="D138" s="299" t="s">
        <v>74</v>
      </c>
      <c r="E138" s="299" t="s">
        <v>368</v>
      </c>
      <c r="F138" s="299" t="s">
        <v>41</v>
      </c>
      <c r="G138" s="358" t="s">
        <v>369</v>
      </c>
      <c r="H138" s="263" t="s">
        <v>47</v>
      </c>
      <c r="I138" s="299"/>
      <c r="J138" s="299"/>
      <c r="K138" s="299"/>
      <c r="L138" s="299"/>
      <c r="M138" s="299"/>
      <c r="N138" s="299">
        <v>3</v>
      </c>
      <c r="O138" s="299">
        <v>6</v>
      </c>
      <c r="P138" s="317">
        <f t="shared" si="20"/>
        <v>18</v>
      </c>
      <c r="Q138" s="299">
        <v>3</v>
      </c>
      <c r="R138" s="265">
        <f t="shared" si="21"/>
        <v>54</v>
      </c>
      <c r="S138" s="299"/>
      <c r="T138" s="299" t="s">
        <v>48</v>
      </c>
      <c r="U138" s="263">
        <v>54</v>
      </c>
      <c r="V138" s="265" t="str">
        <f t="shared" si="0"/>
        <v>NON</v>
      </c>
      <c r="W138" s="266" t="e">
        <f t="shared" si="12"/>
        <v>#REF!</v>
      </c>
      <c r="X138" s="359">
        <v>44015</v>
      </c>
      <c r="Y138" s="286"/>
      <c r="Z138" s="268">
        <f t="shared" ca="1" si="4"/>
        <v>0</v>
      </c>
      <c r="AA138" s="360"/>
      <c r="AB138" s="360"/>
      <c r="AC138" s="361"/>
      <c r="AD138" s="360"/>
      <c r="AE138" s="360"/>
      <c r="AF138" s="358"/>
      <c r="AG138" s="363"/>
      <c r="AH138" s="286"/>
      <c r="AI138" s="360"/>
      <c r="AJ138" s="304"/>
      <c r="AK138" s="304"/>
      <c r="AL138" s="304"/>
      <c r="AM138" s="280"/>
      <c r="AN138" s="280"/>
    </row>
    <row r="139" spans="1:40" ht="65.25" customHeight="1">
      <c r="A139" s="268">
        <v>80</v>
      </c>
      <c r="B139" s="286" t="s">
        <v>258</v>
      </c>
      <c r="C139" s="286" t="s">
        <v>63</v>
      </c>
      <c r="D139" s="299" t="s">
        <v>66</v>
      </c>
      <c r="E139" s="299" t="s">
        <v>67</v>
      </c>
      <c r="F139" s="299" t="s">
        <v>41</v>
      </c>
      <c r="G139" s="358" t="s">
        <v>371</v>
      </c>
      <c r="H139" s="263" t="s">
        <v>47</v>
      </c>
      <c r="I139" s="299" t="s">
        <v>47</v>
      </c>
      <c r="J139" s="299"/>
      <c r="K139" s="299"/>
      <c r="L139" s="299"/>
      <c r="M139" s="299"/>
      <c r="N139" s="299">
        <v>7</v>
      </c>
      <c r="O139" s="299">
        <v>6</v>
      </c>
      <c r="P139" s="317">
        <f t="shared" si="20"/>
        <v>42</v>
      </c>
      <c r="Q139" s="299">
        <v>3</v>
      </c>
      <c r="R139" s="265">
        <f t="shared" si="21"/>
        <v>126</v>
      </c>
      <c r="S139" s="299"/>
      <c r="T139" s="299" t="s">
        <v>119</v>
      </c>
      <c r="U139" s="263">
        <v>126</v>
      </c>
      <c r="V139" s="265" t="str">
        <f t="shared" si="0"/>
        <v>Jaune</v>
      </c>
      <c r="W139" s="266" t="e">
        <f t="shared" si="12"/>
        <v>#REF!</v>
      </c>
      <c r="X139" s="359">
        <v>44015</v>
      </c>
      <c r="Y139" s="286"/>
      <c r="Z139" s="268">
        <f t="shared" ca="1" si="4"/>
        <v>0</v>
      </c>
      <c r="AA139" s="360"/>
      <c r="AB139" s="360"/>
      <c r="AC139" s="361"/>
      <c r="AD139" s="360"/>
      <c r="AE139" s="360"/>
      <c r="AF139" s="358"/>
      <c r="AG139" s="282"/>
      <c r="AH139" s="286"/>
      <c r="AI139" s="360"/>
      <c r="AJ139" s="304"/>
      <c r="AK139" s="304"/>
      <c r="AL139" s="304"/>
      <c r="AM139" s="280"/>
      <c r="AN139" s="280"/>
    </row>
    <row r="140" spans="1:40" ht="65.25" customHeight="1">
      <c r="A140" s="268">
        <v>81</v>
      </c>
      <c r="B140" s="286" t="s">
        <v>258</v>
      </c>
      <c r="C140" s="286" t="s">
        <v>373</v>
      </c>
      <c r="D140" s="299" t="s">
        <v>66</v>
      </c>
      <c r="E140" s="299" t="s">
        <v>67</v>
      </c>
      <c r="F140" s="299" t="s">
        <v>41</v>
      </c>
      <c r="G140" s="358" t="s">
        <v>374</v>
      </c>
      <c r="H140" s="263" t="s">
        <v>47</v>
      </c>
      <c r="I140" s="299" t="s">
        <v>47</v>
      </c>
      <c r="J140" s="299"/>
      <c r="K140" s="299"/>
      <c r="L140" s="299"/>
      <c r="M140" s="299"/>
      <c r="N140" s="299">
        <v>7</v>
      </c>
      <c r="O140" s="299">
        <v>6</v>
      </c>
      <c r="P140" s="317">
        <f t="shared" si="20"/>
        <v>42</v>
      </c>
      <c r="Q140" s="299">
        <v>3</v>
      </c>
      <c r="R140" s="317">
        <f t="shared" si="21"/>
        <v>126</v>
      </c>
      <c r="S140" s="299"/>
      <c r="T140" s="299" t="s">
        <v>119</v>
      </c>
      <c r="U140" s="271">
        <v>126</v>
      </c>
      <c r="V140" s="265" t="str">
        <f t="shared" si="0"/>
        <v>Jaune</v>
      </c>
      <c r="W140" s="266" t="e">
        <f t="shared" si="12"/>
        <v>#REF!</v>
      </c>
      <c r="X140" s="359">
        <v>44015</v>
      </c>
      <c r="Y140" s="286"/>
      <c r="Z140" s="268">
        <f t="shared" ca="1" si="4"/>
        <v>0</v>
      </c>
      <c r="AA140" s="360"/>
      <c r="AB140" s="360"/>
      <c r="AC140" s="361"/>
      <c r="AD140" s="360"/>
      <c r="AE140" s="360"/>
      <c r="AF140" s="358"/>
      <c r="AG140" s="282"/>
      <c r="AH140" s="286"/>
      <c r="AI140" s="360"/>
      <c r="AJ140" s="304"/>
      <c r="AK140" s="304"/>
      <c r="AL140" s="304"/>
      <c r="AM140" s="280"/>
      <c r="AN140" s="280"/>
    </row>
    <row r="141" spans="1:40" ht="65.25" customHeight="1">
      <c r="A141" s="268">
        <v>82</v>
      </c>
      <c r="B141" s="286" t="s">
        <v>258</v>
      </c>
      <c r="C141" s="286" t="s">
        <v>373</v>
      </c>
      <c r="D141" s="299" t="s">
        <v>74</v>
      </c>
      <c r="E141" s="299" t="s">
        <v>368</v>
      </c>
      <c r="F141" s="299" t="s">
        <v>41</v>
      </c>
      <c r="G141" s="358" t="s">
        <v>376</v>
      </c>
      <c r="H141" s="263" t="s">
        <v>47</v>
      </c>
      <c r="I141" s="299" t="s">
        <v>47</v>
      </c>
      <c r="J141" s="299"/>
      <c r="K141" s="299"/>
      <c r="L141" s="299"/>
      <c r="M141" s="299"/>
      <c r="N141" s="299">
        <v>3</v>
      </c>
      <c r="O141" s="299">
        <v>8</v>
      </c>
      <c r="P141" s="317">
        <f t="shared" si="20"/>
        <v>24</v>
      </c>
      <c r="Q141" s="299">
        <v>3</v>
      </c>
      <c r="R141" s="317">
        <f t="shared" si="21"/>
        <v>72</v>
      </c>
      <c r="S141" s="299"/>
      <c r="T141" s="299" t="s">
        <v>48</v>
      </c>
      <c r="U141" s="271">
        <v>180</v>
      </c>
      <c r="V141" s="265" t="str">
        <f t="shared" si="0"/>
        <v>Jaune</v>
      </c>
      <c r="W141" s="266" t="e">
        <f t="shared" si="12"/>
        <v>#REF!</v>
      </c>
      <c r="X141" s="359">
        <v>44636</v>
      </c>
      <c r="Y141" s="286">
        <v>180</v>
      </c>
      <c r="Z141" s="268">
        <f t="shared" ca="1" si="4"/>
        <v>1</v>
      </c>
      <c r="AA141" s="360"/>
      <c r="AB141" s="360"/>
      <c r="AC141" s="361"/>
      <c r="AD141" s="360"/>
      <c r="AE141" s="360"/>
      <c r="AF141" s="358" t="s">
        <v>1431</v>
      </c>
      <c r="AG141" s="282">
        <v>44564</v>
      </c>
      <c r="AH141" s="286" t="s">
        <v>1432</v>
      </c>
      <c r="AI141" s="315">
        <v>44621</v>
      </c>
      <c r="AJ141" s="316">
        <v>4</v>
      </c>
      <c r="AK141" s="284"/>
      <c r="AL141" s="284"/>
      <c r="AM141" s="310"/>
      <c r="AN141" s="310"/>
    </row>
    <row r="142" spans="1:40" ht="65.25" customHeight="1">
      <c r="A142" s="268">
        <v>83</v>
      </c>
      <c r="B142" s="286" t="s">
        <v>258</v>
      </c>
      <c r="C142" s="286" t="s">
        <v>373</v>
      </c>
      <c r="D142" s="299" t="s">
        <v>74</v>
      </c>
      <c r="E142" s="299" t="s">
        <v>294</v>
      </c>
      <c r="F142" s="299" t="s">
        <v>41</v>
      </c>
      <c r="G142" s="358" t="s">
        <v>379</v>
      </c>
      <c r="H142" s="263" t="s">
        <v>47</v>
      </c>
      <c r="I142" s="299"/>
      <c r="J142" s="299"/>
      <c r="K142" s="299"/>
      <c r="L142" s="299"/>
      <c r="M142" s="299"/>
      <c r="N142" s="299">
        <v>3</v>
      </c>
      <c r="O142" s="299">
        <v>10</v>
      </c>
      <c r="P142" s="317">
        <f t="shared" si="20"/>
        <v>30</v>
      </c>
      <c r="Q142" s="299">
        <v>3</v>
      </c>
      <c r="R142" s="317">
        <f t="shared" si="21"/>
        <v>90</v>
      </c>
      <c r="S142" s="299"/>
      <c r="T142" s="299" t="s">
        <v>48</v>
      </c>
      <c r="U142" s="271">
        <v>90</v>
      </c>
      <c r="V142" s="265" t="str">
        <f t="shared" si="0"/>
        <v>Jaune</v>
      </c>
      <c r="W142" s="266" t="e">
        <f t="shared" si="12"/>
        <v>#REF!</v>
      </c>
      <c r="X142" s="359">
        <v>44015</v>
      </c>
      <c r="Y142" s="286"/>
      <c r="Z142" s="268">
        <f t="shared" ca="1" si="4"/>
        <v>0</v>
      </c>
      <c r="AA142" s="360"/>
      <c r="AB142" s="360"/>
      <c r="AC142" s="361"/>
      <c r="AD142" s="360"/>
      <c r="AE142" s="360"/>
      <c r="AF142" s="358"/>
      <c r="AG142" s="282"/>
      <c r="AH142" s="286"/>
      <c r="AI142" s="360"/>
      <c r="AJ142" s="304"/>
      <c r="AK142" s="284"/>
      <c r="AL142" s="284"/>
      <c r="AM142" s="310"/>
      <c r="AN142" s="310"/>
    </row>
    <row r="143" spans="1:40" ht="65.25" customHeight="1">
      <c r="A143" s="268">
        <v>84</v>
      </c>
      <c r="B143" s="263" t="s">
        <v>258</v>
      </c>
      <c r="C143" s="263" t="s">
        <v>382</v>
      </c>
      <c r="D143" s="263" t="s">
        <v>59</v>
      </c>
      <c r="E143" s="263" t="s">
        <v>60</v>
      </c>
      <c r="F143" s="263" t="s">
        <v>91</v>
      </c>
      <c r="G143" s="358" t="s">
        <v>383</v>
      </c>
      <c r="H143" s="263" t="s">
        <v>47</v>
      </c>
      <c r="I143" s="268"/>
      <c r="J143" s="268"/>
      <c r="K143" s="268"/>
      <c r="L143" s="268"/>
      <c r="M143" s="268"/>
      <c r="N143" s="268">
        <v>7</v>
      </c>
      <c r="O143" s="268">
        <v>6</v>
      </c>
      <c r="P143" s="265">
        <f t="shared" si="20"/>
        <v>42</v>
      </c>
      <c r="Q143" s="268">
        <v>7</v>
      </c>
      <c r="R143" s="265">
        <f t="shared" si="21"/>
        <v>294</v>
      </c>
      <c r="S143" s="263"/>
      <c r="T143" s="263" t="s">
        <v>48</v>
      </c>
      <c r="U143" s="263">
        <v>90</v>
      </c>
      <c r="V143" s="265" t="str">
        <f t="shared" si="0"/>
        <v>Jaune</v>
      </c>
      <c r="W143" s="266" t="e">
        <f t="shared" si="12"/>
        <v>#REF!</v>
      </c>
      <c r="X143" s="359">
        <v>44636</v>
      </c>
      <c r="Y143" s="268"/>
      <c r="Z143" s="268">
        <f t="shared" ca="1" si="4"/>
        <v>1</v>
      </c>
      <c r="AA143" s="268"/>
      <c r="AB143" s="302"/>
      <c r="AC143" s="295" t="s">
        <v>1433</v>
      </c>
      <c r="AD143" s="295"/>
      <c r="AE143" s="273"/>
      <c r="AF143" s="301" t="s">
        <v>1434</v>
      </c>
      <c r="AG143" s="282">
        <v>44773</v>
      </c>
      <c r="AH143" s="295" t="s">
        <v>1430</v>
      </c>
      <c r="AI143" s="268"/>
      <c r="AJ143" s="283"/>
      <c r="AK143" s="284"/>
      <c r="AL143" s="284"/>
      <c r="AM143" s="275"/>
      <c r="AN143" s="275"/>
    </row>
    <row r="144" spans="1:40" ht="65.25" customHeight="1">
      <c r="A144" s="268">
        <v>85</v>
      </c>
      <c r="B144" s="263" t="s">
        <v>258</v>
      </c>
      <c r="C144" s="263" t="s">
        <v>78</v>
      </c>
      <c r="D144" s="263" t="s">
        <v>132</v>
      </c>
      <c r="E144" s="263" t="s">
        <v>133</v>
      </c>
      <c r="F144" s="263" t="s">
        <v>41</v>
      </c>
      <c r="G144" s="276" t="s">
        <v>386</v>
      </c>
      <c r="H144" s="263" t="s">
        <v>47</v>
      </c>
      <c r="I144" s="263" t="s">
        <v>47</v>
      </c>
      <c r="J144" s="263"/>
      <c r="K144" s="263"/>
      <c r="L144" s="263"/>
      <c r="M144" s="263"/>
      <c r="N144" s="263">
        <v>3</v>
      </c>
      <c r="O144" s="263">
        <v>6</v>
      </c>
      <c r="P144" s="265">
        <v>42</v>
      </c>
      <c r="Q144" s="263">
        <v>3</v>
      </c>
      <c r="R144" s="265">
        <f t="shared" si="21"/>
        <v>54</v>
      </c>
      <c r="S144" s="263"/>
      <c r="T144" s="263" t="s">
        <v>48</v>
      </c>
      <c r="U144" s="263">
        <v>54</v>
      </c>
      <c r="V144" s="265" t="str">
        <f t="shared" si="0"/>
        <v>NON</v>
      </c>
      <c r="W144" s="266" t="e">
        <f t="shared" si="12"/>
        <v>#REF!</v>
      </c>
      <c r="X144" s="267">
        <v>44015</v>
      </c>
      <c r="Y144" s="268"/>
      <c r="Z144" s="268">
        <f t="shared" ca="1" si="4"/>
        <v>0</v>
      </c>
      <c r="AA144" s="318"/>
      <c r="AB144" s="318"/>
      <c r="AC144" s="321" t="s">
        <v>1435</v>
      </c>
      <c r="AD144" s="318"/>
      <c r="AE144" s="318"/>
      <c r="AF144" s="288"/>
      <c r="AG144" s="364"/>
      <c r="AH144" s="321"/>
      <c r="AI144" s="365"/>
      <c r="AJ144" s="283"/>
      <c r="AK144" s="284"/>
      <c r="AL144" s="284"/>
      <c r="AM144" s="275"/>
      <c r="AN144" s="275"/>
    </row>
    <row r="145" spans="1:40" ht="65.25" customHeight="1">
      <c r="A145" s="268">
        <v>86</v>
      </c>
      <c r="B145" s="263" t="s">
        <v>258</v>
      </c>
      <c r="C145" s="263" t="s">
        <v>78</v>
      </c>
      <c r="D145" s="271" t="s">
        <v>74</v>
      </c>
      <c r="E145" s="271" t="s">
        <v>75</v>
      </c>
      <c r="F145" s="263" t="s">
        <v>41</v>
      </c>
      <c r="G145" s="276" t="s">
        <v>1436</v>
      </c>
      <c r="H145" s="263" t="s">
        <v>47</v>
      </c>
      <c r="I145" s="263"/>
      <c r="J145" s="263"/>
      <c r="K145" s="263"/>
      <c r="L145" s="263"/>
      <c r="M145" s="263"/>
      <c r="N145" s="263">
        <v>7</v>
      </c>
      <c r="O145" s="263">
        <v>6</v>
      </c>
      <c r="P145" s="317">
        <f t="shared" ref="P145:P148" si="22">N145*O145</f>
        <v>42</v>
      </c>
      <c r="Q145" s="263">
        <v>1</v>
      </c>
      <c r="R145" s="317">
        <f t="shared" si="21"/>
        <v>42</v>
      </c>
      <c r="S145" s="263"/>
      <c r="T145" s="263" t="s">
        <v>119</v>
      </c>
      <c r="U145" s="271">
        <v>42</v>
      </c>
      <c r="V145" s="265" t="str">
        <f t="shared" si="0"/>
        <v>NON</v>
      </c>
      <c r="W145" s="266" t="e">
        <f t="shared" si="12"/>
        <v>#REF!</v>
      </c>
      <c r="X145" s="267">
        <v>44015</v>
      </c>
      <c r="Y145" s="268"/>
      <c r="Z145" s="268">
        <f t="shared" ca="1" si="4"/>
        <v>0</v>
      </c>
      <c r="AA145" s="318"/>
      <c r="AB145" s="318"/>
      <c r="AC145" s="321" t="s">
        <v>390</v>
      </c>
      <c r="AD145" s="318"/>
      <c r="AE145" s="318"/>
      <c r="AF145" s="288"/>
      <c r="AG145" s="364"/>
      <c r="AH145" s="268"/>
      <c r="AI145" s="321"/>
      <c r="AJ145" s="283"/>
      <c r="AK145" s="284"/>
      <c r="AL145" s="284"/>
      <c r="AM145" s="275"/>
      <c r="AN145" s="275"/>
    </row>
    <row r="146" spans="1:40" ht="65.25" customHeight="1">
      <c r="A146" s="268">
        <v>87</v>
      </c>
      <c r="B146" s="268" t="s">
        <v>258</v>
      </c>
      <c r="C146" s="295" t="s">
        <v>191</v>
      </c>
      <c r="D146" s="263" t="s">
        <v>114</v>
      </c>
      <c r="E146" s="263" t="s">
        <v>115</v>
      </c>
      <c r="F146" s="263" t="s">
        <v>102</v>
      </c>
      <c r="G146" s="301" t="s">
        <v>392</v>
      </c>
      <c r="H146" s="263" t="s">
        <v>47</v>
      </c>
      <c r="I146" s="295"/>
      <c r="J146" s="295"/>
      <c r="K146" s="302"/>
      <c r="L146" s="302"/>
      <c r="M146" s="302"/>
      <c r="N146" s="295">
        <v>7</v>
      </c>
      <c r="O146" s="295">
        <v>3</v>
      </c>
      <c r="P146" s="306">
        <f t="shared" si="22"/>
        <v>21</v>
      </c>
      <c r="Q146" s="295">
        <v>3</v>
      </c>
      <c r="R146" s="306">
        <f t="shared" si="21"/>
        <v>63</v>
      </c>
      <c r="S146" s="295"/>
      <c r="T146" s="295" t="s">
        <v>48</v>
      </c>
      <c r="U146" s="307">
        <v>63</v>
      </c>
      <c r="V146" s="265" t="str">
        <f t="shared" si="0"/>
        <v>NON</v>
      </c>
      <c r="W146" s="266" t="e">
        <f t="shared" si="12"/>
        <v>#REF!</v>
      </c>
      <c r="X146" s="267">
        <v>44433</v>
      </c>
      <c r="Y146" s="302"/>
      <c r="Z146" s="268">
        <f t="shared" ca="1" si="4"/>
        <v>1</v>
      </c>
      <c r="AA146" s="302"/>
      <c r="AB146" s="302"/>
      <c r="AC146" s="302"/>
      <c r="AD146" s="302"/>
      <c r="AE146" s="302"/>
      <c r="AF146" s="311"/>
      <c r="AG146" s="312"/>
      <c r="AH146" s="295"/>
      <c r="AI146" s="302"/>
      <c r="AJ146" s="284"/>
      <c r="AK146" s="284"/>
      <c r="AL146" s="284"/>
      <c r="AM146" s="275"/>
      <c r="AN146" s="275"/>
    </row>
    <row r="147" spans="1:40" ht="65.25" customHeight="1">
      <c r="A147" s="268">
        <v>88</v>
      </c>
      <c r="B147" s="268" t="s">
        <v>258</v>
      </c>
      <c r="C147" s="295" t="s">
        <v>256</v>
      </c>
      <c r="D147" s="263" t="s">
        <v>79</v>
      </c>
      <c r="E147" s="263"/>
      <c r="F147" s="263" t="s">
        <v>41</v>
      </c>
      <c r="G147" s="301" t="s">
        <v>257</v>
      </c>
      <c r="H147" s="263" t="s">
        <v>47</v>
      </c>
      <c r="I147" s="295"/>
      <c r="J147" s="295"/>
      <c r="K147" s="302"/>
      <c r="L147" s="302"/>
      <c r="M147" s="302"/>
      <c r="N147" s="295">
        <v>3</v>
      </c>
      <c r="O147" s="295">
        <v>6</v>
      </c>
      <c r="P147" s="306">
        <f t="shared" si="22"/>
        <v>18</v>
      </c>
      <c r="Q147" s="295">
        <v>3</v>
      </c>
      <c r="R147" s="306">
        <f t="shared" si="21"/>
        <v>54</v>
      </c>
      <c r="S147" s="295"/>
      <c r="T147" s="295" t="s">
        <v>48</v>
      </c>
      <c r="U147" s="307">
        <v>54</v>
      </c>
      <c r="V147" s="265" t="str">
        <f t="shared" si="0"/>
        <v>NON</v>
      </c>
      <c r="W147" s="266" t="e">
        <f t="shared" si="12"/>
        <v>#REF!</v>
      </c>
      <c r="X147" s="267">
        <v>44484</v>
      </c>
      <c r="Y147" s="302"/>
      <c r="Z147" s="268">
        <f t="shared" ca="1" si="4"/>
        <v>1</v>
      </c>
      <c r="AA147" s="302"/>
      <c r="AB147" s="302"/>
      <c r="AC147" s="302"/>
      <c r="AD147" s="302"/>
      <c r="AE147" s="302"/>
      <c r="AF147" s="311"/>
      <c r="AG147" s="312"/>
      <c r="AH147" s="295"/>
      <c r="AI147" s="302"/>
      <c r="AJ147" s="284"/>
      <c r="AK147" s="284"/>
      <c r="AL147" s="284"/>
      <c r="AM147" s="280"/>
      <c r="AN147" s="280"/>
    </row>
    <row r="148" spans="1:40" ht="65.25" customHeight="1">
      <c r="A148" s="268">
        <v>89</v>
      </c>
      <c r="B148" s="263" t="s">
        <v>258</v>
      </c>
      <c r="C148" s="263" t="s">
        <v>382</v>
      </c>
      <c r="D148" s="263" t="s">
        <v>132</v>
      </c>
      <c r="E148" s="263" t="s">
        <v>133</v>
      </c>
      <c r="F148" s="263" t="s">
        <v>91</v>
      </c>
      <c r="G148" s="276" t="s">
        <v>1437</v>
      </c>
      <c r="H148" s="263"/>
      <c r="I148" s="263" t="s">
        <v>47</v>
      </c>
      <c r="J148" s="263"/>
      <c r="K148" s="263"/>
      <c r="L148" s="263"/>
      <c r="M148" s="263"/>
      <c r="N148" s="263">
        <v>15</v>
      </c>
      <c r="O148" s="263">
        <v>4</v>
      </c>
      <c r="P148" s="265">
        <f t="shared" si="22"/>
        <v>60</v>
      </c>
      <c r="Q148" s="263">
        <v>7</v>
      </c>
      <c r="R148" s="265">
        <f t="shared" si="21"/>
        <v>420</v>
      </c>
      <c r="S148" s="263"/>
      <c r="T148" s="263" t="s">
        <v>48</v>
      </c>
      <c r="U148" s="263"/>
      <c r="V148" s="265" t="str">
        <f t="shared" si="0"/>
        <v>NON</v>
      </c>
      <c r="W148" s="266" t="str">
        <f t="shared" si="12"/>
        <v>IN</v>
      </c>
      <c r="X148" s="267">
        <v>44567</v>
      </c>
      <c r="Y148" s="268"/>
      <c r="Z148" s="268">
        <f t="shared" ca="1" si="4"/>
        <v>1</v>
      </c>
      <c r="AA148" s="318"/>
      <c r="AB148" s="318"/>
      <c r="AC148" s="321" t="s">
        <v>387</v>
      </c>
      <c r="AD148" s="318"/>
      <c r="AE148" s="318"/>
      <c r="AF148" s="288" t="s">
        <v>1438</v>
      </c>
      <c r="AG148" s="364">
        <v>6692156</v>
      </c>
      <c r="AH148" s="295" t="s">
        <v>1430</v>
      </c>
      <c r="AI148" s="365"/>
      <c r="AJ148" s="283"/>
      <c r="AK148" s="309" t="s">
        <v>1439</v>
      </c>
      <c r="AL148" s="309">
        <v>3.65</v>
      </c>
      <c r="AM148" s="275"/>
      <c r="AN148" s="275"/>
    </row>
    <row r="149" spans="1:40" ht="65.25" customHeight="1">
      <c r="A149" s="268">
        <v>1</v>
      </c>
      <c r="B149" s="268" t="s">
        <v>393</v>
      </c>
      <c r="C149" s="268" t="s">
        <v>394</v>
      </c>
      <c r="D149" s="263" t="s">
        <v>181</v>
      </c>
      <c r="E149" s="268" t="s">
        <v>189</v>
      </c>
      <c r="F149" s="268" t="s">
        <v>395</v>
      </c>
      <c r="G149" s="301" t="s">
        <v>396</v>
      </c>
      <c r="H149" s="263" t="s">
        <v>47</v>
      </c>
      <c r="I149" s="268"/>
      <c r="J149" s="268"/>
      <c r="K149" s="268"/>
      <c r="L149" s="268"/>
      <c r="M149" s="268"/>
      <c r="N149" s="268">
        <v>15</v>
      </c>
      <c r="O149" s="268">
        <v>6</v>
      </c>
      <c r="P149" s="323">
        <v>90</v>
      </c>
      <c r="Q149" s="268">
        <v>0.5</v>
      </c>
      <c r="R149" s="265">
        <f t="shared" si="21"/>
        <v>45</v>
      </c>
      <c r="S149" s="263"/>
      <c r="T149" s="263" t="s">
        <v>48</v>
      </c>
      <c r="U149" s="263">
        <v>45</v>
      </c>
      <c r="V149" s="265" t="str">
        <f t="shared" si="0"/>
        <v>NON</v>
      </c>
      <c r="W149" s="266" t="e">
        <f t="shared" si="12"/>
        <v>#REF!</v>
      </c>
      <c r="X149" s="277">
        <v>43921</v>
      </c>
      <c r="Y149" s="268"/>
      <c r="Z149" s="268">
        <f t="shared" ca="1" si="4"/>
        <v>0</v>
      </c>
      <c r="AA149" s="273"/>
      <c r="AB149" s="273"/>
      <c r="AC149" s="268"/>
      <c r="AD149" s="295" t="s">
        <v>397</v>
      </c>
      <c r="AE149" s="273"/>
      <c r="AF149" s="366"/>
      <c r="AG149" s="367"/>
      <c r="AH149" s="268"/>
      <c r="AI149" s="268"/>
      <c r="AJ149" s="279"/>
      <c r="AK149" s="279"/>
      <c r="AL149" s="279"/>
      <c r="AM149" s="368"/>
      <c r="AN149" s="368"/>
    </row>
    <row r="150" spans="1:40" ht="65.25" customHeight="1">
      <c r="A150" s="268">
        <v>2</v>
      </c>
      <c r="B150" s="268" t="s">
        <v>393</v>
      </c>
      <c r="C150" s="268" t="s">
        <v>394</v>
      </c>
      <c r="D150" s="263" t="s">
        <v>53</v>
      </c>
      <c r="E150" s="263" t="s">
        <v>54</v>
      </c>
      <c r="F150" s="263" t="s">
        <v>41</v>
      </c>
      <c r="G150" s="276" t="s">
        <v>398</v>
      </c>
      <c r="H150" s="263" t="s">
        <v>47</v>
      </c>
      <c r="I150" s="263"/>
      <c r="J150" s="263"/>
      <c r="K150" s="263"/>
      <c r="L150" s="263"/>
      <c r="M150" s="263"/>
      <c r="N150" s="263">
        <v>15</v>
      </c>
      <c r="O150" s="263">
        <v>6</v>
      </c>
      <c r="P150" s="265">
        <f>N150*O150</f>
        <v>90</v>
      </c>
      <c r="Q150" s="263">
        <v>0.5</v>
      </c>
      <c r="R150" s="265">
        <f t="shared" si="21"/>
        <v>45</v>
      </c>
      <c r="S150" s="263"/>
      <c r="T150" s="263" t="s">
        <v>48</v>
      </c>
      <c r="U150" s="263">
        <v>45</v>
      </c>
      <c r="V150" s="265" t="str">
        <f t="shared" si="0"/>
        <v>NON</v>
      </c>
      <c r="W150" s="266" t="e">
        <f t="shared" si="12"/>
        <v>#REF!</v>
      </c>
      <c r="X150" s="277">
        <v>43921</v>
      </c>
      <c r="Y150" s="268"/>
      <c r="Z150" s="268">
        <f t="shared" ca="1" si="4"/>
        <v>0</v>
      </c>
      <c r="AA150" s="273"/>
      <c r="AB150" s="273"/>
      <c r="AC150" s="273"/>
      <c r="AD150" s="273"/>
      <c r="AE150" s="273"/>
      <c r="AF150" s="278"/>
      <c r="AG150" s="273"/>
      <c r="AH150" s="273"/>
      <c r="AI150" s="273"/>
      <c r="AJ150" s="279"/>
      <c r="AK150" s="279"/>
      <c r="AL150" s="279"/>
      <c r="AM150" s="275"/>
      <c r="AN150" s="275"/>
    </row>
    <row r="151" spans="1:40" ht="65.25" customHeight="1">
      <c r="A151" s="268">
        <v>3</v>
      </c>
      <c r="B151" s="268" t="s">
        <v>393</v>
      </c>
      <c r="C151" s="268" t="s">
        <v>394</v>
      </c>
      <c r="D151" s="263" t="s">
        <v>74</v>
      </c>
      <c r="E151" s="268" t="s">
        <v>399</v>
      </c>
      <c r="F151" s="263" t="s">
        <v>41</v>
      </c>
      <c r="G151" s="301" t="s">
        <v>400</v>
      </c>
      <c r="H151" s="263" t="s">
        <v>47</v>
      </c>
      <c r="I151" s="268"/>
      <c r="J151" s="268"/>
      <c r="K151" s="268"/>
      <c r="L151" s="268"/>
      <c r="M151" s="268"/>
      <c r="N151" s="268">
        <v>15</v>
      </c>
      <c r="O151" s="268">
        <v>3</v>
      </c>
      <c r="P151" s="323">
        <v>45</v>
      </c>
      <c r="Q151" s="268">
        <v>1</v>
      </c>
      <c r="R151" s="265">
        <f t="shared" si="21"/>
        <v>45</v>
      </c>
      <c r="S151" s="263"/>
      <c r="T151" s="263" t="s">
        <v>48</v>
      </c>
      <c r="U151" s="263">
        <v>45</v>
      </c>
      <c r="V151" s="265" t="str">
        <f t="shared" si="0"/>
        <v>NON</v>
      </c>
      <c r="W151" s="266" t="e">
        <f t="shared" si="12"/>
        <v>#REF!</v>
      </c>
      <c r="X151" s="277">
        <v>43921</v>
      </c>
      <c r="Y151" s="268"/>
      <c r="Z151" s="268">
        <f t="shared" ca="1" si="4"/>
        <v>0</v>
      </c>
      <c r="AA151" s="273"/>
      <c r="AB151" s="273"/>
      <c r="AC151" s="273"/>
      <c r="AD151" s="273"/>
      <c r="AE151" s="273"/>
      <c r="AF151" s="278"/>
      <c r="AG151" s="273"/>
      <c r="AH151" s="273"/>
      <c r="AI151" s="273"/>
      <c r="AJ151" s="279"/>
      <c r="AK151" s="279"/>
      <c r="AL151" s="279"/>
      <c r="AM151" s="368"/>
      <c r="AN151" s="368"/>
    </row>
    <row r="152" spans="1:40" ht="65.25" customHeight="1">
      <c r="A152" s="268">
        <v>4</v>
      </c>
      <c r="B152" s="268" t="s">
        <v>393</v>
      </c>
      <c r="C152" s="268" t="s">
        <v>394</v>
      </c>
      <c r="D152" s="263" t="s">
        <v>53</v>
      </c>
      <c r="E152" s="295" t="s">
        <v>401</v>
      </c>
      <c r="F152" s="263" t="s">
        <v>41</v>
      </c>
      <c r="G152" s="366" t="s">
        <v>402</v>
      </c>
      <c r="H152" s="263" t="s">
        <v>47</v>
      </c>
      <c r="I152" s="268"/>
      <c r="J152" s="268"/>
      <c r="K152" s="268" t="s">
        <v>47</v>
      </c>
      <c r="L152" s="268"/>
      <c r="M152" s="268"/>
      <c r="N152" s="268">
        <v>15</v>
      </c>
      <c r="O152" s="268">
        <v>6</v>
      </c>
      <c r="P152" s="323">
        <v>90</v>
      </c>
      <c r="Q152" s="268">
        <v>0.5</v>
      </c>
      <c r="R152" s="265">
        <f t="shared" si="21"/>
        <v>45</v>
      </c>
      <c r="S152" s="263"/>
      <c r="T152" s="263" t="s">
        <v>48</v>
      </c>
      <c r="U152" s="263">
        <v>45</v>
      </c>
      <c r="V152" s="265" t="str">
        <f t="shared" si="0"/>
        <v>NON</v>
      </c>
      <c r="W152" s="266" t="e">
        <f t="shared" si="12"/>
        <v>#REF!</v>
      </c>
      <c r="X152" s="277">
        <v>43921</v>
      </c>
      <c r="Y152" s="268"/>
      <c r="Z152" s="268">
        <f t="shared" ca="1" si="4"/>
        <v>0</v>
      </c>
      <c r="AA152" s="273"/>
      <c r="AB152" s="273"/>
      <c r="AC152" s="273"/>
      <c r="AD152" s="273"/>
      <c r="AE152" s="273"/>
      <c r="AF152" s="278"/>
      <c r="AG152" s="273"/>
      <c r="AH152" s="273"/>
      <c r="AI152" s="273"/>
      <c r="AJ152" s="279"/>
      <c r="AK152" s="279"/>
      <c r="AL152" s="279"/>
      <c r="AM152" s="368"/>
      <c r="AN152" s="368"/>
    </row>
    <row r="153" spans="1:40" ht="65.25" customHeight="1">
      <c r="A153" s="268">
        <v>5</v>
      </c>
      <c r="B153" s="268" t="s">
        <v>393</v>
      </c>
      <c r="C153" s="268" t="s">
        <v>394</v>
      </c>
      <c r="D153" s="263" t="s">
        <v>181</v>
      </c>
      <c r="E153" s="268" t="s">
        <v>189</v>
      </c>
      <c r="F153" s="263" t="s">
        <v>41</v>
      </c>
      <c r="G153" s="301" t="s">
        <v>403</v>
      </c>
      <c r="H153" s="263" t="s">
        <v>47</v>
      </c>
      <c r="I153" s="268"/>
      <c r="J153" s="268" t="s">
        <v>47</v>
      </c>
      <c r="K153" s="268" t="s">
        <v>47</v>
      </c>
      <c r="L153" s="268"/>
      <c r="M153" s="268"/>
      <c r="N153" s="268">
        <v>15</v>
      </c>
      <c r="O153" s="268">
        <v>6</v>
      </c>
      <c r="P153" s="323">
        <v>90</v>
      </c>
      <c r="Q153" s="268">
        <v>0.5</v>
      </c>
      <c r="R153" s="265">
        <f t="shared" si="21"/>
        <v>45</v>
      </c>
      <c r="S153" s="263"/>
      <c r="T153" s="263" t="s">
        <v>48</v>
      </c>
      <c r="U153" s="263">
        <v>45</v>
      </c>
      <c r="V153" s="265" t="str">
        <f t="shared" si="0"/>
        <v>NON</v>
      </c>
      <c r="W153" s="266" t="e">
        <f t="shared" si="12"/>
        <v>#REF!</v>
      </c>
      <c r="X153" s="277">
        <v>43921</v>
      </c>
      <c r="Y153" s="268"/>
      <c r="Z153" s="268">
        <f t="shared" ca="1" si="4"/>
        <v>0</v>
      </c>
      <c r="AA153" s="273"/>
      <c r="AB153" s="324" t="s">
        <v>69</v>
      </c>
      <c r="AC153" s="295" t="s">
        <v>404</v>
      </c>
      <c r="AD153" s="273"/>
      <c r="AE153" s="268" t="s">
        <v>405</v>
      </c>
      <c r="AF153" s="366"/>
      <c r="AG153" s="367"/>
      <c r="AH153" s="321"/>
      <c r="AI153" s="268"/>
      <c r="AJ153" s="283"/>
      <c r="AK153" s="284"/>
      <c r="AL153" s="284"/>
      <c r="AM153" s="280"/>
      <c r="AN153" s="280"/>
    </row>
    <row r="154" spans="1:40" ht="65.25" customHeight="1">
      <c r="A154" s="268">
        <v>6</v>
      </c>
      <c r="B154" s="268" t="s">
        <v>393</v>
      </c>
      <c r="C154" s="268" t="s">
        <v>394</v>
      </c>
      <c r="D154" s="263" t="s">
        <v>132</v>
      </c>
      <c r="E154" s="268" t="s">
        <v>407</v>
      </c>
      <c r="F154" s="263" t="s">
        <v>91</v>
      </c>
      <c r="G154" s="301" t="s">
        <v>408</v>
      </c>
      <c r="H154" s="263" t="s">
        <v>47</v>
      </c>
      <c r="I154" s="268"/>
      <c r="J154" s="268" t="s">
        <v>232</v>
      </c>
      <c r="K154" s="268"/>
      <c r="L154" s="268"/>
      <c r="M154" s="268"/>
      <c r="N154" s="268">
        <v>7</v>
      </c>
      <c r="O154" s="268">
        <v>3</v>
      </c>
      <c r="P154" s="323">
        <v>21</v>
      </c>
      <c r="Q154" s="268">
        <v>1</v>
      </c>
      <c r="R154" s="265">
        <f t="shared" si="21"/>
        <v>21</v>
      </c>
      <c r="S154" s="263"/>
      <c r="T154" s="263" t="s">
        <v>48</v>
      </c>
      <c r="U154" s="263">
        <v>21</v>
      </c>
      <c r="V154" s="265" t="str">
        <f t="shared" si="0"/>
        <v>NON</v>
      </c>
      <c r="W154" s="266" t="e">
        <f t="shared" si="12"/>
        <v>#REF!</v>
      </c>
      <c r="X154" s="277">
        <v>44273</v>
      </c>
      <c r="Y154" s="268"/>
      <c r="Z154" s="268">
        <f t="shared" ca="1" si="4"/>
        <v>0</v>
      </c>
      <c r="AA154" s="273"/>
      <c r="AB154" s="268"/>
      <c r="AC154" s="295" t="s">
        <v>409</v>
      </c>
      <c r="AD154" s="273"/>
      <c r="AE154" s="268"/>
      <c r="AF154" s="366"/>
      <c r="AG154" s="367">
        <v>43952</v>
      </c>
      <c r="AH154" s="321" t="s">
        <v>313</v>
      </c>
      <c r="AI154" s="297">
        <v>44273</v>
      </c>
      <c r="AJ154" s="279"/>
      <c r="AK154" s="279"/>
      <c r="AL154" s="279"/>
      <c r="AM154" s="368"/>
      <c r="AN154" s="368"/>
    </row>
    <row r="155" spans="1:40" ht="65.25" customHeight="1">
      <c r="A155" s="281">
        <v>5</v>
      </c>
      <c r="B155" s="263" t="s">
        <v>410</v>
      </c>
      <c r="C155" s="263" t="s">
        <v>256</v>
      </c>
      <c r="D155" s="263" t="s">
        <v>66</v>
      </c>
      <c r="E155" s="263" t="s">
        <v>98</v>
      </c>
      <c r="F155" s="263" t="s">
        <v>41</v>
      </c>
      <c r="G155" s="276" t="s">
        <v>412</v>
      </c>
      <c r="H155" s="263" t="s">
        <v>47</v>
      </c>
      <c r="I155" s="263"/>
      <c r="J155" s="263"/>
      <c r="K155" s="263"/>
      <c r="L155" s="263"/>
      <c r="M155" s="263"/>
      <c r="N155" s="263">
        <v>3</v>
      </c>
      <c r="O155" s="263">
        <v>3</v>
      </c>
      <c r="P155" s="265">
        <f t="shared" ref="P155:P173" si="23">N155*O155</f>
        <v>9</v>
      </c>
      <c r="Q155" s="263">
        <v>6</v>
      </c>
      <c r="R155" s="265">
        <f t="shared" si="21"/>
        <v>54</v>
      </c>
      <c r="S155" s="263"/>
      <c r="T155" s="263" t="s">
        <v>48</v>
      </c>
      <c r="U155" s="263">
        <v>54</v>
      </c>
      <c r="V155" s="265" t="str">
        <f t="shared" si="0"/>
        <v>NON</v>
      </c>
      <c r="W155" s="266" t="e">
        <f t="shared" si="12"/>
        <v>#REF!</v>
      </c>
      <c r="X155" s="267">
        <v>44014</v>
      </c>
      <c r="Y155" s="268"/>
      <c r="Z155" s="268">
        <f t="shared" ca="1" si="4"/>
        <v>0</v>
      </c>
      <c r="AA155" s="269"/>
      <c r="AB155" s="269"/>
      <c r="AC155" s="298"/>
      <c r="AD155" s="269"/>
      <c r="AE155" s="269"/>
      <c r="AF155" s="272"/>
      <c r="AG155" s="273"/>
      <c r="AH155" s="273"/>
      <c r="AI155" s="273"/>
      <c r="AJ155" s="274"/>
      <c r="AK155" s="274"/>
      <c r="AL155" s="274"/>
      <c r="AM155" s="368"/>
      <c r="AN155" s="368"/>
    </row>
    <row r="156" spans="1:40" ht="65.25" customHeight="1">
      <c r="A156" s="281">
        <v>9</v>
      </c>
      <c r="B156" s="263" t="s">
        <v>410</v>
      </c>
      <c r="C156" s="263" t="s">
        <v>422</v>
      </c>
      <c r="D156" s="307" t="s">
        <v>114</v>
      </c>
      <c r="E156" s="263" t="s">
        <v>115</v>
      </c>
      <c r="F156" s="307" t="s">
        <v>41</v>
      </c>
      <c r="G156" s="276" t="s">
        <v>423</v>
      </c>
      <c r="H156" s="263" t="s">
        <v>47</v>
      </c>
      <c r="I156" s="263"/>
      <c r="J156" s="263"/>
      <c r="K156" s="263"/>
      <c r="L156" s="263"/>
      <c r="M156" s="263"/>
      <c r="N156" s="263">
        <v>3</v>
      </c>
      <c r="O156" s="263">
        <v>6</v>
      </c>
      <c r="P156" s="306">
        <f t="shared" si="23"/>
        <v>18</v>
      </c>
      <c r="Q156" s="263">
        <v>3</v>
      </c>
      <c r="R156" s="306">
        <f t="shared" si="21"/>
        <v>54</v>
      </c>
      <c r="S156" s="263"/>
      <c r="T156" s="263" t="s">
        <v>48</v>
      </c>
      <c r="U156" s="307">
        <v>54</v>
      </c>
      <c r="V156" s="265" t="str">
        <f t="shared" si="0"/>
        <v>NON</v>
      </c>
      <c r="W156" s="266" t="e">
        <f t="shared" si="12"/>
        <v>#REF!</v>
      </c>
      <c r="X156" s="267">
        <v>44014</v>
      </c>
      <c r="Y156" s="268"/>
      <c r="Z156" s="268">
        <f t="shared" ca="1" si="4"/>
        <v>0</v>
      </c>
      <c r="AA156" s="313"/>
      <c r="AB156" s="313"/>
      <c r="AC156" s="271"/>
      <c r="AD156" s="328" t="s">
        <v>424</v>
      </c>
      <c r="AE156" s="314"/>
      <c r="AF156" s="369"/>
      <c r="AG156" s="318"/>
      <c r="AH156" s="318"/>
      <c r="AI156" s="318"/>
      <c r="AJ156" s="274"/>
      <c r="AK156" s="274"/>
      <c r="AL156" s="274"/>
      <c r="AM156" s="275"/>
      <c r="AN156" s="275"/>
    </row>
    <row r="157" spans="1:40" ht="65.25" customHeight="1">
      <c r="A157" s="281">
        <v>11</v>
      </c>
      <c r="B157" s="263" t="s">
        <v>410</v>
      </c>
      <c r="C157" s="263" t="s">
        <v>256</v>
      </c>
      <c r="D157" s="263" t="s">
        <v>110</v>
      </c>
      <c r="E157" s="263" t="s">
        <v>425</v>
      </c>
      <c r="F157" s="263" t="s">
        <v>41</v>
      </c>
      <c r="G157" s="276" t="s">
        <v>426</v>
      </c>
      <c r="H157" s="263" t="s">
        <v>47</v>
      </c>
      <c r="I157" s="263"/>
      <c r="J157" s="263"/>
      <c r="K157" s="263"/>
      <c r="L157" s="263"/>
      <c r="M157" s="263"/>
      <c r="N157" s="263">
        <v>3</v>
      </c>
      <c r="O157" s="263">
        <v>6</v>
      </c>
      <c r="P157" s="306">
        <f t="shared" si="23"/>
        <v>18</v>
      </c>
      <c r="Q157" s="263">
        <v>3</v>
      </c>
      <c r="R157" s="306">
        <f t="shared" si="21"/>
        <v>54</v>
      </c>
      <c r="S157" s="263"/>
      <c r="T157" s="263" t="s">
        <v>48</v>
      </c>
      <c r="U157" s="307">
        <v>54</v>
      </c>
      <c r="V157" s="265" t="str">
        <f t="shared" si="0"/>
        <v>NON</v>
      </c>
      <c r="W157" s="266" t="e">
        <f t="shared" si="12"/>
        <v>#REF!</v>
      </c>
      <c r="X157" s="267">
        <v>44014</v>
      </c>
      <c r="Y157" s="268"/>
      <c r="Z157" s="268">
        <f t="shared" ca="1" si="4"/>
        <v>0</v>
      </c>
      <c r="AA157" s="313"/>
      <c r="AB157" s="313"/>
      <c r="AC157" s="263" t="s">
        <v>427</v>
      </c>
      <c r="AD157" s="328"/>
      <c r="AE157" s="328"/>
      <c r="AF157" s="369"/>
      <c r="AG157" s="318"/>
      <c r="AH157" s="318"/>
      <c r="AI157" s="318"/>
      <c r="AJ157" s="279"/>
      <c r="AK157" s="279"/>
      <c r="AL157" s="279"/>
      <c r="AM157" s="368"/>
      <c r="AN157" s="368"/>
    </row>
    <row r="158" spans="1:40" ht="65.25" customHeight="1">
      <c r="A158" s="295">
        <v>21</v>
      </c>
      <c r="B158" s="263" t="s">
        <v>410</v>
      </c>
      <c r="C158" s="295" t="s">
        <v>446</v>
      </c>
      <c r="D158" s="263" t="s">
        <v>66</v>
      </c>
      <c r="E158" s="263" t="s">
        <v>117</v>
      </c>
      <c r="F158" s="263" t="s">
        <v>41</v>
      </c>
      <c r="G158" s="301" t="s">
        <v>447</v>
      </c>
      <c r="H158" s="263" t="s">
        <v>47</v>
      </c>
      <c r="I158" s="295"/>
      <c r="J158" s="295"/>
      <c r="K158" s="302"/>
      <c r="L158" s="302"/>
      <c r="M158" s="302"/>
      <c r="N158" s="295">
        <v>3</v>
      </c>
      <c r="O158" s="295">
        <v>6</v>
      </c>
      <c r="P158" s="306">
        <f t="shared" si="23"/>
        <v>18</v>
      </c>
      <c r="Q158" s="295">
        <v>3</v>
      </c>
      <c r="R158" s="306">
        <f t="shared" si="21"/>
        <v>54</v>
      </c>
      <c r="S158" s="295"/>
      <c r="T158" s="295" t="s">
        <v>48</v>
      </c>
      <c r="U158" s="307">
        <v>54</v>
      </c>
      <c r="V158" s="265" t="str">
        <f t="shared" si="0"/>
        <v>NON</v>
      </c>
      <c r="W158" s="266" t="e">
        <f t="shared" si="12"/>
        <v>#REF!</v>
      </c>
      <c r="X158" s="267">
        <v>44452</v>
      </c>
      <c r="Y158" s="302"/>
      <c r="Z158" s="268">
        <f t="shared" ca="1" si="4"/>
        <v>1</v>
      </c>
      <c r="AA158" s="295"/>
      <c r="AB158" s="302"/>
      <c r="AC158" s="295" t="s">
        <v>1440</v>
      </c>
      <c r="AD158" s="302"/>
      <c r="AE158" s="302"/>
      <c r="AF158" s="301"/>
      <c r="AG158" s="312"/>
      <c r="AH158" s="295"/>
      <c r="AI158" s="370"/>
      <c r="AJ158" s="295"/>
      <c r="AK158" s="284"/>
      <c r="AL158" s="284"/>
      <c r="AM158" s="368"/>
      <c r="AN158" s="368"/>
    </row>
    <row r="159" spans="1:40" ht="65.25" customHeight="1">
      <c r="A159" s="281">
        <v>4</v>
      </c>
      <c r="B159" s="263" t="s">
        <v>410</v>
      </c>
      <c r="C159" s="263" t="s">
        <v>256</v>
      </c>
      <c r="D159" s="263" t="s">
        <v>53</v>
      </c>
      <c r="E159" s="263" t="s">
        <v>72</v>
      </c>
      <c r="F159" s="263" t="s">
        <v>41</v>
      </c>
      <c r="G159" s="276" t="s">
        <v>411</v>
      </c>
      <c r="H159" s="263" t="s">
        <v>47</v>
      </c>
      <c r="I159" s="263"/>
      <c r="J159" s="263"/>
      <c r="K159" s="263"/>
      <c r="L159" s="263"/>
      <c r="M159" s="263"/>
      <c r="N159" s="263">
        <v>7</v>
      </c>
      <c r="O159" s="263">
        <v>6</v>
      </c>
      <c r="P159" s="265">
        <f t="shared" si="23"/>
        <v>42</v>
      </c>
      <c r="Q159" s="263">
        <v>1</v>
      </c>
      <c r="R159" s="265">
        <f t="shared" si="21"/>
        <v>42</v>
      </c>
      <c r="S159" s="263"/>
      <c r="T159" s="263" t="s">
        <v>48</v>
      </c>
      <c r="U159" s="263">
        <v>42</v>
      </c>
      <c r="V159" s="265" t="str">
        <f t="shared" si="0"/>
        <v>NON</v>
      </c>
      <c r="W159" s="266" t="e">
        <f t="shared" si="12"/>
        <v>#REF!</v>
      </c>
      <c r="X159" s="267">
        <v>44014</v>
      </c>
      <c r="Y159" s="268"/>
      <c r="Z159" s="268">
        <f t="shared" ca="1" si="4"/>
        <v>0</v>
      </c>
      <c r="AA159" s="269"/>
      <c r="AB159" s="269"/>
      <c r="AC159" s="298"/>
      <c r="AD159" s="269"/>
      <c r="AE159" s="269"/>
      <c r="AF159" s="272"/>
      <c r="AG159" s="273"/>
      <c r="AH159" s="273"/>
      <c r="AI159" s="273"/>
      <c r="AJ159" s="279"/>
      <c r="AK159" s="279"/>
      <c r="AL159" s="279"/>
      <c r="AM159" s="368"/>
      <c r="AN159" s="368"/>
    </row>
    <row r="160" spans="1:40" ht="65.25" customHeight="1">
      <c r="A160" s="281">
        <v>7</v>
      </c>
      <c r="B160" s="263" t="s">
        <v>410</v>
      </c>
      <c r="C160" s="263" t="s">
        <v>256</v>
      </c>
      <c r="D160" s="263" t="s">
        <v>138</v>
      </c>
      <c r="E160" s="263" t="s">
        <v>416</v>
      </c>
      <c r="F160" s="307" t="s">
        <v>41</v>
      </c>
      <c r="G160" s="339" t="s">
        <v>417</v>
      </c>
      <c r="H160" s="263" t="s">
        <v>47</v>
      </c>
      <c r="I160" s="263" t="s">
        <v>47</v>
      </c>
      <c r="J160" s="263" t="s">
        <v>47</v>
      </c>
      <c r="K160" s="263" t="s">
        <v>47</v>
      </c>
      <c r="L160" s="263"/>
      <c r="M160" s="263"/>
      <c r="N160" s="263">
        <v>7</v>
      </c>
      <c r="O160" s="263">
        <v>6</v>
      </c>
      <c r="P160" s="306">
        <f t="shared" si="23"/>
        <v>42</v>
      </c>
      <c r="Q160" s="263">
        <v>1</v>
      </c>
      <c r="R160" s="306">
        <f t="shared" si="21"/>
        <v>42</v>
      </c>
      <c r="S160" s="263"/>
      <c r="T160" s="263" t="s">
        <v>48</v>
      </c>
      <c r="U160" s="307">
        <v>42</v>
      </c>
      <c r="V160" s="265" t="str">
        <f t="shared" si="0"/>
        <v>NON</v>
      </c>
      <c r="W160" s="266" t="e">
        <f t="shared" si="12"/>
        <v>#REF!</v>
      </c>
      <c r="X160" s="267">
        <v>44014</v>
      </c>
      <c r="Y160" s="268"/>
      <c r="Z160" s="268">
        <f t="shared" ca="1" si="4"/>
        <v>0</v>
      </c>
      <c r="AA160" s="313" t="s">
        <v>281</v>
      </c>
      <c r="AB160" s="371" t="s">
        <v>69</v>
      </c>
      <c r="AC160" s="271"/>
      <c r="AD160" s="313"/>
      <c r="AE160" s="328" t="s">
        <v>418</v>
      </c>
      <c r="AF160" s="372" t="s">
        <v>419</v>
      </c>
      <c r="AG160" s="318"/>
      <c r="AH160" s="295" t="s">
        <v>109</v>
      </c>
      <c r="AI160" s="318"/>
      <c r="AJ160" s="279"/>
      <c r="AK160" s="284"/>
      <c r="AL160" s="284"/>
      <c r="AM160" s="368"/>
      <c r="AN160" s="368"/>
    </row>
    <row r="161" spans="1:40" ht="65.25" customHeight="1">
      <c r="A161" s="263">
        <v>18</v>
      </c>
      <c r="B161" s="263" t="s">
        <v>410</v>
      </c>
      <c r="C161" s="263" t="s">
        <v>256</v>
      </c>
      <c r="D161" s="263" t="s">
        <v>66</v>
      </c>
      <c r="E161" s="263" t="s">
        <v>94</v>
      </c>
      <c r="F161" s="263" t="s">
        <v>41</v>
      </c>
      <c r="G161" s="276" t="s">
        <v>441</v>
      </c>
      <c r="H161" s="263" t="s">
        <v>47</v>
      </c>
      <c r="I161" s="263"/>
      <c r="J161" s="263"/>
      <c r="K161" s="263"/>
      <c r="L161" s="263"/>
      <c r="M161" s="263"/>
      <c r="N161" s="263">
        <v>7</v>
      </c>
      <c r="O161" s="263">
        <v>6</v>
      </c>
      <c r="P161" s="306">
        <f t="shared" si="23"/>
        <v>42</v>
      </c>
      <c r="Q161" s="263">
        <v>1</v>
      </c>
      <c r="R161" s="306">
        <f t="shared" si="21"/>
        <v>42</v>
      </c>
      <c r="S161" s="263"/>
      <c r="T161" s="263" t="s">
        <v>48</v>
      </c>
      <c r="U161" s="307">
        <v>42</v>
      </c>
      <c r="V161" s="265" t="str">
        <f t="shared" si="0"/>
        <v>NON</v>
      </c>
      <c r="W161" s="266" t="e">
        <f t="shared" si="12"/>
        <v>#REF!</v>
      </c>
      <c r="X161" s="267">
        <v>44014</v>
      </c>
      <c r="Y161" s="268"/>
      <c r="Z161" s="268">
        <f t="shared" ca="1" si="4"/>
        <v>0</v>
      </c>
      <c r="AA161" s="313"/>
      <c r="AB161" s="371" t="s">
        <v>69</v>
      </c>
      <c r="AC161" s="263"/>
      <c r="AD161" s="328"/>
      <c r="AE161" s="328" t="s">
        <v>442</v>
      </c>
      <c r="AF161" s="369"/>
      <c r="AG161" s="318"/>
      <c r="AH161" s="318"/>
      <c r="AI161" s="318"/>
      <c r="AJ161" s="279"/>
      <c r="AK161" s="279"/>
      <c r="AL161" s="279"/>
      <c r="AM161" s="368"/>
      <c r="AN161" s="368"/>
    </row>
    <row r="162" spans="1:40" ht="65.25" customHeight="1">
      <c r="A162" s="281">
        <v>8</v>
      </c>
      <c r="B162" s="263" t="s">
        <v>410</v>
      </c>
      <c r="C162" s="263" t="s">
        <v>256</v>
      </c>
      <c r="D162" s="263" t="s">
        <v>74</v>
      </c>
      <c r="E162" s="263" t="s">
        <v>195</v>
      </c>
      <c r="F162" s="307" t="s">
        <v>41</v>
      </c>
      <c r="G162" s="276" t="s">
        <v>420</v>
      </c>
      <c r="H162" s="263" t="s">
        <v>47</v>
      </c>
      <c r="I162" s="263" t="s">
        <v>47</v>
      </c>
      <c r="J162" s="263" t="s">
        <v>47</v>
      </c>
      <c r="K162" s="263" t="s">
        <v>47</v>
      </c>
      <c r="L162" s="263" t="s">
        <v>47</v>
      </c>
      <c r="M162" s="263" t="s">
        <v>47</v>
      </c>
      <c r="N162" s="263">
        <v>3</v>
      </c>
      <c r="O162" s="307">
        <v>10</v>
      </c>
      <c r="P162" s="306">
        <f t="shared" si="23"/>
        <v>30</v>
      </c>
      <c r="Q162" s="263">
        <v>1</v>
      </c>
      <c r="R162" s="306">
        <f t="shared" si="21"/>
        <v>30</v>
      </c>
      <c r="S162" s="263"/>
      <c r="T162" s="263" t="s">
        <v>48</v>
      </c>
      <c r="U162" s="307">
        <v>30</v>
      </c>
      <c r="V162" s="265" t="str">
        <f t="shared" si="0"/>
        <v>NON</v>
      </c>
      <c r="W162" s="266" t="e">
        <f t="shared" si="12"/>
        <v>#REF!</v>
      </c>
      <c r="X162" s="267">
        <v>44014</v>
      </c>
      <c r="Y162" s="268"/>
      <c r="Z162" s="268">
        <f t="shared" ca="1" si="4"/>
        <v>0</v>
      </c>
      <c r="AA162" s="313"/>
      <c r="AB162" s="313"/>
      <c r="AC162" s="263" t="s">
        <v>421</v>
      </c>
      <c r="AD162" s="313"/>
      <c r="AE162" s="314"/>
      <c r="AF162" s="369"/>
      <c r="AG162" s="318"/>
      <c r="AH162" s="318"/>
      <c r="AI162" s="318"/>
      <c r="AJ162" s="274"/>
      <c r="AK162" s="274"/>
      <c r="AL162" s="274"/>
      <c r="AM162" s="275"/>
      <c r="AN162" s="275"/>
    </row>
    <row r="163" spans="1:40" ht="65.25" customHeight="1">
      <c r="A163" s="281">
        <v>17</v>
      </c>
      <c r="B163" s="263" t="s">
        <v>410</v>
      </c>
      <c r="C163" s="263" t="s">
        <v>256</v>
      </c>
      <c r="D163" s="263" t="s">
        <v>79</v>
      </c>
      <c r="E163" s="263" t="s">
        <v>438</v>
      </c>
      <c r="F163" s="263" t="s">
        <v>41</v>
      </c>
      <c r="G163" s="276" t="s">
        <v>439</v>
      </c>
      <c r="H163" s="263" t="s">
        <v>47</v>
      </c>
      <c r="I163" s="263" t="s">
        <v>47</v>
      </c>
      <c r="J163" s="263"/>
      <c r="K163" s="263"/>
      <c r="L163" s="263"/>
      <c r="M163" s="263"/>
      <c r="N163" s="263">
        <v>1</v>
      </c>
      <c r="O163" s="263">
        <v>10</v>
      </c>
      <c r="P163" s="306">
        <f t="shared" si="23"/>
        <v>10</v>
      </c>
      <c r="Q163" s="263">
        <v>3</v>
      </c>
      <c r="R163" s="306">
        <f t="shared" si="21"/>
        <v>30</v>
      </c>
      <c r="S163" s="263"/>
      <c r="T163" s="263" t="s">
        <v>48</v>
      </c>
      <c r="U163" s="307">
        <v>30</v>
      </c>
      <c r="V163" s="265" t="str">
        <f t="shared" si="0"/>
        <v>NON</v>
      </c>
      <c r="W163" s="266" t="e">
        <f t="shared" si="12"/>
        <v>#REF!</v>
      </c>
      <c r="X163" s="267">
        <v>44014</v>
      </c>
      <c r="Y163" s="268"/>
      <c r="Z163" s="268">
        <f t="shared" ca="1" si="4"/>
        <v>0</v>
      </c>
      <c r="AA163" s="373" t="s">
        <v>440</v>
      </c>
      <c r="AB163" s="371" t="s">
        <v>69</v>
      </c>
      <c r="AC163" s="263"/>
      <c r="AD163" s="328"/>
      <c r="AE163" s="328"/>
      <c r="AF163" s="369"/>
      <c r="AG163" s="318"/>
      <c r="AH163" s="318"/>
      <c r="AI163" s="318"/>
      <c r="AJ163" s="274"/>
      <c r="AK163" s="274"/>
      <c r="AL163" s="274"/>
      <c r="AM163" s="280"/>
      <c r="AN163" s="280"/>
    </row>
    <row r="164" spans="1:40" ht="65.25" customHeight="1">
      <c r="A164" s="295">
        <v>22</v>
      </c>
      <c r="B164" s="263" t="s">
        <v>410</v>
      </c>
      <c r="C164" s="295" t="s">
        <v>256</v>
      </c>
      <c r="D164" s="263" t="s">
        <v>132</v>
      </c>
      <c r="E164" s="263" t="s">
        <v>448</v>
      </c>
      <c r="F164" s="263" t="s">
        <v>41</v>
      </c>
      <c r="G164" s="301" t="s">
        <v>449</v>
      </c>
      <c r="H164" s="263" t="s">
        <v>47</v>
      </c>
      <c r="I164" s="295"/>
      <c r="J164" s="295"/>
      <c r="K164" s="302"/>
      <c r="L164" s="302"/>
      <c r="M164" s="302"/>
      <c r="N164" s="295">
        <v>3</v>
      </c>
      <c r="O164" s="295">
        <v>10</v>
      </c>
      <c r="P164" s="306">
        <f t="shared" si="23"/>
        <v>30</v>
      </c>
      <c r="Q164" s="295">
        <v>1</v>
      </c>
      <c r="R164" s="306">
        <f t="shared" si="21"/>
        <v>30</v>
      </c>
      <c r="S164" s="295"/>
      <c r="T164" s="295" t="s">
        <v>48</v>
      </c>
      <c r="U164" s="307">
        <v>30</v>
      </c>
      <c r="V164" s="265" t="str">
        <f t="shared" si="0"/>
        <v>NON</v>
      </c>
      <c r="W164" s="266" t="e">
        <f t="shared" si="12"/>
        <v>#REF!</v>
      </c>
      <c r="X164" s="267">
        <v>44452</v>
      </c>
      <c r="Y164" s="302"/>
      <c r="Z164" s="268">
        <f t="shared" ca="1" si="4"/>
        <v>1</v>
      </c>
      <c r="AA164" s="295"/>
      <c r="AB164" s="302"/>
      <c r="AC164" s="295" t="s">
        <v>1441</v>
      </c>
      <c r="AD164" s="302"/>
      <c r="AE164" s="302"/>
      <c r="AF164" s="301"/>
      <c r="AG164" s="312"/>
      <c r="AH164" s="295"/>
      <c r="AI164" s="370"/>
      <c r="AJ164" s="363">
        <v>4</v>
      </c>
      <c r="AK164" s="284"/>
      <c r="AL164" s="284"/>
      <c r="AM164" s="280"/>
      <c r="AN164" s="280"/>
    </row>
    <row r="165" spans="1:40" ht="27.6">
      <c r="A165" s="281">
        <v>16</v>
      </c>
      <c r="B165" s="263" t="s">
        <v>410</v>
      </c>
      <c r="C165" s="263" t="s">
        <v>256</v>
      </c>
      <c r="D165" s="263" t="s">
        <v>43</v>
      </c>
      <c r="E165" s="263" t="s">
        <v>283</v>
      </c>
      <c r="F165" s="263" t="s">
        <v>95</v>
      </c>
      <c r="G165" s="276" t="s">
        <v>436</v>
      </c>
      <c r="H165" s="263" t="s">
        <v>47</v>
      </c>
      <c r="I165" s="263" t="s">
        <v>47</v>
      </c>
      <c r="J165" s="263"/>
      <c r="K165" s="263"/>
      <c r="L165" s="263"/>
      <c r="M165" s="263"/>
      <c r="N165" s="263">
        <v>7</v>
      </c>
      <c r="O165" s="263">
        <v>3</v>
      </c>
      <c r="P165" s="306">
        <f t="shared" si="23"/>
        <v>21</v>
      </c>
      <c r="Q165" s="263">
        <v>1</v>
      </c>
      <c r="R165" s="306">
        <f t="shared" si="21"/>
        <v>21</v>
      </c>
      <c r="S165" s="263"/>
      <c r="T165" s="263" t="s">
        <v>48</v>
      </c>
      <c r="U165" s="307">
        <v>21</v>
      </c>
      <c r="V165" s="265" t="str">
        <f t="shared" si="0"/>
        <v>NON</v>
      </c>
      <c r="W165" s="266" t="e">
        <f t="shared" si="12"/>
        <v>#REF!</v>
      </c>
      <c r="X165" s="267">
        <v>44014</v>
      </c>
      <c r="Y165" s="268"/>
      <c r="Z165" s="268">
        <f t="shared" ca="1" si="4"/>
        <v>0</v>
      </c>
      <c r="AA165" s="313"/>
      <c r="AB165" s="313"/>
      <c r="AC165" s="263" t="s">
        <v>437</v>
      </c>
      <c r="AD165" s="328"/>
      <c r="AE165" s="328"/>
      <c r="AF165" s="369"/>
      <c r="AG165" s="318"/>
      <c r="AH165" s="318"/>
      <c r="AI165" s="318"/>
      <c r="AJ165" s="274"/>
      <c r="AK165" s="274"/>
      <c r="AL165" s="274"/>
      <c r="AM165" s="280"/>
      <c r="AN165" s="280"/>
    </row>
    <row r="166" spans="1:40" ht="41.4">
      <c r="A166" s="281">
        <v>6</v>
      </c>
      <c r="B166" s="263" t="s">
        <v>410</v>
      </c>
      <c r="C166" s="263" t="s">
        <v>256</v>
      </c>
      <c r="D166" s="263" t="s">
        <v>143</v>
      </c>
      <c r="E166" s="263" t="s">
        <v>413</v>
      </c>
      <c r="F166" s="263" t="s">
        <v>41</v>
      </c>
      <c r="G166" s="276" t="s">
        <v>414</v>
      </c>
      <c r="H166" s="263" t="s">
        <v>47</v>
      </c>
      <c r="I166" s="263"/>
      <c r="J166" s="263"/>
      <c r="K166" s="263"/>
      <c r="L166" s="263"/>
      <c r="M166" s="263"/>
      <c r="N166" s="263">
        <v>1</v>
      </c>
      <c r="O166" s="263">
        <v>6</v>
      </c>
      <c r="P166" s="265">
        <f t="shared" si="23"/>
        <v>6</v>
      </c>
      <c r="Q166" s="263">
        <v>3</v>
      </c>
      <c r="R166" s="265">
        <f t="shared" si="21"/>
        <v>18</v>
      </c>
      <c r="S166" s="263"/>
      <c r="T166" s="263" t="s">
        <v>48</v>
      </c>
      <c r="U166" s="263">
        <v>18</v>
      </c>
      <c r="V166" s="265" t="str">
        <f t="shared" si="0"/>
        <v>NON</v>
      </c>
      <c r="W166" s="266" t="e">
        <f t="shared" si="12"/>
        <v>#REF!</v>
      </c>
      <c r="X166" s="267">
        <v>44014</v>
      </c>
      <c r="Y166" s="268"/>
      <c r="Z166" s="268">
        <f t="shared" ca="1" si="4"/>
        <v>0</v>
      </c>
      <c r="AA166" s="269"/>
      <c r="AB166" s="269"/>
      <c r="AC166" s="298" t="s">
        <v>415</v>
      </c>
      <c r="AD166" s="269"/>
      <c r="AE166" s="269"/>
      <c r="AF166" s="272"/>
      <c r="AG166" s="273"/>
      <c r="AH166" s="273"/>
      <c r="AI166" s="273"/>
      <c r="AJ166" s="274"/>
      <c r="AK166" s="274"/>
      <c r="AL166" s="274"/>
      <c r="AM166" s="310"/>
      <c r="AN166" s="310"/>
    </row>
    <row r="167" spans="1:40" ht="27.6">
      <c r="A167" s="281">
        <v>12</v>
      </c>
      <c r="B167" s="263" t="s">
        <v>410</v>
      </c>
      <c r="C167" s="263" t="s">
        <v>256</v>
      </c>
      <c r="D167" s="263" t="s">
        <v>59</v>
      </c>
      <c r="E167" s="263" t="s">
        <v>428</v>
      </c>
      <c r="F167" s="263" t="s">
        <v>41</v>
      </c>
      <c r="G167" s="276" t="s">
        <v>429</v>
      </c>
      <c r="H167" s="263" t="s">
        <v>47</v>
      </c>
      <c r="I167" s="263"/>
      <c r="J167" s="263"/>
      <c r="K167" s="263"/>
      <c r="L167" s="263"/>
      <c r="M167" s="263"/>
      <c r="N167" s="263">
        <v>1</v>
      </c>
      <c r="O167" s="263">
        <v>6</v>
      </c>
      <c r="P167" s="306">
        <f t="shared" si="23"/>
        <v>6</v>
      </c>
      <c r="Q167" s="263">
        <v>3</v>
      </c>
      <c r="R167" s="306">
        <f t="shared" si="21"/>
        <v>18</v>
      </c>
      <c r="S167" s="263"/>
      <c r="T167" s="263" t="s">
        <v>48</v>
      </c>
      <c r="U167" s="307">
        <v>18</v>
      </c>
      <c r="V167" s="265" t="str">
        <f t="shared" si="0"/>
        <v>NON</v>
      </c>
      <c r="W167" s="266" t="e">
        <f t="shared" si="12"/>
        <v>#REF!</v>
      </c>
      <c r="X167" s="267">
        <v>44014</v>
      </c>
      <c r="Y167" s="268"/>
      <c r="Z167" s="268">
        <f t="shared" ca="1" si="4"/>
        <v>0</v>
      </c>
      <c r="AA167" s="313"/>
      <c r="AB167" s="313"/>
      <c r="AC167" s="263" t="s">
        <v>430</v>
      </c>
      <c r="AD167" s="328" t="s">
        <v>431</v>
      </c>
      <c r="AE167" s="328"/>
      <c r="AF167" s="369"/>
      <c r="AG167" s="318"/>
      <c r="AH167" s="318"/>
      <c r="AI167" s="318"/>
      <c r="AJ167" s="274"/>
      <c r="AK167" s="274"/>
      <c r="AL167" s="274"/>
      <c r="AM167" s="310"/>
      <c r="AN167" s="310"/>
    </row>
    <row r="168" spans="1:40" ht="41.4">
      <c r="A168" s="281">
        <v>13</v>
      </c>
      <c r="B168" s="263" t="s">
        <v>410</v>
      </c>
      <c r="C168" s="263" t="s">
        <v>256</v>
      </c>
      <c r="D168" s="263" t="s">
        <v>59</v>
      </c>
      <c r="E168" s="263" t="s">
        <v>283</v>
      </c>
      <c r="F168" s="263" t="s">
        <v>41</v>
      </c>
      <c r="G168" s="276" t="s">
        <v>432</v>
      </c>
      <c r="H168" s="263" t="s">
        <v>47</v>
      </c>
      <c r="I168" s="263"/>
      <c r="J168" s="263"/>
      <c r="K168" s="263"/>
      <c r="L168" s="263"/>
      <c r="M168" s="263"/>
      <c r="N168" s="263">
        <v>15</v>
      </c>
      <c r="O168" s="263">
        <v>6</v>
      </c>
      <c r="P168" s="306">
        <f t="shared" si="23"/>
        <v>90</v>
      </c>
      <c r="Q168" s="263">
        <v>0.2</v>
      </c>
      <c r="R168" s="306">
        <f t="shared" si="21"/>
        <v>18</v>
      </c>
      <c r="S168" s="263"/>
      <c r="T168" s="263" t="s">
        <v>48</v>
      </c>
      <c r="U168" s="307">
        <v>18</v>
      </c>
      <c r="V168" s="265" t="str">
        <f t="shared" si="0"/>
        <v>NON</v>
      </c>
      <c r="W168" s="266" t="e">
        <f t="shared" si="12"/>
        <v>#REF!</v>
      </c>
      <c r="X168" s="267">
        <v>44014</v>
      </c>
      <c r="Y168" s="268"/>
      <c r="Z168" s="268">
        <f t="shared" ca="1" si="4"/>
        <v>0</v>
      </c>
      <c r="AA168" s="313"/>
      <c r="AB168" s="313"/>
      <c r="AC168" s="263" t="s">
        <v>433</v>
      </c>
      <c r="AD168" s="328"/>
      <c r="AE168" s="328"/>
      <c r="AF168" s="369"/>
      <c r="AG168" s="318"/>
      <c r="AH168" s="318"/>
      <c r="AI168" s="318"/>
      <c r="AJ168" s="274"/>
      <c r="AK168" s="274"/>
      <c r="AL168" s="274"/>
      <c r="AM168" s="310"/>
      <c r="AN168" s="310"/>
    </row>
    <row r="169" spans="1:40" ht="27.6">
      <c r="A169" s="281">
        <v>15</v>
      </c>
      <c r="B169" s="263" t="s">
        <v>410</v>
      </c>
      <c r="C169" s="263" t="s">
        <v>256</v>
      </c>
      <c r="D169" s="263" t="s">
        <v>59</v>
      </c>
      <c r="E169" s="263" t="s">
        <v>221</v>
      </c>
      <c r="F169" s="263" t="s">
        <v>95</v>
      </c>
      <c r="G169" s="276" t="s">
        <v>434</v>
      </c>
      <c r="H169" s="263" t="s">
        <v>47</v>
      </c>
      <c r="I169" s="263" t="s">
        <v>47</v>
      </c>
      <c r="J169" s="263"/>
      <c r="K169" s="263"/>
      <c r="L169" s="263"/>
      <c r="M169" s="263"/>
      <c r="N169" s="263">
        <v>3</v>
      </c>
      <c r="O169" s="263">
        <v>2</v>
      </c>
      <c r="P169" s="306">
        <f t="shared" si="23"/>
        <v>6</v>
      </c>
      <c r="Q169" s="263">
        <v>3</v>
      </c>
      <c r="R169" s="306">
        <f t="shared" si="21"/>
        <v>18</v>
      </c>
      <c r="S169" s="263"/>
      <c r="T169" s="263" t="s">
        <v>48</v>
      </c>
      <c r="U169" s="307">
        <v>18</v>
      </c>
      <c r="V169" s="265" t="str">
        <f t="shared" si="0"/>
        <v>NON</v>
      </c>
      <c r="W169" s="266" t="e">
        <f t="shared" si="12"/>
        <v>#REF!</v>
      </c>
      <c r="X169" s="267">
        <v>44014</v>
      </c>
      <c r="Y169" s="268"/>
      <c r="Z169" s="268">
        <f t="shared" ca="1" si="4"/>
        <v>0</v>
      </c>
      <c r="AA169" s="313"/>
      <c r="AB169" s="313"/>
      <c r="AC169" s="263"/>
      <c r="AD169" s="328" t="s">
        <v>435</v>
      </c>
      <c r="AE169" s="328"/>
      <c r="AF169" s="369"/>
      <c r="AG169" s="318"/>
      <c r="AH169" s="318"/>
      <c r="AI169" s="318"/>
      <c r="AJ169" s="274"/>
      <c r="AK169" s="274"/>
      <c r="AL169" s="274"/>
      <c r="AM169" s="310"/>
      <c r="AN169" s="310"/>
    </row>
    <row r="170" spans="1:40" ht="65.25" customHeight="1">
      <c r="A170" s="281">
        <v>1</v>
      </c>
      <c r="B170" s="263" t="s">
        <v>410</v>
      </c>
      <c r="C170" s="263" t="s">
        <v>256</v>
      </c>
      <c r="D170" s="263" t="s">
        <v>159</v>
      </c>
      <c r="E170" s="263" t="s">
        <v>163</v>
      </c>
      <c r="F170" s="263" t="s">
        <v>91</v>
      </c>
      <c r="G170" s="276" t="s">
        <v>164</v>
      </c>
      <c r="H170" s="263" t="s">
        <v>47</v>
      </c>
      <c r="I170" s="263"/>
      <c r="J170" s="263"/>
      <c r="K170" s="263"/>
      <c r="L170" s="263"/>
      <c r="M170" s="263"/>
      <c r="N170" s="263">
        <v>1</v>
      </c>
      <c r="O170" s="263">
        <v>1</v>
      </c>
      <c r="P170" s="265">
        <f t="shared" si="23"/>
        <v>1</v>
      </c>
      <c r="Q170" s="263">
        <v>6</v>
      </c>
      <c r="R170" s="265">
        <f t="shared" si="21"/>
        <v>6</v>
      </c>
      <c r="S170" s="263"/>
      <c r="T170" s="263" t="s">
        <v>48</v>
      </c>
      <c r="U170" s="263">
        <v>6</v>
      </c>
      <c r="V170" s="265" t="str">
        <f t="shared" si="0"/>
        <v>NON</v>
      </c>
      <c r="W170" s="266" t="e">
        <f t="shared" si="12"/>
        <v>#REF!</v>
      </c>
      <c r="X170" s="267">
        <v>44014</v>
      </c>
      <c r="Y170" s="268"/>
      <c r="Z170" s="268">
        <f t="shared" ca="1" si="4"/>
        <v>0</v>
      </c>
      <c r="AA170" s="271"/>
      <c r="AB170" s="271"/>
      <c r="AC170" s="271"/>
      <c r="AD170" s="263" t="s">
        <v>165</v>
      </c>
      <c r="AE170" s="271"/>
      <c r="AF170" s="285"/>
      <c r="AG170" s="273"/>
      <c r="AH170" s="273"/>
      <c r="AI170" s="273"/>
      <c r="AJ170" s="274"/>
      <c r="AK170" s="274"/>
      <c r="AL170" s="274"/>
      <c r="AM170" s="280"/>
      <c r="AN170" s="280"/>
    </row>
    <row r="171" spans="1:40" ht="65.25" customHeight="1">
      <c r="A171" s="374" t="s">
        <v>443</v>
      </c>
      <c r="B171" s="263" t="s">
        <v>410</v>
      </c>
      <c r="C171" s="263" t="s">
        <v>256</v>
      </c>
      <c r="D171" s="263" t="s">
        <v>43</v>
      </c>
      <c r="E171" s="263" t="s">
        <v>44</v>
      </c>
      <c r="F171" s="263" t="s">
        <v>41</v>
      </c>
      <c r="G171" s="276" t="s">
        <v>444</v>
      </c>
      <c r="H171" s="263" t="s">
        <v>47</v>
      </c>
      <c r="I171" s="263" t="s">
        <v>47</v>
      </c>
      <c r="J171" s="263"/>
      <c r="K171" s="263"/>
      <c r="L171" s="263"/>
      <c r="M171" s="263"/>
      <c r="N171" s="263">
        <v>7</v>
      </c>
      <c r="O171" s="263">
        <v>6</v>
      </c>
      <c r="P171" s="306">
        <f t="shared" si="23"/>
        <v>42</v>
      </c>
      <c r="Q171" s="263" t="s">
        <v>445</v>
      </c>
      <c r="R171" s="265">
        <v>4.2</v>
      </c>
      <c r="S171" s="263"/>
      <c r="T171" s="263" t="s">
        <v>48</v>
      </c>
      <c r="U171" s="263">
        <v>4.2</v>
      </c>
      <c r="V171" s="265" t="str">
        <f t="shared" si="0"/>
        <v>NON</v>
      </c>
      <c r="W171" s="266" t="e">
        <f t="shared" si="12"/>
        <v>#REF!</v>
      </c>
      <c r="X171" s="267">
        <v>44383</v>
      </c>
      <c r="Y171" s="268"/>
      <c r="Z171" s="268">
        <f t="shared" ca="1" si="4"/>
        <v>1</v>
      </c>
      <c r="AA171" s="313"/>
      <c r="AB171" s="313"/>
      <c r="AC171" s="263" t="s">
        <v>1442</v>
      </c>
      <c r="AD171" s="328"/>
      <c r="AE171" s="328"/>
      <c r="AF171" s="372"/>
      <c r="AG171" s="282"/>
      <c r="AH171" s="338"/>
      <c r="AI171" s="365"/>
      <c r="AJ171" s="183">
        <v>3</v>
      </c>
      <c r="AK171" s="284"/>
      <c r="AL171" s="284"/>
      <c r="AM171" s="275"/>
      <c r="AN171" s="275"/>
    </row>
    <row r="172" spans="1:40" ht="81.75" customHeight="1">
      <c r="A172" s="281">
        <v>3</v>
      </c>
      <c r="B172" s="263" t="s">
        <v>410</v>
      </c>
      <c r="C172" s="263" t="s">
        <v>256</v>
      </c>
      <c r="D172" s="263" t="s">
        <v>206</v>
      </c>
      <c r="E172" s="263" t="s">
        <v>207</v>
      </c>
      <c r="F172" s="263" t="s">
        <v>91</v>
      </c>
      <c r="G172" s="276" t="s">
        <v>208</v>
      </c>
      <c r="H172" s="263" t="s">
        <v>47</v>
      </c>
      <c r="I172" s="263"/>
      <c r="J172" s="263"/>
      <c r="K172" s="263"/>
      <c r="L172" s="263"/>
      <c r="M172" s="263"/>
      <c r="N172" s="263">
        <v>3</v>
      </c>
      <c r="O172" s="263">
        <v>1</v>
      </c>
      <c r="P172" s="265">
        <f t="shared" si="23"/>
        <v>3</v>
      </c>
      <c r="Q172" s="263">
        <v>1</v>
      </c>
      <c r="R172" s="265">
        <f t="shared" ref="R172:R173" si="24">N172*O172*Q172</f>
        <v>3</v>
      </c>
      <c r="S172" s="263"/>
      <c r="T172" s="263" t="s">
        <v>48</v>
      </c>
      <c r="U172" s="263">
        <v>3</v>
      </c>
      <c r="V172" s="265" t="str">
        <f t="shared" si="0"/>
        <v>NON</v>
      </c>
      <c r="W172" s="266" t="e">
        <f t="shared" si="12"/>
        <v>#REF!</v>
      </c>
      <c r="X172" s="267">
        <v>44014</v>
      </c>
      <c r="Y172" s="268"/>
      <c r="Z172" s="268">
        <f t="shared" ca="1" si="4"/>
        <v>0</v>
      </c>
      <c r="AA172" s="271"/>
      <c r="AB172" s="271"/>
      <c r="AC172" s="271"/>
      <c r="AD172" s="263" t="s">
        <v>209</v>
      </c>
      <c r="AE172" s="271"/>
      <c r="AF172" s="285"/>
      <c r="AG172" s="273"/>
      <c r="AH172" s="273"/>
      <c r="AI172" s="273"/>
      <c r="AJ172" s="274"/>
      <c r="AK172" s="274"/>
      <c r="AL172" s="274"/>
      <c r="AM172" s="275"/>
      <c r="AN172" s="275"/>
    </row>
    <row r="173" spans="1:40" ht="65.25" customHeight="1">
      <c r="A173" s="281">
        <v>2</v>
      </c>
      <c r="B173" s="263" t="s">
        <v>410</v>
      </c>
      <c r="C173" s="263" t="s">
        <v>256</v>
      </c>
      <c r="D173" s="263" t="s">
        <v>159</v>
      </c>
      <c r="E173" s="263" t="s">
        <v>166</v>
      </c>
      <c r="F173" s="263" t="s">
        <v>91</v>
      </c>
      <c r="G173" s="276" t="s">
        <v>167</v>
      </c>
      <c r="H173" s="263" t="s">
        <v>47</v>
      </c>
      <c r="I173" s="263"/>
      <c r="J173" s="263"/>
      <c r="K173" s="263"/>
      <c r="L173" s="263"/>
      <c r="M173" s="263"/>
      <c r="N173" s="263">
        <v>1</v>
      </c>
      <c r="O173" s="263">
        <v>1</v>
      </c>
      <c r="P173" s="265">
        <f t="shared" si="23"/>
        <v>1</v>
      </c>
      <c r="Q173" s="263">
        <v>1</v>
      </c>
      <c r="R173" s="265">
        <f t="shared" si="24"/>
        <v>1</v>
      </c>
      <c r="S173" s="263"/>
      <c r="T173" s="263" t="s">
        <v>48</v>
      </c>
      <c r="U173" s="263">
        <v>1</v>
      </c>
      <c r="V173" s="265" t="str">
        <f t="shared" si="0"/>
        <v>NON</v>
      </c>
      <c r="W173" s="266" t="e">
        <f t="shared" si="12"/>
        <v>#REF!</v>
      </c>
      <c r="X173" s="267">
        <v>44014</v>
      </c>
      <c r="Y173" s="268"/>
      <c r="Z173" s="268">
        <f t="shared" ca="1" si="4"/>
        <v>0</v>
      </c>
      <c r="AA173" s="269"/>
      <c r="AB173" s="269"/>
      <c r="AC173" s="298"/>
      <c r="AD173" s="269"/>
      <c r="AE173" s="269"/>
      <c r="AF173" s="272"/>
      <c r="AG173" s="273"/>
      <c r="AH173" s="273"/>
      <c r="AI173" s="273"/>
      <c r="AJ173" s="274"/>
      <c r="AK173" s="274"/>
      <c r="AL173" s="274"/>
      <c r="AM173" s="275"/>
      <c r="AN173" s="275"/>
    </row>
    <row r="174" spans="1:40" ht="65.25" customHeight="1">
      <c r="A174" s="295">
        <v>23</v>
      </c>
      <c r="B174" s="263" t="s">
        <v>410</v>
      </c>
      <c r="C174" s="263" t="s">
        <v>1411</v>
      </c>
      <c r="D174" s="263" t="s">
        <v>53</v>
      </c>
      <c r="E174" s="271" t="s">
        <v>54</v>
      </c>
      <c r="F174" s="263" t="s">
        <v>41</v>
      </c>
      <c r="G174" s="301" t="s">
        <v>1443</v>
      </c>
      <c r="H174" s="263" t="s">
        <v>47</v>
      </c>
      <c r="I174" s="295"/>
      <c r="J174" s="295"/>
      <c r="K174" s="302"/>
      <c r="L174" s="302"/>
      <c r="M174" s="302"/>
      <c r="N174" s="295"/>
      <c r="O174" s="295"/>
      <c r="P174" s="306"/>
      <c r="Q174" s="295"/>
      <c r="R174" s="306"/>
      <c r="S174" s="295"/>
      <c r="T174" s="295"/>
      <c r="U174" s="307"/>
      <c r="V174" s="265"/>
      <c r="W174" s="266" t="str">
        <f t="shared" si="12"/>
        <v>IN</v>
      </c>
      <c r="X174" s="267"/>
      <c r="Y174" s="302"/>
      <c r="Z174" s="268">
        <f t="shared" ca="1" si="4"/>
        <v>0</v>
      </c>
      <c r="AA174" s="295"/>
      <c r="AB174" s="302"/>
      <c r="AC174" s="295"/>
      <c r="AD174" s="302"/>
      <c r="AE174" s="302"/>
      <c r="AF174" s="301"/>
      <c r="AG174" s="312"/>
      <c r="AH174" s="295"/>
      <c r="AI174" s="370"/>
      <c r="AJ174" s="363"/>
      <c r="AK174" s="284"/>
      <c r="AL174" s="284"/>
      <c r="AM174" s="280"/>
      <c r="AN174" s="280"/>
    </row>
    <row r="175" spans="1:40" ht="65.25" customHeight="1">
      <c r="A175" s="295">
        <v>24</v>
      </c>
      <c r="B175" s="263" t="s">
        <v>410</v>
      </c>
      <c r="C175" s="263" t="s">
        <v>1411</v>
      </c>
      <c r="D175" s="263" t="s">
        <v>74</v>
      </c>
      <c r="E175" s="307" t="s">
        <v>195</v>
      </c>
      <c r="F175" s="263" t="s">
        <v>41</v>
      </c>
      <c r="G175" s="276" t="s">
        <v>1444</v>
      </c>
      <c r="H175" s="263" t="s">
        <v>47</v>
      </c>
      <c r="I175" s="295"/>
      <c r="J175" s="295"/>
      <c r="K175" s="302"/>
      <c r="L175" s="302"/>
      <c r="M175" s="302"/>
      <c r="N175" s="295"/>
      <c r="O175" s="295"/>
      <c r="P175" s="306"/>
      <c r="Q175" s="295"/>
      <c r="R175" s="306"/>
      <c r="S175" s="295"/>
      <c r="T175" s="295"/>
      <c r="U175" s="307"/>
      <c r="V175" s="265"/>
      <c r="W175" s="266" t="str">
        <f t="shared" si="12"/>
        <v>IN</v>
      </c>
      <c r="X175" s="267"/>
      <c r="Y175" s="302"/>
      <c r="Z175" s="268">
        <f t="shared" ca="1" si="4"/>
        <v>0</v>
      </c>
      <c r="AA175" s="295"/>
      <c r="AB175" s="302"/>
      <c r="AC175" s="295"/>
      <c r="AD175" s="302"/>
      <c r="AE175" s="302"/>
      <c r="AF175" s="301"/>
      <c r="AG175" s="312"/>
      <c r="AH175" s="295"/>
      <c r="AI175" s="370"/>
      <c r="AJ175" s="363"/>
      <c r="AK175" s="284"/>
      <c r="AL175" s="284"/>
      <c r="AM175" s="275"/>
      <c r="AN175" s="275"/>
    </row>
    <row r="176" spans="1:40" ht="65.25" customHeight="1">
      <c r="A176" s="295">
        <v>25</v>
      </c>
      <c r="B176" s="263" t="s">
        <v>410</v>
      </c>
      <c r="C176" s="295" t="s">
        <v>256</v>
      </c>
      <c r="D176" s="263" t="s">
        <v>114</v>
      </c>
      <c r="E176" s="263" t="s">
        <v>645</v>
      </c>
      <c r="F176" s="307" t="s">
        <v>41</v>
      </c>
      <c r="G176" s="301" t="s">
        <v>1445</v>
      </c>
      <c r="H176" s="263" t="s">
        <v>47</v>
      </c>
      <c r="I176" s="295"/>
      <c r="J176" s="295"/>
      <c r="K176" s="302"/>
      <c r="L176" s="302"/>
      <c r="M176" s="302"/>
      <c r="N176" s="295"/>
      <c r="O176" s="295"/>
      <c r="P176" s="306"/>
      <c r="Q176" s="295"/>
      <c r="R176" s="306"/>
      <c r="S176" s="295"/>
      <c r="T176" s="295"/>
      <c r="U176" s="307"/>
      <c r="V176" s="265"/>
      <c r="W176" s="266" t="str">
        <f t="shared" si="12"/>
        <v>IN</v>
      </c>
      <c r="X176" s="267"/>
      <c r="Y176" s="302"/>
      <c r="Z176" s="268">
        <f t="shared" ca="1" si="4"/>
        <v>0</v>
      </c>
      <c r="AA176" s="295"/>
      <c r="AB176" s="302"/>
      <c r="AC176" s="295"/>
      <c r="AD176" s="302"/>
      <c r="AE176" s="302"/>
      <c r="AF176" s="301"/>
      <c r="AG176" s="312"/>
      <c r="AH176" s="295"/>
      <c r="AI176" s="370"/>
      <c r="AJ176" s="363"/>
      <c r="AK176" s="284"/>
      <c r="AL176" s="284"/>
      <c r="AM176" s="275"/>
      <c r="AN176" s="275"/>
    </row>
    <row r="177" spans="1:40" ht="65.25" customHeight="1">
      <c r="A177" s="295">
        <v>25</v>
      </c>
      <c r="B177" s="263" t="s">
        <v>410</v>
      </c>
      <c r="C177" s="295" t="s">
        <v>256</v>
      </c>
      <c r="D177" s="263" t="s">
        <v>66</v>
      </c>
      <c r="E177" s="263" t="s">
        <v>869</v>
      </c>
      <c r="F177" s="263" t="s">
        <v>91</v>
      </c>
      <c r="G177" s="301" t="s">
        <v>1446</v>
      </c>
      <c r="H177" s="263" t="s">
        <v>47</v>
      </c>
      <c r="I177" s="295"/>
      <c r="J177" s="295"/>
      <c r="K177" s="302"/>
      <c r="L177" s="302"/>
      <c r="M177" s="302"/>
      <c r="N177" s="295"/>
      <c r="O177" s="295"/>
      <c r="P177" s="306"/>
      <c r="Q177" s="295"/>
      <c r="R177" s="306"/>
      <c r="S177" s="295"/>
      <c r="T177" s="295"/>
      <c r="U177" s="307"/>
      <c r="V177" s="265"/>
      <c r="W177" s="266" t="str">
        <f t="shared" si="12"/>
        <v>IN</v>
      </c>
      <c r="X177" s="267"/>
      <c r="Y177" s="302"/>
      <c r="Z177" s="268">
        <f t="shared" ca="1" si="4"/>
        <v>0</v>
      </c>
      <c r="AA177" s="295"/>
      <c r="AB177" s="302"/>
      <c r="AC177" s="295"/>
      <c r="AD177" s="302"/>
      <c r="AE177" s="302"/>
      <c r="AF177" s="301"/>
      <c r="AG177" s="312"/>
      <c r="AH177" s="295"/>
      <c r="AI177" s="370"/>
      <c r="AJ177" s="363"/>
      <c r="AK177" s="284"/>
      <c r="AL177" s="284"/>
      <c r="AM177" s="275"/>
      <c r="AN177" s="275"/>
    </row>
    <row r="178" spans="1:40" ht="65.25" customHeight="1">
      <c r="A178" s="281">
        <v>1</v>
      </c>
      <c r="B178" s="263" t="s">
        <v>450</v>
      </c>
      <c r="C178" s="263" t="s">
        <v>451</v>
      </c>
      <c r="D178" s="263" t="s">
        <v>452</v>
      </c>
      <c r="E178" s="263" t="s">
        <v>453</v>
      </c>
      <c r="F178" s="263" t="s">
        <v>41</v>
      </c>
      <c r="G178" s="276" t="s">
        <v>454</v>
      </c>
      <c r="H178" s="263" t="s">
        <v>47</v>
      </c>
      <c r="I178" s="307"/>
      <c r="J178" s="307"/>
      <c r="K178" s="307"/>
      <c r="L178" s="263" t="s">
        <v>47</v>
      </c>
      <c r="M178" s="307"/>
      <c r="N178" s="263">
        <v>30</v>
      </c>
      <c r="O178" s="263">
        <v>7</v>
      </c>
      <c r="P178" s="306">
        <f t="shared" ref="P178:P188" si="25">N178*O178</f>
        <v>210</v>
      </c>
      <c r="Q178" s="263">
        <v>1</v>
      </c>
      <c r="R178" s="306">
        <f t="shared" ref="R178:R211" si="26">N178*O178*Q178</f>
        <v>210</v>
      </c>
      <c r="S178" s="263"/>
      <c r="T178" s="263" t="s">
        <v>48</v>
      </c>
      <c r="U178" s="307">
        <v>45</v>
      </c>
      <c r="V178" s="265" t="str">
        <f t="shared" ref="V178:V213" si="27">IF(U178&gt;=400,"Rouge",IF(U178&gt;200,"Orange",IF(U178&gt;=70,"Jaune","NON")))</f>
        <v>NON</v>
      </c>
      <c r="W178" s="266" t="e">
        <f t="shared" si="12"/>
        <v>#REF!</v>
      </c>
      <c r="X178" s="267">
        <v>44035</v>
      </c>
      <c r="Y178" s="268">
        <v>45</v>
      </c>
      <c r="Z178" s="268">
        <f t="shared" ca="1" si="4"/>
        <v>0</v>
      </c>
      <c r="AA178" s="271"/>
      <c r="AB178" s="270" t="s">
        <v>455</v>
      </c>
      <c r="AC178" s="271"/>
      <c r="AD178" s="263" t="s">
        <v>456</v>
      </c>
      <c r="AE178" s="263"/>
      <c r="AF178" s="276" t="s">
        <v>1447</v>
      </c>
      <c r="AG178" s="182">
        <v>44926</v>
      </c>
      <c r="AH178" s="268" t="s">
        <v>1448</v>
      </c>
      <c r="AI178" s="268"/>
      <c r="AJ178" s="279"/>
      <c r="AK178" s="284"/>
      <c r="AL178" s="284"/>
      <c r="AM178" s="275"/>
      <c r="AN178" s="275"/>
    </row>
    <row r="179" spans="1:40" ht="65.25" customHeight="1">
      <c r="A179" s="281">
        <v>2</v>
      </c>
      <c r="B179" s="263" t="s">
        <v>450</v>
      </c>
      <c r="C179" s="263" t="s">
        <v>451</v>
      </c>
      <c r="D179" s="263" t="s">
        <v>452</v>
      </c>
      <c r="E179" s="263" t="s">
        <v>459</v>
      </c>
      <c r="F179" s="263" t="s">
        <v>41</v>
      </c>
      <c r="G179" s="276" t="s">
        <v>460</v>
      </c>
      <c r="H179" s="263" t="s">
        <v>47</v>
      </c>
      <c r="I179" s="263"/>
      <c r="J179" s="263"/>
      <c r="K179" s="263"/>
      <c r="L179" s="263" t="s">
        <v>47</v>
      </c>
      <c r="M179" s="263"/>
      <c r="N179" s="263">
        <v>30</v>
      </c>
      <c r="O179" s="263">
        <v>1</v>
      </c>
      <c r="P179" s="265">
        <f t="shared" si="25"/>
        <v>30</v>
      </c>
      <c r="Q179" s="263">
        <v>1</v>
      </c>
      <c r="R179" s="265">
        <f t="shared" si="26"/>
        <v>30</v>
      </c>
      <c r="S179" s="263"/>
      <c r="T179" s="263" t="s">
        <v>48</v>
      </c>
      <c r="U179" s="263">
        <v>45</v>
      </c>
      <c r="V179" s="265" t="str">
        <f t="shared" si="27"/>
        <v>NON</v>
      </c>
      <c r="W179" s="266" t="e">
        <f t="shared" si="12"/>
        <v>#REF!</v>
      </c>
      <c r="X179" s="267">
        <v>44637</v>
      </c>
      <c r="Y179" s="268">
        <v>45</v>
      </c>
      <c r="Z179" s="268">
        <f t="shared" ca="1" si="4"/>
        <v>1</v>
      </c>
      <c r="AA179" s="271"/>
      <c r="AB179" s="270" t="s">
        <v>455</v>
      </c>
      <c r="AC179" s="271"/>
      <c r="AD179" s="263" t="s">
        <v>461</v>
      </c>
      <c r="AE179" s="271"/>
      <c r="AF179" s="285"/>
      <c r="AG179" s="273"/>
      <c r="AH179" s="273"/>
      <c r="AI179" s="273"/>
      <c r="AJ179" s="279"/>
      <c r="AK179" s="279"/>
      <c r="AL179" s="279"/>
      <c r="AM179" s="275"/>
      <c r="AN179" s="275"/>
    </row>
    <row r="180" spans="1:40" ht="65.25" customHeight="1">
      <c r="A180" s="281">
        <v>3</v>
      </c>
      <c r="B180" s="263" t="s">
        <v>450</v>
      </c>
      <c r="C180" s="263" t="s">
        <v>451</v>
      </c>
      <c r="D180" s="263" t="s">
        <v>114</v>
      </c>
      <c r="E180" s="263" t="s">
        <v>115</v>
      </c>
      <c r="F180" s="263" t="s">
        <v>41</v>
      </c>
      <c r="G180" s="276" t="s">
        <v>462</v>
      </c>
      <c r="H180" s="263" t="s">
        <v>47</v>
      </c>
      <c r="I180" s="263"/>
      <c r="J180" s="263"/>
      <c r="K180" s="263"/>
      <c r="L180" s="263" t="s">
        <v>47</v>
      </c>
      <c r="M180" s="263"/>
      <c r="N180" s="263">
        <v>3</v>
      </c>
      <c r="O180" s="263">
        <v>8</v>
      </c>
      <c r="P180" s="265">
        <f t="shared" si="25"/>
        <v>24</v>
      </c>
      <c r="Q180" s="263">
        <v>3</v>
      </c>
      <c r="R180" s="265">
        <f t="shared" si="26"/>
        <v>72</v>
      </c>
      <c r="S180" s="263"/>
      <c r="T180" s="263" t="s">
        <v>48</v>
      </c>
      <c r="U180" s="263">
        <v>54</v>
      </c>
      <c r="V180" s="265" t="str">
        <f t="shared" si="27"/>
        <v>NON</v>
      </c>
      <c r="W180" s="266" t="e">
        <f t="shared" si="12"/>
        <v>#REF!</v>
      </c>
      <c r="X180" s="267">
        <v>44637</v>
      </c>
      <c r="Y180" s="268">
        <v>54</v>
      </c>
      <c r="Z180" s="268">
        <f t="shared" ca="1" si="4"/>
        <v>1</v>
      </c>
      <c r="AA180" s="271"/>
      <c r="AB180" s="271"/>
      <c r="AC180" s="271"/>
      <c r="AD180" s="263"/>
      <c r="AE180" s="263" t="s">
        <v>463</v>
      </c>
      <c r="AF180" s="285"/>
      <c r="AG180" s="273"/>
      <c r="AH180" s="273"/>
      <c r="AI180" s="273"/>
      <c r="AJ180" s="279"/>
      <c r="AK180" s="279"/>
      <c r="AL180" s="279"/>
      <c r="AM180" s="275"/>
      <c r="AN180" s="275"/>
    </row>
    <row r="181" spans="1:40" ht="65.25" customHeight="1">
      <c r="A181" s="281">
        <v>4</v>
      </c>
      <c r="B181" s="263" t="s">
        <v>450</v>
      </c>
      <c r="C181" s="263" t="s">
        <v>451</v>
      </c>
      <c r="D181" s="263" t="s">
        <v>452</v>
      </c>
      <c r="E181" s="263" t="s">
        <v>464</v>
      </c>
      <c r="F181" s="263" t="s">
        <v>41</v>
      </c>
      <c r="G181" s="276" t="s">
        <v>465</v>
      </c>
      <c r="H181" s="263" t="s">
        <v>47</v>
      </c>
      <c r="I181" s="263"/>
      <c r="J181" s="263"/>
      <c r="K181" s="263"/>
      <c r="L181" s="263" t="s">
        <v>47</v>
      </c>
      <c r="M181" s="263"/>
      <c r="N181" s="263">
        <v>30</v>
      </c>
      <c r="O181" s="263">
        <v>1</v>
      </c>
      <c r="P181" s="265">
        <f t="shared" si="25"/>
        <v>30</v>
      </c>
      <c r="Q181" s="263">
        <v>1</v>
      </c>
      <c r="R181" s="265">
        <f t="shared" si="26"/>
        <v>30</v>
      </c>
      <c r="S181" s="263"/>
      <c r="T181" s="263" t="s">
        <v>48</v>
      </c>
      <c r="U181" s="263">
        <v>45</v>
      </c>
      <c r="V181" s="265" t="str">
        <f t="shared" si="27"/>
        <v>NON</v>
      </c>
      <c r="W181" s="266" t="e">
        <f t="shared" si="12"/>
        <v>#REF!</v>
      </c>
      <c r="X181" s="267">
        <v>44637</v>
      </c>
      <c r="Y181" s="268">
        <v>45</v>
      </c>
      <c r="Z181" s="268">
        <f t="shared" ca="1" si="4"/>
        <v>1</v>
      </c>
      <c r="AA181" s="271"/>
      <c r="AB181" s="270" t="s">
        <v>455</v>
      </c>
      <c r="AC181" s="271"/>
      <c r="AD181" s="263"/>
      <c r="AE181" s="271"/>
      <c r="AF181" s="285"/>
      <c r="AG181" s="273"/>
      <c r="AH181" s="273"/>
      <c r="AI181" s="273"/>
      <c r="AJ181" s="279"/>
      <c r="AK181" s="279"/>
      <c r="AL181" s="279"/>
      <c r="AM181" s="275"/>
      <c r="AN181" s="275"/>
    </row>
    <row r="182" spans="1:40" ht="65.25" customHeight="1">
      <c r="A182" s="281">
        <v>5</v>
      </c>
      <c r="B182" s="263" t="s">
        <v>450</v>
      </c>
      <c r="C182" s="263" t="s">
        <v>451</v>
      </c>
      <c r="D182" s="263" t="s">
        <v>452</v>
      </c>
      <c r="E182" s="263" t="s">
        <v>160</v>
      </c>
      <c r="F182" s="263" t="s">
        <v>41</v>
      </c>
      <c r="G182" s="276" t="s">
        <v>466</v>
      </c>
      <c r="H182" s="263" t="s">
        <v>47</v>
      </c>
      <c r="I182" s="263"/>
      <c r="J182" s="263"/>
      <c r="K182" s="263"/>
      <c r="L182" s="263" t="s">
        <v>47</v>
      </c>
      <c r="M182" s="263"/>
      <c r="N182" s="263">
        <v>30</v>
      </c>
      <c r="O182" s="263">
        <v>1</v>
      </c>
      <c r="P182" s="265">
        <f t="shared" si="25"/>
        <v>30</v>
      </c>
      <c r="Q182" s="263">
        <v>1</v>
      </c>
      <c r="R182" s="265">
        <f t="shared" si="26"/>
        <v>30</v>
      </c>
      <c r="S182" s="263"/>
      <c r="T182" s="263" t="s">
        <v>48</v>
      </c>
      <c r="U182" s="263">
        <v>45</v>
      </c>
      <c r="V182" s="265" t="str">
        <f t="shared" si="27"/>
        <v>NON</v>
      </c>
      <c r="W182" s="266" t="e">
        <f t="shared" si="12"/>
        <v>#REF!</v>
      </c>
      <c r="X182" s="267">
        <v>44637</v>
      </c>
      <c r="Y182" s="268">
        <v>45</v>
      </c>
      <c r="Z182" s="268">
        <f t="shared" ca="1" si="4"/>
        <v>1</v>
      </c>
      <c r="AA182" s="271"/>
      <c r="AB182" s="270" t="s">
        <v>455</v>
      </c>
      <c r="AC182" s="271"/>
      <c r="AD182" s="263" t="s">
        <v>467</v>
      </c>
      <c r="AE182" s="263" t="s">
        <v>457</v>
      </c>
      <c r="AF182" s="276"/>
      <c r="AG182" s="273"/>
      <c r="AH182" s="268"/>
      <c r="AI182" s="273"/>
      <c r="AJ182" s="279"/>
      <c r="AK182" s="284"/>
      <c r="AL182" s="284"/>
      <c r="AM182" s="280"/>
      <c r="AN182" s="280"/>
    </row>
    <row r="183" spans="1:40" ht="65.25" customHeight="1">
      <c r="A183" s="281">
        <v>6</v>
      </c>
      <c r="B183" s="263" t="s">
        <v>450</v>
      </c>
      <c r="C183" s="263" t="s">
        <v>468</v>
      </c>
      <c r="D183" s="263" t="s">
        <v>206</v>
      </c>
      <c r="E183" s="263" t="s">
        <v>469</v>
      </c>
      <c r="F183" s="263" t="s">
        <v>91</v>
      </c>
      <c r="G183" s="276" t="s">
        <v>470</v>
      </c>
      <c r="H183" s="263" t="s">
        <v>47</v>
      </c>
      <c r="I183" s="263"/>
      <c r="J183" s="263"/>
      <c r="K183" s="263"/>
      <c r="L183" s="263" t="s">
        <v>47</v>
      </c>
      <c r="M183" s="263"/>
      <c r="N183" s="263">
        <v>3</v>
      </c>
      <c r="O183" s="263">
        <v>3</v>
      </c>
      <c r="P183" s="265">
        <f t="shared" si="25"/>
        <v>9</v>
      </c>
      <c r="Q183" s="263">
        <v>6</v>
      </c>
      <c r="R183" s="265">
        <f t="shared" si="26"/>
        <v>54</v>
      </c>
      <c r="S183" s="263"/>
      <c r="T183" s="263" t="s">
        <v>48</v>
      </c>
      <c r="U183" s="263">
        <v>36</v>
      </c>
      <c r="V183" s="265" t="str">
        <f t="shared" si="27"/>
        <v>NON</v>
      </c>
      <c r="W183" s="266" t="e">
        <f t="shared" si="12"/>
        <v>#REF!</v>
      </c>
      <c r="X183" s="267">
        <v>44637</v>
      </c>
      <c r="Y183" s="268">
        <v>36</v>
      </c>
      <c r="Z183" s="268">
        <f t="shared" ca="1" si="4"/>
        <v>1</v>
      </c>
      <c r="AA183" s="271"/>
      <c r="AB183" s="271"/>
      <c r="AC183" s="271"/>
      <c r="AD183" s="263" t="s">
        <v>209</v>
      </c>
      <c r="AE183" s="271"/>
      <c r="AF183" s="285"/>
      <c r="AG183" s="273"/>
      <c r="AH183" s="273"/>
      <c r="AI183" s="273"/>
      <c r="AJ183" s="279"/>
      <c r="AK183" s="279"/>
      <c r="AL183" s="279"/>
      <c r="AM183" s="280"/>
      <c r="AN183" s="280"/>
    </row>
    <row r="184" spans="1:40" ht="65.25" customHeight="1">
      <c r="A184" s="281">
        <v>7</v>
      </c>
      <c r="B184" s="263" t="s">
        <v>450</v>
      </c>
      <c r="C184" s="263" t="s">
        <v>468</v>
      </c>
      <c r="D184" s="263" t="s">
        <v>206</v>
      </c>
      <c r="E184" s="263" t="s">
        <v>207</v>
      </c>
      <c r="F184" s="263" t="s">
        <v>91</v>
      </c>
      <c r="G184" s="276" t="s">
        <v>471</v>
      </c>
      <c r="H184" s="263" t="s">
        <v>47</v>
      </c>
      <c r="I184" s="263"/>
      <c r="J184" s="263"/>
      <c r="K184" s="263"/>
      <c r="L184" s="263" t="s">
        <v>47</v>
      </c>
      <c r="M184" s="263"/>
      <c r="N184" s="263">
        <v>3</v>
      </c>
      <c r="O184" s="263">
        <v>3</v>
      </c>
      <c r="P184" s="265">
        <f t="shared" si="25"/>
        <v>9</v>
      </c>
      <c r="Q184" s="263">
        <v>6</v>
      </c>
      <c r="R184" s="265">
        <f t="shared" si="26"/>
        <v>54</v>
      </c>
      <c r="S184" s="263"/>
      <c r="T184" s="263" t="s">
        <v>48</v>
      </c>
      <c r="U184" s="263">
        <v>36</v>
      </c>
      <c r="V184" s="265" t="str">
        <f t="shared" si="27"/>
        <v>NON</v>
      </c>
      <c r="W184" s="266" t="e">
        <f t="shared" si="12"/>
        <v>#REF!</v>
      </c>
      <c r="X184" s="267">
        <v>44637</v>
      </c>
      <c r="Y184" s="268">
        <v>54</v>
      </c>
      <c r="Z184" s="268">
        <f t="shared" ca="1" si="4"/>
        <v>1</v>
      </c>
      <c r="AA184" s="271"/>
      <c r="AB184" s="271"/>
      <c r="AC184" s="271"/>
      <c r="AD184" s="263"/>
      <c r="AE184" s="263"/>
      <c r="AF184" s="285"/>
      <c r="AG184" s="273"/>
      <c r="AH184" s="273"/>
      <c r="AI184" s="273"/>
      <c r="AJ184" s="279"/>
      <c r="AK184" s="279"/>
      <c r="AL184" s="279"/>
      <c r="AM184" s="375"/>
      <c r="AN184" s="375"/>
    </row>
    <row r="185" spans="1:40" ht="65.25" customHeight="1">
      <c r="A185" s="281">
        <v>8</v>
      </c>
      <c r="B185" s="263" t="s">
        <v>450</v>
      </c>
      <c r="C185" s="263" t="s">
        <v>451</v>
      </c>
      <c r="D185" s="263" t="s">
        <v>452</v>
      </c>
      <c r="E185" s="263" t="s">
        <v>472</v>
      </c>
      <c r="F185" s="263" t="s">
        <v>41</v>
      </c>
      <c r="G185" s="276" t="s">
        <v>1449</v>
      </c>
      <c r="H185" s="263" t="s">
        <v>47</v>
      </c>
      <c r="I185" s="307"/>
      <c r="J185" s="307"/>
      <c r="K185" s="307"/>
      <c r="L185" s="263" t="s">
        <v>47</v>
      </c>
      <c r="M185" s="307"/>
      <c r="N185" s="263">
        <v>30</v>
      </c>
      <c r="O185" s="263">
        <v>7</v>
      </c>
      <c r="P185" s="306">
        <f t="shared" si="25"/>
        <v>210</v>
      </c>
      <c r="Q185" s="263">
        <v>1</v>
      </c>
      <c r="R185" s="306">
        <f t="shared" si="26"/>
        <v>210</v>
      </c>
      <c r="S185" s="263"/>
      <c r="T185" s="263" t="s">
        <v>48</v>
      </c>
      <c r="U185" s="307">
        <v>45</v>
      </c>
      <c r="V185" s="265" t="str">
        <f t="shared" si="27"/>
        <v>NON</v>
      </c>
      <c r="W185" s="266" t="e">
        <f t="shared" si="12"/>
        <v>#REF!</v>
      </c>
      <c r="X185" s="267">
        <v>44705</v>
      </c>
      <c r="Y185" s="268">
        <v>90</v>
      </c>
      <c r="Z185" s="268">
        <f t="shared" ca="1" si="4"/>
        <v>1</v>
      </c>
      <c r="AA185" s="271"/>
      <c r="AB185" s="270" t="s">
        <v>455</v>
      </c>
      <c r="AC185" s="271"/>
      <c r="AD185" s="271" t="s">
        <v>455</v>
      </c>
      <c r="AE185" s="271"/>
      <c r="AF185" s="285"/>
      <c r="AG185" s="273"/>
      <c r="AH185" s="273"/>
      <c r="AI185" s="273"/>
      <c r="AJ185" s="279"/>
      <c r="AK185" s="279"/>
      <c r="AL185" s="279"/>
      <c r="AM185" s="375"/>
      <c r="AN185" s="375"/>
    </row>
    <row r="186" spans="1:40" ht="65.25" customHeight="1">
      <c r="A186" s="281">
        <v>9</v>
      </c>
      <c r="B186" s="263" t="s">
        <v>450</v>
      </c>
      <c r="C186" s="263" t="s">
        <v>468</v>
      </c>
      <c r="D186" s="263" t="s">
        <v>74</v>
      </c>
      <c r="E186" s="263" t="s">
        <v>195</v>
      </c>
      <c r="F186" s="263" t="s">
        <v>91</v>
      </c>
      <c r="G186" s="276" t="s">
        <v>473</v>
      </c>
      <c r="H186" s="263" t="s">
        <v>47</v>
      </c>
      <c r="I186" s="263"/>
      <c r="J186" s="263"/>
      <c r="K186" s="263"/>
      <c r="L186" s="263" t="s">
        <v>47</v>
      </c>
      <c r="M186" s="263"/>
      <c r="N186" s="263">
        <v>3</v>
      </c>
      <c r="O186" s="263">
        <v>3</v>
      </c>
      <c r="P186" s="265">
        <f t="shared" si="25"/>
        <v>9</v>
      </c>
      <c r="Q186" s="263">
        <v>7</v>
      </c>
      <c r="R186" s="265">
        <f t="shared" si="26"/>
        <v>63</v>
      </c>
      <c r="S186" s="263"/>
      <c r="T186" s="263" t="s">
        <v>48</v>
      </c>
      <c r="U186" s="263">
        <v>54</v>
      </c>
      <c r="V186" s="265" t="str">
        <f t="shared" si="27"/>
        <v>NON</v>
      </c>
      <c r="W186" s="266" t="e">
        <f t="shared" si="12"/>
        <v>#REF!</v>
      </c>
      <c r="X186" s="267">
        <v>44637</v>
      </c>
      <c r="Y186" s="268">
        <v>54</v>
      </c>
      <c r="Z186" s="268">
        <f t="shared" ca="1" si="4"/>
        <v>1</v>
      </c>
      <c r="AA186" s="271"/>
      <c r="AB186" s="271"/>
      <c r="AC186" s="271"/>
      <c r="AD186" s="263"/>
      <c r="AE186" s="263" t="s">
        <v>474</v>
      </c>
      <c r="AF186" s="285"/>
      <c r="AG186" s="273"/>
      <c r="AH186" s="273"/>
      <c r="AI186" s="273"/>
      <c r="AJ186" s="279"/>
      <c r="AK186" s="279"/>
      <c r="AL186" s="279"/>
      <c r="AM186" s="368"/>
      <c r="AN186" s="368"/>
    </row>
    <row r="187" spans="1:40" ht="65.25" customHeight="1">
      <c r="A187" s="281">
        <v>10</v>
      </c>
      <c r="B187" s="263" t="s">
        <v>450</v>
      </c>
      <c r="C187" s="263" t="s">
        <v>468</v>
      </c>
      <c r="D187" s="263" t="s">
        <v>59</v>
      </c>
      <c r="E187" s="263" t="s">
        <v>121</v>
      </c>
      <c r="F187" s="263" t="s">
        <v>91</v>
      </c>
      <c r="G187" s="276" t="s">
        <v>475</v>
      </c>
      <c r="H187" s="263" t="s">
        <v>47</v>
      </c>
      <c r="I187" s="263"/>
      <c r="J187" s="263"/>
      <c r="K187" s="263"/>
      <c r="L187" s="263" t="s">
        <v>47</v>
      </c>
      <c r="M187" s="263"/>
      <c r="N187" s="263">
        <v>3</v>
      </c>
      <c r="O187" s="263">
        <v>7</v>
      </c>
      <c r="P187" s="265">
        <f t="shared" si="25"/>
        <v>21</v>
      </c>
      <c r="Q187" s="263">
        <v>3</v>
      </c>
      <c r="R187" s="265">
        <f t="shared" si="26"/>
        <v>63</v>
      </c>
      <c r="S187" s="263"/>
      <c r="T187" s="263" t="s">
        <v>48</v>
      </c>
      <c r="U187" s="263">
        <v>54</v>
      </c>
      <c r="V187" s="265" t="str">
        <f t="shared" si="27"/>
        <v>NON</v>
      </c>
      <c r="W187" s="266" t="e">
        <f t="shared" si="12"/>
        <v>#REF!</v>
      </c>
      <c r="X187" s="267">
        <v>44637</v>
      </c>
      <c r="Y187" s="268">
        <v>63</v>
      </c>
      <c r="Z187" s="268">
        <f t="shared" ca="1" si="4"/>
        <v>1</v>
      </c>
      <c r="AA187" s="263" t="s">
        <v>476</v>
      </c>
      <c r="AB187" s="271"/>
      <c r="AC187" s="271"/>
      <c r="AD187" s="263"/>
      <c r="AE187" s="271"/>
      <c r="AF187" s="285"/>
      <c r="AG187" s="273"/>
      <c r="AH187" s="273"/>
      <c r="AI187" s="273"/>
      <c r="AJ187" s="279"/>
      <c r="AK187" s="279"/>
      <c r="AL187" s="279"/>
      <c r="AM187" s="280"/>
      <c r="AN187" s="280"/>
    </row>
    <row r="188" spans="1:40" ht="65.25" customHeight="1">
      <c r="A188" s="281">
        <v>11</v>
      </c>
      <c r="B188" s="263" t="s">
        <v>450</v>
      </c>
      <c r="C188" s="263" t="s">
        <v>468</v>
      </c>
      <c r="D188" s="263" t="s">
        <v>138</v>
      </c>
      <c r="E188" s="263" t="s">
        <v>416</v>
      </c>
      <c r="F188" s="263" t="s">
        <v>91</v>
      </c>
      <c r="G188" s="276" t="s">
        <v>477</v>
      </c>
      <c r="H188" s="263" t="s">
        <v>47</v>
      </c>
      <c r="I188" s="263"/>
      <c r="J188" s="263"/>
      <c r="K188" s="263"/>
      <c r="L188" s="263" t="s">
        <v>47</v>
      </c>
      <c r="M188" s="263"/>
      <c r="N188" s="263">
        <v>7</v>
      </c>
      <c r="O188" s="263">
        <v>8</v>
      </c>
      <c r="P188" s="265">
        <f t="shared" si="25"/>
        <v>56</v>
      </c>
      <c r="Q188" s="263">
        <v>1</v>
      </c>
      <c r="R188" s="306">
        <f t="shared" si="26"/>
        <v>56</v>
      </c>
      <c r="S188" s="263"/>
      <c r="T188" s="263" t="s">
        <v>48</v>
      </c>
      <c r="U188" s="263">
        <v>42</v>
      </c>
      <c r="V188" s="265" t="str">
        <f t="shared" si="27"/>
        <v>NON</v>
      </c>
      <c r="W188" s="266" t="e">
        <f t="shared" si="12"/>
        <v>#REF!</v>
      </c>
      <c r="X188" s="267">
        <v>44637</v>
      </c>
      <c r="Y188" s="268">
        <v>42</v>
      </c>
      <c r="Z188" s="268">
        <f t="shared" ca="1" si="4"/>
        <v>1</v>
      </c>
      <c r="AA188" s="271" t="s">
        <v>281</v>
      </c>
      <c r="AB188" s="271"/>
      <c r="AC188" s="263" t="s">
        <v>478</v>
      </c>
      <c r="AD188" s="263"/>
      <c r="AE188" s="271"/>
      <c r="AF188" s="285"/>
      <c r="AG188" s="273"/>
      <c r="AH188" s="273"/>
      <c r="AI188" s="268"/>
      <c r="AJ188" s="279"/>
      <c r="AK188" s="279"/>
      <c r="AL188" s="279"/>
      <c r="AM188" s="275"/>
      <c r="AN188" s="275"/>
    </row>
    <row r="189" spans="1:40" ht="65.25" customHeight="1">
      <c r="A189" s="281">
        <v>12</v>
      </c>
      <c r="B189" s="263" t="s">
        <v>450</v>
      </c>
      <c r="C189" s="263" t="s">
        <v>468</v>
      </c>
      <c r="D189" s="263" t="s">
        <v>66</v>
      </c>
      <c r="E189" s="263" t="s">
        <v>67</v>
      </c>
      <c r="F189" s="263" t="s">
        <v>91</v>
      </c>
      <c r="G189" s="276" t="s">
        <v>479</v>
      </c>
      <c r="H189" s="263" t="s">
        <v>47</v>
      </c>
      <c r="I189" s="263"/>
      <c r="J189" s="263"/>
      <c r="K189" s="263"/>
      <c r="L189" s="263" t="s">
        <v>47</v>
      </c>
      <c r="M189" s="263"/>
      <c r="N189" s="263">
        <v>30</v>
      </c>
      <c r="O189" s="263">
        <v>2</v>
      </c>
      <c r="P189" s="265">
        <v>3</v>
      </c>
      <c r="Q189" s="263">
        <v>1</v>
      </c>
      <c r="R189" s="265">
        <f t="shared" si="26"/>
        <v>60</v>
      </c>
      <c r="S189" s="263"/>
      <c r="T189" s="263" t="s">
        <v>48</v>
      </c>
      <c r="U189" s="263">
        <v>30</v>
      </c>
      <c r="V189" s="265" t="str">
        <f t="shared" si="27"/>
        <v>NON</v>
      </c>
      <c r="W189" s="266" t="e">
        <f t="shared" si="12"/>
        <v>#REF!</v>
      </c>
      <c r="X189" s="267">
        <v>44637</v>
      </c>
      <c r="Y189" s="268">
        <v>30</v>
      </c>
      <c r="Z189" s="268">
        <f t="shared" ca="1" si="4"/>
        <v>1</v>
      </c>
      <c r="AA189" s="263" t="s">
        <v>480</v>
      </c>
      <c r="AB189" s="271"/>
      <c r="AC189" s="271"/>
      <c r="AD189" s="263"/>
      <c r="AE189" s="263" t="s">
        <v>481</v>
      </c>
      <c r="AF189" s="288"/>
      <c r="AG189" s="182"/>
      <c r="AH189" s="268"/>
      <c r="AI189" s="273"/>
      <c r="AJ189" s="279"/>
      <c r="AK189" s="279"/>
      <c r="AL189" s="279"/>
      <c r="AM189" s="368"/>
      <c r="AN189" s="368"/>
    </row>
    <row r="190" spans="1:40" ht="65.25" customHeight="1">
      <c r="A190" s="281">
        <v>13</v>
      </c>
      <c r="B190" s="263" t="s">
        <v>450</v>
      </c>
      <c r="C190" s="263" t="s">
        <v>468</v>
      </c>
      <c r="D190" s="263" t="s">
        <v>132</v>
      </c>
      <c r="E190" s="263" t="s">
        <v>482</v>
      </c>
      <c r="F190" s="263" t="s">
        <v>102</v>
      </c>
      <c r="G190" s="276" t="s">
        <v>483</v>
      </c>
      <c r="H190" s="263" t="s">
        <v>47</v>
      </c>
      <c r="I190" s="263"/>
      <c r="J190" s="263"/>
      <c r="K190" s="263"/>
      <c r="L190" s="263" t="s">
        <v>47</v>
      </c>
      <c r="M190" s="263"/>
      <c r="N190" s="263">
        <v>30</v>
      </c>
      <c r="O190" s="263">
        <v>2</v>
      </c>
      <c r="P190" s="265">
        <f t="shared" ref="P190:P211" si="28">N190*O190</f>
        <v>60</v>
      </c>
      <c r="Q190" s="263">
        <v>1</v>
      </c>
      <c r="R190" s="265">
        <f t="shared" si="26"/>
        <v>60</v>
      </c>
      <c r="S190" s="263"/>
      <c r="T190" s="263" t="s">
        <v>48</v>
      </c>
      <c r="U190" s="263">
        <v>30</v>
      </c>
      <c r="V190" s="265" t="str">
        <f t="shared" si="27"/>
        <v>NON</v>
      </c>
      <c r="W190" s="266" t="e">
        <f t="shared" si="12"/>
        <v>#REF!</v>
      </c>
      <c r="X190" s="267">
        <v>44637</v>
      </c>
      <c r="Y190" s="268">
        <v>30</v>
      </c>
      <c r="Z190" s="268">
        <f t="shared" ca="1" si="4"/>
        <v>1</v>
      </c>
      <c r="AA190" s="263" t="s">
        <v>484</v>
      </c>
      <c r="AB190" s="271"/>
      <c r="AC190" s="271"/>
      <c r="AD190" s="263" t="s">
        <v>485</v>
      </c>
      <c r="AE190" s="271"/>
      <c r="AF190" s="288"/>
      <c r="AG190" s="273"/>
      <c r="AH190" s="268"/>
      <c r="AI190" s="273"/>
      <c r="AJ190" s="279"/>
      <c r="AK190" s="284"/>
      <c r="AL190" s="284"/>
      <c r="AM190" s="280"/>
      <c r="AN190" s="280"/>
    </row>
    <row r="191" spans="1:40" ht="65.25" customHeight="1">
      <c r="A191" s="298">
        <v>38</v>
      </c>
      <c r="B191" s="263" t="s">
        <v>450</v>
      </c>
      <c r="C191" s="263" t="s">
        <v>451</v>
      </c>
      <c r="D191" s="263" t="s">
        <v>452</v>
      </c>
      <c r="E191" s="263" t="s">
        <v>453</v>
      </c>
      <c r="F191" s="263" t="s">
        <v>41</v>
      </c>
      <c r="G191" s="276" t="s">
        <v>487</v>
      </c>
      <c r="H191" s="263" t="s">
        <v>47</v>
      </c>
      <c r="I191" s="263" t="s">
        <v>47</v>
      </c>
      <c r="J191" s="263" t="s">
        <v>47</v>
      </c>
      <c r="K191" s="263" t="s">
        <v>47</v>
      </c>
      <c r="L191" s="263" t="s">
        <v>47</v>
      </c>
      <c r="M191" s="263" t="s">
        <v>47</v>
      </c>
      <c r="N191" s="263">
        <v>30</v>
      </c>
      <c r="O191" s="263">
        <v>8</v>
      </c>
      <c r="P191" s="306">
        <f t="shared" si="28"/>
        <v>240</v>
      </c>
      <c r="Q191" s="263">
        <v>1</v>
      </c>
      <c r="R191" s="306">
        <f t="shared" si="26"/>
        <v>240</v>
      </c>
      <c r="S191" s="263"/>
      <c r="T191" s="263" t="s">
        <v>48</v>
      </c>
      <c r="U191" s="307">
        <v>270</v>
      </c>
      <c r="V191" s="265" t="str">
        <f t="shared" si="27"/>
        <v>Orange</v>
      </c>
      <c r="W191" s="266" t="e">
        <f t="shared" si="12"/>
        <v>#REF!</v>
      </c>
      <c r="X191" s="267">
        <v>44637</v>
      </c>
      <c r="Y191" s="268">
        <v>270</v>
      </c>
      <c r="Z191" s="268">
        <f t="shared" ca="1" si="4"/>
        <v>1</v>
      </c>
      <c r="AA191" s="313"/>
      <c r="AB191" s="313"/>
      <c r="AC191" s="271"/>
      <c r="AD191" s="372" t="s">
        <v>489</v>
      </c>
      <c r="AE191" s="328" t="s">
        <v>488</v>
      </c>
      <c r="AF191" s="372" t="s">
        <v>489</v>
      </c>
      <c r="AG191" s="282"/>
      <c r="AH191" s="321"/>
      <c r="AI191" s="321"/>
      <c r="AJ191" s="283">
        <v>3</v>
      </c>
      <c r="AK191" s="284"/>
      <c r="AL191" s="284"/>
      <c r="AM191" s="275"/>
      <c r="AN191" s="275"/>
    </row>
    <row r="192" spans="1:40" ht="65.25" customHeight="1">
      <c r="A192" s="295">
        <v>1</v>
      </c>
      <c r="B192" s="363" t="s">
        <v>490</v>
      </c>
      <c r="C192" s="363" t="s">
        <v>491</v>
      </c>
      <c r="D192" s="299" t="s">
        <v>40</v>
      </c>
      <c r="E192" s="263" t="s">
        <v>492</v>
      </c>
      <c r="F192" s="263" t="s">
        <v>102</v>
      </c>
      <c r="G192" s="376" t="s">
        <v>493</v>
      </c>
      <c r="H192" s="263" t="s">
        <v>47</v>
      </c>
      <c r="I192" s="363" t="s">
        <v>47</v>
      </c>
      <c r="J192" s="363" t="s">
        <v>47</v>
      </c>
      <c r="K192" s="363" t="s">
        <v>47</v>
      </c>
      <c r="L192" s="363" t="s">
        <v>47</v>
      </c>
      <c r="M192" s="363" t="s">
        <v>47</v>
      </c>
      <c r="N192" s="363">
        <v>7</v>
      </c>
      <c r="O192" s="363">
        <v>10</v>
      </c>
      <c r="P192" s="265">
        <f t="shared" si="28"/>
        <v>70</v>
      </c>
      <c r="Q192" s="295">
        <v>3</v>
      </c>
      <c r="R192" s="265">
        <f t="shared" si="26"/>
        <v>210</v>
      </c>
      <c r="S192" s="363"/>
      <c r="T192" s="363" t="s">
        <v>48</v>
      </c>
      <c r="U192" s="263">
        <v>450</v>
      </c>
      <c r="V192" s="265" t="str">
        <f t="shared" si="27"/>
        <v>Rouge</v>
      </c>
      <c r="W192" s="266" t="e">
        <f t="shared" si="12"/>
        <v>#REF!</v>
      </c>
      <c r="X192" s="267">
        <v>44637</v>
      </c>
      <c r="Y192" s="361"/>
      <c r="Z192" s="268">
        <f t="shared" ca="1" si="4"/>
        <v>1</v>
      </c>
      <c r="AA192" s="361"/>
      <c r="AB192" s="361"/>
      <c r="AC192" s="377"/>
      <c r="AD192" s="377" t="s">
        <v>1450</v>
      </c>
      <c r="AE192" s="361"/>
      <c r="AF192" s="378"/>
      <c r="AG192" s="379">
        <v>44561</v>
      </c>
      <c r="AH192" s="295" t="s">
        <v>148</v>
      </c>
      <c r="AI192" s="361"/>
      <c r="AJ192" s="380">
        <v>4</v>
      </c>
      <c r="AK192" s="381"/>
      <c r="AL192" s="381"/>
      <c r="AM192" s="275"/>
      <c r="AN192" s="275"/>
    </row>
    <row r="193" spans="1:40" ht="65.25" customHeight="1">
      <c r="A193" s="295">
        <v>2</v>
      </c>
      <c r="B193" s="363" t="s">
        <v>490</v>
      </c>
      <c r="C193" s="363" t="s">
        <v>491</v>
      </c>
      <c r="D193" s="263" t="s">
        <v>206</v>
      </c>
      <c r="E193" s="263" t="s">
        <v>494</v>
      </c>
      <c r="F193" s="263" t="s">
        <v>102</v>
      </c>
      <c r="G193" s="376" t="s">
        <v>495</v>
      </c>
      <c r="H193" s="263" t="s">
        <v>47</v>
      </c>
      <c r="I193" s="363" t="s">
        <v>47</v>
      </c>
      <c r="J193" s="363" t="s">
        <v>47</v>
      </c>
      <c r="K193" s="363" t="s">
        <v>47</v>
      </c>
      <c r="L193" s="363" t="s">
        <v>47</v>
      </c>
      <c r="M193" s="363" t="s">
        <v>47</v>
      </c>
      <c r="N193" s="363">
        <v>3</v>
      </c>
      <c r="O193" s="363">
        <v>10</v>
      </c>
      <c r="P193" s="265">
        <f t="shared" si="28"/>
        <v>30</v>
      </c>
      <c r="Q193" s="295">
        <v>3</v>
      </c>
      <c r="R193" s="265">
        <f t="shared" si="26"/>
        <v>90</v>
      </c>
      <c r="S193" s="363"/>
      <c r="T193" s="363" t="s">
        <v>48</v>
      </c>
      <c r="U193" s="263">
        <v>90</v>
      </c>
      <c r="V193" s="265" t="str">
        <f t="shared" si="27"/>
        <v>Jaune</v>
      </c>
      <c r="W193" s="266" t="e">
        <f t="shared" si="12"/>
        <v>#REF!</v>
      </c>
      <c r="X193" s="267">
        <v>44022</v>
      </c>
      <c r="Y193" s="361"/>
      <c r="Z193" s="268">
        <f t="shared" ca="1" si="4"/>
        <v>0</v>
      </c>
      <c r="AA193" s="361"/>
      <c r="AB193" s="361"/>
      <c r="AC193" s="361"/>
      <c r="AD193" s="361"/>
      <c r="AE193" s="361"/>
      <c r="AF193" s="378"/>
      <c r="AG193" s="282"/>
      <c r="AH193" s="295"/>
      <c r="AI193" s="361"/>
      <c r="AJ193" s="381"/>
      <c r="AK193" s="381"/>
      <c r="AL193" s="381"/>
      <c r="AM193" s="368"/>
      <c r="AN193" s="368"/>
    </row>
    <row r="194" spans="1:40" ht="65.25" customHeight="1">
      <c r="A194" s="281">
        <v>31</v>
      </c>
      <c r="B194" s="263" t="s">
        <v>496</v>
      </c>
      <c r="C194" s="263"/>
      <c r="D194" s="263" t="s">
        <v>79</v>
      </c>
      <c r="E194" s="263" t="s">
        <v>497</v>
      </c>
      <c r="F194" s="263" t="s">
        <v>95</v>
      </c>
      <c r="G194" s="276" t="s">
        <v>498</v>
      </c>
      <c r="H194" s="263" t="s">
        <v>47</v>
      </c>
      <c r="I194" s="263" t="s">
        <v>47</v>
      </c>
      <c r="J194" s="263"/>
      <c r="K194" s="263"/>
      <c r="L194" s="263"/>
      <c r="M194" s="263"/>
      <c r="N194" s="263">
        <v>15</v>
      </c>
      <c r="O194" s="263">
        <v>1</v>
      </c>
      <c r="P194" s="265">
        <f t="shared" si="28"/>
        <v>15</v>
      </c>
      <c r="Q194" s="263">
        <v>3</v>
      </c>
      <c r="R194" s="265">
        <f t="shared" si="26"/>
        <v>45</v>
      </c>
      <c r="S194" s="263"/>
      <c r="T194" s="263" t="s">
        <v>48</v>
      </c>
      <c r="U194" s="263">
        <v>45</v>
      </c>
      <c r="V194" s="265" t="str">
        <f t="shared" si="27"/>
        <v>NON</v>
      </c>
      <c r="W194" s="266" t="e">
        <f t="shared" si="12"/>
        <v>#REF!</v>
      </c>
      <c r="X194" s="267">
        <v>44021</v>
      </c>
      <c r="Y194" s="268"/>
      <c r="Z194" s="268">
        <f t="shared" ca="1" si="4"/>
        <v>0</v>
      </c>
      <c r="AA194" s="263" t="s">
        <v>499</v>
      </c>
      <c r="AB194" s="270" t="s">
        <v>500</v>
      </c>
      <c r="AC194" s="271"/>
      <c r="AD194" s="263"/>
      <c r="AE194" s="271" t="s">
        <v>501</v>
      </c>
      <c r="AF194" s="285"/>
      <c r="AG194" s="273"/>
      <c r="AH194" s="273"/>
      <c r="AI194" s="273"/>
      <c r="AJ194" s="274"/>
      <c r="AK194" s="274"/>
      <c r="AL194" s="274"/>
      <c r="AM194" s="280"/>
      <c r="AN194" s="280"/>
    </row>
    <row r="195" spans="1:40" ht="65.25" customHeight="1">
      <c r="A195" s="281">
        <v>1</v>
      </c>
      <c r="B195" s="263" t="s">
        <v>1141</v>
      </c>
      <c r="C195" s="263"/>
      <c r="D195" s="263" t="s">
        <v>66</v>
      </c>
      <c r="E195" s="263" t="s">
        <v>94</v>
      </c>
      <c r="F195" s="263"/>
      <c r="G195" s="276" t="s">
        <v>1142</v>
      </c>
      <c r="H195" s="263" t="s">
        <v>47</v>
      </c>
      <c r="I195" s="263"/>
      <c r="J195" s="263"/>
      <c r="K195" s="263"/>
      <c r="L195" s="263"/>
      <c r="M195" s="263"/>
      <c r="N195" s="263">
        <v>7</v>
      </c>
      <c r="O195" s="263">
        <v>3</v>
      </c>
      <c r="P195" s="265">
        <f t="shared" si="28"/>
        <v>21</v>
      </c>
      <c r="Q195" s="263">
        <v>3</v>
      </c>
      <c r="R195" s="265">
        <f t="shared" si="26"/>
        <v>63</v>
      </c>
      <c r="S195" s="263"/>
      <c r="T195" s="263" t="s">
        <v>48</v>
      </c>
      <c r="U195" s="263">
        <v>63</v>
      </c>
      <c r="V195" s="265" t="str">
        <f t="shared" si="27"/>
        <v>NON</v>
      </c>
      <c r="W195" s="266" t="e">
        <f t="shared" si="12"/>
        <v>#REF!</v>
      </c>
      <c r="X195" s="267">
        <v>43921</v>
      </c>
      <c r="Y195" s="268"/>
      <c r="Z195" s="268">
        <f t="shared" ca="1" si="4"/>
        <v>0</v>
      </c>
      <c r="AA195" s="269"/>
      <c r="AB195" s="382" t="s">
        <v>1103</v>
      </c>
      <c r="AC195" s="269"/>
      <c r="AD195" s="298"/>
      <c r="AE195" s="269"/>
      <c r="AF195" s="383"/>
      <c r="AG195" s="273"/>
      <c r="AH195" s="273"/>
      <c r="AI195" s="273"/>
      <c r="AJ195" s="279"/>
      <c r="AK195" s="279"/>
      <c r="AL195" s="279"/>
      <c r="AM195" s="368"/>
      <c r="AN195" s="368"/>
    </row>
    <row r="196" spans="1:40" ht="65.25" customHeight="1">
      <c r="A196" s="281">
        <v>1</v>
      </c>
      <c r="B196" s="263" t="s">
        <v>502</v>
      </c>
      <c r="C196" s="263" t="s">
        <v>503</v>
      </c>
      <c r="D196" s="263" t="s">
        <v>114</v>
      </c>
      <c r="E196" s="263" t="s">
        <v>504</v>
      </c>
      <c r="F196" s="263" t="s">
        <v>41</v>
      </c>
      <c r="G196" s="276" t="s">
        <v>505</v>
      </c>
      <c r="H196" s="263" t="s">
        <v>47</v>
      </c>
      <c r="I196" s="263"/>
      <c r="J196" s="263"/>
      <c r="K196" s="263"/>
      <c r="L196" s="263"/>
      <c r="M196" s="263"/>
      <c r="N196" s="263">
        <v>3</v>
      </c>
      <c r="O196" s="263">
        <v>10</v>
      </c>
      <c r="P196" s="265">
        <f t="shared" si="28"/>
        <v>30</v>
      </c>
      <c r="Q196" s="263">
        <v>1</v>
      </c>
      <c r="R196" s="265">
        <f t="shared" si="26"/>
        <v>30</v>
      </c>
      <c r="S196" s="263"/>
      <c r="T196" s="263" t="s">
        <v>48</v>
      </c>
      <c r="U196" s="263">
        <v>30</v>
      </c>
      <c r="V196" s="265" t="str">
        <f t="shared" si="27"/>
        <v>NON</v>
      </c>
      <c r="W196" s="266" t="e">
        <f t="shared" si="12"/>
        <v>#REF!</v>
      </c>
      <c r="X196" s="267">
        <v>43921</v>
      </c>
      <c r="Y196" s="268"/>
      <c r="Z196" s="268">
        <f t="shared" ca="1" si="4"/>
        <v>0</v>
      </c>
      <c r="AA196" s="269"/>
      <c r="AB196" s="269"/>
      <c r="AC196" s="263" t="s">
        <v>506</v>
      </c>
      <c r="AD196" s="298"/>
      <c r="AE196" s="269"/>
      <c r="AF196" s="288"/>
      <c r="AG196" s="268"/>
      <c r="AH196" s="321"/>
      <c r="AI196" s="268"/>
      <c r="AJ196" s="283"/>
      <c r="AK196" s="284"/>
      <c r="AL196" s="284"/>
      <c r="AM196" s="275"/>
      <c r="AN196" s="275"/>
    </row>
    <row r="197" spans="1:40" ht="65.25" customHeight="1">
      <c r="A197" s="281">
        <v>2</v>
      </c>
      <c r="B197" s="263" t="s">
        <v>502</v>
      </c>
      <c r="C197" s="263" t="s">
        <v>508</v>
      </c>
      <c r="D197" s="263" t="s">
        <v>43</v>
      </c>
      <c r="E197" s="263" t="s">
        <v>509</v>
      </c>
      <c r="F197" s="263" t="s">
        <v>510</v>
      </c>
      <c r="G197" s="276" t="s">
        <v>511</v>
      </c>
      <c r="H197" s="263" t="s">
        <v>47</v>
      </c>
      <c r="I197" s="263" t="s">
        <v>47</v>
      </c>
      <c r="J197" s="263"/>
      <c r="K197" s="263"/>
      <c r="L197" s="263"/>
      <c r="M197" s="263"/>
      <c r="N197" s="263">
        <v>15</v>
      </c>
      <c r="O197" s="263">
        <v>1</v>
      </c>
      <c r="P197" s="265">
        <f t="shared" si="28"/>
        <v>15</v>
      </c>
      <c r="Q197" s="263">
        <v>3</v>
      </c>
      <c r="R197" s="265">
        <f t="shared" si="26"/>
        <v>45</v>
      </c>
      <c r="S197" s="263"/>
      <c r="T197" s="263" t="s">
        <v>48</v>
      </c>
      <c r="U197" s="263">
        <v>45</v>
      </c>
      <c r="V197" s="265" t="str">
        <f t="shared" si="27"/>
        <v>NON</v>
      </c>
      <c r="W197" s="266" t="e">
        <f t="shared" si="12"/>
        <v>#REF!</v>
      </c>
      <c r="X197" s="267">
        <v>43921</v>
      </c>
      <c r="Y197" s="268"/>
      <c r="Z197" s="268">
        <f t="shared" ca="1" si="4"/>
        <v>0</v>
      </c>
      <c r="AA197" s="269"/>
      <c r="AB197" s="269"/>
      <c r="AC197" s="298" t="s">
        <v>512</v>
      </c>
      <c r="AD197" s="298"/>
      <c r="AE197" s="269"/>
      <c r="AF197" s="272"/>
      <c r="AG197" s="273"/>
      <c r="AH197" s="273"/>
      <c r="AI197" s="268"/>
      <c r="AJ197" s="279"/>
      <c r="AK197" s="279"/>
      <c r="AL197" s="279"/>
      <c r="AM197" s="368"/>
      <c r="AN197" s="368"/>
    </row>
    <row r="198" spans="1:40" ht="65.25" customHeight="1">
      <c r="A198" s="281">
        <v>3</v>
      </c>
      <c r="B198" s="263" t="s">
        <v>502</v>
      </c>
      <c r="C198" s="263" t="s">
        <v>508</v>
      </c>
      <c r="D198" s="263" t="s">
        <v>181</v>
      </c>
      <c r="E198" s="263" t="s">
        <v>513</v>
      </c>
      <c r="F198" s="263" t="s">
        <v>41</v>
      </c>
      <c r="G198" s="276" t="s">
        <v>514</v>
      </c>
      <c r="H198" s="263" t="s">
        <v>47</v>
      </c>
      <c r="I198" s="263" t="s">
        <v>47</v>
      </c>
      <c r="J198" s="263"/>
      <c r="K198" s="263"/>
      <c r="L198" s="263"/>
      <c r="M198" s="263"/>
      <c r="N198" s="263">
        <v>7</v>
      </c>
      <c r="O198" s="263">
        <v>10</v>
      </c>
      <c r="P198" s="265">
        <f t="shared" si="28"/>
        <v>70</v>
      </c>
      <c r="Q198" s="263">
        <v>0.5</v>
      </c>
      <c r="R198" s="265">
        <f t="shared" si="26"/>
        <v>35</v>
      </c>
      <c r="S198" s="263"/>
      <c r="T198" s="263" t="s">
        <v>48</v>
      </c>
      <c r="U198" s="263">
        <v>35</v>
      </c>
      <c r="V198" s="265" t="str">
        <f t="shared" si="27"/>
        <v>NON</v>
      </c>
      <c r="W198" s="266" t="e">
        <f t="shared" si="12"/>
        <v>#REF!</v>
      </c>
      <c r="X198" s="267">
        <v>43921</v>
      </c>
      <c r="Y198" s="268"/>
      <c r="Z198" s="268">
        <f t="shared" ca="1" si="4"/>
        <v>0</v>
      </c>
      <c r="AA198" s="269"/>
      <c r="AB198" s="382" t="s">
        <v>515</v>
      </c>
      <c r="AC198" s="269" t="s">
        <v>516</v>
      </c>
      <c r="AD198" s="298" t="s">
        <v>517</v>
      </c>
      <c r="AE198" s="269"/>
      <c r="AF198" s="272"/>
      <c r="AG198" s="273"/>
      <c r="AH198" s="273"/>
      <c r="AI198" s="273"/>
      <c r="AJ198" s="274"/>
      <c r="AK198" s="274"/>
      <c r="AL198" s="274"/>
      <c r="AM198" s="275"/>
      <c r="AN198" s="275"/>
    </row>
    <row r="199" spans="1:40" ht="65.25" customHeight="1">
      <c r="A199" s="281">
        <v>4</v>
      </c>
      <c r="B199" s="263" t="s">
        <v>502</v>
      </c>
      <c r="C199" s="263" t="s">
        <v>518</v>
      </c>
      <c r="D199" s="263" t="s">
        <v>53</v>
      </c>
      <c r="E199" s="263" t="s">
        <v>54</v>
      </c>
      <c r="F199" s="263" t="s">
        <v>41</v>
      </c>
      <c r="G199" s="276" t="s">
        <v>519</v>
      </c>
      <c r="H199" s="263" t="s">
        <v>47</v>
      </c>
      <c r="I199" s="263" t="s">
        <v>47</v>
      </c>
      <c r="J199" s="263" t="s">
        <v>47</v>
      </c>
      <c r="K199" s="263" t="s">
        <v>47</v>
      </c>
      <c r="L199" s="263"/>
      <c r="M199" s="263"/>
      <c r="N199" s="263">
        <v>30</v>
      </c>
      <c r="O199" s="263">
        <v>8</v>
      </c>
      <c r="P199" s="265">
        <f t="shared" si="28"/>
        <v>240</v>
      </c>
      <c r="Q199" s="263">
        <v>1</v>
      </c>
      <c r="R199" s="265">
        <f t="shared" si="26"/>
        <v>240</v>
      </c>
      <c r="S199" s="263"/>
      <c r="T199" s="263" t="s">
        <v>48</v>
      </c>
      <c r="U199" s="263">
        <v>22.5</v>
      </c>
      <c r="V199" s="265" t="str">
        <f t="shared" si="27"/>
        <v>NON</v>
      </c>
      <c r="W199" s="266" t="e">
        <f t="shared" si="12"/>
        <v>#REF!</v>
      </c>
      <c r="X199" s="267">
        <v>44572</v>
      </c>
      <c r="Y199" s="268">
        <f>(15*3*0.5)</f>
        <v>22.5</v>
      </c>
      <c r="Z199" s="268">
        <f t="shared" ca="1" si="4"/>
        <v>1</v>
      </c>
      <c r="AA199" s="269"/>
      <c r="AB199" s="377" t="s">
        <v>520</v>
      </c>
      <c r="AC199" s="276" t="s">
        <v>1451</v>
      </c>
      <c r="AD199" s="263" t="s">
        <v>522</v>
      </c>
      <c r="AE199" s="287"/>
      <c r="AF199" s="288"/>
      <c r="AG199" s="384"/>
      <c r="AH199" s="268"/>
      <c r="AI199" s="268"/>
      <c r="AJ199" s="183">
        <v>3</v>
      </c>
      <c r="AK199" s="284"/>
      <c r="AL199" s="284"/>
      <c r="AM199" s="275"/>
      <c r="AN199" s="275"/>
    </row>
    <row r="200" spans="1:40" ht="65.25" customHeight="1">
      <c r="A200" s="281">
        <v>5</v>
      </c>
      <c r="B200" s="263" t="s">
        <v>502</v>
      </c>
      <c r="C200" s="263" t="s">
        <v>518</v>
      </c>
      <c r="D200" s="263" t="s">
        <v>53</v>
      </c>
      <c r="E200" s="263" t="s">
        <v>72</v>
      </c>
      <c r="F200" s="263" t="s">
        <v>41</v>
      </c>
      <c r="G200" s="276" t="s">
        <v>524</v>
      </c>
      <c r="H200" s="263" t="s">
        <v>47</v>
      </c>
      <c r="I200" s="263" t="s">
        <v>47</v>
      </c>
      <c r="J200" s="263" t="s">
        <v>47</v>
      </c>
      <c r="K200" s="263" t="s">
        <v>47</v>
      </c>
      <c r="L200" s="263"/>
      <c r="M200" s="263"/>
      <c r="N200" s="263">
        <v>3</v>
      </c>
      <c r="O200" s="263">
        <v>6</v>
      </c>
      <c r="P200" s="265">
        <f t="shared" si="28"/>
        <v>18</v>
      </c>
      <c r="Q200" s="263">
        <v>3</v>
      </c>
      <c r="R200" s="265">
        <f t="shared" si="26"/>
        <v>54</v>
      </c>
      <c r="S200" s="263"/>
      <c r="T200" s="263" t="s">
        <v>48</v>
      </c>
      <c r="U200" s="263">
        <v>54</v>
      </c>
      <c r="V200" s="265" t="str">
        <f t="shared" si="27"/>
        <v>NON</v>
      </c>
      <c r="W200" s="266" t="e">
        <f t="shared" si="12"/>
        <v>#REF!</v>
      </c>
      <c r="X200" s="267">
        <v>43921</v>
      </c>
      <c r="Y200" s="268"/>
      <c r="Z200" s="268">
        <f t="shared" ca="1" si="4"/>
        <v>0</v>
      </c>
      <c r="AA200" s="269"/>
      <c r="AB200" s="382" t="s">
        <v>515</v>
      </c>
      <c r="AC200" s="263" t="s">
        <v>521</v>
      </c>
      <c r="AD200" s="263" t="s">
        <v>525</v>
      </c>
      <c r="AE200" s="269"/>
      <c r="AF200" s="272"/>
      <c r="AG200" s="273"/>
      <c r="AH200" s="273"/>
      <c r="AI200" s="273"/>
      <c r="AJ200" s="279"/>
      <c r="AK200" s="279"/>
      <c r="AL200" s="279"/>
      <c r="AM200" s="368"/>
      <c r="AN200" s="368"/>
    </row>
    <row r="201" spans="1:40" ht="65.25" customHeight="1">
      <c r="A201" s="281">
        <v>6</v>
      </c>
      <c r="B201" s="263" t="s">
        <v>502</v>
      </c>
      <c r="C201" s="263" t="s">
        <v>83</v>
      </c>
      <c r="D201" s="263" t="s">
        <v>79</v>
      </c>
      <c r="E201" s="263" t="s">
        <v>90</v>
      </c>
      <c r="F201" s="263" t="s">
        <v>91</v>
      </c>
      <c r="G201" s="276" t="s">
        <v>526</v>
      </c>
      <c r="H201" s="263" t="s">
        <v>47</v>
      </c>
      <c r="I201" s="263"/>
      <c r="J201" s="263"/>
      <c r="K201" s="263" t="s">
        <v>47</v>
      </c>
      <c r="L201" s="263"/>
      <c r="M201" s="263"/>
      <c r="N201" s="263">
        <v>3</v>
      </c>
      <c r="O201" s="263">
        <v>2</v>
      </c>
      <c r="P201" s="265">
        <f t="shared" si="28"/>
        <v>6</v>
      </c>
      <c r="Q201" s="263">
        <v>3</v>
      </c>
      <c r="R201" s="265">
        <f t="shared" si="26"/>
        <v>18</v>
      </c>
      <c r="S201" s="263"/>
      <c r="T201" s="263" t="s">
        <v>48</v>
      </c>
      <c r="U201" s="263">
        <v>18</v>
      </c>
      <c r="V201" s="265" t="str">
        <f t="shared" si="27"/>
        <v>NON</v>
      </c>
      <c r="W201" s="266" t="e">
        <f t="shared" si="12"/>
        <v>#REF!</v>
      </c>
      <c r="X201" s="267">
        <v>43921</v>
      </c>
      <c r="Y201" s="268"/>
      <c r="Z201" s="268">
        <f t="shared" ca="1" si="4"/>
        <v>0</v>
      </c>
      <c r="AA201" s="269"/>
      <c r="AB201" s="298" t="s">
        <v>527</v>
      </c>
      <c r="AC201" s="269"/>
      <c r="AD201" s="298"/>
      <c r="AE201" s="269"/>
      <c r="AF201" s="272"/>
      <c r="AG201" s="273"/>
      <c r="AH201" s="273"/>
      <c r="AI201" s="273"/>
      <c r="AJ201" s="279"/>
      <c r="AK201" s="279"/>
      <c r="AL201" s="279"/>
      <c r="AM201" s="275"/>
      <c r="AN201" s="275"/>
    </row>
    <row r="202" spans="1:40" ht="65.25" customHeight="1">
      <c r="A202" s="281">
        <v>7</v>
      </c>
      <c r="B202" s="263" t="s">
        <v>502</v>
      </c>
      <c r="C202" s="263" t="s">
        <v>503</v>
      </c>
      <c r="D202" s="263" t="s">
        <v>110</v>
      </c>
      <c r="E202" s="263" t="s">
        <v>528</v>
      </c>
      <c r="F202" s="263" t="s">
        <v>41</v>
      </c>
      <c r="G202" s="276" t="s">
        <v>529</v>
      </c>
      <c r="H202" s="263" t="s">
        <v>47</v>
      </c>
      <c r="I202" s="263"/>
      <c r="J202" s="263"/>
      <c r="K202" s="263"/>
      <c r="L202" s="263"/>
      <c r="M202" s="263"/>
      <c r="N202" s="263">
        <v>15</v>
      </c>
      <c r="O202" s="263">
        <v>6</v>
      </c>
      <c r="P202" s="265">
        <f t="shared" si="28"/>
        <v>90</v>
      </c>
      <c r="Q202" s="263">
        <v>0.5</v>
      </c>
      <c r="R202" s="265">
        <f t="shared" si="26"/>
        <v>45</v>
      </c>
      <c r="S202" s="263"/>
      <c r="T202" s="263" t="s">
        <v>48</v>
      </c>
      <c r="U202" s="263">
        <v>45</v>
      </c>
      <c r="V202" s="265" t="str">
        <f t="shared" si="27"/>
        <v>NON</v>
      </c>
      <c r="W202" s="266" t="e">
        <f t="shared" si="12"/>
        <v>#REF!</v>
      </c>
      <c r="X202" s="267">
        <v>43921</v>
      </c>
      <c r="Y202" s="268"/>
      <c r="Z202" s="268">
        <f t="shared" ca="1" si="4"/>
        <v>0</v>
      </c>
      <c r="AA202" s="269"/>
      <c r="AB202" s="377" t="s">
        <v>69</v>
      </c>
      <c r="AC202" s="269"/>
      <c r="AD202" s="298" t="s">
        <v>530</v>
      </c>
      <c r="AE202" s="269"/>
      <c r="AF202" s="272"/>
      <c r="AG202" s="273"/>
      <c r="AH202" s="273"/>
      <c r="AI202" s="273"/>
      <c r="AJ202" s="274"/>
      <c r="AK202" s="274"/>
      <c r="AL202" s="274"/>
      <c r="AM202" s="275"/>
      <c r="AN202" s="275"/>
    </row>
    <row r="203" spans="1:40" ht="65.25" customHeight="1">
      <c r="A203" s="281">
        <v>8</v>
      </c>
      <c r="B203" s="263" t="s">
        <v>502</v>
      </c>
      <c r="C203" s="263" t="s">
        <v>503</v>
      </c>
      <c r="D203" s="263" t="s">
        <v>132</v>
      </c>
      <c r="E203" s="263" t="s">
        <v>135</v>
      </c>
      <c r="F203" s="263" t="s">
        <v>41</v>
      </c>
      <c r="G203" s="276" t="s">
        <v>531</v>
      </c>
      <c r="H203" s="263" t="s">
        <v>47</v>
      </c>
      <c r="I203" s="263"/>
      <c r="J203" s="263"/>
      <c r="K203" s="263" t="s">
        <v>47</v>
      </c>
      <c r="L203" s="263"/>
      <c r="M203" s="263"/>
      <c r="N203" s="263">
        <v>3</v>
      </c>
      <c r="O203" s="263">
        <v>10</v>
      </c>
      <c r="P203" s="265">
        <f t="shared" si="28"/>
        <v>30</v>
      </c>
      <c r="Q203" s="263">
        <v>1</v>
      </c>
      <c r="R203" s="265">
        <f t="shared" si="26"/>
        <v>30</v>
      </c>
      <c r="S203" s="263"/>
      <c r="T203" s="263" t="s">
        <v>48</v>
      </c>
      <c r="U203" s="263">
        <v>30</v>
      </c>
      <c r="V203" s="265" t="str">
        <f t="shared" si="27"/>
        <v>NON</v>
      </c>
      <c r="W203" s="266" t="e">
        <f t="shared" si="12"/>
        <v>#REF!</v>
      </c>
      <c r="X203" s="267">
        <v>43921</v>
      </c>
      <c r="Y203" s="268"/>
      <c r="Z203" s="268">
        <f t="shared" ca="1" si="4"/>
        <v>0</v>
      </c>
      <c r="AA203" s="269"/>
      <c r="AB203" s="269"/>
      <c r="AC203" s="269" t="s">
        <v>532</v>
      </c>
      <c r="AD203" s="298" t="s">
        <v>533</v>
      </c>
      <c r="AE203" s="269"/>
      <c r="AF203" s="383"/>
      <c r="AG203" s="268"/>
      <c r="AH203" s="268"/>
      <c r="AI203" s="268"/>
      <c r="AJ203" s="183"/>
      <c r="AK203" s="284"/>
      <c r="AL203" s="284"/>
      <c r="AM203" s="275"/>
      <c r="AN203" s="275"/>
    </row>
    <row r="204" spans="1:40" ht="65.25" customHeight="1">
      <c r="A204" s="281">
        <v>9</v>
      </c>
      <c r="B204" s="263" t="s">
        <v>502</v>
      </c>
      <c r="C204" s="263"/>
      <c r="D204" s="263" t="s">
        <v>43</v>
      </c>
      <c r="E204" s="263" t="s">
        <v>157</v>
      </c>
      <c r="F204" s="263"/>
      <c r="G204" s="276" t="s">
        <v>534</v>
      </c>
      <c r="H204" s="263" t="s">
        <v>47</v>
      </c>
      <c r="I204" s="263"/>
      <c r="J204" s="263"/>
      <c r="K204" s="263"/>
      <c r="L204" s="263"/>
      <c r="M204" s="263"/>
      <c r="N204" s="263">
        <v>7</v>
      </c>
      <c r="O204" s="263">
        <v>1</v>
      </c>
      <c r="P204" s="265">
        <f t="shared" si="28"/>
        <v>7</v>
      </c>
      <c r="Q204" s="263">
        <v>6</v>
      </c>
      <c r="R204" s="265">
        <f t="shared" si="26"/>
        <v>42</v>
      </c>
      <c r="S204" s="263"/>
      <c r="T204" s="263" t="s">
        <v>48</v>
      </c>
      <c r="U204" s="263">
        <v>42</v>
      </c>
      <c r="V204" s="265" t="str">
        <f t="shared" si="27"/>
        <v>NON</v>
      </c>
      <c r="W204" s="266" t="e">
        <f t="shared" si="12"/>
        <v>#REF!</v>
      </c>
      <c r="X204" s="267">
        <v>43921</v>
      </c>
      <c r="Y204" s="268"/>
      <c r="Z204" s="268">
        <f t="shared" ca="1" si="4"/>
        <v>0</v>
      </c>
      <c r="AA204" s="269"/>
      <c r="AB204" s="269"/>
      <c r="AC204" s="269"/>
      <c r="AD204" s="298"/>
      <c r="AE204" s="269"/>
      <c r="AF204" s="272"/>
      <c r="AG204" s="273"/>
      <c r="AH204" s="273"/>
      <c r="AI204" s="273"/>
      <c r="AJ204" s="274"/>
      <c r="AK204" s="274"/>
      <c r="AL204" s="274"/>
      <c r="AM204" s="275"/>
      <c r="AN204" s="275"/>
    </row>
    <row r="205" spans="1:40" ht="65.25" customHeight="1">
      <c r="A205" s="281">
        <v>10</v>
      </c>
      <c r="B205" s="263" t="s">
        <v>502</v>
      </c>
      <c r="C205" s="263"/>
      <c r="D205" s="263" t="s">
        <v>159</v>
      </c>
      <c r="E205" s="263" t="s">
        <v>160</v>
      </c>
      <c r="F205" s="263"/>
      <c r="G205" s="276" t="s">
        <v>535</v>
      </c>
      <c r="H205" s="263" t="s">
        <v>47</v>
      </c>
      <c r="I205" s="263" t="s">
        <v>47</v>
      </c>
      <c r="J205" s="263" t="s">
        <v>47</v>
      </c>
      <c r="K205" s="263" t="s">
        <v>47</v>
      </c>
      <c r="L205" s="263"/>
      <c r="M205" s="263"/>
      <c r="N205" s="263">
        <v>3</v>
      </c>
      <c r="O205" s="263">
        <v>3</v>
      </c>
      <c r="P205" s="265">
        <f t="shared" si="28"/>
        <v>9</v>
      </c>
      <c r="Q205" s="263">
        <v>6</v>
      </c>
      <c r="R205" s="265">
        <f t="shared" si="26"/>
        <v>54</v>
      </c>
      <c r="S205" s="263"/>
      <c r="T205" s="263" t="s">
        <v>48</v>
      </c>
      <c r="U205" s="263">
        <v>54</v>
      </c>
      <c r="V205" s="265" t="str">
        <f t="shared" si="27"/>
        <v>NON</v>
      </c>
      <c r="W205" s="266" t="e">
        <f t="shared" si="12"/>
        <v>#REF!</v>
      </c>
      <c r="X205" s="267">
        <v>43921</v>
      </c>
      <c r="Y205" s="268"/>
      <c r="Z205" s="268">
        <f t="shared" ca="1" si="4"/>
        <v>0</v>
      </c>
      <c r="AA205" s="269"/>
      <c r="AB205" s="269"/>
      <c r="AC205" s="269"/>
      <c r="AD205" s="263" t="s">
        <v>536</v>
      </c>
      <c r="AE205" s="269"/>
      <c r="AF205" s="272"/>
      <c r="AG205" s="273"/>
      <c r="AH205" s="273"/>
      <c r="AI205" s="273"/>
      <c r="AJ205" s="279"/>
      <c r="AK205" s="279"/>
      <c r="AL205" s="279"/>
      <c r="AM205" s="310"/>
      <c r="AN205" s="310"/>
    </row>
    <row r="206" spans="1:40" ht="65.25" customHeight="1">
      <c r="A206" s="281">
        <v>11</v>
      </c>
      <c r="B206" s="263" t="s">
        <v>502</v>
      </c>
      <c r="C206" s="263" t="s">
        <v>537</v>
      </c>
      <c r="D206" s="263" t="s">
        <v>66</v>
      </c>
      <c r="E206" s="263" t="s">
        <v>94</v>
      </c>
      <c r="F206" s="263" t="s">
        <v>41</v>
      </c>
      <c r="G206" s="276" t="s">
        <v>538</v>
      </c>
      <c r="H206" s="263" t="s">
        <v>47</v>
      </c>
      <c r="I206" s="263"/>
      <c r="J206" s="263"/>
      <c r="K206" s="263" t="s">
        <v>47</v>
      </c>
      <c r="L206" s="263"/>
      <c r="M206" s="263"/>
      <c r="N206" s="263">
        <v>3</v>
      </c>
      <c r="O206" s="263">
        <v>3</v>
      </c>
      <c r="P206" s="265">
        <f t="shared" si="28"/>
        <v>9</v>
      </c>
      <c r="Q206" s="263">
        <v>6</v>
      </c>
      <c r="R206" s="265">
        <f t="shared" si="26"/>
        <v>54</v>
      </c>
      <c r="S206" s="263"/>
      <c r="T206" s="263" t="s">
        <v>48</v>
      </c>
      <c r="U206" s="263">
        <v>54</v>
      </c>
      <c r="V206" s="265" t="str">
        <f t="shared" si="27"/>
        <v>NON</v>
      </c>
      <c r="W206" s="266" t="e">
        <f t="shared" si="12"/>
        <v>#REF!</v>
      </c>
      <c r="X206" s="267">
        <v>43921</v>
      </c>
      <c r="Y206" s="268"/>
      <c r="Z206" s="268">
        <f t="shared" ca="1" si="4"/>
        <v>0</v>
      </c>
      <c r="AA206" s="269"/>
      <c r="AB206" s="382" t="s">
        <v>515</v>
      </c>
      <c r="AC206" s="269"/>
      <c r="AD206" s="263" t="s">
        <v>539</v>
      </c>
      <c r="AE206" s="269"/>
      <c r="AF206" s="272"/>
      <c r="AG206" s="273"/>
      <c r="AH206" s="273"/>
      <c r="AI206" s="273"/>
      <c r="AJ206" s="274"/>
      <c r="AK206" s="274"/>
      <c r="AL206" s="274"/>
      <c r="AM206" s="310"/>
      <c r="AN206" s="310"/>
    </row>
    <row r="207" spans="1:40" ht="65.25" customHeight="1">
      <c r="A207" s="281">
        <v>12</v>
      </c>
      <c r="B207" s="263" t="s">
        <v>502</v>
      </c>
      <c r="C207" s="263"/>
      <c r="D207" s="263" t="s">
        <v>206</v>
      </c>
      <c r="E207" s="263" t="s">
        <v>207</v>
      </c>
      <c r="F207" s="263" t="s">
        <v>102</v>
      </c>
      <c r="G207" s="276" t="s">
        <v>208</v>
      </c>
      <c r="H207" s="263" t="s">
        <v>47</v>
      </c>
      <c r="I207" s="299" t="s">
        <v>47</v>
      </c>
      <c r="J207" s="299" t="s">
        <v>47</v>
      </c>
      <c r="K207" s="299" t="s">
        <v>47</v>
      </c>
      <c r="L207" s="299"/>
      <c r="M207" s="299"/>
      <c r="N207" s="263">
        <v>3</v>
      </c>
      <c r="O207" s="263">
        <v>1</v>
      </c>
      <c r="P207" s="265">
        <f t="shared" si="28"/>
        <v>3</v>
      </c>
      <c r="Q207" s="263">
        <v>1</v>
      </c>
      <c r="R207" s="265">
        <f t="shared" si="26"/>
        <v>3</v>
      </c>
      <c r="S207" s="263"/>
      <c r="T207" s="263" t="s">
        <v>48</v>
      </c>
      <c r="U207" s="263">
        <v>3</v>
      </c>
      <c r="V207" s="265" t="str">
        <f t="shared" si="27"/>
        <v>NON</v>
      </c>
      <c r="W207" s="266" t="e">
        <f t="shared" si="12"/>
        <v>#REF!</v>
      </c>
      <c r="X207" s="267">
        <v>43921</v>
      </c>
      <c r="Y207" s="268"/>
      <c r="Z207" s="268">
        <f t="shared" ca="1" si="4"/>
        <v>0</v>
      </c>
      <c r="AA207" s="269"/>
      <c r="AB207" s="269"/>
      <c r="AC207" s="269"/>
      <c r="AD207" s="298"/>
      <c r="AE207" s="269"/>
      <c r="AF207" s="272"/>
      <c r="AG207" s="273"/>
      <c r="AH207" s="273"/>
      <c r="AI207" s="273"/>
      <c r="AJ207" s="279"/>
      <c r="AK207" s="279"/>
      <c r="AL207" s="279"/>
      <c r="AM207" s="310"/>
      <c r="AN207" s="310"/>
    </row>
    <row r="208" spans="1:40" ht="65.25" customHeight="1">
      <c r="A208" s="281">
        <v>13</v>
      </c>
      <c r="B208" s="263" t="s">
        <v>502</v>
      </c>
      <c r="C208" s="263"/>
      <c r="D208" s="263" t="s">
        <v>206</v>
      </c>
      <c r="E208" s="263" t="s">
        <v>469</v>
      </c>
      <c r="F208" s="263" t="s">
        <v>102</v>
      </c>
      <c r="G208" s="276" t="s">
        <v>540</v>
      </c>
      <c r="H208" s="263" t="s">
        <v>47</v>
      </c>
      <c r="I208" s="299" t="s">
        <v>47</v>
      </c>
      <c r="J208" s="299" t="s">
        <v>47</v>
      </c>
      <c r="K208" s="299" t="s">
        <v>47</v>
      </c>
      <c r="L208" s="299"/>
      <c r="M208" s="299"/>
      <c r="N208" s="263">
        <v>3</v>
      </c>
      <c r="O208" s="263">
        <v>1</v>
      </c>
      <c r="P208" s="265">
        <f t="shared" si="28"/>
        <v>3</v>
      </c>
      <c r="Q208" s="263">
        <v>1</v>
      </c>
      <c r="R208" s="265">
        <f t="shared" si="26"/>
        <v>3</v>
      </c>
      <c r="S208" s="263"/>
      <c r="T208" s="263" t="s">
        <v>48</v>
      </c>
      <c r="U208" s="263">
        <v>3</v>
      </c>
      <c r="V208" s="265" t="str">
        <f t="shared" si="27"/>
        <v>NON</v>
      </c>
      <c r="W208" s="266" t="e">
        <f t="shared" si="12"/>
        <v>#REF!</v>
      </c>
      <c r="X208" s="267">
        <v>43921</v>
      </c>
      <c r="Y208" s="268"/>
      <c r="Z208" s="268">
        <f t="shared" ca="1" si="4"/>
        <v>0</v>
      </c>
      <c r="AA208" s="269"/>
      <c r="AB208" s="269"/>
      <c r="AC208" s="269"/>
      <c r="AD208" s="298"/>
      <c r="AE208" s="269"/>
      <c r="AF208" s="272"/>
      <c r="AG208" s="273"/>
      <c r="AH208" s="273"/>
      <c r="AI208" s="273"/>
      <c r="AJ208" s="279"/>
      <c r="AK208" s="279"/>
      <c r="AL208" s="279"/>
      <c r="AM208" s="310"/>
      <c r="AN208" s="310"/>
    </row>
    <row r="209" spans="1:40" ht="65.25" customHeight="1">
      <c r="A209" s="281">
        <v>14</v>
      </c>
      <c r="B209" s="263" t="s">
        <v>502</v>
      </c>
      <c r="C209" s="263"/>
      <c r="D209" s="263" t="s">
        <v>138</v>
      </c>
      <c r="E209" s="263" t="s">
        <v>139</v>
      </c>
      <c r="F209" s="263" t="s">
        <v>41</v>
      </c>
      <c r="G209" s="276" t="s">
        <v>541</v>
      </c>
      <c r="H209" s="263" t="s">
        <v>47</v>
      </c>
      <c r="I209" s="263" t="s">
        <v>47</v>
      </c>
      <c r="J209" s="263" t="s">
        <v>47</v>
      </c>
      <c r="K209" s="263" t="s">
        <v>47</v>
      </c>
      <c r="L209" s="263"/>
      <c r="M209" s="263"/>
      <c r="N209" s="263">
        <v>7</v>
      </c>
      <c r="O209" s="263">
        <v>6</v>
      </c>
      <c r="P209" s="265">
        <f t="shared" si="28"/>
        <v>42</v>
      </c>
      <c r="Q209" s="263">
        <v>1</v>
      </c>
      <c r="R209" s="265">
        <f t="shared" si="26"/>
        <v>42</v>
      </c>
      <c r="S209" s="263"/>
      <c r="T209" s="263" t="s">
        <v>48</v>
      </c>
      <c r="U209" s="263">
        <v>42</v>
      </c>
      <c r="V209" s="265" t="str">
        <f t="shared" si="27"/>
        <v>NON</v>
      </c>
      <c r="W209" s="266" t="e">
        <f t="shared" si="12"/>
        <v>#REF!</v>
      </c>
      <c r="X209" s="267">
        <v>43921</v>
      </c>
      <c r="Y209" s="268"/>
      <c r="Z209" s="268">
        <f t="shared" ca="1" si="4"/>
        <v>0</v>
      </c>
      <c r="AA209" s="269"/>
      <c r="AB209" s="269"/>
      <c r="AC209" s="263" t="s">
        <v>542</v>
      </c>
      <c r="AD209" s="298"/>
      <c r="AE209" s="269" t="s">
        <v>83</v>
      </c>
      <c r="AF209" s="272"/>
      <c r="AG209" s="273"/>
      <c r="AH209" s="273"/>
      <c r="AI209" s="273"/>
      <c r="AJ209" s="274"/>
      <c r="AK209" s="274"/>
      <c r="AL209" s="274"/>
      <c r="AM209" s="310"/>
      <c r="AN209" s="310"/>
    </row>
    <row r="210" spans="1:40" ht="65.25" customHeight="1">
      <c r="A210" s="281">
        <v>15</v>
      </c>
      <c r="B210" s="263" t="s">
        <v>502</v>
      </c>
      <c r="C210" s="263"/>
      <c r="D210" s="263" t="s">
        <v>159</v>
      </c>
      <c r="E210" s="263" t="s">
        <v>163</v>
      </c>
      <c r="F210" s="263" t="s">
        <v>91</v>
      </c>
      <c r="G210" s="276" t="s">
        <v>164</v>
      </c>
      <c r="H210" s="263" t="s">
        <v>47</v>
      </c>
      <c r="I210" s="263" t="s">
        <v>47</v>
      </c>
      <c r="J210" s="263" t="s">
        <v>47</v>
      </c>
      <c r="K210" s="263" t="s">
        <v>47</v>
      </c>
      <c r="L210" s="263"/>
      <c r="M210" s="263"/>
      <c r="N210" s="263">
        <v>1</v>
      </c>
      <c r="O210" s="263">
        <v>1</v>
      </c>
      <c r="P210" s="265">
        <f t="shared" si="28"/>
        <v>1</v>
      </c>
      <c r="Q210" s="263">
        <v>6</v>
      </c>
      <c r="R210" s="265">
        <f t="shared" si="26"/>
        <v>6</v>
      </c>
      <c r="S210" s="263"/>
      <c r="T210" s="263" t="s">
        <v>48</v>
      </c>
      <c r="U210" s="263">
        <v>6</v>
      </c>
      <c r="V210" s="265" t="str">
        <f t="shared" si="27"/>
        <v>NON</v>
      </c>
      <c r="W210" s="266" t="e">
        <f t="shared" si="12"/>
        <v>#REF!</v>
      </c>
      <c r="X210" s="267">
        <v>43921</v>
      </c>
      <c r="Y210" s="268"/>
      <c r="Z210" s="268">
        <f t="shared" ca="1" si="4"/>
        <v>0</v>
      </c>
      <c r="AA210" s="269"/>
      <c r="AB210" s="269"/>
      <c r="AC210" s="269"/>
      <c r="AD210" s="298" t="s">
        <v>543</v>
      </c>
      <c r="AE210" s="269"/>
      <c r="AF210" s="272"/>
      <c r="AG210" s="273"/>
      <c r="AH210" s="273"/>
      <c r="AI210" s="273"/>
      <c r="AJ210" s="279"/>
      <c r="AK210" s="279"/>
      <c r="AL210" s="279"/>
      <c r="AM210" s="310"/>
      <c r="AN210" s="310"/>
    </row>
    <row r="211" spans="1:40" ht="65.25" customHeight="1">
      <c r="A211" s="281">
        <v>16</v>
      </c>
      <c r="B211" s="263" t="s">
        <v>502</v>
      </c>
      <c r="C211" s="263"/>
      <c r="D211" s="263" t="s">
        <v>159</v>
      </c>
      <c r="E211" s="263" t="s">
        <v>166</v>
      </c>
      <c r="F211" s="263" t="s">
        <v>91</v>
      </c>
      <c r="G211" s="276" t="s">
        <v>167</v>
      </c>
      <c r="H211" s="263" t="s">
        <v>47</v>
      </c>
      <c r="I211" s="263" t="s">
        <v>47</v>
      </c>
      <c r="J211" s="263" t="s">
        <v>47</v>
      </c>
      <c r="K211" s="263" t="s">
        <v>47</v>
      </c>
      <c r="L211" s="263"/>
      <c r="M211" s="263"/>
      <c r="N211" s="263">
        <v>1</v>
      </c>
      <c r="O211" s="263">
        <v>1</v>
      </c>
      <c r="P211" s="265">
        <f t="shared" si="28"/>
        <v>1</v>
      </c>
      <c r="Q211" s="263">
        <v>6</v>
      </c>
      <c r="R211" s="265">
        <f t="shared" si="26"/>
        <v>6</v>
      </c>
      <c r="S211" s="263"/>
      <c r="T211" s="263" t="s">
        <v>48</v>
      </c>
      <c r="U211" s="263">
        <v>6</v>
      </c>
      <c r="V211" s="265" t="str">
        <f t="shared" si="27"/>
        <v>NON</v>
      </c>
      <c r="W211" s="266" t="e">
        <f t="shared" si="12"/>
        <v>#REF!</v>
      </c>
      <c r="X211" s="267">
        <v>43921</v>
      </c>
      <c r="Y211" s="268"/>
      <c r="Z211" s="268">
        <f t="shared" ca="1" si="4"/>
        <v>0</v>
      </c>
      <c r="AA211" s="298" t="s">
        <v>544</v>
      </c>
      <c r="AB211" s="269"/>
      <c r="AC211" s="269"/>
      <c r="AD211" s="298"/>
      <c r="AE211" s="269"/>
      <c r="AF211" s="272"/>
      <c r="AG211" s="273"/>
      <c r="AH211" s="273"/>
      <c r="AI211" s="273"/>
      <c r="AJ211" s="279"/>
      <c r="AK211" s="279"/>
      <c r="AL211" s="279"/>
      <c r="AM211" s="310"/>
      <c r="AN211" s="310"/>
    </row>
    <row r="212" spans="1:40" ht="65.25" customHeight="1">
      <c r="A212" s="262">
        <v>17</v>
      </c>
      <c r="B212" s="263" t="s">
        <v>502</v>
      </c>
      <c r="C212" s="263"/>
      <c r="D212" s="263" t="s">
        <v>53</v>
      </c>
      <c r="E212" s="263" t="s">
        <v>72</v>
      </c>
      <c r="F212" s="263" t="s">
        <v>41</v>
      </c>
      <c r="G212" s="276" t="s">
        <v>545</v>
      </c>
      <c r="H212" s="263" t="s">
        <v>47</v>
      </c>
      <c r="I212" s="299" t="s">
        <v>47</v>
      </c>
      <c r="J212" s="299" t="s">
        <v>47</v>
      </c>
      <c r="K212" s="299" t="s">
        <v>47</v>
      </c>
      <c r="L212" s="299"/>
      <c r="M212" s="299"/>
      <c r="N212" s="263">
        <v>3</v>
      </c>
      <c r="O212" s="263">
        <v>10</v>
      </c>
      <c r="P212" s="265">
        <v>30</v>
      </c>
      <c r="Q212" s="263">
        <v>3</v>
      </c>
      <c r="R212" s="265">
        <v>90</v>
      </c>
      <c r="S212" s="263"/>
      <c r="T212" s="263" t="s">
        <v>48</v>
      </c>
      <c r="U212" s="263">
        <v>90</v>
      </c>
      <c r="V212" s="265" t="str">
        <f t="shared" si="27"/>
        <v>Jaune</v>
      </c>
      <c r="W212" s="266" t="e">
        <f t="shared" si="12"/>
        <v>#REF!</v>
      </c>
      <c r="X212" s="267">
        <v>43921</v>
      </c>
      <c r="Y212" s="268"/>
      <c r="Z212" s="268">
        <f t="shared" ca="1" si="4"/>
        <v>0</v>
      </c>
      <c r="AA212" s="269"/>
      <c r="AB212" s="269"/>
      <c r="AC212" s="263" t="s">
        <v>546</v>
      </c>
      <c r="AD212" s="298"/>
      <c r="AE212" s="269"/>
      <c r="AF212" s="272"/>
      <c r="AG212" s="282"/>
      <c r="AH212" s="295"/>
      <c r="AI212" s="273"/>
      <c r="AJ212" s="279"/>
      <c r="AK212" s="279"/>
      <c r="AL212" s="279"/>
      <c r="AM212" s="310"/>
      <c r="AN212" s="310"/>
    </row>
    <row r="213" spans="1:40" ht="65.25" customHeight="1">
      <c r="A213" s="262">
        <v>18</v>
      </c>
      <c r="B213" s="263" t="s">
        <v>502</v>
      </c>
      <c r="C213" s="263" t="s">
        <v>508</v>
      </c>
      <c r="D213" s="263" t="s">
        <v>692</v>
      </c>
      <c r="E213" s="385" t="s">
        <v>1452</v>
      </c>
      <c r="F213" s="263" t="s">
        <v>41</v>
      </c>
      <c r="G213" s="301" t="s">
        <v>1453</v>
      </c>
      <c r="H213" s="263" t="s">
        <v>47</v>
      </c>
      <c r="I213" s="299" t="s">
        <v>47</v>
      </c>
      <c r="J213" s="299"/>
      <c r="K213" s="299"/>
      <c r="L213" s="299"/>
      <c r="M213" s="299"/>
      <c r="N213" s="263">
        <v>1</v>
      </c>
      <c r="O213" s="263">
        <v>1</v>
      </c>
      <c r="P213" s="265">
        <f>N213*O213</f>
        <v>1</v>
      </c>
      <c r="Q213" s="263">
        <v>1</v>
      </c>
      <c r="R213" s="265">
        <f>N213*O213*Q213</f>
        <v>1</v>
      </c>
      <c r="S213" s="263"/>
      <c r="T213" s="263" t="s">
        <v>48</v>
      </c>
      <c r="U213" s="263">
        <v>1</v>
      </c>
      <c r="V213" s="265" t="str">
        <f t="shared" si="27"/>
        <v>NON</v>
      </c>
      <c r="W213" s="266" t="e">
        <f t="shared" si="12"/>
        <v>#REF!</v>
      </c>
      <c r="X213" s="267">
        <v>44540</v>
      </c>
      <c r="Y213" s="268"/>
      <c r="Z213" s="268">
        <f t="shared" ca="1" si="4"/>
        <v>1</v>
      </c>
      <c r="AA213" s="269"/>
      <c r="AB213" s="269"/>
      <c r="AC213" s="386"/>
      <c r="AD213" s="298"/>
      <c r="AE213" s="270" t="s">
        <v>1454</v>
      </c>
      <c r="AF213" s="272"/>
      <c r="AG213" s="282"/>
      <c r="AH213" s="295"/>
      <c r="AI213" s="273"/>
      <c r="AJ213" s="279"/>
      <c r="AK213" s="279"/>
      <c r="AL213" s="279"/>
      <c r="AM213" s="310"/>
      <c r="AN213" s="310"/>
    </row>
    <row r="214" spans="1:40" ht="65.25" customHeight="1">
      <c r="A214" s="295">
        <v>19</v>
      </c>
      <c r="B214" s="268" t="s">
        <v>502</v>
      </c>
      <c r="C214" s="263"/>
      <c r="D214" s="263" t="s">
        <v>53</v>
      </c>
      <c r="E214" s="263" t="s">
        <v>72</v>
      </c>
      <c r="F214" s="263" t="s">
        <v>41</v>
      </c>
      <c r="G214" s="301" t="s">
        <v>1443</v>
      </c>
      <c r="H214" s="263" t="s">
        <v>47</v>
      </c>
      <c r="I214" s="295"/>
      <c r="J214" s="295"/>
      <c r="K214" s="302"/>
      <c r="L214" s="302"/>
      <c r="M214" s="302"/>
      <c r="N214" s="295"/>
      <c r="O214" s="295"/>
      <c r="P214" s="306"/>
      <c r="Q214" s="295"/>
      <c r="R214" s="306"/>
      <c r="S214" s="295"/>
      <c r="T214" s="295"/>
      <c r="U214" s="307"/>
      <c r="V214" s="265"/>
      <c r="W214" s="266" t="str">
        <f t="shared" si="12"/>
        <v>IN</v>
      </c>
      <c r="X214" s="267"/>
      <c r="Y214" s="302"/>
      <c r="Z214" s="268">
        <f t="shared" ca="1" si="4"/>
        <v>0</v>
      </c>
      <c r="AA214" s="302"/>
      <c r="AB214" s="302"/>
      <c r="AC214" s="302"/>
      <c r="AD214" s="302"/>
      <c r="AE214" s="302"/>
      <c r="AF214" s="311"/>
      <c r="AG214" s="312"/>
      <c r="AH214" s="295"/>
      <c r="AI214" s="302"/>
      <c r="AJ214" s="284"/>
      <c r="AK214" s="284"/>
      <c r="AL214" s="284"/>
      <c r="AM214" s="310"/>
      <c r="AN214" s="310"/>
    </row>
    <row r="215" spans="1:40" ht="65.25" customHeight="1">
      <c r="A215" s="295">
        <v>20</v>
      </c>
      <c r="B215" s="268" t="s">
        <v>502</v>
      </c>
      <c r="C215" s="263"/>
      <c r="D215" s="263" t="s">
        <v>132</v>
      </c>
      <c r="E215" s="263"/>
      <c r="F215" s="263" t="s">
        <v>102</v>
      </c>
      <c r="G215" s="276" t="s">
        <v>1455</v>
      </c>
      <c r="H215" s="263" t="s">
        <v>47</v>
      </c>
      <c r="I215" s="295"/>
      <c r="J215" s="295"/>
      <c r="K215" s="302"/>
      <c r="L215" s="302"/>
      <c r="M215" s="302"/>
      <c r="N215" s="295"/>
      <c r="O215" s="295"/>
      <c r="P215" s="306"/>
      <c r="Q215" s="295"/>
      <c r="R215" s="306"/>
      <c r="S215" s="295"/>
      <c r="T215" s="295"/>
      <c r="U215" s="307"/>
      <c r="V215" s="265"/>
      <c r="W215" s="266" t="str">
        <f t="shared" si="12"/>
        <v>IN</v>
      </c>
      <c r="X215" s="267"/>
      <c r="Y215" s="302"/>
      <c r="Z215" s="268">
        <f t="shared" ca="1" si="4"/>
        <v>0</v>
      </c>
      <c r="AA215" s="302"/>
      <c r="AB215" s="302"/>
      <c r="AC215" s="302"/>
      <c r="AD215" s="302"/>
      <c r="AE215" s="302"/>
      <c r="AF215" s="311"/>
      <c r="AG215" s="312"/>
      <c r="AH215" s="295"/>
      <c r="AI215" s="302"/>
      <c r="AJ215" s="284"/>
      <c r="AK215" s="284"/>
      <c r="AL215" s="284"/>
      <c r="AM215" s="310"/>
      <c r="AN215" s="310"/>
    </row>
    <row r="216" spans="1:40" ht="65.25" customHeight="1">
      <c r="A216" s="295">
        <v>21</v>
      </c>
      <c r="B216" s="268" t="s">
        <v>502</v>
      </c>
      <c r="C216" s="295"/>
      <c r="D216" s="263" t="s">
        <v>59</v>
      </c>
      <c r="E216" s="263" t="s">
        <v>425</v>
      </c>
      <c r="F216" s="263" t="s">
        <v>102</v>
      </c>
      <c r="G216" s="276" t="s">
        <v>1456</v>
      </c>
      <c r="H216" s="263" t="s">
        <v>47</v>
      </c>
      <c r="I216" s="295"/>
      <c r="J216" s="295"/>
      <c r="K216" s="302"/>
      <c r="L216" s="302"/>
      <c r="M216" s="302"/>
      <c r="N216" s="295"/>
      <c r="O216" s="295"/>
      <c r="P216" s="306"/>
      <c r="Q216" s="295"/>
      <c r="R216" s="306"/>
      <c r="S216" s="295"/>
      <c r="T216" s="295"/>
      <c r="U216" s="307"/>
      <c r="V216" s="265"/>
      <c r="W216" s="266" t="str">
        <f t="shared" si="12"/>
        <v>IN</v>
      </c>
      <c r="X216" s="267"/>
      <c r="Y216" s="302"/>
      <c r="Z216" s="268">
        <f t="shared" ca="1" si="4"/>
        <v>0</v>
      </c>
      <c r="AA216" s="302"/>
      <c r="AB216" s="302"/>
      <c r="AC216" s="302"/>
      <c r="AD216" s="302"/>
      <c r="AE216" s="302"/>
      <c r="AF216" s="311"/>
      <c r="AG216" s="312"/>
      <c r="AH216" s="295"/>
      <c r="AI216" s="302"/>
      <c r="AJ216" s="284"/>
      <c r="AK216" s="284"/>
      <c r="AL216" s="284"/>
      <c r="AM216" s="310"/>
      <c r="AN216" s="310"/>
    </row>
    <row r="217" spans="1:40" ht="65.25" customHeight="1">
      <c r="A217" s="387">
        <v>3</v>
      </c>
      <c r="B217" s="263" t="s">
        <v>547</v>
      </c>
      <c r="C217" s="263" t="s">
        <v>548</v>
      </c>
      <c r="D217" s="263" t="s">
        <v>53</v>
      </c>
      <c r="E217" s="263" t="s">
        <v>54</v>
      </c>
      <c r="F217" s="263" t="s">
        <v>41</v>
      </c>
      <c r="G217" s="276" t="s">
        <v>552</v>
      </c>
      <c r="H217" s="263" t="s">
        <v>47</v>
      </c>
      <c r="I217" s="263" t="s">
        <v>47</v>
      </c>
      <c r="J217" s="263" t="s">
        <v>47</v>
      </c>
      <c r="K217" s="263"/>
      <c r="L217" s="263"/>
      <c r="M217" s="263"/>
      <c r="N217" s="263">
        <v>7</v>
      </c>
      <c r="O217" s="263">
        <v>8</v>
      </c>
      <c r="P217" s="265">
        <f t="shared" ref="P217:P243" si="29">N217*O217</f>
        <v>56</v>
      </c>
      <c r="Q217" s="263">
        <v>3</v>
      </c>
      <c r="R217" s="265">
        <f t="shared" ref="R217:R243" si="30">N217*O217*Q217</f>
        <v>168</v>
      </c>
      <c r="S217" s="263"/>
      <c r="T217" s="263" t="s">
        <v>48</v>
      </c>
      <c r="U217" s="263">
        <v>54</v>
      </c>
      <c r="V217" s="265" t="str">
        <f t="shared" ref="V217:V227" si="31">IF(U217&gt;=400,"Rouge",IF(U217&gt;200,"Orange",IF(U217&gt;=70,"Jaune","NON")))</f>
        <v>NON</v>
      </c>
      <c r="W217" s="266" t="e">
        <f t="shared" si="12"/>
        <v>#REF!</v>
      </c>
      <c r="X217" s="308">
        <v>44617</v>
      </c>
      <c r="Y217" s="295">
        <f>(8*6*1)</f>
        <v>48</v>
      </c>
      <c r="Z217" s="268">
        <f t="shared" ca="1" si="4"/>
        <v>1</v>
      </c>
      <c r="AA217" s="271"/>
      <c r="AB217" s="271"/>
      <c r="AC217" s="271"/>
      <c r="AD217" s="263"/>
      <c r="AE217" s="271"/>
      <c r="AF217" s="285"/>
      <c r="AG217" s="302"/>
      <c r="AH217" s="302"/>
      <c r="AI217" s="302"/>
      <c r="AJ217" s="284"/>
      <c r="AK217" s="284"/>
      <c r="AL217" s="284"/>
      <c r="AM217" s="310"/>
      <c r="AN217" s="310"/>
    </row>
    <row r="218" spans="1:40" ht="65.25" customHeight="1">
      <c r="A218" s="388" t="s">
        <v>577</v>
      </c>
      <c r="B218" s="263" t="s">
        <v>547</v>
      </c>
      <c r="C218" s="263" t="s">
        <v>228</v>
      </c>
      <c r="D218" s="263" t="s">
        <v>74</v>
      </c>
      <c r="E218" s="263" t="s">
        <v>578</v>
      </c>
      <c r="F218" s="263" t="s">
        <v>41</v>
      </c>
      <c r="G218" s="358" t="s">
        <v>579</v>
      </c>
      <c r="H218" s="263" t="s">
        <v>47</v>
      </c>
      <c r="I218" s="363" t="s">
        <v>47</v>
      </c>
      <c r="J218" s="363" t="s">
        <v>47</v>
      </c>
      <c r="K218" s="361"/>
      <c r="L218" s="361"/>
      <c r="M218" s="361"/>
      <c r="N218" s="363">
        <v>4</v>
      </c>
      <c r="O218" s="363">
        <v>6</v>
      </c>
      <c r="P218" s="265">
        <f t="shared" si="29"/>
        <v>24</v>
      </c>
      <c r="Q218" s="295">
        <v>6</v>
      </c>
      <c r="R218" s="265">
        <f t="shared" si="30"/>
        <v>144</v>
      </c>
      <c r="S218" s="263"/>
      <c r="T218" s="263" t="s">
        <v>48</v>
      </c>
      <c r="U218" s="263">
        <v>144</v>
      </c>
      <c r="V218" s="265" t="str">
        <f t="shared" si="31"/>
        <v>Jaune</v>
      </c>
      <c r="W218" s="266" t="e">
        <f t="shared" si="12"/>
        <v>#REF!</v>
      </c>
      <c r="X218" s="267">
        <v>44020</v>
      </c>
      <c r="Y218" s="361"/>
      <c r="Z218" s="268">
        <f t="shared" ca="1" si="4"/>
        <v>0</v>
      </c>
      <c r="AA218" s="361"/>
      <c r="AB218" s="361"/>
      <c r="AC218" s="361"/>
      <c r="AD218" s="361"/>
      <c r="AE218" s="361"/>
      <c r="AF218" s="378"/>
      <c r="AG218" s="282"/>
      <c r="AH218" s="295"/>
      <c r="AI218" s="361"/>
      <c r="AJ218" s="381"/>
      <c r="AK218" s="381"/>
      <c r="AL218" s="381"/>
      <c r="AM218" s="310"/>
      <c r="AN218" s="310"/>
    </row>
    <row r="219" spans="1:40" ht="65.25" customHeight="1">
      <c r="A219" s="388" t="s">
        <v>585</v>
      </c>
      <c r="B219" s="263" t="s">
        <v>547</v>
      </c>
      <c r="C219" s="263" t="s">
        <v>574</v>
      </c>
      <c r="D219" s="263" t="s">
        <v>114</v>
      </c>
      <c r="E219" s="263" t="s">
        <v>586</v>
      </c>
      <c r="F219" s="263" t="s">
        <v>41</v>
      </c>
      <c r="G219" s="358" t="s">
        <v>587</v>
      </c>
      <c r="H219" s="263" t="s">
        <v>47</v>
      </c>
      <c r="I219" s="363" t="s">
        <v>47</v>
      </c>
      <c r="J219" s="361"/>
      <c r="K219" s="361"/>
      <c r="L219" s="361"/>
      <c r="M219" s="361"/>
      <c r="N219" s="363">
        <v>4</v>
      </c>
      <c r="O219" s="363">
        <v>6</v>
      </c>
      <c r="P219" s="265">
        <f t="shared" si="29"/>
        <v>24</v>
      </c>
      <c r="Q219" s="295">
        <v>6</v>
      </c>
      <c r="R219" s="265">
        <f t="shared" si="30"/>
        <v>144</v>
      </c>
      <c r="S219" s="299"/>
      <c r="T219" s="299" t="s">
        <v>119</v>
      </c>
      <c r="U219" s="263">
        <v>144</v>
      </c>
      <c r="V219" s="265" t="str">
        <f t="shared" si="31"/>
        <v>Jaune</v>
      </c>
      <c r="W219" s="266" t="e">
        <f t="shared" si="12"/>
        <v>#REF!</v>
      </c>
      <c r="X219" s="267">
        <v>44020</v>
      </c>
      <c r="Y219" s="361"/>
      <c r="Z219" s="268">
        <f t="shared" ca="1" si="4"/>
        <v>0</v>
      </c>
      <c r="AA219" s="361"/>
      <c r="AB219" s="377" t="s">
        <v>69</v>
      </c>
      <c r="AC219" s="361"/>
      <c r="AD219" s="361"/>
      <c r="AE219" s="361"/>
      <c r="AF219" s="378"/>
      <c r="AG219" s="282"/>
      <c r="AH219" s="295"/>
      <c r="AI219" s="361"/>
      <c r="AJ219" s="381"/>
      <c r="AK219" s="381"/>
      <c r="AL219" s="381"/>
      <c r="AM219" s="280"/>
      <c r="AN219" s="280"/>
    </row>
    <row r="220" spans="1:40" ht="65.25" customHeight="1">
      <c r="A220" s="388" t="s">
        <v>588</v>
      </c>
      <c r="B220" s="263" t="s">
        <v>547</v>
      </c>
      <c r="C220" s="263" t="s">
        <v>574</v>
      </c>
      <c r="D220" s="263" t="s">
        <v>114</v>
      </c>
      <c r="E220" s="263" t="s">
        <v>115</v>
      </c>
      <c r="F220" s="263" t="s">
        <v>41</v>
      </c>
      <c r="G220" s="358" t="s">
        <v>589</v>
      </c>
      <c r="H220" s="263" t="s">
        <v>47</v>
      </c>
      <c r="I220" s="363" t="s">
        <v>47</v>
      </c>
      <c r="J220" s="361"/>
      <c r="K220" s="361"/>
      <c r="L220" s="361"/>
      <c r="M220" s="361"/>
      <c r="N220" s="363">
        <v>4</v>
      </c>
      <c r="O220" s="363">
        <v>6</v>
      </c>
      <c r="P220" s="265">
        <f t="shared" si="29"/>
        <v>24</v>
      </c>
      <c r="Q220" s="295">
        <v>6</v>
      </c>
      <c r="R220" s="265">
        <f t="shared" si="30"/>
        <v>144</v>
      </c>
      <c r="S220" s="299"/>
      <c r="T220" s="299" t="s">
        <v>119</v>
      </c>
      <c r="U220" s="263">
        <v>144</v>
      </c>
      <c r="V220" s="265" t="str">
        <f t="shared" si="31"/>
        <v>Jaune</v>
      </c>
      <c r="W220" s="266" t="e">
        <f t="shared" si="12"/>
        <v>#REF!</v>
      </c>
      <c r="X220" s="267">
        <v>44020</v>
      </c>
      <c r="Y220" s="361"/>
      <c r="Z220" s="268">
        <f t="shared" ca="1" si="4"/>
        <v>0</v>
      </c>
      <c r="AA220" s="361"/>
      <c r="AB220" s="377" t="s">
        <v>69</v>
      </c>
      <c r="AC220" s="361"/>
      <c r="AD220" s="361"/>
      <c r="AE220" s="363" t="s">
        <v>590</v>
      </c>
      <c r="AF220" s="378"/>
      <c r="AG220" s="282"/>
      <c r="AH220" s="295"/>
      <c r="AI220" s="361"/>
      <c r="AJ220" s="381"/>
      <c r="AK220" s="381"/>
      <c r="AL220" s="381"/>
      <c r="AM220" s="310"/>
      <c r="AN220" s="310"/>
    </row>
    <row r="221" spans="1:40" ht="65.25" customHeight="1">
      <c r="A221" s="388" t="s">
        <v>591</v>
      </c>
      <c r="B221" s="263" t="s">
        <v>547</v>
      </c>
      <c r="C221" s="263" t="s">
        <v>574</v>
      </c>
      <c r="D221" s="263" t="s">
        <v>66</v>
      </c>
      <c r="E221" s="263" t="s">
        <v>98</v>
      </c>
      <c r="F221" s="263" t="s">
        <v>41</v>
      </c>
      <c r="G221" s="358" t="s">
        <v>592</v>
      </c>
      <c r="H221" s="263" t="s">
        <v>47</v>
      </c>
      <c r="I221" s="363" t="s">
        <v>47</v>
      </c>
      <c r="J221" s="361"/>
      <c r="K221" s="361"/>
      <c r="L221" s="361"/>
      <c r="M221" s="361"/>
      <c r="N221" s="363">
        <v>4</v>
      </c>
      <c r="O221" s="363">
        <v>6</v>
      </c>
      <c r="P221" s="265">
        <f t="shared" si="29"/>
        <v>24</v>
      </c>
      <c r="Q221" s="295">
        <v>6</v>
      </c>
      <c r="R221" s="265">
        <f t="shared" si="30"/>
        <v>144</v>
      </c>
      <c r="S221" s="263"/>
      <c r="T221" s="263" t="s">
        <v>48</v>
      </c>
      <c r="U221" s="263">
        <v>144</v>
      </c>
      <c r="V221" s="265" t="str">
        <f t="shared" si="31"/>
        <v>Jaune</v>
      </c>
      <c r="W221" s="266" t="e">
        <f t="shared" si="12"/>
        <v>#REF!</v>
      </c>
      <c r="X221" s="267">
        <v>44020</v>
      </c>
      <c r="Y221" s="361"/>
      <c r="Z221" s="268">
        <f t="shared" ca="1" si="4"/>
        <v>0</v>
      </c>
      <c r="AA221" s="361"/>
      <c r="AB221" s="361"/>
      <c r="AC221" s="361"/>
      <c r="AD221" s="361"/>
      <c r="AE221" s="363" t="s">
        <v>593</v>
      </c>
      <c r="AF221" s="358"/>
      <c r="AG221" s="282"/>
      <c r="AH221" s="295"/>
      <c r="AI221" s="361"/>
      <c r="AJ221" s="381"/>
      <c r="AK221" s="381"/>
      <c r="AL221" s="381"/>
      <c r="AM221" s="310"/>
      <c r="AN221" s="310"/>
    </row>
    <row r="222" spans="1:40" ht="65.25" customHeight="1">
      <c r="A222" s="387">
        <v>10</v>
      </c>
      <c r="B222" s="263" t="s">
        <v>547</v>
      </c>
      <c r="C222" s="263" t="s">
        <v>373</v>
      </c>
      <c r="D222" s="263" t="s">
        <v>59</v>
      </c>
      <c r="E222" s="263" t="s">
        <v>60</v>
      </c>
      <c r="F222" s="263" t="s">
        <v>41</v>
      </c>
      <c r="G222" s="276" t="s">
        <v>556</v>
      </c>
      <c r="H222" s="263" t="s">
        <v>47</v>
      </c>
      <c r="I222" s="263"/>
      <c r="J222" s="263"/>
      <c r="K222" s="263"/>
      <c r="L222" s="263"/>
      <c r="M222" s="263"/>
      <c r="N222" s="263">
        <v>3</v>
      </c>
      <c r="O222" s="263">
        <v>6</v>
      </c>
      <c r="P222" s="265">
        <f t="shared" si="29"/>
        <v>18</v>
      </c>
      <c r="Q222" s="263">
        <v>6</v>
      </c>
      <c r="R222" s="265">
        <f t="shared" si="30"/>
        <v>108</v>
      </c>
      <c r="S222" s="263"/>
      <c r="T222" s="263" t="s">
        <v>48</v>
      </c>
      <c r="U222" s="263">
        <v>108</v>
      </c>
      <c r="V222" s="265" t="str">
        <f t="shared" si="31"/>
        <v>Jaune</v>
      </c>
      <c r="W222" s="266" t="e">
        <f t="shared" si="12"/>
        <v>#REF!</v>
      </c>
      <c r="X222" s="267">
        <v>44020</v>
      </c>
      <c r="Y222" s="295"/>
      <c r="Z222" s="268">
        <f t="shared" ca="1" si="4"/>
        <v>0</v>
      </c>
      <c r="AA222" s="271"/>
      <c r="AB222" s="271"/>
      <c r="AC222" s="263" t="s">
        <v>557</v>
      </c>
      <c r="AD222" s="263"/>
      <c r="AE222" s="271"/>
      <c r="AF222" s="285"/>
      <c r="AG222" s="282"/>
      <c r="AH222" s="302"/>
      <c r="AI222" s="302"/>
      <c r="AJ222" s="284"/>
      <c r="AK222" s="284"/>
      <c r="AL222" s="284"/>
      <c r="AM222" s="310"/>
      <c r="AN222" s="310"/>
    </row>
    <row r="223" spans="1:40" ht="65.25" customHeight="1">
      <c r="A223" s="388" t="s">
        <v>583</v>
      </c>
      <c r="B223" s="263" t="s">
        <v>547</v>
      </c>
      <c r="C223" s="263" t="s">
        <v>574</v>
      </c>
      <c r="D223" s="263" t="s">
        <v>66</v>
      </c>
      <c r="E223" s="263" t="s">
        <v>94</v>
      </c>
      <c r="F223" s="263" t="s">
        <v>41</v>
      </c>
      <c r="G223" s="358" t="s">
        <v>584</v>
      </c>
      <c r="H223" s="263" t="s">
        <v>47</v>
      </c>
      <c r="I223" s="363" t="s">
        <v>47</v>
      </c>
      <c r="J223" s="361"/>
      <c r="K223" s="361"/>
      <c r="L223" s="361"/>
      <c r="M223" s="361"/>
      <c r="N223" s="363">
        <v>3</v>
      </c>
      <c r="O223" s="363">
        <v>6</v>
      </c>
      <c r="P223" s="265">
        <f t="shared" si="29"/>
        <v>18</v>
      </c>
      <c r="Q223" s="295">
        <v>6</v>
      </c>
      <c r="R223" s="265">
        <f t="shared" si="30"/>
        <v>108</v>
      </c>
      <c r="S223" s="263"/>
      <c r="T223" s="263" t="s">
        <v>48</v>
      </c>
      <c r="U223" s="263">
        <v>108</v>
      </c>
      <c r="V223" s="265" t="str">
        <f t="shared" si="31"/>
        <v>Jaune</v>
      </c>
      <c r="W223" s="266" t="e">
        <f t="shared" si="12"/>
        <v>#REF!</v>
      </c>
      <c r="X223" s="267">
        <v>44020</v>
      </c>
      <c r="Y223" s="361"/>
      <c r="Z223" s="268">
        <f t="shared" ca="1" si="4"/>
        <v>0</v>
      </c>
      <c r="AA223" s="361"/>
      <c r="AB223" s="377" t="s">
        <v>69</v>
      </c>
      <c r="AC223" s="361"/>
      <c r="AD223" s="361"/>
      <c r="AE223" s="361"/>
      <c r="AF223" s="358"/>
      <c r="AG223" s="282"/>
      <c r="AH223" s="295"/>
      <c r="AI223" s="361"/>
      <c r="AJ223" s="381"/>
      <c r="AK223" s="381"/>
      <c r="AL223" s="381"/>
      <c r="AM223" s="310"/>
      <c r="AN223" s="310"/>
    </row>
    <row r="224" spans="1:40" ht="65.25" customHeight="1">
      <c r="A224" s="388" t="s">
        <v>580</v>
      </c>
      <c r="B224" s="263" t="s">
        <v>547</v>
      </c>
      <c r="C224" s="263" t="s">
        <v>228</v>
      </c>
      <c r="D224" s="263" t="s">
        <v>110</v>
      </c>
      <c r="E224" s="263" t="s">
        <v>581</v>
      </c>
      <c r="F224" s="263" t="s">
        <v>41</v>
      </c>
      <c r="G224" s="358" t="s">
        <v>582</v>
      </c>
      <c r="H224" s="263" t="s">
        <v>47</v>
      </c>
      <c r="I224" s="363" t="s">
        <v>47</v>
      </c>
      <c r="J224" s="361"/>
      <c r="K224" s="361"/>
      <c r="L224" s="361"/>
      <c r="M224" s="361"/>
      <c r="N224" s="363">
        <v>4</v>
      </c>
      <c r="O224" s="363">
        <v>6</v>
      </c>
      <c r="P224" s="265">
        <f t="shared" si="29"/>
        <v>24</v>
      </c>
      <c r="Q224" s="295">
        <v>4</v>
      </c>
      <c r="R224" s="265">
        <f t="shared" si="30"/>
        <v>96</v>
      </c>
      <c r="S224" s="263"/>
      <c r="T224" s="263" t="s">
        <v>48</v>
      </c>
      <c r="U224" s="263">
        <v>96</v>
      </c>
      <c r="V224" s="265" t="str">
        <f t="shared" si="31"/>
        <v>Jaune</v>
      </c>
      <c r="W224" s="266" t="e">
        <f t="shared" si="12"/>
        <v>#REF!</v>
      </c>
      <c r="X224" s="267">
        <v>44020</v>
      </c>
      <c r="Y224" s="361"/>
      <c r="Z224" s="268">
        <f t="shared" ca="1" si="4"/>
        <v>0</v>
      </c>
      <c r="AA224" s="361"/>
      <c r="AB224" s="361"/>
      <c r="AC224" s="361"/>
      <c r="AD224" s="361"/>
      <c r="AE224" s="361"/>
      <c r="AF224" s="378"/>
      <c r="AG224" s="282"/>
      <c r="AH224" s="295"/>
      <c r="AI224" s="361"/>
      <c r="AJ224" s="381"/>
      <c r="AK224" s="381"/>
      <c r="AL224" s="381"/>
      <c r="AM224" s="310"/>
      <c r="AN224" s="310"/>
    </row>
    <row r="225" spans="1:40" ht="65.25" customHeight="1">
      <c r="A225" s="295">
        <v>20</v>
      </c>
      <c r="B225" s="263" t="s">
        <v>547</v>
      </c>
      <c r="C225" s="263" t="s">
        <v>228</v>
      </c>
      <c r="D225" s="263" t="s">
        <v>59</v>
      </c>
      <c r="E225" s="263" t="s">
        <v>229</v>
      </c>
      <c r="F225" s="263" t="s">
        <v>41</v>
      </c>
      <c r="G225" s="301" t="s">
        <v>230</v>
      </c>
      <c r="H225" s="263" t="s">
        <v>47</v>
      </c>
      <c r="I225" s="295"/>
      <c r="J225" s="295"/>
      <c r="K225" s="295"/>
      <c r="L225" s="295"/>
      <c r="M225" s="295"/>
      <c r="N225" s="295">
        <v>15</v>
      </c>
      <c r="O225" s="295">
        <v>6</v>
      </c>
      <c r="P225" s="265">
        <f t="shared" si="29"/>
        <v>90</v>
      </c>
      <c r="Q225" s="295">
        <v>1</v>
      </c>
      <c r="R225" s="265">
        <f t="shared" si="30"/>
        <v>90</v>
      </c>
      <c r="S225" s="263"/>
      <c r="T225" s="263" t="s">
        <v>48</v>
      </c>
      <c r="U225" s="263">
        <v>90</v>
      </c>
      <c r="V225" s="265" t="str">
        <f t="shared" si="31"/>
        <v>Jaune</v>
      </c>
      <c r="W225" s="266" t="e">
        <f t="shared" si="12"/>
        <v>#REF!</v>
      </c>
      <c r="X225" s="267">
        <v>44020</v>
      </c>
      <c r="Y225" s="295"/>
      <c r="Z225" s="268">
        <f t="shared" ca="1" si="4"/>
        <v>0</v>
      </c>
      <c r="AA225" s="295" t="s">
        <v>572</v>
      </c>
      <c r="AB225" s="389" t="s">
        <v>69</v>
      </c>
      <c r="AC225" s="295"/>
      <c r="AD225" s="302"/>
      <c r="AE225" s="302"/>
      <c r="AF225" s="301"/>
      <c r="AG225" s="282"/>
      <c r="AH225" s="295"/>
      <c r="AI225" s="302"/>
      <c r="AJ225" s="284"/>
      <c r="AK225" s="284"/>
      <c r="AL225" s="284"/>
      <c r="AM225" s="280"/>
      <c r="AN225" s="280"/>
    </row>
    <row r="226" spans="1:40" ht="65.25" customHeight="1">
      <c r="A226" s="295">
        <v>21</v>
      </c>
      <c r="B226" s="263" t="s">
        <v>547</v>
      </c>
      <c r="C226" s="263" t="s">
        <v>574</v>
      </c>
      <c r="D226" s="263" t="s">
        <v>59</v>
      </c>
      <c r="E226" s="263" t="s">
        <v>229</v>
      </c>
      <c r="F226" s="263" t="s">
        <v>41</v>
      </c>
      <c r="G226" s="301" t="s">
        <v>575</v>
      </c>
      <c r="H226" s="263" t="s">
        <v>47</v>
      </c>
      <c r="I226" s="295"/>
      <c r="J226" s="295"/>
      <c r="K226" s="295"/>
      <c r="L226" s="295"/>
      <c r="M226" s="295"/>
      <c r="N226" s="295">
        <v>15</v>
      </c>
      <c r="O226" s="295">
        <v>6</v>
      </c>
      <c r="P226" s="265">
        <f t="shared" si="29"/>
        <v>90</v>
      </c>
      <c r="Q226" s="295">
        <v>1</v>
      </c>
      <c r="R226" s="265">
        <f t="shared" si="30"/>
        <v>90</v>
      </c>
      <c r="S226" s="263"/>
      <c r="T226" s="263" t="s">
        <v>48</v>
      </c>
      <c r="U226" s="263">
        <v>90</v>
      </c>
      <c r="V226" s="265" t="str">
        <f t="shared" si="31"/>
        <v>Jaune</v>
      </c>
      <c r="W226" s="266" t="e">
        <f t="shared" si="12"/>
        <v>#REF!</v>
      </c>
      <c r="X226" s="267">
        <v>44020</v>
      </c>
      <c r="Y226" s="295"/>
      <c r="Z226" s="268">
        <f t="shared" ca="1" si="4"/>
        <v>0</v>
      </c>
      <c r="AA226" s="295" t="s">
        <v>572</v>
      </c>
      <c r="AB226" s="295"/>
      <c r="AC226" s="295" t="s">
        <v>576</v>
      </c>
      <c r="AD226" s="302"/>
      <c r="AE226" s="302"/>
      <c r="AF226" s="301"/>
      <c r="AG226" s="282"/>
      <c r="AH226" s="302"/>
      <c r="AI226" s="302"/>
      <c r="AJ226" s="284"/>
      <c r="AK226" s="284"/>
      <c r="AL226" s="284"/>
      <c r="AM226" s="310"/>
      <c r="AN226" s="310"/>
    </row>
    <row r="227" spans="1:40" ht="65.25" customHeight="1">
      <c r="A227" s="363">
        <v>29</v>
      </c>
      <c r="B227" s="263" t="s">
        <v>547</v>
      </c>
      <c r="C227" s="263" t="s">
        <v>1411</v>
      </c>
      <c r="D227" s="263" t="s">
        <v>74</v>
      </c>
      <c r="E227" s="307" t="s">
        <v>195</v>
      </c>
      <c r="F227" s="263" t="s">
        <v>41</v>
      </c>
      <c r="G227" s="358" t="s">
        <v>1457</v>
      </c>
      <c r="H227" s="263" t="s">
        <v>47</v>
      </c>
      <c r="I227" s="363" t="s">
        <v>47</v>
      </c>
      <c r="J227" s="361"/>
      <c r="K227" s="361"/>
      <c r="L227" s="361"/>
      <c r="M227" s="363" t="s">
        <v>47</v>
      </c>
      <c r="N227" s="363">
        <v>3</v>
      </c>
      <c r="O227" s="363">
        <v>10</v>
      </c>
      <c r="P227" s="265">
        <f t="shared" si="29"/>
        <v>30</v>
      </c>
      <c r="Q227" s="295">
        <v>3</v>
      </c>
      <c r="R227" s="265">
        <f t="shared" si="30"/>
        <v>90</v>
      </c>
      <c r="S227" s="263"/>
      <c r="T227" s="263" t="s">
        <v>48</v>
      </c>
      <c r="U227" s="263"/>
      <c r="V227" s="265" t="str">
        <f t="shared" si="31"/>
        <v>NON</v>
      </c>
      <c r="W227" s="266" t="str">
        <f t="shared" si="12"/>
        <v>IN</v>
      </c>
      <c r="X227" s="267">
        <v>44617</v>
      </c>
      <c r="Y227" s="361"/>
      <c r="Z227" s="268">
        <f t="shared" ca="1" si="4"/>
        <v>1</v>
      </c>
      <c r="AA227" s="361"/>
      <c r="AB227" s="361"/>
      <c r="AC227" s="361"/>
      <c r="AD227" s="361"/>
      <c r="AE227" s="363"/>
      <c r="AF227" s="358"/>
      <c r="AG227" s="282"/>
      <c r="AH227" s="295"/>
      <c r="AI227" s="361"/>
      <c r="AJ227" s="381"/>
      <c r="AK227" s="381"/>
      <c r="AL227" s="381"/>
      <c r="AM227" s="375"/>
      <c r="AN227" s="375"/>
    </row>
    <row r="228" spans="1:40" ht="65.25" customHeight="1">
      <c r="A228" s="363">
        <v>31</v>
      </c>
      <c r="B228" s="263" t="s">
        <v>547</v>
      </c>
      <c r="C228" s="263" t="s">
        <v>1411</v>
      </c>
      <c r="D228" s="263" t="s">
        <v>53</v>
      </c>
      <c r="E228" s="263" t="s">
        <v>54</v>
      </c>
      <c r="F228" s="263" t="s">
        <v>41</v>
      </c>
      <c r="G228" s="358" t="s">
        <v>1458</v>
      </c>
      <c r="H228" s="263" t="s">
        <v>47</v>
      </c>
      <c r="I228" s="363"/>
      <c r="J228" s="361"/>
      <c r="K228" s="361"/>
      <c r="L228" s="361"/>
      <c r="M228" s="361"/>
      <c r="N228" s="363">
        <v>3</v>
      </c>
      <c r="O228" s="363">
        <v>8</v>
      </c>
      <c r="P228" s="265">
        <f t="shared" si="29"/>
        <v>24</v>
      </c>
      <c r="Q228" s="295">
        <v>3</v>
      </c>
      <c r="R228" s="265">
        <f t="shared" si="30"/>
        <v>72</v>
      </c>
      <c r="S228" s="263"/>
      <c r="T228" s="263" t="s">
        <v>48</v>
      </c>
      <c r="U228" s="263"/>
      <c r="V228" s="265"/>
      <c r="W228" s="266" t="str">
        <f t="shared" si="12"/>
        <v>IN</v>
      </c>
      <c r="X228" s="267">
        <v>44617</v>
      </c>
      <c r="Y228" s="361"/>
      <c r="Z228" s="268">
        <f t="shared" ca="1" si="4"/>
        <v>1</v>
      </c>
      <c r="AA228" s="361"/>
      <c r="AB228" s="361"/>
      <c r="AC228" s="361"/>
      <c r="AD228" s="361"/>
      <c r="AE228" s="363"/>
      <c r="AF228" s="358"/>
      <c r="AG228" s="282"/>
      <c r="AH228" s="295"/>
      <c r="AI228" s="361"/>
      <c r="AJ228" s="381"/>
      <c r="AK228" s="381"/>
      <c r="AL228" s="381"/>
      <c r="AM228" s="375"/>
      <c r="AN228" s="375"/>
    </row>
    <row r="229" spans="1:40" ht="65.25" customHeight="1">
      <c r="A229" s="387">
        <v>1</v>
      </c>
      <c r="B229" s="263" t="s">
        <v>547</v>
      </c>
      <c r="C229" s="263" t="s">
        <v>548</v>
      </c>
      <c r="D229" s="263" t="s">
        <v>53</v>
      </c>
      <c r="E229" s="263" t="s">
        <v>72</v>
      </c>
      <c r="F229" s="263" t="s">
        <v>41</v>
      </c>
      <c r="G229" s="276" t="s">
        <v>549</v>
      </c>
      <c r="H229" s="263" t="s">
        <v>47</v>
      </c>
      <c r="I229" s="263"/>
      <c r="J229" s="263"/>
      <c r="K229" s="263"/>
      <c r="L229" s="263"/>
      <c r="M229" s="263"/>
      <c r="N229" s="263">
        <v>3</v>
      </c>
      <c r="O229" s="263">
        <v>6</v>
      </c>
      <c r="P229" s="265">
        <f t="shared" si="29"/>
        <v>18</v>
      </c>
      <c r="Q229" s="263">
        <v>3</v>
      </c>
      <c r="R229" s="265">
        <f t="shared" si="30"/>
        <v>54</v>
      </c>
      <c r="S229" s="263"/>
      <c r="T229" s="263" t="s">
        <v>48</v>
      </c>
      <c r="U229" s="263">
        <v>54</v>
      </c>
      <c r="V229" s="265" t="str">
        <f t="shared" ref="V229:V237" si="32">IF(U229&gt;=400,"Rouge",IF(U229&gt;200,"Orange",IF(U229&gt;=70,"Jaune","NON")))</f>
        <v>NON</v>
      </c>
      <c r="W229" s="266" t="e">
        <f t="shared" si="12"/>
        <v>#REF!</v>
      </c>
      <c r="X229" s="267">
        <v>44020</v>
      </c>
      <c r="Y229" s="295"/>
      <c r="Z229" s="268">
        <f t="shared" ca="1" si="4"/>
        <v>0</v>
      </c>
      <c r="AA229" s="271"/>
      <c r="AB229" s="271"/>
      <c r="AC229" s="271"/>
      <c r="AD229" s="263" t="s">
        <v>550</v>
      </c>
      <c r="AE229" s="271"/>
      <c r="AF229" s="285"/>
      <c r="AG229" s="302"/>
      <c r="AH229" s="302"/>
      <c r="AI229" s="302"/>
      <c r="AJ229" s="284"/>
      <c r="AK229" s="284"/>
      <c r="AL229" s="284"/>
      <c r="AM229" s="375"/>
      <c r="AN229" s="375"/>
    </row>
    <row r="230" spans="1:40" ht="65.25" customHeight="1">
      <c r="A230" s="387">
        <v>2</v>
      </c>
      <c r="B230" s="263" t="s">
        <v>547</v>
      </c>
      <c r="C230" s="263" t="s">
        <v>548</v>
      </c>
      <c r="D230" s="263" t="s">
        <v>66</v>
      </c>
      <c r="E230" s="263" t="s">
        <v>67</v>
      </c>
      <c r="F230" s="263" t="s">
        <v>41</v>
      </c>
      <c r="G230" s="276" t="s">
        <v>551</v>
      </c>
      <c r="H230" s="263" t="s">
        <v>47</v>
      </c>
      <c r="I230" s="263" t="s">
        <v>47</v>
      </c>
      <c r="J230" s="263" t="s">
        <v>47</v>
      </c>
      <c r="K230" s="263"/>
      <c r="L230" s="263"/>
      <c r="M230" s="263"/>
      <c r="N230" s="263">
        <v>3</v>
      </c>
      <c r="O230" s="263">
        <v>3</v>
      </c>
      <c r="P230" s="265">
        <f t="shared" si="29"/>
        <v>9</v>
      </c>
      <c r="Q230" s="263">
        <v>6</v>
      </c>
      <c r="R230" s="265">
        <f t="shared" si="30"/>
        <v>54</v>
      </c>
      <c r="S230" s="263"/>
      <c r="T230" s="263" t="s">
        <v>48</v>
      </c>
      <c r="U230" s="263">
        <v>54</v>
      </c>
      <c r="V230" s="265" t="str">
        <f t="shared" si="32"/>
        <v>NON</v>
      </c>
      <c r="W230" s="266" t="e">
        <f t="shared" si="12"/>
        <v>#REF!</v>
      </c>
      <c r="X230" s="267">
        <v>44020</v>
      </c>
      <c r="Y230" s="295"/>
      <c r="Z230" s="268">
        <f t="shared" ca="1" si="4"/>
        <v>0</v>
      </c>
      <c r="AA230" s="271"/>
      <c r="AB230" s="271"/>
      <c r="AC230" s="271"/>
      <c r="AD230" s="263"/>
      <c r="AE230" s="271"/>
      <c r="AF230" s="285"/>
      <c r="AG230" s="302"/>
      <c r="AH230" s="302"/>
      <c r="AI230" s="302"/>
      <c r="AJ230" s="284"/>
      <c r="AK230" s="284"/>
      <c r="AL230" s="284"/>
      <c r="AM230" s="375"/>
      <c r="AN230" s="375"/>
    </row>
    <row r="231" spans="1:40" ht="65.25" customHeight="1">
      <c r="A231" s="387">
        <v>4</v>
      </c>
      <c r="B231" s="263" t="s">
        <v>547</v>
      </c>
      <c r="C231" s="263" t="s">
        <v>548</v>
      </c>
      <c r="D231" s="263" t="s">
        <v>110</v>
      </c>
      <c r="E231" s="263" t="s">
        <v>425</v>
      </c>
      <c r="F231" s="263" t="s">
        <v>41</v>
      </c>
      <c r="G231" s="276" t="s">
        <v>553</v>
      </c>
      <c r="H231" s="263" t="s">
        <v>47</v>
      </c>
      <c r="I231" s="263"/>
      <c r="J231" s="263"/>
      <c r="K231" s="263"/>
      <c r="L231" s="263"/>
      <c r="M231" s="263"/>
      <c r="N231" s="263">
        <v>3</v>
      </c>
      <c r="O231" s="263">
        <v>6</v>
      </c>
      <c r="P231" s="265">
        <f t="shared" si="29"/>
        <v>18</v>
      </c>
      <c r="Q231" s="263">
        <v>3</v>
      </c>
      <c r="R231" s="265">
        <f t="shared" si="30"/>
        <v>54</v>
      </c>
      <c r="S231" s="263"/>
      <c r="T231" s="263" t="s">
        <v>48</v>
      </c>
      <c r="U231" s="263">
        <v>54</v>
      </c>
      <c r="V231" s="265" t="str">
        <f t="shared" si="32"/>
        <v>NON</v>
      </c>
      <c r="W231" s="266" t="e">
        <f t="shared" si="12"/>
        <v>#REF!</v>
      </c>
      <c r="X231" s="267">
        <v>44020</v>
      </c>
      <c r="Y231" s="295"/>
      <c r="Z231" s="268">
        <f t="shared" ca="1" si="4"/>
        <v>0</v>
      </c>
      <c r="AA231" s="271"/>
      <c r="AB231" s="271"/>
      <c r="AC231" s="271"/>
      <c r="AD231" s="263"/>
      <c r="AE231" s="271"/>
      <c r="AF231" s="285"/>
      <c r="AG231" s="302"/>
      <c r="AH231" s="302"/>
      <c r="AI231" s="302"/>
      <c r="AJ231" s="284"/>
      <c r="AK231" s="284"/>
      <c r="AL231" s="284"/>
      <c r="AM231" s="375"/>
      <c r="AN231" s="375"/>
    </row>
    <row r="232" spans="1:40" ht="65.25" customHeight="1">
      <c r="A232" s="387">
        <v>15</v>
      </c>
      <c r="B232" s="263" t="s">
        <v>547</v>
      </c>
      <c r="C232" s="263" t="s">
        <v>561</v>
      </c>
      <c r="D232" s="263" t="s">
        <v>66</v>
      </c>
      <c r="E232" s="263" t="s">
        <v>563</v>
      </c>
      <c r="F232" s="263" t="s">
        <v>41</v>
      </c>
      <c r="G232" s="276" t="s">
        <v>564</v>
      </c>
      <c r="H232" s="263" t="s">
        <v>47</v>
      </c>
      <c r="I232" s="263"/>
      <c r="J232" s="263"/>
      <c r="K232" s="263"/>
      <c r="L232" s="263"/>
      <c r="M232" s="263"/>
      <c r="N232" s="263">
        <v>3</v>
      </c>
      <c r="O232" s="263">
        <v>6</v>
      </c>
      <c r="P232" s="265">
        <f t="shared" si="29"/>
        <v>18</v>
      </c>
      <c r="Q232" s="263">
        <v>3</v>
      </c>
      <c r="R232" s="265">
        <f t="shared" si="30"/>
        <v>54</v>
      </c>
      <c r="S232" s="263"/>
      <c r="T232" s="263" t="s">
        <v>48</v>
      </c>
      <c r="U232" s="263">
        <v>54</v>
      </c>
      <c r="V232" s="265" t="str">
        <f t="shared" si="32"/>
        <v>NON</v>
      </c>
      <c r="W232" s="266" t="e">
        <f t="shared" si="12"/>
        <v>#REF!</v>
      </c>
      <c r="X232" s="267">
        <v>44020</v>
      </c>
      <c r="Y232" s="295"/>
      <c r="Z232" s="268">
        <f t="shared" ca="1" si="4"/>
        <v>0</v>
      </c>
      <c r="AA232" s="271"/>
      <c r="AB232" s="271"/>
      <c r="AC232" s="263" t="s">
        <v>565</v>
      </c>
      <c r="AD232" s="263"/>
      <c r="AE232" s="271"/>
      <c r="AF232" s="285"/>
      <c r="AG232" s="302"/>
      <c r="AH232" s="302"/>
      <c r="AI232" s="302"/>
      <c r="AJ232" s="284"/>
      <c r="AK232" s="284"/>
      <c r="AL232" s="284"/>
      <c r="AM232" s="375"/>
      <c r="AN232" s="375"/>
    </row>
    <row r="233" spans="1:40" ht="65.25" customHeight="1">
      <c r="A233" s="387">
        <v>16</v>
      </c>
      <c r="B233" s="263" t="s">
        <v>547</v>
      </c>
      <c r="C233" s="263" t="s">
        <v>561</v>
      </c>
      <c r="D233" s="263" t="s">
        <v>114</v>
      </c>
      <c r="E233" s="263" t="s">
        <v>566</v>
      </c>
      <c r="F233" s="263" t="s">
        <v>41</v>
      </c>
      <c r="G233" s="276" t="s">
        <v>567</v>
      </c>
      <c r="H233" s="263" t="s">
        <v>47</v>
      </c>
      <c r="I233" s="263"/>
      <c r="J233" s="263"/>
      <c r="K233" s="263"/>
      <c r="L233" s="263"/>
      <c r="M233" s="263"/>
      <c r="N233" s="263">
        <v>3</v>
      </c>
      <c r="O233" s="263">
        <v>6</v>
      </c>
      <c r="P233" s="265">
        <f t="shared" si="29"/>
        <v>18</v>
      </c>
      <c r="Q233" s="263">
        <v>3</v>
      </c>
      <c r="R233" s="265">
        <f t="shared" si="30"/>
        <v>54</v>
      </c>
      <c r="S233" s="299"/>
      <c r="T233" s="299" t="s">
        <v>119</v>
      </c>
      <c r="U233" s="263">
        <v>54</v>
      </c>
      <c r="V233" s="265" t="str">
        <f t="shared" si="32"/>
        <v>NON</v>
      </c>
      <c r="W233" s="266" t="e">
        <f t="shared" si="12"/>
        <v>#REF!</v>
      </c>
      <c r="X233" s="267">
        <v>44020</v>
      </c>
      <c r="Y233" s="295"/>
      <c r="Z233" s="268">
        <f t="shared" ca="1" si="4"/>
        <v>0</v>
      </c>
      <c r="AA233" s="271"/>
      <c r="AB233" s="271"/>
      <c r="AC233" s="271"/>
      <c r="AD233" s="263"/>
      <c r="AE233" s="271"/>
      <c r="AF233" s="285"/>
      <c r="AG233" s="302"/>
      <c r="AH233" s="302"/>
      <c r="AI233" s="302"/>
      <c r="AJ233" s="284"/>
      <c r="AK233" s="284"/>
      <c r="AL233" s="284"/>
      <c r="AM233" s="375"/>
      <c r="AN233" s="375"/>
    </row>
    <row r="234" spans="1:40" ht="65.25" customHeight="1">
      <c r="A234" s="387">
        <v>19</v>
      </c>
      <c r="B234" s="263" t="s">
        <v>547</v>
      </c>
      <c r="C234" s="263" t="s">
        <v>561</v>
      </c>
      <c r="D234" s="263" t="s">
        <v>59</v>
      </c>
      <c r="E234" s="263" t="s">
        <v>221</v>
      </c>
      <c r="F234" s="263" t="s">
        <v>41</v>
      </c>
      <c r="G234" s="276" t="s">
        <v>571</v>
      </c>
      <c r="H234" s="263" t="s">
        <v>47</v>
      </c>
      <c r="I234" s="263"/>
      <c r="J234" s="263"/>
      <c r="K234" s="263"/>
      <c r="L234" s="263"/>
      <c r="M234" s="263"/>
      <c r="N234" s="263">
        <v>3</v>
      </c>
      <c r="O234" s="263">
        <v>6</v>
      </c>
      <c r="P234" s="265">
        <f t="shared" si="29"/>
        <v>18</v>
      </c>
      <c r="Q234" s="263">
        <v>3</v>
      </c>
      <c r="R234" s="265">
        <f t="shared" si="30"/>
        <v>54</v>
      </c>
      <c r="S234" s="263"/>
      <c r="T234" s="263" t="s">
        <v>48</v>
      </c>
      <c r="U234" s="263">
        <v>54</v>
      </c>
      <c r="V234" s="265" t="str">
        <f t="shared" si="32"/>
        <v>NON</v>
      </c>
      <c r="W234" s="266" t="e">
        <f t="shared" si="12"/>
        <v>#REF!</v>
      </c>
      <c r="X234" s="267">
        <v>44020</v>
      </c>
      <c r="Y234" s="295"/>
      <c r="Z234" s="268">
        <f t="shared" ca="1" si="4"/>
        <v>0</v>
      </c>
      <c r="AA234" s="271"/>
      <c r="AB234" s="271"/>
      <c r="AC234" s="263" t="s">
        <v>223</v>
      </c>
      <c r="AD234" s="263"/>
      <c r="AE234" s="271"/>
      <c r="AF234" s="288"/>
      <c r="AG234" s="302"/>
      <c r="AH234" s="302"/>
      <c r="AI234" s="302"/>
      <c r="AJ234" s="284"/>
      <c r="AK234" s="284"/>
      <c r="AL234" s="284"/>
      <c r="AM234" s="375"/>
      <c r="AN234" s="375"/>
    </row>
    <row r="235" spans="1:40" ht="65.25" customHeight="1">
      <c r="A235" s="387">
        <v>6</v>
      </c>
      <c r="B235" s="263" t="s">
        <v>547</v>
      </c>
      <c r="C235" s="263" t="s">
        <v>42</v>
      </c>
      <c r="D235" s="263" t="s">
        <v>138</v>
      </c>
      <c r="E235" s="263" t="s">
        <v>416</v>
      </c>
      <c r="F235" s="263" t="s">
        <v>41</v>
      </c>
      <c r="G235" s="276" t="s">
        <v>554</v>
      </c>
      <c r="H235" s="263" t="s">
        <v>47</v>
      </c>
      <c r="I235" s="263" t="s">
        <v>47</v>
      </c>
      <c r="J235" s="263" t="s">
        <v>47</v>
      </c>
      <c r="K235" s="263"/>
      <c r="L235" s="263"/>
      <c r="M235" s="263"/>
      <c r="N235" s="263">
        <v>7</v>
      </c>
      <c r="O235" s="263">
        <v>6</v>
      </c>
      <c r="P235" s="265">
        <f t="shared" si="29"/>
        <v>42</v>
      </c>
      <c r="Q235" s="263">
        <v>1</v>
      </c>
      <c r="R235" s="265">
        <f t="shared" si="30"/>
        <v>42</v>
      </c>
      <c r="S235" s="263"/>
      <c r="T235" s="263" t="s">
        <v>48</v>
      </c>
      <c r="U235" s="263">
        <v>42</v>
      </c>
      <c r="V235" s="265" t="str">
        <f t="shared" si="32"/>
        <v>NON</v>
      </c>
      <c r="W235" s="266" t="e">
        <f t="shared" si="12"/>
        <v>#REF!</v>
      </c>
      <c r="X235" s="267">
        <v>44020</v>
      </c>
      <c r="Y235" s="295"/>
      <c r="Z235" s="268">
        <f t="shared" ca="1" si="4"/>
        <v>0</v>
      </c>
      <c r="AA235" s="271" t="s">
        <v>281</v>
      </c>
      <c r="AB235" s="271"/>
      <c r="AC235" s="271"/>
      <c r="AD235" s="263"/>
      <c r="AE235" s="271"/>
      <c r="AF235" s="285"/>
      <c r="AG235" s="302"/>
      <c r="AH235" s="302"/>
      <c r="AI235" s="302"/>
      <c r="AJ235" s="284"/>
      <c r="AK235" s="284"/>
      <c r="AL235" s="284"/>
      <c r="AM235" s="375"/>
      <c r="AN235" s="375"/>
    </row>
    <row r="236" spans="1:40" ht="65.25" customHeight="1">
      <c r="A236" s="387">
        <v>9</v>
      </c>
      <c r="B236" s="263" t="s">
        <v>547</v>
      </c>
      <c r="C236" s="263" t="s">
        <v>373</v>
      </c>
      <c r="D236" s="263" t="s">
        <v>74</v>
      </c>
      <c r="E236" s="263" t="s">
        <v>178</v>
      </c>
      <c r="F236" s="263" t="s">
        <v>41</v>
      </c>
      <c r="G236" s="276" t="s">
        <v>555</v>
      </c>
      <c r="H236" s="263" t="s">
        <v>47</v>
      </c>
      <c r="I236" s="263"/>
      <c r="J236" s="263"/>
      <c r="K236" s="263"/>
      <c r="L236" s="263"/>
      <c r="M236" s="263"/>
      <c r="N236" s="263">
        <v>1</v>
      </c>
      <c r="O236" s="263">
        <v>6</v>
      </c>
      <c r="P236" s="265">
        <f t="shared" si="29"/>
        <v>6</v>
      </c>
      <c r="Q236" s="263">
        <v>6</v>
      </c>
      <c r="R236" s="265">
        <f t="shared" si="30"/>
        <v>36</v>
      </c>
      <c r="S236" s="263"/>
      <c r="T236" s="263" t="s">
        <v>48</v>
      </c>
      <c r="U236" s="263">
        <v>36</v>
      </c>
      <c r="V236" s="265" t="str">
        <f t="shared" si="32"/>
        <v>NON</v>
      </c>
      <c r="W236" s="266" t="e">
        <f t="shared" si="12"/>
        <v>#REF!</v>
      </c>
      <c r="X236" s="267">
        <v>44020</v>
      </c>
      <c r="Y236" s="295"/>
      <c r="Z236" s="268">
        <f t="shared" ca="1" si="4"/>
        <v>0</v>
      </c>
      <c r="AA236" s="271"/>
      <c r="AB236" s="271"/>
      <c r="AC236" s="271"/>
      <c r="AD236" s="263"/>
      <c r="AE236" s="271"/>
      <c r="AF236" s="285"/>
      <c r="AG236" s="302"/>
      <c r="AH236" s="302"/>
      <c r="AI236" s="302"/>
      <c r="AJ236" s="284"/>
      <c r="AK236" s="284"/>
      <c r="AL236" s="284"/>
      <c r="AM236" s="375"/>
      <c r="AN236" s="375"/>
    </row>
    <row r="237" spans="1:40" ht="65.25" customHeight="1">
      <c r="A237" s="387">
        <v>11</v>
      </c>
      <c r="B237" s="263" t="s">
        <v>547</v>
      </c>
      <c r="C237" s="263" t="s">
        <v>558</v>
      </c>
      <c r="D237" s="263" t="s">
        <v>59</v>
      </c>
      <c r="E237" s="263" t="s">
        <v>60</v>
      </c>
      <c r="F237" s="263" t="s">
        <v>41</v>
      </c>
      <c r="G237" s="276" t="s">
        <v>559</v>
      </c>
      <c r="H237" s="263" t="s">
        <v>47</v>
      </c>
      <c r="I237" s="263"/>
      <c r="J237" s="263"/>
      <c r="K237" s="263"/>
      <c r="L237" s="263"/>
      <c r="M237" s="263"/>
      <c r="N237" s="263">
        <v>3</v>
      </c>
      <c r="O237" s="263">
        <v>10</v>
      </c>
      <c r="P237" s="265">
        <f t="shared" si="29"/>
        <v>30</v>
      </c>
      <c r="Q237" s="263">
        <v>1</v>
      </c>
      <c r="R237" s="265">
        <f t="shared" si="30"/>
        <v>30</v>
      </c>
      <c r="S237" s="263"/>
      <c r="T237" s="263" t="s">
        <v>48</v>
      </c>
      <c r="U237" s="263">
        <v>30</v>
      </c>
      <c r="V237" s="265" t="str">
        <f t="shared" si="32"/>
        <v>NON</v>
      </c>
      <c r="W237" s="266" t="e">
        <f t="shared" si="12"/>
        <v>#REF!</v>
      </c>
      <c r="X237" s="267">
        <v>44020</v>
      </c>
      <c r="Y237" s="295"/>
      <c r="Z237" s="268">
        <f t="shared" ca="1" si="4"/>
        <v>0</v>
      </c>
      <c r="AA237" s="271"/>
      <c r="AB237" s="271"/>
      <c r="AC237" s="263" t="s">
        <v>560</v>
      </c>
      <c r="AD237" s="263"/>
      <c r="AE237" s="271"/>
      <c r="AF237" s="285"/>
      <c r="AG237" s="302"/>
      <c r="AH237" s="302"/>
      <c r="AI237" s="295"/>
      <c r="AJ237" s="284"/>
      <c r="AK237" s="284"/>
      <c r="AL237" s="284"/>
      <c r="AM237" s="310"/>
      <c r="AN237" s="310"/>
    </row>
    <row r="238" spans="1:40" ht="65.25" customHeight="1">
      <c r="A238" s="363">
        <v>30</v>
      </c>
      <c r="B238" s="263" t="s">
        <v>547</v>
      </c>
      <c r="C238" s="263" t="s">
        <v>1411</v>
      </c>
      <c r="D238" s="263" t="s">
        <v>74</v>
      </c>
      <c r="E238" s="307" t="s">
        <v>195</v>
      </c>
      <c r="F238" s="263" t="s">
        <v>41</v>
      </c>
      <c r="G238" s="358" t="s">
        <v>1459</v>
      </c>
      <c r="H238" s="263" t="s">
        <v>47</v>
      </c>
      <c r="I238" s="363"/>
      <c r="J238" s="361"/>
      <c r="K238" s="361"/>
      <c r="L238" s="361"/>
      <c r="M238" s="361"/>
      <c r="N238" s="363">
        <v>3</v>
      </c>
      <c r="O238" s="363">
        <v>10</v>
      </c>
      <c r="P238" s="265">
        <f t="shared" si="29"/>
        <v>30</v>
      </c>
      <c r="Q238" s="295">
        <v>1</v>
      </c>
      <c r="R238" s="265">
        <f t="shared" si="30"/>
        <v>30</v>
      </c>
      <c r="S238" s="263"/>
      <c r="T238" s="263" t="s">
        <v>48</v>
      </c>
      <c r="U238" s="263"/>
      <c r="V238" s="265"/>
      <c r="W238" s="266" t="str">
        <f t="shared" si="12"/>
        <v>IN</v>
      </c>
      <c r="X238" s="267">
        <v>44617</v>
      </c>
      <c r="Y238" s="361"/>
      <c r="Z238" s="268">
        <f t="shared" ca="1" si="4"/>
        <v>1</v>
      </c>
      <c r="AA238" s="361"/>
      <c r="AB238" s="361"/>
      <c r="AC238" s="361"/>
      <c r="AD238" s="361"/>
      <c r="AE238" s="363"/>
      <c r="AF238" s="358"/>
      <c r="AG238" s="282"/>
      <c r="AH238" s="295"/>
      <c r="AI238" s="361"/>
      <c r="AJ238" s="381"/>
      <c r="AK238" s="381"/>
      <c r="AL238" s="381"/>
      <c r="AM238" s="280"/>
      <c r="AN238" s="280"/>
    </row>
    <row r="239" spans="1:40" ht="65.25" customHeight="1">
      <c r="A239" s="387">
        <v>18</v>
      </c>
      <c r="B239" s="263" t="s">
        <v>547</v>
      </c>
      <c r="C239" s="263" t="s">
        <v>561</v>
      </c>
      <c r="D239" s="263" t="s">
        <v>59</v>
      </c>
      <c r="E239" s="263" t="s">
        <v>568</v>
      </c>
      <c r="F239" s="263" t="s">
        <v>91</v>
      </c>
      <c r="G239" s="276" t="s">
        <v>569</v>
      </c>
      <c r="H239" s="263" t="s">
        <v>47</v>
      </c>
      <c r="I239" s="263" t="s">
        <v>47</v>
      </c>
      <c r="J239" s="263" t="s">
        <v>47</v>
      </c>
      <c r="K239" s="263"/>
      <c r="L239" s="263"/>
      <c r="M239" s="263"/>
      <c r="N239" s="263">
        <v>3</v>
      </c>
      <c r="O239" s="263">
        <v>3</v>
      </c>
      <c r="P239" s="265">
        <f t="shared" si="29"/>
        <v>9</v>
      </c>
      <c r="Q239" s="263">
        <v>3</v>
      </c>
      <c r="R239" s="265">
        <f t="shared" si="30"/>
        <v>27</v>
      </c>
      <c r="S239" s="263"/>
      <c r="T239" s="263" t="s">
        <v>48</v>
      </c>
      <c r="U239" s="263">
        <v>27</v>
      </c>
      <c r="V239" s="265" t="str">
        <f t="shared" ref="V239:V243" si="33">IF(U239&gt;=400,"Rouge",IF(U239&gt;200,"Orange",IF(U239&gt;=70,"Jaune","NON")))</f>
        <v>NON</v>
      </c>
      <c r="W239" s="266" t="e">
        <f t="shared" si="12"/>
        <v>#REF!</v>
      </c>
      <c r="X239" s="267">
        <v>44020</v>
      </c>
      <c r="Y239" s="295"/>
      <c r="Z239" s="268">
        <f t="shared" ca="1" si="4"/>
        <v>0</v>
      </c>
      <c r="AA239" s="271"/>
      <c r="AB239" s="271"/>
      <c r="AC239" s="263" t="s">
        <v>570</v>
      </c>
      <c r="AD239" s="263"/>
      <c r="AE239" s="271"/>
      <c r="AF239" s="288"/>
      <c r="AG239" s="390">
        <v>43788</v>
      </c>
      <c r="AH239" s="295" t="s">
        <v>109</v>
      </c>
      <c r="AI239" s="302"/>
      <c r="AJ239" s="284"/>
      <c r="AK239" s="284"/>
      <c r="AL239" s="284"/>
      <c r="AM239" s="284"/>
      <c r="AN239" s="284"/>
    </row>
    <row r="240" spans="1:40" ht="65.25" customHeight="1">
      <c r="A240" s="387">
        <v>7</v>
      </c>
      <c r="B240" s="263" t="s">
        <v>547</v>
      </c>
      <c r="C240" s="263" t="s">
        <v>42</v>
      </c>
      <c r="D240" s="263" t="s">
        <v>159</v>
      </c>
      <c r="E240" s="263" t="s">
        <v>163</v>
      </c>
      <c r="F240" s="263" t="s">
        <v>91</v>
      </c>
      <c r="G240" s="276" t="s">
        <v>164</v>
      </c>
      <c r="H240" s="263" t="s">
        <v>47</v>
      </c>
      <c r="I240" s="263" t="s">
        <v>47</v>
      </c>
      <c r="J240" s="263" t="s">
        <v>47</v>
      </c>
      <c r="K240" s="263"/>
      <c r="L240" s="263"/>
      <c r="M240" s="263"/>
      <c r="N240" s="263">
        <v>1</v>
      </c>
      <c r="O240" s="263">
        <v>1</v>
      </c>
      <c r="P240" s="265">
        <f t="shared" si="29"/>
        <v>1</v>
      </c>
      <c r="Q240" s="263">
        <v>6</v>
      </c>
      <c r="R240" s="265">
        <f t="shared" si="30"/>
        <v>6</v>
      </c>
      <c r="S240" s="263"/>
      <c r="T240" s="263" t="s">
        <v>48</v>
      </c>
      <c r="U240" s="263">
        <v>6</v>
      </c>
      <c r="V240" s="265" t="str">
        <f t="shared" si="33"/>
        <v>NON</v>
      </c>
      <c r="W240" s="266" t="e">
        <f t="shared" si="12"/>
        <v>#REF!</v>
      </c>
      <c r="X240" s="267">
        <v>44020</v>
      </c>
      <c r="Y240" s="295"/>
      <c r="Z240" s="268">
        <f t="shared" ca="1" si="4"/>
        <v>0</v>
      </c>
      <c r="AA240" s="271"/>
      <c r="AB240" s="271"/>
      <c r="AC240" s="271"/>
      <c r="AD240" s="263" t="s">
        <v>165</v>
      </c>
      <c r="AE240" s="271"/>
      <c r="AF240" s="285"/>
      <c r="AG240" s="302"/>
      <c r="AH240" s="302"/>
      <c r="AI240" s="302"/>
      <c r="AJ240" s="284"/>
      <c r="AK240" s="284"/>
      <c r="AL240" s="284"/>
      <c r="AM240" s="284"/>
      <c r="AN240" s="284"/>
    </row>
    <row r="241" spans="1:40" ht="65.25" customHeight="1">
      <c r="A241" s="387">
        <v>13</v>
      </c>
      <c r="B241" s="263" t="s">
        <v>547</v>
      </c>
      <c r="C241" s="263" t="s">
        <v>561</v>
      </c>
      <c r="D241" s="263" t="s">
        <v>79</v>
      </c>
      <c r="E241" s="263" t="s">
        <v>90</v>
      </c>
      <c r="F241" s="263" t="s">
        <v>91</v>
      </c>
      <c r="G241" s="276" t="s">
        <v>92</v>
      </c>
      <c r="H241" s="263" t="s">
        <v>47</v>
      </c>
      <c r="I241" s="263"/>
      <c r="J241" s="263"/>
      <c r="K241" s="263"/>
      <c r="L241" s="263"/>
      <c r="M241" s="263"/>
      <c r="N241" s="263">
        <v>1</v>
      </c>
      <c r="O241" s="263">
        <v>3</v>
      </c>
      <c r="P241" s="265">
        <f t="shared" si="29"/>
        <v>3</v>
      </c>
      <c r="Q241" s="263">
        <v>1</v>
      </c>
      <c r="R241" s="265">
        <f t="shared" si="30"/>
        <v>3</v>
      </c>
      <c r="S241" s="263"/>
      <c r="T241" s="263" t="s">
        <v>48</v>
      </c>
      <c r="U241" s="263">
        <v>3</v>
      </c>
      <c r="V241" s="265" t="str">
        <f t="shared" si="33"/>
        <v>NON</v>
      </c>
      <c r="W241" s="266" t="e">
        <f t="shared" si="12"/>
        <v>#REF!</v>
      </c>
      <c r="X241" s="267">
        <v>44636</v>
      </c>
      <c r="Y241" s="295"/>
      <c r="Z241" s="268">
        <f t="shared" ca="1" si="4"/>
        <v>1</v>
      </c>
      <c r="AA241" s="271"/>
      <c r="AB241" s="271"/>
      <c r="AC241" s="271"/>
      <c r="AD241" s="263"/>
      <c r="AE241" s="271"/>
      <c r="AF241" s="336" t="s">
        <v>287</v>
      </c>
      <c r="AG241" s="337">
        <v>44851</v>
      </c>
      <c r="AH241" s="338" t="s">
        <v>1419</v>
      </c>
      <c r="AI241" s="338"/>
      <c r="AJ241" s="283"/>
      <c r="AK241" s="284"/>
      <c r="AL241" s="284"/>
      <c r="AM241" s="280"/>
      <c r="AN241" s="280"/>
    </row>
    <row r="242" spans="1:40" ht="65.25" customHeight="1">
      <c r="A242" s="387">
        <v>14</v>
      </c>
      <c r="B242" s="263" t="s">
        <v>547</v>
      </c>
      <c r="C242" s="263" t="s">
        <v>561</v>
      </c>
      <c r="D242" s="263" t="s">
        <v>206</v>
      </c>
      <c r="E242" s="263" t="s">
        <v>207</v>
      </c>
      <c r="F242" s="263" t="s">
        <v>91</v>
      </c>
      <c r="G242" s="276" t="s">
        <v>208</v>
      </c>
      <c r="H242" s="263" t="s">
        <v>47</v>
      </c>
      <c r="I242" s="263" t="s">
        <v>47</v>
      </c>
      <c r="J242" s="263" t="s">
        <v>47</v>
      </c>
      <c r="K242" s="263"/>
      <c r="L242" s="263"/>
      <c r="M242" s="263"/>
      <c r="N242" s="263">
        <v>3</v>
      </c>
      <c r="O242" s="263">
        <v>1</v>
      </c>
      <c r="P242" s="265">
        <f t="shared" si="29"/>
        <v>3</v>
      </c>
      <c r="Q242" s="263">
        <v>1</v>
      </c>
      <c r="R242" s="265">
        <f t="shared" si="30"/>
        <v>3</v>
      </c>
      <c r="S242" s="263"/>
      <c r="T242" s="263" t="s">
        <v>48</v>
      </c>
      <c r="U242" s="263">
        <v>3</v>
      </c>
      <c r="V242" s="265" t="str">
        <f t="shared" si="33"/>
        <v>NON</v>
      </c>
      <c r="W242" s="266" t="e">
        <f t="shared" si="12"/>
        <v>#REF!</v>
      </c>
      <c r="X242" s="267">
        <v>44020</v>
      </c>
      <c r="Y242" s="295"/>
      <c r="Z242" s="268">
        <f t="shared" ca="1" si="4"/>
        <v>0</v>
      </c>
      <c r="AA242" s="271"/>
      <c r="AB242" s="271"/>
      <c r="AC242" s="271"/>
      <c r="AD242" s="263" t="s">
        <v>209</v>
      </c>
      <c r="AE242" s="271"/>
      <c r="AF242" s="285"/>
      <c r="AG242" s="302"/>
      <c r="AH242" s="302"/>
      <c r="AI242" s="302"/>
      <c r="AJ242" s="284"/>
      <c r="AK242" s="284"/>
      <c r="AL242" s="284"/>
      <c r="AM242" s="280"/>
      <c r="AN242" s="280"/>
    </row>
    <row r="243" spans="1:40" ht="65.25" customHeight="1">
      <c r="A243" s="387">
        <v>8</v>
      </c>
      <c r="B243" s="263" t="s">
        <v>547</v>
      </c>
      <c r="C243" s="263" t="s">
        <v>42</v>
      </c>
      <c r="D243" s="263" t="s">
        <v>159</v>
      </c>
      <c r="E243" s="263" t="s">
        <v>166</v>
      </c>
      <c r="F243" s="263" t="s">
        <v>91</v>
      </c>
      <c r="G243" s="276" t="s">
        <v>167</v>
      </c>
      <c r="H243" s="263" t="s">
        <v>47</v>
      </c>
      <c r="I243" s="263" t="s">
        <v>47</v>
      </c>
      <c r="J243" s="263" t="s">
        <v>47</v>
      </c>
      <c r="K243" s="263"/>
      <c r="L243" s="263"/>
      <c r="M243" s="263"/>
      <c r="N243" s="263">
        <v>1</v>
      </c>
      <c r="O243" s="263">
        <v>1</v>
      </c>
      <c r="P243" s="265">
        <f t="shared" si="29"/>
        <v>1</v>
      </c>
      <c r="Q243" s="263">
        <v>1</v>
      </c>
      <c r="R243" s="265">
        <f t="shared" si="30"/>
        <v>1</v>
      </c>
      <c r="S243" s="263"/>
      <c r="T243" s="263" t="s">
        <v>48</v>
      </c>
      <c r="U243" s="263">
        <v>1</v>
      </c>
      <c r="V243" s="265" t="str">
        <f t="shared" si="33"/>
        <v>NON</v>
      </c>
      <c r="W243" s="266" t="e">
        <f t="shared" si="12"/>
        <v>#REF!</v>
      </c>
      <c r="X243" s="267">
        <v>44020</v>
      </c>
      <c r="Y243" s="295"/>
      <c r="Z243" s="268">
        <f t="shared" ca="1" si="4"/>
        <v>0</v>
      </c>
      <c r="AA243" s="271" t="s">
        <v>168</v>
      </c>
      <c r="AB243" s="271"/>
      <c r="AC243" s="271" t="s">
        <v>169</v>
      </c>
      <c r="AD243" s="263" t="s">
        <v>170</v>
      </c>
      <c r="AE243" s="271"/>
      <c r="AF243" s="285"/>
      <c r="AG243" s="302"/>
      <c r="AH243" s="302"/>
      <c r="AI243" s="302"/>
      <c r="AJ243" s="284"/>
      <c r="AK243" s="284"/>
      <c r="AL243" s="284"/>
      <c r="AM243" s="284"/>
      <c r="AN243" s="284"/>
    </row>
    <row r="244" spans="1:40" ht="65.25" customHeight="1">
      <c r="A244" s="363">
        <v>32</v>
      </c>
      <c r="B244" s="263" t="s">
        <v>547</v>
      </c>
      <c r="C244" s="263" t="s">
        <v>1411</v>
      </c>
      <c r="D244" s="263"/>
      <c r="E244" s="263"/>
      <c r="F244" s="263"/>
      <c r="G244" s="358" t="s">
        <v>1460</v>
      </c>
      <c r="H244" s="263" t="s">
        <v>47</v>
      </c>
      <c r="I244" s="363"/>
      <c r="J244" s="361"/>
      <c r="K244" s="361"/>
      <c r="L244" s="361"/>
      <c r="M244" s="361"/>
      <c r="N244" s="363"/>
      <c r="O244" s="363"/>
      <c r="P244" s="265"/>
      <c r="Q244" s="295"/>
      <c r="R244" s="265"/>
      <c r="S244" s="263"/>
      <c r="T244" s="263"/>
      <c r="U244" s="263"/>
      <c r="V244" s="265"/>
      <c r="W244" s="266" t="str">
        <f t="shared" si="12"/>
        <v>IN</v>
      </c>
      <c r="X244" s="267"/>
      <c r="Y244" s="361"/>
      <c r="Z244" s="268">
        <f t="shared" ca="1" si="4"/>
        <v>0</v>
      </c>
      <c r="AA244" s="361"/>
      <c r="AB244" s="361"/>
      <c r="AC244" s="361"/>
      <c r="AD244" s="361"/>
      <c r="AE244" s="363"/>
      <c r="AF244" s="358"/>
      <c r="AG244" s="282"/>
      <c r="AH244" s="295"/>
      <c r="AI244" s="361"/>
      <c r="AJ244" s="381"/>
      <c r="AK244" s="381"/>
      <c r="AL244" s="381"/>
      <c r="AM244" s="284"/>
      <c r="AN244" s="284"/>
    </row>
    <row r="245" spans="1:40" ht="65.25" customHeight="1">
      <c r="A245" s="281">
        <v>27</v>
      </c>
      <c r="B245" s="268" t="s">
        <v>594</v>
      </c>
      <c r="C245" s="295" t="s">
        <v>446</v>
      </c>
      <c r="D245" s="263" t="s">
        <v>110</v>
      </c>
      <c r="E245" s="263" t="s">
        <v>642</v>
      </c>
      <c r="F245" s="263" t="s">
        <v>41</v>
      </c>
      <c r="G245" s="301" t="s">
        <v>643</v>
      </c>
      <c r="H245" s="263" t="s">
        <v>47</v>
      </c>
      <c r="I245" s="295" t="s">
        <v>47</v>
      </c>
      <c r="J245" s="295"/>
      <c r="K245" s="302"/>
      <c r="L245" s="302"/>
      <c r="M245" s="302"/>
      <c r="N245" s="295">
        <v>7</v>
      </c>
      <c r="O245" s="295">
        <v>10</v>
      </c>
      <c r="P245" s="306">
        <f t="shared" ref="P245:P267" si="34">N245*O245</f>
        <v>70</v>
      </c>
      <c r="Q245" s="295">
        <v>7</v>
      </c>
      <c r="R245" s="306">
        <f t="shared" ref="R245:R278" si="35">N245*O245*Q245</f>
        <v>490</v>
      </c>
      <c r="S245" s="295"/>
      <c r="T245" s="295" t="s">
        <v>48</v>
      </c>
      <c r="U245" s="307">
        <v>150</v>
      </c>
      <c r="V245" s="265" t="str">
        <f t="shared" ref="V245:V251" si="36">IF(U245&gt;=400,"Rouge",IF(U245&gt;200,"Orange",IF(U245&gt;=70,"Jaune","NON")))</f>
        <v>Jaune</v>
      </c>
      <c r="W245" s="266" t="e">
        <f t="shared" si="12"/>
        <v>#REF!</v>
      </c>
      <c r="X245" s="267">
        <v>44462</v>
      </c>
      <c r="Y245" s="295">
        <v>150</v>
      </c>
      <c r="Z245" s="268">
        <f t="shared" ca="1" si="4"/>
        <v>1</v>
      </c>
      <c r="AA245" s="295"/>
      <c r="AB245" s="302"/>
      <c r="AC245" s="302"/>
      <c r="AD245" s="302"/>
      <c r="AE245" s="302"/>
      <c r="AF245" s="301" t="s">
        <v>644</v>
      </c>
      <c r="AG245" s="312"/>
      <c r="AH245" s="295"/>
      <c r="AI245" s="295"/>
      <c r="AJ245" s="295"/>
      <c r="AK245" s="284"/>
      <c r="AL245" s="284"/>
      <c r="AM245" s="284"/>
      <c r="AN245" s="284"/>
    </row>
    <row r="246" spans="1:40" ht="65.25" customHeight="1">
      <c r="A246" s="268">
        <v>58</v>
      </c>
      <c r="B246" s="263" t="s">
        <v>999</v>
      </c>
      <c r="C246" s="263" t="s">
        <v>1461</v>
      </c>
      <c r="D246" s="263" t="s">
        <v>110</v>
      </c>
      <c r="E246" s="263" t="s">
        <v>1404</v>
      </c>
      <c r="F246" s="263" t="s">
        <v>41</v>
      </c>
      <c r="G246" s="276" t="s">
        <v>1462</v>
      </c>
      <c r="H246" s="263" t="s">
        <v>47</v>
      </c>
      <c r="I246" s="263" t="s">
        <v>47</v>
      </c>
      <c r="J246" s="263" t="s">
        <v>47</v>
      </c>
      <c r="K246" s="263"/>
      <c r="L246" s="263"/>
      <c r="M246" s="263"/>
      <c r="N246" s="263">
        <v>30</v>
      </c>
      <c r="O246" s="263">
        <v>8</v>
      </c>
      <c r="P246" s="265">
        <f t="shared" si="34"/>
        <v>240</v>
      </c>
      <c r="Q246" s="263">
        <v>3</v>
      </c>
      <c r="R246" s="265">
        <f t="shared" si="35"/>
        <v>720</v>
      </c>
      <c r="S246" s="263"/>
      <c r="T246" s="263" t="s">
        <v>48</v>
      </c>
      <c r="U246" s="263"/>
      <c r="V246" s="265" t="str">
        <f t="shared" si="36"/>
        <v>NON</v>
      </c>
      <c r="W246" s="391" t="s">
        <v>698</v>
      </c>
      <c r="X246" s="267">
        <v>44567</v>
      </c>
      <c r="Y246" s="268"/>
      <c r="Z246" s="268">
        <f t="shared" ca="1" si="4"/>
        <v>1</v>
      </c>
      <c r="AA246" s="313"/>
      <c r="AB246" s="263"/>
      <c r="AC246" s="263"/>
      <c r="AD246" s="287"/>
      <c r="AE246" s="314"/>
      <c r="AF246" s="288" t="s">
        <v>1463</v>
      </c>
      <c r="AG246" s="321" t="s">
        <v>1464</v>
      </c>
      <c r="AH246" s="295" t="s">
        <v>1465</v>
      </c>
      <c r="AI246" s="315"/>
      <c r="AJ246" s="316"/>
      <c r="AK246" s="316" t="s">
        <v>1466</v>
      </c>
      <c r="AL246" s="304"/>
      <c r="AM246" s="284"/>
      <c r="AN246" s="284"/>
    </row>
    <row r="247" spans="1:40" ht="65.25" customHeight="1">
      <c r="A247" s="281">
        <v>19</v>
      </c>
      <c r="B247" s="263" t="s">
        <v>594</v>
      </c>
      <c r="C247" s="263" t="s">
        <v>548</v>
      </c>
      <c r="D247" s="263" t="s">
        <v>114</v>
      </c>
      <c r="E247" s="263" t="s">
        <v>248</v>
      </c>
      <c r="F247" s="263" t="s">
        <v>41</v>
      </c>
      <c r="G247" s="358" t="s">
        <v>630</v>
      </c>
      <c r="H247" s="263" t="s">
        <v>47</v>
      </c>
      <c r="I247" s="273"/>
      <c r="J247" s="273"/>
      <c r="K247" s="273"/>
      <c r="L247" s="273"/>
      <c r="M247" s="273"/>
      <c r="N247" s="286">
        <v>3</v>
      </c>
      <c r="O247" s="286">
        <v>10</v>
      </c>
      <c r="P247" s="265">
        <f t="shared" si="34"/>
        <v>30</v>
      </c>
      <c r="Q247" s="268">
        <v>7</v>
      </c>
      <c r="R247" s="265">
        <f t="shared" si="35"/>
        <v>210</v>
      </c>
      <c r="S247" s="299"/>
      <c r="T247" s="299" t="s">
        <v>119</v>
      </c>
      <c r="U247" s="263">
        <v>300</v>
      </c>
      <c r="V247" s="265" t="str">
        <f t="shared" si="36"/>
        <v>Orange</v>
      </c>
      <c r="W247" s="266" t="e">
        <f t="shared" ref="W247:W252" si="37">IF(U247="","IN",IF(#REF!&lt;&gt;V247,"out","Status Quo"))</f>
        <v>#REF!</v>
      </c>
      <c r="X247" s="267">
        <v>44565</v>
      </c>
      <c r="Y247" s="360">
        <f>(3*10*10)</f>
        <v>300</v>
      </c>
      <c r="Z247" s="268">
        <f t="shared" ca="1" si="4"/>
        <v>1</v>
      </c>
      <c r="AA247" s="360"/>
      <c r="AB247" s="361"/>
      <c r="AC247" s="363" t="s">
        <v>631</v>
      </c>
      <c r="AD247" s="363" t="s">
        <v>1467</v>
      </c>
      <c r="AE247" s="377" t="s">
        <v>632</v>
      </c>
      <c r="AF247" s="358" t="s">
        <v>1468</v>
      </c>
      <c r="AG247" s="282">
        <v>44712</v>
      </c>
      <c r="AH247" s="295" t="s">
        <v>872</v>
      </c>
      <c r="AI247" s="286"/>
      <c r="AJ247" s="304"/>
      <c r="AK247" s="309" t="s">
        <v>1466</v>
      </c>
      <c r="AL247" s="284">
        <v>21</v>
      </c>
      <c r="AM247" s="284"/>
      <c r="AN247" s="284"/>
    </row>
    <row r="248" spans="1:40" ht="65.25" customHeight="1">
      <c r="A248" s="281">
        <v>33</v>
      </c>
      <c r="B248" s="268" t="s">
        <v>594</v>
      </c>
      <c r="C248" s="295" t="s">
        <v>256</v>
      </c>
      <c r="D248" s="263" t="s">
        <v>66</v>
      </c>
      <c r="E248" s="263" t="s">
        <v>98</v>
      </c>
      <c r="F248" s="263" t="s">
        <v>41</v>
      </c>
      <c r="G248" s="392" t="s">
        <v>1469</v>
      </c>
      <c r="H248" s="295" t="s">
        <v>47</v>
      </c>
      <c r="I248" s="295"/>
      <c r="J248" s="295"/>
      <c r="K248" s="302"/>
      <c r="L248" s="295"/>
      <c r="M248" s="295"/>
      <c r="N248" s="295">
        <v>7</v>
      </c>
      <c r="O248" s="295">
        <v>9</v>
      </c>
      <c r="P248" s="265">
        <f t="shared" si="34"/>
        <v>63</v>
      </c>
      <c r="Q248" s="295">
        <v>3</v>
      </c>
      <c r="R248" s="265">
        <f t="shared" si="35"/>
        <v>189</v>
      </c>
      <c r="S248" s="263"/>
      <c r="T248" s="263"/>
      <c r="U248" s="263"/>
      <c r="V248" s="265" t="str">
        <f t="shared" si="36"/>
        <v>NON</v>
      </c>
      <c r="W248" s="266" t="str">
        <f t="shared" si="37"/>
        <v>IN</v>
      </c>
      <c r="X248" s="267">
        <v>44617</v>
      </c>
      <c r="Y248" s="302"/>
      <c r="Z248" s="268">
        <f t="shared" ca="1" si="4"/>
        <v>1</v>
      </c>
      <c r="AA248" s="302"/>
      <c r="AB248" s="302"/>
      <c r="AC248" s="302"/>
      <c r="AD248" s="302"/>
      <c r="AE248" s="389"/>
      <c r="AF248" s="311"/>
      <c r="AG248" s="312"/>
      <c r="AH248" s="295"/>
      <c r="AI248" s="302"/>
      <c r="AJ248" s="284"/>
      <c r="AK248" s="284"/>
      <c r="AL248" s="284"/>
      <c r="AM248" s="284"/>
      <c r="AN248" s="284"/>
    </row>
    <row r="249" spans="1:40" ht="65.25" customHeight="1">
      <c r="A249" s="281">
        <v>20</v>
      </c>
      <c r="B249" s="263" t="s">
        <v>594</v>
      </c>
      <c r="C249" s="263" t="s">
        <v>548</v>
      </c>
      <c r="D249" s="263" t="s">
        <v>74</v>
      </c>
      <c r="E249" s="263" t="s">
        <v>620</v>
      </c>
      <c r="F249" s="263" t="s">
        <v>41</v>
      </c>
      <c r="G249" s="358" t="s">
        <v>634</v>
      </c>
      <c r="H249" s="263" t="s">
        <v>47</v>
      </c>
      <c r="I249" s="273"/>
      <c r="J249" s="273"/>
      <c r="K249" s="273"/>
      <c r="L249" s="273"/>
      <c r="M249" s="273"/>
      <c r="N249" s="286">
        <v>3</v>
      </c>
      <c r="O249" s="286">
        <v>10</v>
      </c>
      <c r="P249" s="265">
        <f t="shared" si="34"/>
        <v>30</v>
      </c>
      <c r="Q249" s="268">
        <v>6</v>
      </c>
      <c r="R249" s="265">
        <f t="shared" si="35"/>
        <v>180</v>
      </c>
      <c r="S249" s="263"/>
      <c r="T249" s="263" t="s">
        <v>48</v>
      </c>
      <c r="U249" s="263">
        <v>180</v>
      </c>
      <c r="V249" s="265" t="str">
        <f t="shared" si="36"/>
        <v>Jaune</v>
      </c>
      <c r="W249" s="266" t="e">
        <f t="shared" si="37"/>
        <v>#REF!</v>
      </c>
      <c r="X249" s="267">
        <v>44019</v>
      </c>
      <c r="Y249" s="360"/>
      <c r="Z249" s="268">
        <f t="shared" ca="1" si="4"/>
        <v>0</v>
      </c>
      <c r="AA249" s="360"/>
      <c r="AB249" s="361"/>
      <c r="AC249" s="361"/>
      <c r="AD249" s="361"/>
      <c r="AE249" s="360"/>
      <c r="AF249" s="378"/>
      <c r="AG249" s="282"/>
      <c r="AH249" s="268"/>
      <c r="AI249" s="360"/>
      <c r="AJ249" s="304"/>
      <c r="AK249" s="284"/>
      <c r="AL249" s="284"/>
      <c r="AM249" s="284"/>
      <c r="AN249" s="284"/>
    </row>
    <row r="250" spans="1:40" ht="65.25" customHeight="1">
      <c r="A250" s="281">
        <v>14</v>
      </c>
      <c r="B250" s="263" t="s">
        <v>594</v>
      </c>
      <c r="C250" s="263" t="s">
        <v>561</v>
      </c>
      <c r="D250" s="263" t="s">
        <v>66</v>
      </c>
      <c r="E250" s="263" t="s">
        <v>563</v>
      </c>
      <c r="F250" s="263" t="s">
        <v>41</v>
      </c>
      <c r="G250" s="276" t="s">
        <v>623</v>
      </c>
      <c r="H250" s="263" t="s">
        <v>47</v>
      </c>
      <c r="I250" s="263"/>
      <c r="J250" s="263"/>
      <c r="K250" s="263"/>
      <c r="L250" s="263"/>
      <c r="M250" s="263"/>
      <c r="N250" s="263">
        <v>7</v>
      </c>
      <c r="O250" s="263">
        <v>8</v>
      </c>
      <c r="P250" s="265">
        <f t="shared" si="34"/>
        <v>56</v>
      </c>
      <c r="Q250" s="263">
        <v>3</v>
      </c>
      <c r="R250" s="265">
        <f t="shared" si="35"/>
        <v>168</v>
      </c>
      <c r="S250" s="263"/>
      <c r="T250" s="263" t="s">
        <v>48</v>
      </c>
      <c r="U250" s="263">
        <v>84</v>
      </c>
      <c r="V250" s="265" t="str">
        <f t="shared" si="36"/>
        <v>Jaune</v>
      </c>
      <c r="W250" s="266" t="e">
        <f t="shared" si="37"/>
        <v>#REF!</v>
      </c>
      <c r="X250" s="267">
        <v>44636</v>
      </c>
      <c r="Y250" s="268">
        <v>84</v>
      </c>
      <c r="Z250" s="268">
        <f t="shared" ca="1" si="4"/>
        <v>1</v>
      </c>
      <c r="AA250" s="271"/>
      <c r="AB250" s="271"/>
      <c r="AC250" s="263" t="s">
        <v>624</v>
      </c>
      <c r="AD250" s="263" t="s">
        <v>625</v>
      </c>
      <c r="AE250" s="271"/>
      <c r="AF250" s="288"/>
      <c r="AG250" s="282"/>
      <c r="AH250" s="295"/>
      <c r="AI250" s="297"/>
      <c r="AJ250" s="283"/>
      <c r="AK250" s="284"/>
      <c r="AL250" s="284"/>
      <c r="AM250" s="280"/>
      <c r="AN250" s="280"/>
    </row>
    <row r="251" spans="1:40" ht="65.25" customHeight="1">
      <c r="A251" s="281">
        <v>23</v>
      </c>
      <c r="B251" s="263" t="s">
        <v>594</v>
      </c>
      <c r="C251" s="263" t="s">
        <v>548</v>
      </c>
      <c r="D251" s="263" t="s">
        <v>66</v>
      </c>
      <c r="E251" s="263" t="s">
        <v>98</v>
      </c>
      <c r="F251" s="263" t="s">
        <v>41</v>
      </c>
      <c r="G251" s="358" t="s">
        <v>638</v>
      </c>
      <c r="H251" s="263" t="s">
        <v>47</v>
      </c>
      <c r="I251" s="360"/>
      <c r="J251" s="360"/>
      <c r="K251" s="360"/>
      <c r="L251" s="360"/>
      <c r="M251" s="360"/>
      <c r="N251" s="286">
        <v>7</v>
      </c>
      <c r="O251" s="286">
        <v>8</v>
      </c>
      <c r="P251" s="265">
        <f t="shared" si="34"/>
        <v>56</v>
      </c>
      <c r="Q251" s="268">
        <v>3</v>
      </c>
      <c r="R251" s="265">
        <f t="shared" si="35"/>
        <v>168</v>
      </c>
      <c r="S251" s="263"/>
      <c r="T251" s="263" t="s">
        <v>48</v>
      </c>
      <c r="U251" s="263">
        <v>168</v>
      </c>
      <c r="V251" s="265" t="str">
        <f t="shared" si="36"/>
        <v>Jaune</v>
      </c>
      <c r="W251" s="266" t="e">
        <f t="shared" si="37"/>
        <v>#REF!</v>
      </c>
      <c r="X251" s="267">
        <v>44636</v>
      </c>
      <c r="Y251" s="286">
        <f>(7*6*3)</f>
        <v>126</v>
      </c>
      <c r="Z251" s="268">
        <f t="shared" ca="1" si="4"/>
        <v>1</v>
      </c>
      <c r="AA251" s="360"/>
      <c r="AB251" s="361"/>
      <c r="AC251" s="363" t="s">
        <v>1470</v>
      </c>
      <c r="AD251" s="361"/>
      <c r="AE251" s="360"/>
      <c r="AF251" s="358"/>
      <c r="AG251" s="282"/>
      <c r="AH251" s="295"/>
      <c r="AI251" s="315"/>
      <c r="AJ251" s="316"/>
      <c r="AK251" s="284"/>
      <c r="AL251" s="284"/>
      <c r="AM251" s="284"/>
      <c r="AN251" s="284"/>
    </row>
    <row r="252" spans="1:40" ht="65.25" customHeight="1">
      <c r="A252" s="281">
        <v>32</v>
      </c>
      <c r="B252" s="268" t="s">
        <v>594</v>
      </c>
      <c r="C252" s="295" t="s">
        <v>561</v>
      </c>
      <c r="D252" s="263" t="s">
        <v>66</v>
      </c>
      <c r="E252" s="263" t="s">
        <v>294</v>
      </c>
      <c r="F252" s="263" t="s">
        <v>91</v>
      </c>
      <c r="G252" s="301" t="s">
        <v>1471</v>
      </c>
      <c r="H252" s="295" t="s">
        <v>47</v>
      </c>
      <c r="I252" s="295"/>
      <c r="J252" s="295"/>
      <c r="K252" s="302"/>
      <c r="L252" s="295"/>
      <c r="M252" s="295"/>
      <c r="N252" s="295">
        <v>7</v>
      </c>
      <c r="O252" s="295">
        <v>3</v>
      </c>
      <c r="P252" s="265">
        <f t="shared" si="34"/>
        <v>21</v>
      </c>
      <c r="Q252" s="295">
        <v>7</v>
      </c>
      <c r="R252" s="265">
        <f t="shared" si="35"/>
        <v>147</v>
      </c>
      <c r="S252" s="295"/>
      <c r="T252" s="295" t="s">
        <v>48</v>
      </c>
      <c r="U252" s="263"/>
      <c r="V252" s="265"/>
      <c r="W252" s="266" t="str">
        <f t="shared" si="37"/>
        <v>IN</v>
      </c>
      <c r="X252" s="267">
        <v>44636</v>
      </c>
      <c r="Y252" s="295" t="s">
        <v>38</v>
      </c>
      <c r="Z252" s="268">
        <f t="shared" ca="1" si="4"/>
        <v>1</v>
      </c>
      <c r="AA252" s="302"/>
      <c r="AB252" s="302"/>
      <c r="AC252" s="302"/>
      <c r="AD252" s="302"/>
      <c r="AE252" s="393"/>
      <c r="AF252" s="301"/>
      <c r="AG252" s="312"/>
      <c r="AH252" s="295"/>
      <c r="AI252" s="370"/>
      <c r="AJ252" s="295"/>
      <c r="AK252" s="284"/>
      <c r="AL252" s="284"/>
      <c r="AM252" s="280"/>
      <c r="AN252" s="280"/>
    </row>
    <row r="253" spans="1:40" ht="65.25" customHeight="1">
      <c r="A253" s="268">
        <v>57</v>
      </c>
      <c r="B253" s="263" t="s">
        <v>999</v>
      </c>
      <c r="C253" s="263" t="s">
        <v>228</v>
      </c>
      <c r="D253" s="263" t="s">
        <v>110</v>
      </c>
      <c r="E253" s="263" t="s">
        <v>1404</v>
      </c>
      <c r="F253" s="263" t="s">
        <v>41</v>
      </c>
      <c r="G253" s="276" t="s">
        <v>1409</v>
      </c>
      <c r="H253" s="263" t="s">
        <v>47</v>
      </c>
      <c r="I253" s="263" t="s">
        <v>47</v>
      </c>
      <c r="J253" s="263" t="s">
        <v>47</v>
      </c>
      <c r="K253" s="263"/>
      <c r="L253" s="263" t="s">
        <v>47</v>
      </c>
      <c r="M253" s="263" t="s">
        <v>47</v>
      </c>
      <c r="N253" s="263">
        <v>30</v>
      </c>
      <c r="O253" s="263">
        <v>5</v>
      </c>
      <c r="P253" s="265">
        <f t="shared" si="34"/>
        <v>150</v>
      </c>
      <c r="Q253" s="263">
        <v>3</v>
      </c>
      <c r="R253" s="265">
        <f t="shared" si="35"/>
        <v>450</v>
      </c>
      <c r="S253" s="263"/>
      <c r="T253" s="263" t="s">
        <v>48</v>
      </c>
      <c r="U253" s="263"/>
      <c r="V253" s="265" t="str">
        <f t="shared" ref="V253:V255" si="38">IF(U253&gt;=400,"Rouge",IF(U253&gt;200,"Orange",IF(U253&gt;=70,"Jaune","NON")))</f>
        <v>NON</v>
      </c>
      <c r="W253" s="391" t="s">
        <v>698</v>
      </c>
      <c r="X253" s="267">
        <v>44567</v>
      </c>
      <c r="Y253" s="268"/>
      <c r="Z253" s="268">
        <f t="shared" ca="1" si="4"/>
        <v>1</v>
      </c>
      <c r="AA253" s="313"/>
      <c r="AB253" s="263"/>
      <c r="AC253" s="263"/>
      <c r="AD253" s="287"/>
      <c r="AE253" s="314"/>
      <c r="AF253" s="288" t="s">
        <v>1472</v>
      </c>
      <c r="AG253" s="321" t="s">
        <v>1473</v>
      </c>
      <c r="AH253" s="295" t="s">
        <v>1465</v>
      </c>
      <c r="AI253" s="315"/>
      <c r="AJ253" s="316"/>
      <c r="AK253" s="316" t="s">
        <v>1466</v>
      </c>
      <c r="AL253" s="304"/>
      <c r="AM253" s="284"/>
      <c r="AN253" s="284"/>
    </row>
    <row r="254" spans="1:40" ht="65.25" customHeight="1">
      <c r="A254" s="281">
        <v>22</v>
      </c>
      <c r="B254" s="263" t="s">
        <v>594</v>
      </c>
      <c r="C254" s="263" t="s">
        <v>548</v>
      </c>
      <c r="D254" s="263" t="s">
        <v>74</v>
      </c>
      <c r="E254" s="263" t="s">
        <v>578</v>
      </c>
      <c r="F254" s="263" t="s">
        <v>41</v>
      </c>
      <c r="G254" s="358" t="s">
        <v>637</v>
      </c>
      <c r="H254" s="263" t="s">
        <v>47</v>
      </c>
      <c r="I254" s="360"/>
      <c r="J254" s="360"/>
      <c r="K254" s="360"/>
      <c r="L254" s="360"/>
      <c r="M254" s="360"/>
      <c r="N254" s="286">
        <v>7</v>
      </c>
      <c r="O254" s="286">
        <v>6</v>
      </c>
      <c r="P254" s="265">
        <f t="shared" si="34"/>
        <v>42</v>
      </c>
      <c r="Q254" s="268">
        <v>3</v>
      </c>
      <c r="R254" s="265">
        <f t="shared" si="35"/>
        <v>126</v>
      </c>
      <c r="S254" s="263"/>
      <c r="T254" s="263" t="s">
        <v>48</v>
      </c>
      <c r="U254" s="263">
        <v>126</v>
      </c>
      <c r="V254" s="265" t="str">
        <f t="shared" si="38"/>
        <v>Jaune</v>
      </c>
      <c r="W254" s="266" t="e">
        <f t="shared" ref="W254:W272" si="39">IF(U254="","IN",IF(#REF!&lt;&gt;V254,"out","Status Quo"))</f>
        <v>#REF!</v>
      </c>
      <c r="X254" s="267">
        <v>44019</v>
      </c>
      <c r="Y254" s="360"/>
      <c r="Z254" s="268">
        <f t="shared" ca="1" si="4"/>
        <v>0</v>
      </c>
      <c r="AA254" s="360"/>
      <c r="AB254" s="361"/>
      <c r="AC254" s="361"/>
      <c r="AD254" s="361"/>
      <c r="AE254" s="360"/>
      <c r="AF254" s="358"/>
      <c r="AG254" s="282"/>
      <c r="AH254" s="268"/>
      <c r="AI254" s="360"/>
      <c r="AJ254" s="304"/>
      <c r="AK254" s="284"/>
      <c r="AL254" s="284"/>
      <c r="AM254" s="284"/>
      <c r="AN254" s="284"/>
    </row>
    <row r="255" spans="1:40" ht="65.25" customHeight="1">
      <c r="A255" s="281">
        <v>26</v>
      </c>
      <c r="B255" s="268" t="s">
        <v>594</v>
      </c>
      <c r="C255" s="295" t="s">
        <v>561</v>
      </c>
      <c r="D255" s="263" t="s">
        <v>110</v>
      </c>
      <c r="E255" s="263" t="s">
        <v>238</v>
      </c>
      <c r="F255" s="263" t="s">
        <v>41</v>
      </c>
      <c r="G255" s="301" t="s">
        <v>641</v>
      </c>
      <c r="H255" s="263" t="s">
        <v>47</v>
      </c>
      <c r="I255" s="295"/>
      <c r="J255" s="295"/>
      <c r="K255" s="302"/>
      <c r="L255" s="302"/>
      <c r="M255" s="302"/>
      <c r="N255" s="295">
        <v>7</v>
      </c>
      <c r="O255" s="295">
        <v>6</v>
      </c>
      <c r="P255" s="306">
        <f t="shared" si="34"/>
        <v>42</v>
      </c>
      <c r="Q255" s="295">
        <v>3</v>
      </c>
      <c r="R255" s="306">
        <f t="shared" si="35"/>
        <v>126</v>
      </c>
      <c r="S255" s="295"/>
      <c r="T255" s="295" t="s">
        <v>48</v>
      </c>
      <c r="U255" s="307">
        <v>126</v>
      </c>
      <c r="V255" s="265" t="str">
        <f t="shared" si="38"/>
        <v>Jaune</v>
      </c>
      <c r="W255" s="266" t="e">
        <f t="shared" si="39"/>
        <v>#REF!</v>
      </c>
      <c r="X255" s="267">
        <v>44433</v>
      </c>
      <c r="Y255" s="302"/>
      <c r="Z255" s="268">
        <f t="shared" ca="1" si="4"/>
        <v>1</v>
      </c>
      <c r="AA255" s="302"/>
      <c r="AB255" s="302"/>
      <c r="AC255" s="302"/>
      <c r="AD255" s="302"/>
      <c r="AE255" s="302"/>
      <c r="AF255" s="311"/>
      <c r="AG255" s="312"/>
      <c r="AH255" s="295"/>
      <c r="AI255" s="295"/>
      <c r="AJ255" s="295"/>
      <c r="AK255" s="284"/>
      <c r="AL255" s="284"/>
      <c r="AM255" s="280"/>
      <c r="AN255" s="280"/>
    </row>
    <row r="256" spans="1:40" ht="65.25" customHeight="1">
      <c r="A256" s="281">
        <v>31</v>
      </c>
      <c r="B256" s="268" t="s">
        <v>594</v>
      </c>
      <c r="C256" s="295" t="s">
        <v>446</v>
      </c>
      <c r="D256" s="263" t="s">
        <v>114</v>
      </c>
      <c r="E256" s="263" t="s">
        <v>248</v>
      </c>
      <c r="F256" s="263" t="s">
        <v>91</v>
      </c>
      <c r="G256" s="301" t="s">
        <v>1474</v>
      </c>
      <c r="H256" s="295" t="s">
        <v>47</v>
      </c>
      <c r="I256" s="295"/>
      <c r="J256" s="295"/>
      <c r="K256" s="302"/>
      <c r="L256" s="295"/>
      <c r="M256" s="295"/>
      <c r="N256" s="295">
        <v>3</v>
      </c>
      <c r="O256" s="295">
        <v>3</v>
      </c>
      <c r="P256" s="265">
        <f t="shared" si="34"/>
        <v>9</v>
      </c>
      <c r="Q256" s="295">
        <v>0.5</v>
      </c>
      <c r="R256" s="265">
        <f t="shared" si="35"/>
        <v>4.5</v>
      </c>
      <c r="S256" s="295"/>
      <c r="T256" s="295" t="s">
        <v>48</v>
      </c>
      <c r="U256" s="263"/>
      <c r="V256" s="265"/>
      <c r="W256" s="266" t="str">
        <f t="shared" si="39"/>
        <v>IN</v>
      </c>
      <c r="X256" s="267">
        <v>44693</v>
      </c>
      <c r="Y256" s="295" t="s">
        <v>38</v>
      </c>
      <c r="Z256" s="268">
        <f t="shared" ca="1" si="4"/>
        <v>1</v>
      </c>
      <c r="AA256" s="302"/>
      <c r="AB256" s="302"/>
      <c r="AC256" s="389" t="s">
        <v>69</v>
      </c>
      <c r="AD256" s="301" t="s">
        <v>1475</v>
      </c>
      <c r="AE256" s="393"/>
      <c r="AF256" s="301"/>
      <c r="AG256" s="312"/>
      <c r="AH256" s="295"/>
      <c r="AI256" s="370"/>
      <c r="AJ256" s="295"/>
      <c r="AK256" s="284"/>
      <c r="AL256" s="284"/>
      <c r="AM256" s="284"/>
      <c r="AN256" s="284"/>
    </row>
    <row r="257" spans="1:40" ht="65.25" customHeight="1">
      <c r="A257" s="281">
        <v>3</v>
      </c>
      <c r="B257" s="263" t="s">
        <v>594</v>
      </c>
      <c r="C257" s="263" t="s">
        <v>561</v>
      </c>
      <c r="D257" s="263" t="s">
        <v>74</v>
      </c>
      <c r="E257" s="263" t="s">
        <v>602</v>
      </c>
      <c r="F257" s="263" t="s">
        <v>41</v>
      </c>
      <c r="G257" s="276" t="s">
        <v>603</v>
      </c>
      <c r="H257" s="263" t="s">
        <v>47</v>
      </c>
      <c r="I257" s="263"/>
      <c r="J257" s="263"/>
      <c r="K257" s="263"/>
      <c r="L257" s="263"/>
      <c r="M257" s="263"/>
      <c r="N257" s="263">
        <v>3</v>
      </c>
      <c r="O257" s="263">
        <v>6</v>
      </c>
      <c r="P257" s="265">
        <f t="shared" si="34"/>
        <v>18</v>
      </c>
      <c r="Q257" s="263">
        <v>6</v>
      </c>
      <c r="R257" s="265">
        <f t="shared" si="35"/>
        <v>108</v>
      </c>
      <c r="S257" s="263"/>
      <c r="T257" s="263" t="s">
        <v>48</v>
      </c>
      <c r="U257" s="263">
        <v>108</v>
      </c>
      <c r="V257" s="265" t="str">
        <f t="shared" ref="V257:V278" si="40">IF(U257&gt;=400,"Rouge",IF(U257&gt;200,"Orange",IF(U257&gt;=70,"Jaune","NON")))</f>
        <v>Jaune</v>
      </c>
      <c r="W257" s="266" t="e">
        <f t="shared" si="39"/>
        <v>#REF!</v>
      </c>
      <c r="X257" s="267">
        <v>44019</v>
      </c>
      <c r="Y257" s="268"/>
      <c r="Z257" s="268">
        <f t="shared" ca="1" si="4"/>
        <v>0</v>
      </c>
      <c r="AA257" s="271"/>
      <c r="AB257" s="270" t="s">
        <v>69</v>
      </c>
      <c r="AC257" s="271" t="s">
        <v>604</v>
      </c>
      <c r="AD257" s="263"/>
      <c r="AE257" s="360"/>
      <c r="AF257" s="288"/>
      <c r="AG257" s="282"/>
      <c r="AH257" s="273"/>
      <c r="AI257" s="273"/>
      <c r="AJ257" s="279"/>
      <c r="AK257" s="284"/>
      <c r="AL257" s="284"/>
      <c r="AM257" s="284"/>
      <c r="AN257" s="284"/>
    </row>
    <row r="258" spans="1:40" ht="65.25" customHeight="1">
      <c r="A258" s="281">
        <v>7</v>
      </c>
      <c r="B258" s="263" t="s">
        <v>594</v>
      </c>
      <c r="C258" s="263" t="s">
        <v>548</v>
      </c>
      <c r="D258" s="263" t="s">
        <v>114</v>
      </c>
      <c r="E258" s="263" t="s">
        <v>248</v>
      </c>
      <c r="F258" s="263" t="s">
        <v>41</v>
      </c>
      <c r="G258" s="276" t="s">
        <v>611</v>
      </c>
      <c r="H258" s="263" t="s">
        <v>47</v>
      </c>
      <c r="I258" s="263"/>
      <c r="J258" s="263"/>
      <c r="K258" s="263"/>
      <c r="L258" s="263"/>
      <c r="M258" s="263"/>
      <c r="N258" s="263">
        <v>3</v>
      </c>
      <c r="O258" s="263">
        <v>6</v>
      </c>
      <c r="P258" s="265">
        <f t="shared" si="34"/>
        <v>18</v>
      </c>
      <c r="Q258" s="263">
        <v>6</v>
      </c>
      <c r="R258" s="265">
        <f t="shared" si="35"/>
        <v>108</v>
      </c>
      <c r="S258" s="299"/>
      <c r="T258" s="299" t="s">
        <v>119</v>
      </c>
      <c r="U258" s="263">
        <v>108</v>
      </c>
      <c r="V258" s="265" t="str">
        <f t="shared" si="40"/>
        <v>Jaune</v>
      </c>
      <c r="W258" s="266" t="e">
        <f t="shared" si="39"/>
        <v>#REF!</v>
      </c>
      <c r="X258" s="267">
        <v>44019</v>
      </c>
      <c r="Y258" s="268"/>
      <c r="Z258" s="268">
        <f t="shared" ca="1" si="4"/>
        <v>0</v>
      </c>
      <c r="AA258" s="271"/>
      <c r="AB258" s="271"/>
      <c r="AC258" s="271"/>
      <c r="AD258" s="263" t="s">
        <v>612</v>
      </c>
      <c r="AE258" s="263" t="s">
        <v>613</v>
      </c>
      <c r="AF258" s="288"/>
      <c r="AG258" s="282"/>
      <c r="AH258" s="273"/>
      <c r="AI258" s="273"/>
      <c r="AJ258" s="279"/>
      <c r="AK258" s="284"/>
      <c r="AL258" s="284"/>
      <c r="AM258" s="284"/>
      <c r="AN258" s="284"/>
    </row>
    <row r="259" spans="1:40" ht="65.25" customHeight="1">
      <c r="A259" s="281">
        <v>8</v>
      </c>
      <c r="B259" s="263" t="s">
        <v>594</v>
      </c>
      <c r="C259" s="263" t="s">
        <v>561</v>
      </c>
      <c r="D259" s="263" t="s">
        <v>114</v>
      </c>
      <c r="E259" s="263" t="s">
        <v>115</v>
      </c>
      <c r="F259" s="263" t="s">
        <v>41</v>
      </c>
      <c r="G259" s="276" t="s">
        <v>614</v>
      </c>
      <c r="H259" s="263" t="s">
        <v>47</v>
      </c>
      <c r="I259" s="263"/>
      <c r="J259" s="263"/>
      <c r="K259" s="263"/>
      <c r="L259" s="263"/>
      <c r="M259" s="263"/>
      <c r="N259" s="263">
        <v>3</v>
      </c>
      <c r="O259" s="263">
        <v>6</v>
      </c>
      <c r="P259" s="265">
        <f t="shared" si="34"/>
        <v>18</v>
      </c>
      <c r="Q259" s="263">
        <v>6</v>
      </c>
      <c r="R259" s="265">
        <f t="shared" si="35"/>
        <v>108</v>
      </c>
      <c r="S259" s="263"/>
      <c r="T259" s="263" t="s">
        <v>48</v>
      </c>
      <c r="U259" s="263">
        <v>108</v>
      </c>
      <c r="V259" s="265" t="str">
        <f t="shared" si="40"/>
        <v>Jaune</v>
      </c>
      <c r="W259" s="266" t="e">
        <f t="shared" si="39"/>
        <v>#REF!</v>
      </c>
      <c r="X259" s="267">
        <v>44019</v>
      </c>
      <c r="Y259" s="268"/>
      <c r="Z259" s="268">
        <f t="shared" ca="1" si="4"/>
        <v>0</v>
      </c>
      <c r="AA259" s="271"/>
      <c r="AB259" s="271"/>
      <c r="AC259" s="271"/>
      <c r="AD259" s="263" t="s">
        <v>612</v>
      </c>
      <c r="AE259" s="270" t="s">
        <v>615</v>
      </c>
      <c r="AF259" s="285"/>
      <c r="AG259" s="282"/>
      <c r="AH259" s="273"/>
      <c r="AI259" s="273"/>
      <c r="AJ259" s="279"/>
      <c r="AK259" s="284"/>
      <c r="AL259" s="284"/>
      <c r="AM259" s="280"/>
      <c r="AN259" s="280"/>
    </row>
    <row r="260" spans="1:40" ht="65.25" customHeight="1">
      <c r="A260" s="281">
        <v>13</v>
      </c>
      <c r="B260" s="263" t="s">
        <v>594</v>
      </c>
      <c r="C260" s="263" t="s">
        <v>561</v>
      </c>
      <c r="D260" s="263" t="s">
        <v>74</v>
      </c>
      <c r="E260" s="263" t="s">
        <v>620</v>
      </c>
      <c r="F260" s="263" t="s">
        <v>41</v>
      </c>
      <c r="G260" s="276" t="s">
        <v>621</v>
      </c>
      <c r="H260" s="263" t="s">
        <v>47</v>
      </c>
      <c r="I260" s="263" t="s">
        <v>47</v>
      </c>
      <c r="J260" s="263" t="s">
        <v>47</v>
      </c>
      <c r="K260" s="263"/>
      <c r="L260" s="263"/>
      <c r="M260" s="263"/>
      <c r="N260" s="263">
        <v>3</v>
      </c>
      <c r="O260" s="263">
        <v>6</v>
      </c>
      <c r="P260" s="265">
        <f t="shared" si="34"/>
        <v>18</v>
      </c>
      <c r="Q260" s="263">
        <v>6</v>
      </c>
      <c r="R260" s="265">
        <f t="shared" si="35"/>
        <v>108</v>
      </c>
      <c r="S260" s="263"/>
      <c r="T260" s="263" t="s">
        <v>48</v>
      </c>
      <c r="U260" s="263">
        <v>108</v>
      </c>
      <c r="V260" s="265" t="str">
        <f t="shared" si="40"/>
        <v>Jaune</v>
      </c>
      <c r="W260" s="266" t="e">
        <f t="shared" si="39"/>
        <v>#REF!</v>
      </c>
      <c r="X260" s="267">
        <v>44019</v>
      </c>
      <c r="Y260" s="268"/>
      <c r="Z260" s="268">
        <f t="shared" ca="1" si="4"/>
        <v>0</v>
      </c>
      <c r="AA260" s="271"/>
      <c r="AB260" s="271"/>
      <c r="AC260" s="271"/>
      <c r="AD260" s="263"/>
      <c r="AE260" s="263" t="s">
        <v>622</v>
      </c>
      <c r="AF260" s="285"/>
      <c r="AG260" s="282"/>
      <c r="AH260" s="273"/>
      <c r="AI260" s="273"/>
      <c r="AJ260" s="279"/>
      <c r="AK260" s="284"/>
      <c r="AL260" s="284"/>
      <c r="AM260" s="284"/>
      <c r="AN260" s="284"/>
    </row>
    <row r="261" spans="1:40" ht="65.25" customHeight="1">
      <c r="A261" s="281">
        <v>21</v>
      </c>
      <c r="B261" s="263" t="s">
        <v>594</v>
      </c>
      <c r="C261" s="263" t="s">
        <v>548</v>
      </c>
      <c r="D261" s="263" t="s">
        <v>74</v>
      </c>
      <c r="E261" s="263" t="s">
        <v>620</v>
      </c>
      <c r="F261" s="263" t="s">
        <v>41</v>
      </c>
      <c r="G261" s="358" t="s">
        <v>636</v>
      </c>
      <c r="H261" s="263" t="s">
        <v>47</v>
      </c>
      <c r="I261" s="360"/>
      <c r="J261" s="360"/>
      <c r="K261" s="360"/>
      <c r="L261" s="360"/>
      <c r="M261" s="360"/>
      <c r="N261" s="286">
        <v>3</v>
      </c>
      <c r="O261" s="286">
        <v>6</v>
      </c>
      <c r="P261" s="265">
        <f t="shared" si="34"/>
        <v>18</v>
      </c>
      <c r="Q261" s="268">
        <v>6</v>
      </c>
      <c r="R261" s="265">
        <f t="shared" si="35"/>
        <v>108</v>
      </c>
      <c r="S261" s="263"/>
      <c r="T261" s="263" t="s">
        <v>48</v>
      </c>
      <c r="U261" s="263">
        <v>108</v>
      </c>
      <c r="V261" s="265" t="str">
        <f t="shared" si="40"/>
        <v>Jaune</v>
      </c>
      <c r="W261" s="266" t="e">
        <f t="shared" si="39"/>
        <v>#REF!</v>
      </c>
      <c r="X261" s="267">
        <v>44019</v>
      </c>
      <c r="Y261" s="360"/>
      <c r="Z261" s="268">
        <f t="shared" ca="1" si="4"/>
        <v>0</v>
      </c>
      <c r="AA261" s="360"/>
      <c r="AB261" s="361"/>
      <c r="AC261" s="361"/>
      <c r="AD261" s="361"/>
      <c r="AE261" s="360"/>
      <c r="AF261" s="378"/>
      <c r="AG261" s="282"/>
      <c r="AH261" s="268"/>
      <c r="AI261" s="360"/>
      <c r="AJ261" s="304"/>
      <c r="AK261" s="284"/>
      <c r="AL261" s="284"/>
      <c r="AM261" s="280"/>
      <c r="AN261" s="280"/>
    </row>
    <row r="262" spans="1:40" ht="65.25" customHeight="1">
      <c r="A262" s="281">
        <v>24</v>
      </c>
      <c r="B262" s="263" t="s">
        <v>594</v>
      </c>
      <c r="C262" s="263" t="s">
        <v>548</v>
      </c>
      <c r="D262" s="263" t="s">
        <v>74</v>
      </c>
      <c r="E262" s="263" t="s">
        <v>578</v>
      </c>
      <c r="F262" s="263" t="s">
        <v>41</v>
      </c>
      <c r="G262" s="358" t="s">
        <v>639</v>
      </c>
      <c r="H262" s="263" t="s">
        <v>47</v>
      </c>
      <c r="I262" s="286" t="s">
        <v>47</v>
      </c>
      <c r="J262" s="286" t="s">
        <v>47</v>
      </c>
      <c r="K262" s="360"/>
      <c r="L262" s="360"/>
      <c r="M262" s="360"/>
      <c r="N262" s="286">
        <v>3</v>
      </c>
      <c r="O262" s="286">
        <v>6</v>
      </c>
      <c r="P262" s="265">
        <f t="shared" si="34"/>
        <v>18</v>
      </c>
      <c r="Q262" s="268">
        <v>6</v>
      </c>
      <c r="R262" s="265">
        <f t="shared" si="35"/>
        <v>108</v>
      </c>
      <c r="S262" s="263"/>
      <c r="T262" s="263" t="s">
        <v>48</v>
      </c>
      <c r="U262" s="263">
        <v>108</v>
      </c>
      <c r="V262" s="265" t="str">
        <f t="shared" si="40"/>
        <v>Jaune</v>
      </c>
      <c r="W262" s="266" t="e">
        <f t="shared" si="39"/>
        <v>#REF!</v>
      </c>
      <c r="X262" s="267">
        <v>44019</v>
      </c>
      <c r="Y262" s="360"/>
      <c r="Z262" s="268">
        <f t="shared" ca="1" si="4"/>
        <v>0</v>
      </c>
      <c r="AA262" s="360"/>
      <c r="AB262" s="361"/>
      <c r="AC262" s="361"/>
      <c r="AD262" s="361"/>
      <c r="AE262" s="360"/>
      <c r="AF262" s="358"/>
      <c r="AG262" s="282"/>
      <c r="AH262" s="268"/>
      <c r="AI262" s="360"/>
      <c r="AJ262" s="304"/>
      <c r="AK262" s="284"/>
      <c r="AL262" s="284"/>
      <c r="AM262" s="284"/>
      <c r="AN262" s="284"/>
    </row>
    <row r="263" spans="1:40" ht="65.25" customHeight="1">
      <c r="A263" s="281">
        <v>25</v>
      </c>
      <c r="B263" s="263" t="s">
        <v>594</v>
      </c>
      <c r="C263" s="263" t="s">
        <v>561</v>
      </c>
      <c r="D263" s="263" t="s">
        <v>74</v>
      </c>
      <c r="E263" s="263" t="s">
        <v>602</v>
      </c>
      <c r="F263" s="263" t="s">
        <v>41</v>
      </c>
      <c r="G263" s="276" t="s">
        <v>1476</v>
      </c>
      <c r="H263" s="263" t="s">
        <v>47</v>
      </c>
      <c r="I263" s="263"/>
      <c r="J263" s="263"/>
      <c r="K263" s="263"/>
      <c r="L263" s="263"/>
      <c r="M263" s="263"/>
      <c r="N263" s="263">
        <v>3</v>
      </c>
      <c r="O263" s="263">
        <v>8</v>
      </c>
      <c r="P263" s="265">
        <f t="shared" si="34"/>
        <v>24</v>
      </c>
      <c r="Q263" s="263">
        <v>3</v>
      </c>
      <c r="R263" s="265">
        <f t="shared" si="35"/>
        <v>72</v>
      </c>
      <c r="S263" s="263"/>
      <c r="T263" s="263" t="s">
        <v>48</v>
      </c>
      <c r="U263" s="263">
        <v>252</v>
      </c>
      <c r="V263" s="265" t="str">
        <f t="shared" si="40"/>
        <v>Orange</v>
      </c>
      <c r="W263" s="266" t="e">
        <f t="shared" si="39"/>
        <v>#REF!</v>
      </c>
      <c r="X263" s="267">
        <v>44565</v>
      </c>
      <c r="Y263" s="268">
        <f>(7*6*6)</f>
        <v>252</v>
      </c>
      <c r="Z263" s="268">
        <f t="shared" ca="1" si="4"/>
        <v>1</v>
      </c>
      <c r="AA263" s="271"/>
      <c r="AB263" s="271"/>
      <c r="AC263" s="263" t="s">
        <v>1477</v>
      </c>
      <c r="AD263" s="263"/>
      <c r="AE263" s="263"/>
      <c r="AF263" s="288"/>
      <c r="AG263" s="282"/>
      <c r="AH263" s="295"/>
      <c r="AI263" s="297"/>
      <c r="AJ263" s="283"/>
      <c r="AK263" s="284"/>
      <c r="AL263" s="284"/>
      <c r="AM263" s="280"/>
      <c r="AN263" s="280"/>
    </row>
    <row r="264" spans="1:40" ht="65.25" customHeight="1">
      <c r="A264" s="281">
        <v>2</v>
      </c>
      <c r="B264" s="263" t="s">
        <v>594</v>
      </c>
      <c r="C264" s="263" t="s">
        <v>548</v>
      </c>
      <c r="D264" s="263" t="s">
        <v>53</v>
      </c>
      <c r="E264" s="263" t="s">
        <v>600</v>
      </c>
      <c r="F264" s="263" t="s">
        <v>91</v>
      </c>
      <c r="G264" s="276" t="s">
        <v>601</v>
      </c>
      <c r="H264" s="263" t="s">
        <v>47</v>
      </c>
      <c r="I264" s="263"/>
      <c r="J264" s="263"/>
      <c r="K264" s="263"/>
      <c r="L264" s="263"/>
      <c r="M264" s="263"/>
      <c r="N264" s="263">
        <v>7</v>
      </c>
      <c r="O264" s="263">
        <v>3</v>
      </c>
      <c r="P264" s="265">
        <f t="shared" si="34"/>
        <v>21</v>
      </c>
      <c r="Q264" s="263">
        <v>3</v>
      </c>
      <c r="R264" s="265">
        <f t="shared" si="35"/>
        <v>63</v>
      </c>
      <c r="S264" s="263"/>
      <c r="T264" s="263" t="s">
        <v>48</v>
      </c>
      <c r="U264" s="263">
        <v>63</v>
      </c>
      <c r="V264" s="265" t="str">
        <f t="shared" si="40"/>
        <v>NON</v>
      </c>
      <c r="W264" s="266" t="e">
        <f t="shared" si="39"/>
        <v>#REF!</v>
      </c>
      <c r="X264" s="267">
        <v>44019</v>
      </c>
      <c r="Y264" s="268"/>
      <c r="Z264" s="268">
        <f t="shared" ca="1" si="4"/>
        <v>0</v>
      </c>
      <c r="AA264" s="271"/>
      <c r="AB264" s="271"/>
      <c r="AC264" s="271"/>
      <c r="AD264" s="263"/>
      <c r="AE264" s="271"/>
      <c r="AF264" s="285"/>
      <c r="AG264" s="273"/>
      <c r="AH264" s="273"/>
      <c r="AI264" s="273"/>
      <c r="AJ264" s="279"/>
      <c r="AK264" s="284"/>
      <c r="AL264" s="284"/>
      <c r="AM264" s="284"/>
      <c r="AN264" s="284"/>
    </row>
    <row r="265" spans="1:40" ht="65.25" customHeight="1">
      <c r="A265" s="281">
        <v>4</v>
      </c>
      <c r="B265" s="263" t="s">
        <v>594</v>
      </c>
      <c r="C265" s="263" t="s">
        <v>548</v>
      </c>
      <c r="D265" s="263" t="s">
        <v>74</v>
      </c>
      <c r="E265" s="263" t="s">
        <v>192</v>
      </c>
      <c r="F265" s="263" t="s">
        <v>41</v>
      </c>
      <c r="G265" s="276" t="s">
        <v>605</v>
      </c>
      <c r="H265" s="263" t="s">
        <v>47</v>
      </c>
      <c r="I265" s="263"/>
      <c r="J265" s="263"/>
      <c r="K265" s="263"/>
      <c r="L265" s="263"/>
      <c r="M265" s="263"/>
      <c r="N265" s="263">
        <v>3</v>
      </c>
      <c r="O265" s="263">
        <v>6</v>
      </c>
      <c r="P265" s="265">
        <f t="shared" si="34"/>
        <v>18</v>
      </c>
      <c r="Q265" s="263">
        <v>3</v>
      </c>
      <c r="R265" s="265">
        <f t="shared" si="35"/>
        <v>54</v>
      </c>
      <c r="S265" s="263"/>
      <c r="T265" s="263" t="s">
        <v>48</v>
      </c>
      <c r="U265" s="263">
        <v>54</v>
      </c>
      <c r="V265" s="265" t="str">
        <f t="shared" si="40"/>
        <v>NON</v>
      </c>
      <c r="W265" s="266" t="e">
        <f t="shared" si="39"/>
        <v>#REF!</v>
      </c>
      <c r="X265" s="267">
        <v>44019</v>
      </c>
      <c r="Y265" s="268">
        <v>54</v>
      </c>
      <c r="Z265" s="268">
        <f t="shared" ca="1" si="4"/>
        <v>0</v>
      </c>
      <c r="AA265" s="271"/>
      <c r="AB265" s="271"/>
      <c r="AC265" s="271"/>
      <c r="AD265" s="263" t="s">
        <v>606</v>
      </c>
      <c r="AE265" s="271"/>
      <c r="AF265" s="288"/>
      <c r="AG265" s="268"/>
      <c r="AH265" s="321"/>
      <c r="AI265" s="268"/>
      <c r="AJ265" s="279"/>
      <c r="AK265" s="284"/>
      <c r="AL265" s="284"/>
      <c r="AM265" s="280"/>
      <c r="AN265" s="280"/>
    </row>
    <row r="266" spans="1:40" ht="65.25" customHeight="1">
      <c r="A266" s="281">
        <v>12</v>
      </c>
      <c r="B266" s="263" t="s">
        <v>594</v>
      </c>
      <c r="C266" s="263" t="s">
        <v>561</v>
      </c>
      <c r="D266" s="263" t="s">
        <v>59</v>
      </c>
      <c r="E266" s="263" t="s">
        <v>60</v>
      </c>
      <c r="F266" s="263" t="s">
        <v>41</v>
      </c>
      <c r="G266" s="276" t="s">
        <v>618</v>
      </c>
      <c r="H266" s="263" t="s">
        <v>47</v>
      </c>
      <c r="I266" s="263"/>
      <c r="J266" s="263"/>
      <c r="K266" s="263"/>
      <c r="L266" s="263"/>
      <c r="M266" s="263"/>
      <c r="N266" s="263">
        <v>3</v>
      </c>
      <c r="O266" s="263">
        <v>6</v>
      </c>
      <c r="P266" s="265">
        <f t="shared" si="34"/>
        <v>18</v>
      </c>
      <c r="Q266" s="263">
        <v>3</v>
      </c>
      <c r="R266" s="265">
        <f t="shared" si="35"/>
        <v>54</v>
      </c>
      <c r="S266" s="263"/>
      <c r="T266" s="263" t="s">
        <v>48</v>
      </c>
      <c r="U266" s="263">
        <v>54</v>
      </c>
      <c r="V266" s="265" t="str">
        <f t="shared" si="40"/>
        <v>NON</v>
      </c>
      <c r="W266" s="266" t="e">
        <f t="shared" si="39"/>
        <v>#REF!</v>
      </c>
      <c r="X266" s="267">
        <v>44019</v>
      </c>
      <c r="Y266" s="268"/>
      <c r="Z266" s="268">
        <f t="shared" ca="1" si="4"/>
        <v>0</v>
      </c>
      <c r="AA266" s="271"/>
      <c r="AB266" s="270" t="s">
        <v>69</v>
      </c>
      <c r="AC266" s="271"/>
      <c r="AD266" s="263"/>
      <c r="AE266" s="263" t="s">
        <v>619</v>
      </c>
      <c r="AF266" s="285"/>
      <c r="AG266" s="273"/>
      <c r="AH266" s="273"/>
      <c r="AI266" s="273"/>
      <c r="AJ266" s="279"/>
      <c r="AK266" s="284"/>
      <c r="AL266" s="284"/>
      <c r="AM266" s="280"/>
      <c r="AN266" s="280"/>
    </row>
    <row r="267" spans="1:40" ht="65.25" customHeight="1">
      <c r="A267" s="281">
        <v>28</v>
      </c>
      <c r="B267" s="268" t="s">
        <v>594</v>
      </c>
      <c r="C267" s="295" t="s">
        <v>256</v>
      </c>
      <c r="D267" s="263" t="s">
        <v>114</v>
      </c>
      <c r="E267" s="263" t="s">
        <v>645</v>
      </c>
      <c r="F267" s="263" t="s">
        <v>41</v>
      </c>
      <c r="G267" s="301" t="s">
        <v>646</v>
      </c>
      <c r="H267" s="263" t="s">
        <v>47</v>
      </c>
      <c r="I267" s="295"/>
      <c r="J267" s="295"/>
      <c r="K267" s="302"/>
      <c r="L267" s="302"/>
      <c r="M267" s="302"/>
      <c r="N267" s="295">
        <v>3</v>
      </c>
      <c r="O267" s="295">
        <v>6</v>
      </c>
      <c r="P267" s="265">
        <f t="shared" si="34"/>
        <v>18</v>
      </c>
      <c r="Q267" s="295">
        <v>3</v>
      </c>
      <c r="R267" s="265">
        <f t="shared" si="35"/>
        <v>54</v>
      </c>
      <c r="S267" s="295"/>
      <c r="T267" s="295"/>
      <c r="U267" s="263">
        <v>54</v>
      </c>
      <c r="V267" s="265" t="str">
        <f t="shared" si="40"/>
        <v>NON</v>
      </c>
      <c r="W267" s="266" t="e">
        <f t="shared" si="39"/>
        <v>#REF!</v>
      </c>
      <c r="X267" s="267"/>
      <c r="Y267" s="302"/>
      <c r="Z267" s="268">
        <f t="shared" ca="1" si="4"/>
        <v>0</v>
      </c>
      <c r="AA267" s="302"/>
      <c r="AB267" s="302"/>
      <c r="AC267" s="302"/>
      <c r="AD267" s="302"/>
      <c r="AE267" s="389"/>
      <c r="AF267" s="311"/>
      <c r="AG267" s="312"/>
      <c r="AH267" s="295"/>
      <c r="AI267" s="302"/>
      <c r="AJ267" s="284"/>
      <c r="AK267" s="284"/>
      <c r="AL267" s="284"/>
      <c r="AM267" s="368"/>
      <c r="AN267" s="368"/>
    </row>
    <row r="268" spans="1:40" ht="65.25" customHeight="1">
      <c r="A268" s="281">
        <v>9</v>
      </c>
      <c r="B268" s="263" t="s">
        <v>594</v>
      </c>
      <c r="C268" s="263" t="s">
        <v>561</v>
      </c>
      <c r="D268" s="263" t="s">
        <v>138</v>
      </c>
      <c r="E268" s="263" t="s">
        <v>416</v>
      </c>
      <c r="F268" s="263" t="s">
        <v>41</v>
      </c>
      <c r="G268" s="276" t="s">
        <v>616</v>
      </c>
      <c r="H268" s="263" t="s">
        <v>47</v>
      </c>
      <c r="I268" s="263"/>
      <c r="J268" s="263"/>
      <c r="K268" s="263"/>
      <c r="L268" s="263"/>
      <c r="M268" s="263"/>
      <c r="N268" s="263">
        <v>7</v>
      </c>
      <c r="O268" s="263">
        <v>6</v>
      </c>
      <c r="P268" s="265">
        <v>42</v>
      </c>
      <c r="Q268" s="263">
        <v>1</v>
      </c>
      <c r="R268" s="265">
        <f t="shared" si="35"/>
        <v>42</v>
      </c>
      <c r="S268" s="263"/>
      <c r="T268" s="263" t="s">
        <v>48</v>
      </c>
      <c r="U268" s="263">
        <v>42</v>
      </c>
      <c r="V268" s="265" t="str">
        <f t="shared" si="40"/>
        <v>NON</v>
      </c>
      <c r="W268" s="266" t="e">
        <f t="shared" si="39"/>
        <v>#REF!</v>
      </c>
      <c r="X268" s="267">
        <v>44019</v>
      </c>
      <c r="Y268" s="268"/>
      <c r="Z268" s="268">
        <f t="shared" ca="1" si="4"/>
        <v>0</v>
      </c>
      <c r="AA268" s="263" t="s">
        <v>617</v>
      </c>
      <c r="AB268" s="271"/>
      <c r="AC268" s="271"/>
      <c r="AD268" s="263"/>
      <c r="AE268" s="263"/>
      <c r="AF268" s="285"/>
      <c r="AG268" s="273"/>
      <c r="AH268" s="273"/>
      <c r="AI268" s="273"/>
      <c r="AJ268" s="279"/>
      <c r="AK268" s="284"/>
      <c r="AL268" s="284"/>
      <c r="AM268" s="275"/>
      <c r="AN268" s="275"/>
    </row>
    <row r="269" spans="1:40" ht="65.25" customHeight="1">
      <c r="A269" s="281">
        <v>17</v>
      </c>
      <c r="B269" s="263" t="s">
        <v>594</v>
      </c>
      <c r="C269" s="263" t="s">
        <v>548</v>
      </c>
      <c r="D269" s="263" t="s">
        <v>53</v>
      </c>
      <c r="E269" s="263" t="s">
        <v>54</v>
      </c>
      <c r="F269" s="263" t="s">
        <v>41</v>
      </c>
      <c r="G269" s="276" t="s">
        <v>626</v>
      </c>
      <c r="H269" s="263" t="s">
        <v>47</v>
      </c>
      <c r="I269" s="263"/>
      <c r="J269" s="263"/>
      <c r="K269" s="263"/>
      <c r="L269" s="263"/>
      <c r="M269" s="263"/>
      <c r="N269" s="263">
        <v>7</v>
      </c>
      <c r="O269" s="263">
        <v>6</v>
      </c>
      <c r="P269" s="265">
        <f t="shared" ref="P269:P278" si="41">N269*O269</f>
        <v>42</v>
      </c>
      <c r="Q269" s="263">
        <v>1</v>
      </c>
      <c r="R269" s="265">
        <f t="shared" si="35"/>
        <v>42</v>
      </c>
      <c r="S269" s="263"/>
      <c r="T269" s="263" t="s">
        <v>48</v>
      </c>
      <c r="U269" s="263">
        <v>42</v>
      </c>
      <c r="V269" s="265" t="str">
        <f t="shared" si="40"/>
        <v>NON</v>
      </c>
      <c r="W269" s="266" t="e">
        <f t="shared" si="39"/>
        <v>#REF!</v>
      </c>
      <c r="X269" s="267">
        <v>44019</v>
      </c>
      <c r="Y269" s="268"/>
      <c r="Z269" s="268">
        <f t="shared" ca="1" si="4"/>
        <v>0</v>
      </c>
      <c r="AA269" s="271"/>
      <c r="AB269" s="271"/>
      <c r="AC269" s="263" t="s">
        <v>627</v>
      </c>
      <c r="AD269" s="263"/>
      <c r="AE269" s="271"/>
      <c r="AF269" s="285"/>
      <c r="AG269" s="273"/>
      <c r="AH269" s="273"/>
      <c r="AI269" s="268"/>
      <c r="AJ269" s="279"/>
      <c r="AK269" s="284"/>
      <c r="AL269" s="284"/>
      <c r="AM269" s="275"/>
      <c r="AN269" s="275"/>
    </row>
    <row r="270" spans="1:40" ht="65.25" customHeight="1">
      <c r="A270" s="281">
        <v>1</v>
      </c>
      <c r="B270" s="263" t="s">
        <v>594</v>
      </c>
      <c r="C270" s="263" t="s">
        <v>548</v>
      </c>
      <c r="D270" s="263" t="s">
        <v>53</v>
      </c>
      <c r="E270" s="263" t="s">
        <v>595</v>
      </c>
      <c r="F270" s="263" t="s">
        <v>41</v>
      </c>
      <c r="G270" s="276" t="s">
        <v>596</v>
      </c>
      <c r="H270" s="263" t="s">
        <v>47</v>
      </c>
      <c r="I270" s="263" t="s">
        <v>47</v>
      </c>
      <c r="J270" s="263" t="s">
        <v>47</v>
      </c>
      <c r="K270" s="263"/>
      <c r="L270" s="263"/>
      <c r="M270" s="263"/>
      <c r="N270" s="263">
        <v>7</v>
      </c>
      <c r="O270" s="263">
        <v>10</v>
      </c>
      <c r="P270" s="265">
        <f t="shared" si="41"/>
        <v>70</v>
      </c>
      <c r="Q270" s="263">
        <v>0.5</v>
      </c>
      <c r="R270" s="265">
        <f t="shared" si="35"/>
        <v>35</v>
      </c>
      <c r="S270" s="263"/>
      <c r="T270" s="263" t="s">
        <v>48</v>
      </c>
      <c r="U270" s="263">
        <v>35</v>
      </c>
      <c r="V270" s="265" t="str">
        <f t="shared" si="40"/>
        <v>NON</v>
      </c>
      <c r="W270" s="266" t="e">
        <f t="shared" si="39"/>
        <v>#REF!</v>
      </c>
      <c r="X270" s="267">
        <v>44019</v>
      </c>
      <c r="Y270" s="268">
        <v>35</v>
      </c>
      <c r="Z270" s="268">
        <f t="shared" ca="1" si="4"/>
        <v>0</v>
      </c>
      <c r="AA270" s="271"/>
      <c r="AB270" s="271"/>
      <c r="AC270" s="394" t="s">
        <v>597</v>
      </c>
      <c r="AD270" s="263" t="s">
        <v>598</v>
      </c>
      <c r="AE270" s="271"/>
      <c r="AF270" s="288"/>
      <c r="AG270" s="273"/>
      <c r="AH270" s="273"/>
      <c r="AI270" s="268"/>
      <c r="AJ270" s="279"/>
      <c r="AK270" s="284"/>
      <c r="AL270" s="284"/>
      <c r="AM270" s="275"/>
      <c r="AN270" s="275"/>
    </row>
    <row r="271" spans="1:40" ht="73.5" customHeight="1">
      <c r="A271" s="281">
        <v>31</v>
      </c>
      <c r="B271" s="268" t="s">
        <v>594</v>
      </c>
      <c r="C271" s="295" t="s">
        <v>256</v>
      </c>
      <c r="D271" s="263" t="s">
        <v>74</v>
      </c>
      <c r="E271" s="263" t="s">
        <v>195</v>
      </c>
      <c r="F271" s="263" t="s">
        <v>41</v>
      </c>
      <c r="G271" s="392" t="s">
        <v>1478</v>
      </c>
      <c r="H271" s="295" t="s">
        <v>47</v>
      </c>
      <c r="I271" s="295"/>
      <c r="J271" s="295"/>
      <c r="K271" s="302"/>
      <c r="L271" s="295"/>
      <c r="M271" s="295"/>
      <c r="N271" s="295">
        <v>3</v>
      </c>
      <c r="O271" s="295">
        <v>8</v>
      </c>
      <c r="P271" s="265">
        <f t="shared" si="41"/>
        <v>24</v>
      </c>
      <c r="Q271" s="295">
        <v>1</v>
      </c>
      <c r="R271" s="265">
        <f t="shared" si="35"/>
        <v>24</v>
      </c>
      <c r="S271" s="263"/>
      <c r="T271" s="263" t="s">
        <v>48</v>
      </c>
      <c r="U271" s="263"/>
      <c r="V271" s="265" t="str">
        <f t="shared" si="40"/>
        <v>NON</v>
      </c>
      <c r="W271" s="266" t="str">
        <f t="shared" si="39"/>
        <v>IN</v>
      </c>
      <c r="X271" s="267">
        <v>44617</v>
      </c>
      <c r="Y271" s="302"/>
      <c r="Z271" s="268">
        <f t="shared" ca="1" si="4"/>
        <v>1</v>
      </c>
      <c r="AA271" s="302"/>
      <c r="AB271" s="302"/>
      <c r="AC271" s="302"/>
      <c r="AD271" s="302"/>
      <c r="AE271" s="389"/>
      <c r="AF271" s="311"/>
      <c r="AG271" s="312"/>
      <c r="AH271" s="295"/>
      <c r="AI271" s="302"/>
      <c r="AJ271" s="284"/>
      <c r="AK271" s="284"/>
      <c r="AL271" s="284"/>
      <c r="AM271" s="275"/>
      <c r="AN271" s="275"/>
    </row>
    <row r="272" spans="1:40" ht="65.25" customHeight="1">
      <c r="A272" s="281">
        <v>32</v>
      </c>
      <c r="B272" s="268" t="s">
        <v>594</v>
      </c>
      <c r="C272" s="295" t="s">
        <v>256</v>
      </c>
      <c r="D272" s="263" t="s">
        <v>74</v>
      </c>
      <c r="E272" s="263" t="s">
        <v>192</v>
      </c>
      <c r="F272" s="263" t="s">
        <v>41</v>
      </c>
      <c r="G272" s="392" t="s">
        <v>1479</v>
      </c>
      <c r="H272" s="295" t="s">
        <v>47</v>
      </c>
      <c r="I272" s="295"/>
      <c r="J272" s="295"/>
      <c r="K272" s="302"/>
      <c r="L272" s="295"/>
      <c r="M272" s="295"/>
      <c r="N272" s="295">
        <v>3</v>
      </c>
      <c r="O272" s="295">
        <v>8</v>
      </c>
      <c r="P272" s="265">
        <f t="shared" si="41"/>
        <v>24</v>
      </c>
      <c r="Q272" s="295">
        <v>1</v>
      </c>
      <c r="R272" s="265">
        <f t="shared" si="35"/>
        <v>24</v>
      </c>
      <c r="S272" s="263"/>
      <c r="T272" s="263"/>
      <c r="U272" s="263"/>
      <c r="V272" s="265" t="str">
        <f t="shared" si="40"/>
        <v>NON</v>
      </c>
      <c r="W272" s="266" t="str">
        <f t="shared" si="39"/>
        <v>IN</v>
      </c>
      <c r="X272" s="267">
        <v>44617</v>
      </c>
      <c r="Y272" s="302"/>
      <c r="Z272" s="268">
        <f t="shared" ca="1" si="4"/>
        <v>1</v>
      </c>
      <c r="AA272" s="302"/>
      <c r="AB272" s="302"/>
      <c r="AC272" s="302"/>
      <c r="AD272" s="302"/>
      <c r="AE272" s="389"/>
      <c r="AF272" s="311"/>
      <c r="AG272" s="312"/>
      <c r="AH272" s="295"/>
      <c r="AI272" s="302"/>
      <c r="AJ272" s="284"/>
      <c r="AK272" s="284"/>
      <c r="AL272" s="284"/>
      <c r="AM272" s="275"/>
      <c r="AN272" s="275"/>
    </row>
    <row r="273" spans="1:40" ht="65.25" customHeight="1">
      <c r="A273" s="268">
        <v>59</v>
      </c>
      <c r="B273" s="263" t="s">
        <v>999</v>
      </c>
      <c r="C273" s="263" t="s">
        <v>1480</v>
      </c>
      <c r="D273" s="263" t="s">
        <v>110</v>
      </c>
      <c r="E273" s="263" t="s">
        <v>1404</v>
      </c>
      <c r="F273" s="263" t="s">
        <v>41</v>
      </c>
      <c r="G273" s="276" t="s">
        <v>1481</v>
      </c>
      <c r="H273" s="263" t="s">
        <v>47</v>
      </c>
      <c r="I273" s="263" t="s">
        <v>47</v>
      </c>
      <c r="J273" s="263" t="s">
        <v>47</v>
      </c>
      <c r="K273" s="263"/>
      <c r="L273" s="263"/>
      <c r="M273" s="263"/>
      <c r="N273" s="263">
        <v>30</v>
      </c>
      <c r="O273" s="263">
        <v>5</v>
      </c>
      <c r="P273" s="265">
        <f t="shared" si="41"/>
        <v>150</v>
      </c>
      <c r="Q273" s="263">
        <v>3</v>
      </c>
      <c r="R273" s="265">
        <f t="shared" si="35"/>
        <v>450</v>
      </c>
      <c r="S273" s="263"/>
      <c r="T273" s="263" t="s">
        <v>48</v>
      </c>
      <c r="U273" s="263"/>
      <c r="V273" s="265" t="str">
        <f t="shared" si="40"/>
        <v>NON</v>
      </c>
      <c r="W273" s="391" t="s">
        <v>698</v>
      </c>
      <c r="X273" s="267">
        <v>44567</v>
      </c>
      <c r="Y273" s="268"/>
      <c r="Z273" s="268">
        <f t="shared" ca="1" si="4"/>
        <v>1</v>
      </c>
      <c r="AA273" s="313"/>
      <c r="AB273" s="263"/>
      <c r="AC273" s="263"/>
      <c r="AD273" s="287"/>
      <c r="AE273" s="314"/>
      <c r="AF273" s="288" t="s">
        <v>1482</v>
      </c>
      <c r="AG273" s="282">
        <v>44805</v>
      </c>
      <c r="AH273" s="295" t="s">
        <v>1419</v>
      </c>
      <c r="AI273" s="315"/>
      <c r="AJ273" s="316"/>
      <c r="AK273" s="316" t="s">
        <v>1466</v>
      </c>
      <c r="AL273" s="304"/>
      <c r="AM273" s="275"/>
      <c r="AN273" s="275"/>
    </row>
    <row r="274" spans="1:40" ht="65.25" customHeight="1">
      <c r="A274" s="281">
        <v>18</v>
      </c>
      <c r="B274" s="263" t="s">
        <v>594</v>
      </c>
      <c r="C274" s="263" t="s">
        <v>561</v>
      </c>
      <c r="D274" s="263" t="s">
        <v>59</v>
      </c>
      <c r="E274" s="263" t="s">
        <v>628</v>
      </c>
      <c r="F274" s="263" t="s">
        <v>91</v>
      </c>
      <c r="G274" s="276" t="s">
        <v>629</v>
      </c>
      <c r="H274" s="263" t="s">
        <v>47</v>
      </c>
      <c r="I274" s="263"/>
      <c r="J274" s="263"/>
      <c r="K274" s="263"/>
      <c r="L274" s="263"/>
      <c r="M274" s="263"/>
      <c r="N274" s="263">
        <v>1</v>
      </c>
      <c r="O274" s="263">
        <v>3</v>
      </c>
      <c r="P274" s="265">
        <f t="shared" si="41"/>
        <v>3</v>
      </c>
      <c r="Q274" s="263">
        <v>3</v>
      </c>
      <c r="R274" s="265">
        <f t="shared" si="35"/>
        <v>9</v>
      </c>
      <c r="S274" s="263"/>
      <c r="T274" s="263" t="s">
        <v>48</v>
      </c>
      <c r="U274" s="263">
        <v>9</v>
      </c>
      <c r="V274" s="265" t="str">
        <f t="shared" si="40"/>
        <v>NON</v>
      </c>
      <c r="W274" s="266" t="e">
        <f t="shared" ref="W274:W279" si="42">IF(U274="","IN",IF(#REF!&lt;&gt;V274,"out","Status Quo"))</f>
        <v>#REF!</v>
      </c>
      <c r="X274" s="267">
        <v>44019</v>
      </c>
      <c r="Y274" s="268"/>
      <c r="Z274" s="268">
        <f t="shared" ca="1" si="4"/>
        <v>0</v>
      </c>
      <c r="AA274" s="271"/>
      <c r="AB274" s="270" t="s">
        <v>69</v>
      </c>
      <c r="AC274" s="271"/>
      <c r="AD274" s="263"/>
      <c r="AE274" s="271"/>
      <c r="AF274" s="285"/>
      <c r="AG274" s="273"/>
      <c r="AH274" s="273"/>
      <c r="AI274" s="273"/>
      <c r="AJ274" s="279"/>
      <c r="AK274" s="284"/>
      <c r="AL274" s="284"/>
      <c r="AM274" s="275"/>
      <c r="AN274" s="275"/>
    </row>
    <row r="275" spans="1:40" ht="65.25" customHeight="1">
      <c r="A275" s="281">
        <v>10</v>
      </c>
      <c r="B275" s="263" t="s">
        <v>594</v>
      </c>
      <c r="C275" s="263" t="s">
        <v>561</v>
      </c>
      <c r="D275" s="263" t="s">
        <v>159</v>
      </c>
      <c r="E275" s="263" t="s">
        <v>163</v>
      </c>
      <c r="F275" s="263" t="s">
        <v>91</v>
      </c>
      <c r="G275" s="276" t="s">
        <v>164</v>
      </c>
      <c r="H275" s="263" t="s">
        <v>47</v>
      </c>
      <c r="I275" s="263"/>
      <c r="J275" s="263"/>
      <c r="K275" s="263"/>
      <c r="L275" s="263"/>
      <c r="M275" s="263"/>
      <c r="N275" s="263">
        <v>1</v>
      </c>
      <c r="O275" s="263">
        <v>1</v>
      </c>
      <c r="P275" s="265">
        <f t="shared" si="41"/>
        <v>1</v>
      </c>
      <c r="Q275" s="263">
        <v>6</v>
      </c>
      <c r="R275" s="265">
        <f t="shared" si="35"/>
        <v>6</v>
      </c>
      <c r="S275" s="263"/>
      <c r="T275" s="263" t="s">
        <v>48</v>
      </c>
      <c r="U275" s="263">
        <v>6</v>
      </c>
      <c r="V275" s="265" t="str">
        <f t="shared" si="40"/>
        <v>NON</v>
      </c>
      <c r="W275" s="266" t="e">
        <f t="shared" si="42"/>
        <v>#REF!</v>
      </c>
      <c r="X275" s="267">
        <v>44019</v>
      </c>
      <c r="Y275" s="268"/>
      <c r="Z275" s="268">
        <f t="shared" ca="1" si="4"/>
        <v>0</v>
      </c>
      <c r="AA275" s="271"/>
      <c r="AB275" s="271"/>
      <c r="AC275" s="271"/>
      <c r="AD275" s="263" t="s">
        <v>165</v>
      </c>
      <c r="AE275" s="271"/>
      <c r="AF275" s="285"/>
      <c r="AG275" s="273"/>
      <c r="AH275" s="273"/>
      <c r="AI275" s="273"/>
      <c r="AJ275" s="279"/>
      <c r="AK275" s="284"/>
      <c r="AL275" s="284"/>
      <c r="AM275" s="280"/>
      <c r="AN275" s="280"/>
    </row>
    <row r="276" spans="1:40" ht="65.25" customHeight="1">
      <c r="A276" s="281">
        <v>11</v>
      </c>
      <c r="B276" s="263" t="s">
        <v>594</v>
      </c>
      <c r="C276" s="263" t="s">
        <v>561</v>
      </c>
      <c r="D276" s="263" t="s">
        <v>159</v>
      </c>
      <c r="E276" s="263" t="s">
        <v>166</v>
      </c>
      <c r="F276" s="263" t="s">
        <v>91</v>
      </c>
      <c r="G276" s="276" t="s">
        <v>167</v>
      </c>
      <c r="H276" s="263" t="s">
        <v>47</v>
      </c>
      <c r="I276" s="263"/>
      <c r="J276" s="263"/>
      <c r="K276" s="263"/>
      <c r="L276" s="263"/>
      <c r="M276" s="263"/>
      <c r="N276" s="263">
        <v>1</v>
      </c>
      <c r="O276" s="263">
        <v>1</v>
      </c>
      <c r="P276" s="265">
        <f t="shared" si="41"/>
        <v>1</v>
      </c>
      <c r="Q276" s="263">
        <v>6</v>
      </c>
      <c r="R276" s="265">
        <f t="shared" si="35"/>
        <v>6</v>
      </c>
      <c r="S276" s="263"/>
      <c r="T276" s="263" t="s">
        <v>48</v>
      </c>
      <c r="U276" s="263">
        <v>6</v>
      </c>
      <c r="V276" s="265" t="str">
        <f t="shared" si="40"/>
        <v>NON</v>
      </c>
      <c r="W276" s="266" t="e">
        <f t="shared" si="42"/>
        <v>#REF!</v>
      </c>
      <c r="X276" s="267">
        <v>44019</v>
      </c>
      <c r="Y276" s="268"/>
      <c r="Z276" s="268">
        <f t="shared" ca="1" si="4"/>
        <v>0</v>
      </c>
      <c r="AA276" s="271" t="s">
        <v>168</v>
      </c>
      <c r="AB276" s="271"/>
      <c r="AC276" s="271"/>
      <c r="AD276" s="263" t="s">
        <v>170</v>
      </c>
      <c r="AE276" s="271"/>
      <c r="AF276" s="285"/>
      <c r="AG276" s="273"/>
      <c r="AH276" s="273"/>
      <c r="AI276" s="273"/>
      <c r="AJ276" s="279"/>
      <c r="AK276" s="284"/>
      <c r="AL276" s="284"/>
      <c r="AM276" s="275"/>
      <c r="AN276" s="275"/>
    </row>
    <row r="277" spans="1:40" ht="65.25" customHeight="1">
      <c r="A277" s="281">
        <v>16</v>
      </c>
      <c r="B277" s="263" t="s">
        <v>594</v>
      </c>
      <c r="C277" s="263" t="s">
        <v>561</v>
      </c>
      <c r="D277" s="263" t="s">
        <v>79</v>
      </c>
      <c r="E277" s="263" t="s">
        <v>90</v>
      </c>
      <c r="F277" s="263" t="s">
        <v>91</v>
      </c>
      <c r="G277" s="276" t="s">
        <v>92</v>
      </c>
      <c r="H277" s="263" t="s">
        <v>47</v>
      </c>
      <c r="I277" s="263" t="s">
        <v>47</v>
      </c>
      <c r="J277" s="263" t="s">
        <v>47</v>
      </c>
      <c r="K277" s="263"/>
      <c r="L277" s="263"/>
      <c r="M277" s="263"/>
      <c r="N277" s="263">
        <v>1</v>
      </c>
      <c r="O277" s="263">
        <v>5</v>
      </c>
      <c r="P277" s="265">
        <f t="shared" si="41"/>
        <v>5</v>
      </c>
      <c r="Q277" s="263">
        <v>1</v>
      </c>
      <c r="R277" s="265">
        <f t="shared" si="35"/>
        <v>5</v>
      </c>
      <c r="S277" s="263"/>
      <c r="T277" s="263" t="s">
        <v>48</v>
      </c>
      <c r="U277" s="263">
        <v>5</v>
      </c>
      <c r="V277" s="265" t="str">
        <f t="shared" si="40"/>
        <v>NON</v>
      </c>
      <c r="W277" s="266" t="e">
        <f t="shared" si="42"/>
        <v>#REF!</v>
      </c>
      <c r="X277" s="267">
        <v>44636</v>
      </c>
      <c r="Y277" s="268">
        <f>1*3*1</f>
        <v>3</v>
      </c>
      <c r="Z277" s="268">
        <f t="shared" ca="1" si="4"/>
        <v>1</v>
      </c>
      <c r="AA277" s="271"/>
      <c r="AB277" s="271"/>
      <c r="AC277" s="271"/>
      <c r="AD277" s="263"/>
      <c r="AE277" s="263" t="s">
        <v>83</v>
      </c>
      <c r="AF277" s="336" t="s">
        <v>287</v>
      </c>
      <c r="AG277" s="337">
        <v>44851</v>
      </c>
      <c r="AH277" s="338" t="s">
        <v>1419</v>
      </c>
      <c r="AI277" s="338"/>
      <c r="AJ277" s="283"/>
      <c r="AK277" s="284"/>
      <c r="AL277" s="284"/>
      <c r="AM277" s="275"/>
      <c r="AN277" s="275"/>
    </row>
    <row r="278" spans="1:40" ht="65.25" customHeight="1">
      <c r="A278" s="281">
        <v>15</v>
      </c>
      <c r="B278" s="263" t="s">
        <v>594</v>
      </c>
      <c r="C278" s="263" t="s">
        <v>561</v>
      </c>
      <c r="D278" s="263" t="s">
        <v>206</v>
      </c>
      <c r="E278" s="263" t="s">
        <v>207</v>
      </c>
      <c r="F278" s="263" t="s">
        <v>91</v>
      </c>
      <c r="G278" s="276" t="s">
        <v>208</v>
      </c>
      <c r="H278" s="263" t="s">
        <v>47</v>
      </c>
      <c r="I278" s="263" t="s">
        <v>47</v>
      </c>
      <c r="J278" s="263" t="s">
        <v>47</v>
      </c>
      <c r="K278" s="263"/>
      <c r="L278" s="263"/>
      <c r="M278" s="263"/>
      <c r="N278" s="263">
        <v>3</v>
      </c>
      <c r="O278" s="263">
        <v>1</v>
      </c>
      <c r="P278" s="265">
        <f t="shared" si="41"/>
        <v>3</v>
      </c>
      <c r="Q278" s="263">
        <v>1</v>
      </c>
      <c r="R278" s="265">
        <f t="shared" si="35"/>
        <v>3</v>
      </c>
      <c r="S278" s="263"/>
      <c r="T278" s="263" t="s">
        <v>48</v>
      </c>
      <c r="U278" s="263">
        <v>3</v>
      </c>
      <c r="V278" s="265" t="str">
        <f t="shared" si="40"/>
        <v>NON</v>
      </c>
      <c r="W278" s="266" t="e">
        <f t="shared" si="42"/>
        <v>#REF!</v>
      </c>
      <c r="X278" s="267">
        <v>44019</v>
      </c>
      <c r="Y278" s="268"/>
      <c r="Z278" s="268">
        <f t="shared" ca="1" si="4"/>
        <v>0</v>
      </c>
      <c r="AA278" s="271"/>
      <c r="AB278" s="271"/>
      <c r="AC278" s="271"/>
      <c r="AD278" s="263" t="s">
        <v>209</v>
      </c>
      <c r="AE278" s="271"/>
      <c r="AF278" s="285"/>
      <c r="AG278" s="273"/>
      <c r="AH278" s="273"/>
      <c r="AI278" s="273"/>
      <c r="AJ278" s="279"/>
      <c r="AK278" s="284"/>
      <c r="AL278" s="284"/>
      <c r="AM278" s="275"/>
      <c r="AN278" s="275"/>
    </row>
    <row r="279" spans="1:40" ht="65.25" customHeight="1">
      <c r="A279" s="281">
        <v>34</v>
      </c>
      <c r="B279" s="268" t="s">
        <v>594</v>
      </c>
      <c r="C279" s="295" t="s">
        <v>1461</v>
      </c>
      <c r="D279" s="263" t="s">
        <v>114</v>
      </c>
      <c r="E279" s="263" t="s">
        <v>645</v>
      </c>
      <c r="F279" s="263"/>
      <c r="G279" s="392"/>
      <c r="H279" s="295"/>
      <c r="I279" s="295"/>
      <c r="J279" s="295"/>
      <c r="K279" s="302"/>
      <c r="L279" s="295"/>
      <c r="M279" s="295"/>
      <c r="N279" s="295"/>
      <c r="O279" s="295"/>
      <c r="P279" s="265"/>
      <c r="Q279" s="295"/>
      <c r="R279" s="265"/>
      <c r="S279" s="263"/>
      <c r="T279" s="263"/>
      <c r="U279" s="263"/>
      <c r="V279" s="265"/>
      <c r="W279" s="266" t="str">
        <f t="shared" si="42"/>
        <v>IN</v>
      </c>
      <c r="X279" s="267"/>
      <c r="Y279" s="302"/>
      <c r="Z279" s="268">
        <f t="shared" ca="1" si="4"/>
        <v>0</v>
      </c>
      <c r="AA279" s="302"/>
      <c r="AB279" s="302"/>
      <c r="AC279" s="302"/>
      <c r="AD279" s="302"/>
      <c r="AE279" s="389"/>
      <c r="AF279" s="311"/>
      <c r="AG279" s="312"/>
      <c r="AH279" s="295"/>
      <c r="AI279" s="302"/>
      <c r="AJ279" s="284"/>
      <c r="AK279" s="284"/>
      <c r="AL279" s="284"/>
      <c r="AM279" s="275"/>
      <c r="AN279" s="275"/>
    </row>
    <row r="280" spans="1:40" ht="65.25" customHeight="1">
      <c r="A280" s="295">
        <v>34</v>
      </c>
      <c r="B280" s="268" t="s">
        <v>647</v>
      </c>
      <c r="C280" s="263" t="s">
        <v>1411</v>
      </c>
      <c r="D280" s="263" t="s">
        <v>59</v>
      </c>
      <c r="E280" s="263" t="s">
        <v>283</v>
      </c>
      <c r="F280" s="263" t="s">
        <v>41</v>
      </c>
      <c r="G280" s="301" t="s">
        <v>1483</v>
      </c>
      <c r="H280" s="263" t="s">
        <v>47</v>
      </c>
      <c r="I280" s="295" t="s">
        <v>47</v>
      </c>
      <c r="J280" s="295"/>
      <c r="K280" s="302"/>
      <c r="L280" s="302"/>
      <c r="M280" s="302"/>
      <c r="N280" s="295">
        <v>7</v>
      </c>
      <c r="O280" s="295">
        <v>8</v>
      </c>
      <c r="P280" s="306">
        <f>N280*O280</f>
        <v>56</v>
      </c>
      <c r="Q280" s="295">
        <v>10</v>
      </c>
      <c r="R280" s="306">
        <f t="shared" ref="R280:R284" si="43">N280*O280*Q280</f>
        <v>560</v>
      </c>
      <c r="S280" s="295"/>
      <c r="T280" s="295" t="s">
        <v>48</v>
      </c>
      <c r="U280" s="307"/>
      <c r="V280" s="265" t="str">
        <f t="shared" ref="V280:V505" si="44">IF(U280&gt;=400,"Rouge",IF(U280&gt;200,"Orange",IF(U280&gt;=70,"Jaune","NON")))</f>
        <v>NON</v>
      </c>
      <c r="W280" s="391" t="s">
        <v>698</v>
      </c>
      <c r="X280" s="267">
        <v>44635</v>
      </c>
      <c r="Y280" s="302"/>
      <c r="Z280" s="268">
        <f t="shared" ca="1" si="4"/>
        <v>1</v>
      </c>
      <c r="AA280" s="302"/>
      <c r="AB280" s="302"/>
      <c r="AC280" s="302"/>
      <c r="AD280" s="302"/>
      <c r="AE280" s="302"/>
      <c r="AF280" s="311"/>
      <c r="AG280" s="312"/>
      <c r="AH280" s="295"/>
      <c r="AI280" s="302"/>
      <c r="AJ280" s="284"/>
      <c r="AK280" s="284"/>
      <c r="AL280" s="284"/>
      <c r="AM280" s="275"/>
      <c r="AN280" s="275"/>
    </row>
    <row r="281" spans="1:40" ht="65.25" customHeight="1">
      <c r="A281" s="338">
        <v>4</v>
      </c>
      <c r="B281" s="263" t="s">
        <v>647</v>
      </c>
      <c r="C281" s="263" t="s">
        <v>689</v>
      </c>
      <c r="D281" s="263" t="s">
        <v>114</v>
      </c>
      <c r="E281" s="307" t="s">
        <v>248</v>
      </c>
      <c r="F281" s="263" t="s">
        <v>41</v>
      </c>
      <c r="G281" s="358" t="s">
        <v>630</v>
      </c>
      <c r="H281" s="263" t="s">
        <v>47</v>
      </c>
      <c r="I281" s="341"/>
      <c r="J281" s="341"/>
      <c r="K281" s="341"/>
      <c r="L281" s="341"/>
      <c r="M281" s="341"/>
      <c r="N281" s="338">
        <v>3</v>
      </c>
      <c r="O281" s="338">
        <v>10</v>
      </c>
      <c r="P281" s="306">
        <v>21</v>
      </c>
      <c r="Q281" s="338">
        <v>10</v>
      </c>
      <c r="R281" s="265">
        <f t="shared" si="43"/>
        <v>300</v>
      </c>
      <c r="S281" s="263"/>
      <c r="T281" s="263" t="s">
        <v>119</v>
      </c>
      <c r="U281" s="263">
        <v>300</v>
      </c>
      <c r="V281" s="265" t="str">
        <f t="shared" si="44"/>
        <v>Orange</v>
      </c>
      <c r="W281" s="266" t="e">
        <f t="shared" ref="W281:W723" si="45">IF(U281="","IN",IF(#REF!&lt;&gt;V281,"out","Status Quo"))</f>
        <v>#REF!</v>
      </c>
      <c r="X281" s="395">
        <v>44566</v>
      </c>
      <c r="Y281" s="341">
        <f>(3*10*10)</f>
        <v>300</v>
      </c>
      <c r="Z281" s="268">
        <f t="shared" ca="1" si="4"/>
        <v>1</v>
      </c>
      <c r="AA281" s="318"/>
      <c r="AB281" s="318"/>
      <c r="AC281" s="321" t="s">
        <v>1484</v>
      </c>
      <c r="AD281" s="307"/>
      <c r="AE281" s="318"/>
      <c r="AF281" s="358" t="s">
        <v>1485</v>
      </c>
      <c r="AG281" s="365">
        <v>44926</v>
      </c>
      <c r="AH281" s="295" t="s">
        <v>872</v>
      </c>
      <c r="AI281" s="338"/>
      <c r="AJ281" s="338"/>
      <c r="AK281" s="309" t="s">
        <v>1486</v>
      </c>
      <c r="AL281" s="284"/>
      <c r="AM281" s="280"/>
      <c r="AN281" s="280"/>
    </row>
    <row r="282" spans="1:40" ht="65.25" customHeight="1">
      <c r="A282" s="281">
        <v>7</v>
      </c>
      <c r="B282" s="263" t="s">
        <v>647</v>
      </c>
      <c r="C282" s="263" t="s">
        <v>548</v>
      </c>
      <c r="D282" s="263" t="s">
        <v>53</v>
      </c>
      <c r="E282" s="263" t="s">
        <v>72</v>
      </c>
      <c r="F282" s="263" t="s">
        <v>41</v>
      </c>
      <c r="G282" s="276" t="s">
        <v>1487</v>
      </c>
      <c r="H282" s="263" t="s">
        <v>47</v>
      </c>
      <c r="I282" s="263"/>
      <c r="J282" s="263"/>
      <c r="K282" s="263"/>
      <c r="L282" s="263"/>
      <c r="M282" s="263"/>
      <c r="N282" s="263">
        <v>7</v>
      </c>
      <c r="O282" s="263">
        <v>8</v>
      </c>
      <c r="P282" s="265">
        <f t="shared" ref="P282:P284" si="46">N282*O282</f>
        <v>56</v>
      </c>
      <c r="Q282" s="263">
        <v>3</v>
      </c>
      <c r="R282" s="265">
        <f t="shared" si="43"/>
        <v>168</v>
      </c>
      <c r="S282" s="263"/>
      <c r="T282" s="263" t="s">
        <v>48</v>
      </c>
      <c r="U282" s="263">
        <v>126</v>
      </c>
      <c r="V282" s="265" t="str">
        <f t="shared" si="44"/>
        <v>Jaune</v>
      </c>
      <c r="W282" s="266" t="e">
        <f t="shared" si="45"/>
        <v>#REF!</v>
      </c>
      <c r="X282" s="396">
        <v>44617</v>
      </c>
      <c r="Y282" s="268">
        <v>126</v>
      </c>
      <c r="Z282" s="268">
        <f t="shared" ca="1" si="4"/>
        <v>1</v>
      </c>
      <c r="AA282" s="271"/>
      <c r="AB282" s="271"/>
      <c r="AC282" s="271"/>
      <c r="AD282" s="263"/>
      <c r="AE282" s="271"/>
      <c r="AF282" s="285"/>
      <c r="AG282" s="282"/>
      <c r="AH282" s="273"/>
      <c r="AI282" s="273"/>
      <c r="AJ282" s="279"/>
      <c r="AK282" s="279"/>
      <c r="AL282" s="279"/>
      <c r="AM282" s="368"/>
      <c r="AN282" s="368"/>
    </row>
    <row r="283" spans="1:40" ht="65.25" customHeight="1">
      <c r="A283" s="295">
        <v>31</v>
      </c>
      <c r="B283" s="268" t="s">
        <v>647</v>
      </c>
      <c r="C283" s="295" t="s">
        <v>256</v>
      </c>
      <c r="D283" s="263" t="s">
        <v>110</v>
      </c>
      <c r="E283" s="263" t="s">
        <v>1404</v>
      </c>
      <c r="F283" s="263" t="s">
        <v>41</v>
      </c>
      <c r="G283" s="301" t="s">
        <v>1488</v>
      </c>
      <c r="H283" s="263" t="s">
        <v>47</v>
      </c>
      <c r="I283" s="295"/>
      <c r="J283" s="295"/>
      <c r="K283" s="302"/>
      <c r="L283" s="302"/>
      <c r="M283" s="302"/>
      <c r="N283" s="295">
        <v>7</v>
      </c>
      <c r="O283" s="295">
        <v>8</v>
      </c>
      <c r="P283" s="306">
        <f t="shared" si="46"/>
        <v>56</v>
      </c>
      <c r="Q283" s="295">
        <v>3</v>
      </c>
      <c r="R283" s="306">
        <f t="shared" si="43"/>
        <v>168</v>
      </c>
      <c r="S283" s="295"/>
      <c r="T283" s="295" t="s">
        <v>48</v>
      </c>
      <c r="U283" s="307"/>
      <c r="V283" s="265" t="str">
        <f t="shared" si="44"/>
        <v>NON</v>
      </c>
      <c r="W283" s="266" t="str">
        <f t="shared" si="45"/>
        <v>IN</v>
      </c>
      <c r="X283" s="267">
        <v>44617</v>
      </c>
      <c r="Y283" s="302"/>
      <c r="Z283" s="268">
        <f t="shared" ca="1" si="4"/>
        <v>1</v>
      </c>
      <c r="AA283" s="302"/>
      <c r="AB283" s="302"/>
      <c r="AC283" s="302"/>
      <c r="AD283" s="302"/>
      <c r="AE283" s="302"/>
      <c r="AF283" s="311"/>
      <c r="AG283" s="312"/>
      <c r="AH283" s="295"/>
      <c r="AI283" s="302"/>
      <c r="AJ283" s="284"/>
      <c r="AK283" s="284"/>
      <c r="AL283" s="284"/>
      <c r="AM283" s="280"/>
      <c r="AN283" s="280"/>
    </row>
    <row r="284" spans="1:40" ht="65.25" customHeight="1">
      <c r="A284" s="281">
        <v>12</v>
      </c>
      <c r="B284" s="263" t="s">
        <v>647</v>
      </c>
      <c r="C284" s="263" t="s">
        <v>58</v>
      </c>
      <c r="D284" s="263" t="s">
        <v>74</v>
      </c>
      <c r="E284" s="263" t="s">
        <v>60</v>
      </c>
      <c r="F284" s="263" t="s">
        <v>41</v>
      </c>
      <c r="G284" s="276" t="s">
        <v>666</v>
      </c>
      <c r="H284" s="263" t="s">
        <v>47</v>
      </c>
      <c r="I284" s="263"/>
      <c r="J284" s="263"/>
      <c r="K284" s="263"/>
      <c r="L284" s="263"/>
      <c r="M284" s="263"/>
      <c r="N284" s="263">
        <v>7</v>
      </c>
      <c r="O284" s="263">
        <v>6</v>
      </c>
      <c r="P284" s="265">
        <f t="shared" si="46"/>
        <v>42</v>
      </c>
      <c r="Q284" s="263">
        <v>3</v>
      </c>
      <c r="R284" s="265">
        <f t="shared" si="43"/>
        <v>126</v>
      </c>
      <c r="S284" s="263"/>
      <c r="T284" s="263" t="s">
        <v>48</v>
      </c>
      <c r="U284" s="263">
        <v>126</v>
      </c>
      <c r="V284" s="265" t="str">
        <f t="shared" si="44"/>
        <v>Jaune</v>
      </c>
      <c r="W284" s="266" t="e">
        <f t="shared" si="45"/>
        <v>#REF!</v>
      </c>
      <c r="X284" s="396">
        <v>43921</v>
      </c>
      <c r="Y284" s="268"/>
      <c r="Z284" s="268">
        <f t="shared" ca="1" si="4"/>
        <v>0</v>
      </c>
      <c r="AA284" s="271"/>
      <c r="AB284" s="271"/>
      <c r="AC284" s="271"/>
      <c r="AD284" s="263"/>
      <c r="AE284" s="271"/>
      <c r="AF284" s="288"/>
      <c r="AG284" s="282"/>
      <c r="AH284" s="295"/>
      <c r="AI284" s="273"/>
      <c r="AJ284" s="279"/>
      <c r="AK284" s="284"/>
      <c r="AL284" s="284"/>
      <c r="AM284" s="280"/>
      <c r="AN284" s="280"/>
    </row>
    <row r="285" spans="1:40" ht="65.25" customHeight="1">
      <c r="A285" s="281">
        <v>17</v>
      </c>
      <c r="B285" s="263" t="s">
        <v>647</v>
      </c>
      <c r="C285" s="263" t="s">
        <v>548</v>
      </c>
      <c r="D285" s="263" t="s">
        <v>53</v>
      </c>
      <c r="E285" s="263" t="s">
        <v>54</v>
      </c>
      <c r="F285" s="263" t="s">
        <v>41</v>
      </c>
      <c r="G285" s="276" t="s">
        <v>669</v>
      </c>
      <c r="H285" s="263" t="s">
        <v>47</v>
      </c>
      <c r="I285" s="263"/>
      <c r="J285" s="263"/>
      <c r="K285" s="263"/>
      <c r="L285" s="263"/>
      <c r="M285" s="263"/>
      <c r="N285" s="263">
        <v>7</v>
      </c>
      <c r="O285" s="263">
        <v>6</v>
      </c>
      <c r="P285" s="265">
        <v>42</v>
      </c>
      <c r="Q285" s="263">
        <v>3</v>
      </c>
      <c r="R285" s="265">
        <v>126</v>
      </c>
      <c r="S285" s="263"/>
      <c r="T285" s="263" t="s">
        <v>48</v>
      </c>
      <c r="U285" s="263">
        <v>126</v>
      </c>
      <c r="V285" s="265" t="str">
        <f t="shared" si="44"/>
        <v>Jaune</v>
      </c>
      <c r="W285" s="266" t="e">
        <f t="shared" si="45"/>
        <v>#REF!</v>
      </c>
      <c r="X285" s="396">
        <v>43921</v>
      </c>
      <c r="Y285" s="268"/>
      <c r="Z285" s="268">
        <f t="shared" ca="1" si="4"/>
        <v>0</v>
      </c>
      <c r="AA285" s="271"/>
      <c r="AB285" s="271"/>
      <c r="AC285" s="271"/>
      <c r="AD285" s="263"/>
      <c r="AE285" s="271"/>
      <c r="AF285" s="285"/>
      <c r="AG285" s="282"/>
      <c r="AH285" s="273"/>
      <c r="AI285" s="273"/>
      <c r="AJ285" s="279"/>
      <c r="AK285" s="279"/>
      <c r="AL285" s="279"/>
      <c r="AM285" s="275"/>
      <c r="AN285" s="275"/>
    </row>
    <row r="286" spans="1:40" ht="65.25" customHeight="1">
      <c r="A286" s="281">
        <v>22</v>
      </c>
      <c r="B286" s="307" t="s">
        <v>647</v>
      </c>
      <c r="C286" s="263" t="s">
        <v>676</v>
      </c>
      <c r="D286" s="307" t="s">
        <v>114</v>
      </c>
      <c r="E286" s="386"/>
      <c r="F286" s="307" t="s">
        <v>41</v>
      </c>
      <c r="G286" s="339" t="s">
        <v>328</v>
      </c>
      <c r="H286" s="263" t="s">
        <v>47</v>
      </c>
      <c r="I286" s="341"/>
      <c r="J286" s="341"/>
      <c r="K286" s="341"/>
      <c r="L286" s="341"/>
      <c r="M286" s="341"/>
      <c r="N286" s="341">
        <v>7</v>
      </c>
      <c r="O286" s="341">
        <v>3</v>
      </c>
      <c r="P286" s="306">
        <v>21</v>
      </c>
      <c r="Q286" s="341">
        <v>6</v>
      </c>
      <c r="R286" s="265">
        <f t="shared" ref="R286:R290" si="47">N286*O286*Q286</f>
        <v>126</v>
      </c>
      <c r="S286" s="299"/>
      <c r="T286" s="299" t="s">
        <v>119</v>
      </c>
      <c r="U286" s="263">
        <v>126</v>
      </c>
      <c r="V286" s="265" t="str">
        <f t="shared" si="44"/>
        <v>Jaune</v>
      </c>
      <c r="W286" s="266" t="e">
        <f t="shared" si="45"/>
        <v>#REF!</v>
      </c>
      <c r="X286" s="396">
        <v>43921</v>
      </c>
      <c r="Y286" s="268"/>
      <c r="Z286" s="268">
        <f t="shared" ca="1" si="4"/>
        <v>0</v>
      </c>
      <c r="AA286" s="271"/>
      <c r="AB286" s="271"/>
      <c r="AC286" s="263"/>
      <c r="AD286" s="263"/>
      <c r="AE286" s="271"/>
      <c r="AF286" s="276"/>
      <c r="AG286" s="282"/>
      <c r="AH286" s="268"/>
      <c r="AI286" s="273"/>
      <c r="AJ286" s="279"/>
      <c r="AK286" s="284"/>
      <c r="AL286" s="284"/>
      <c r="AM286" s="280"/>
      <c r="AN286" s="280"/>
    </row>
    <row r="287" spans="1:40" ht="65.25" customHeight="1">
      <c r="A287" s="295">
        <v>30</v>
      </c>
      <c r="B287" s="268" t="s">
        <v>647</v>
      </c>
      <c r="C287" s="295" t="s">
        <v>881</v>
      </c>
      <c r="D287" s="263" t="s">
        <v>74</v>
      </c>
      <c r="E287" s="263" t="s">
        <v>192</v>
      </c>
      <c r="F287" s="263" t="s">
        <v>41</v>
      </c>
      <c r="G287" s="301" t="s">
        <v>1489</v>
      </c>
      <c r="H287" s="263" t="s">
        <v>47</v>
      </c>
      <c r="I287" s="295"/>
      <c r="J287" s="295"/>
      <c r="K287" s="302"/>
      <c r="L287" s="302"/>
      <c r="M287" s="302"/>
      <c r="N287" s="295">
        <v>1</v>
      </c>
      <c r="O287" s="295">
        <v>8</v>
      </c>
      <c r="P287" s="306">
        <f t="shared" ref="P287:P290" si="48">N287*O287</f>
        <v>8</v>
      </c>
      <c r="Q287" s="295">
        <v>7</v>
      </c>
      <c r="R287" s="306">
        <f t="shared" si="47"/>
        <v>56</v>
      </c>
      <c r="S287" s="295"/>
      <c r="T287" s="295" t="s">
        <v>48</v>
      </c>
      <c r="U287" s="307"/>
      <c r="V287" s="265" t="str">
        <f t="shared" si="44"/>
        <v>NON</v>
      </c>
      <c r="W287" s="266" t="str">
        <f t="shared" si="45"/>
        <v>IN</v>
      </c>
      <c r="X287" s="267">
        <v>44617</v>
      </c>
      <c r="Y287" s="302"/>
      <c r="Z287" s="268">
        <f t="shared" ca="1" si="4"/>
        <v>1</v>
      </c>
      <c r="AA287" s="302"/>
      <c r="AB287" s="302"/>
      <c r="AC287" s="302"/>
      <c r="AD287" s="302"/>
      <c r="AE287" s="302"/>
      <c r="AF287" s="311"/>
      <c r="AG287" s="312"/>
      <c r="AH287" s="295"/>
      <c r="AI287" s="302"/>
      <c r="AJ287" s="284"/>
      <c r="AK287" s="284"/>
      <c r="AL287" s="284"/>
      <c r="AM287" s="280"/>
      <c r="AN287" s="280"/>
    </row>
    <row r="288" spans="1:40" ht="65.25" customHeight="1">
      <c r="A288" s="314">
        <v>3</v>
      </c>
      <c r="B288" s="307" t="s">
        <v>647</v>
      </c>
      <c r="C288" s="307" t="s">
        <v>651</v>
      </c>
      <c r="D288" s="307" t="s">
        <v>59</v>
      </c>
      <c r="E288" s="307" t="s">
        <v>60</v>
      </c>
      <c r="F288" s="307" t="s">
        <v>41</v>
      </c>
      <c r="G288" s="339" t="s">
        <v>652</v>
      </c>
      <c r="H288" s="263" t="s">
        <v>47</v>
      </c>
      <c r="I288" s="307"/>
      <c r="J288" s="307"/>
      <c r="K288" s="307"/>
      <c r="L288" s="307"/>
      <c r="M288" s="307"/>
      <c r="N288" s="307">
        <v>3</v>
      </c>
      <c r="O288" s="307">
        <v>6</v>
      </c>
      <c r="P288" s="306">
        <f t="shared" si="48"/>
        <v>18</v>
      </c>
      <c r="Q288" s="307">
        <v>3</v>
      </c>
      <c r="R288" s="306">
        <f t="shared" si="47"/>
        <v>54</v>
      </c>
      <c r="S288" s="263"/>
      <c r="T288" s="263" t="s">
        <v>48</v>
      </c>
      <c r="U288" s="307">
        <v>54</v>
      </c>
      <c r="V288" s="265" t="str">
        <f t="shared" si="44"/>
        <v>NON</v>
      </c>
      <c r="W288" s="266" t="e">
        <f t="shared" si="45"/>
        <v>#REF!</v>
      </c>
      <c r="X288" s="396">
        <v>43921</v>
      </c>
      <c r="Y288" s="268"/>
      <c r="Z288" s="268">
        <f t="shared" ca="1" si="4"/>
        <v>0</v>
      </c>
      <c r="AA288" s="307" t="s">
        <v>653</v>
      </c>
      <c r="AB288" s="318"/>
      <c r="AC288" s="341"/>
      <c r="AD288" s="307"/>
      <c r="AE288" s="318"/>
      <c r="AF288" s="369"/>
      <c r="AG288" s="318"/>
      <c r="AH288" s="318"/>
      <c r="AI288" s="318"/>
      <c r="AJ288" s="274"/>
      <c r="AK288" s="274"/>
      <c r="AL288" s="274"/>
      <c r="AM288" s="280"/>
      <c r="AN288" s="280"/>
    </row>
    <row r="289" spans="1:40" ht="65.25" customHeight="1">
      <c r="A289" s="281">
        <v>9</v>
      </c>
      <c r="B289" s="263" t="s">
        <v>647</v>
      </c>
      <c r="C289" s="263" t="s">
        <v>561</v>
      </c>
      <c r="D289" s="263" t="s">
        <v>143</v>
      </c>
      <c r="E289" s="263" t="s">
        <v>144</v>
      </c>
      <c r="F289" s="263" t="s">
        <v>41</v>
      </c>
      <c r="G289" s="276" t="s">
        <v>662</v>
      </c>
      <c r="H289" s="263" t="s">
        <v>47</v>
      </c>
      <c r="I289" s="263"/>
      <c r="J289" s="263"/>
      <c r="K289" s="263"/>
      <c r="L289" s="263"/>
      <c r="M289" s="263"/>
      <c r="N289" s="263">
        <v>3</v>
      </c>
      <c r="O289" s="263">
        <v>6</v>
      </c>
      <c r="P289" s="265">
        <f t="shared" si="48"/>
        <v>18</v>
      </c>
      <c r="Q289" s="263">
        <v>3</v>
      </c>
      <c r="R289" s="265">
        <f t="shared" si="47"/>
        <v>54</v>
      </c>
      <c r="S289" s="263"/>
      <c r="T289" s="263" t="s">
        <v>48</v>
      </c>
      <c r="U289" s="263">
        <v>54</v>
      </c>
      <c r="V289" s="265" t="str">
        <f t="shared" si="44"/>
        <v>NON</v>
      </c>
      <c r="W289" s="266" t="e">
        <f t="shared" si="45"/>
        <v>#REF!</v>
      </c>
      <c r="X289" s="396">
        <v>43921</v>
      </c>
      <c r="Y289" s="268"/>
      <c r="Z289" s="268">
        <f t="shared" ca="1" si="4"/>
        <v>0</v>
      </c>
      <c r="AA289" s="271"/>
      <c r="AB289" s="271"/>
      <c r="AC289" s="271" t="s">
        <v>663</v>
      </c>
      <c r="AD289" s="263"/>
      <c r="AE289" s="271"/>
      <c r="AF289" s="285"/>
      <c r="AG289" s="273"/>
      <c r="AH289" s="273"/>
      <c r="AI289" s="273"/>
      <c r="AJ289" s="279"/>
      <c r="AK289" s="279"/>
      <c r="AL289" s="279"/>
      <c r="AM289" s="280"/>
      <c r="AN289" s="280"/>
    </row>
    <row r="290" spans="1:40" ht="65.25" customHeight="1">
      <c r="A290" s="281">
        <v>13</v>
      </c>
      <c r="B290" s="263" t="s">
        <v>647</v>
      </c>
      <c r="C290" s="263" t="s">
        <v>561</v>
      </c>
      <c r="D290" s="263" t="s">
        <v>59</v>
      </c>
      <c r="E290" s="263" t="s">
        <v>60</v>
      </c>
      <c r="F290" s="263" t="s">
        <v>41</v>
      </c>
      <c r="G290" s="276" t="s">
        <v>667</v>
      </c>
      <c r="H290" s="263" t="s">
        <v>47</v>
      </c>
      <c r="I290" s="263"/>
      <c r="J290" s="263"/>
      <c r="K290" s="263"/>
      <c r="L290" s="263"/>
      <c r="M290" s="263"/>
      <c r="N290" s="263">
        <v>3</v>
      </c>
      <c r="O290" s="263">
        <v>6</v>
      </c>
      <c r="P290" s="265">
        <f t="shared" si="48"/>
        <v>18</v>
      </c>
      <c r="Q290" s="263">
        <v>3</v>
      </c>
      <c r="R290" s="265">
        <f t="shared" si="47"/>
        <v>54</v>
      </c>
      <c r="S290" s="263"/>
      <c r="T290" s="263" t="s">
        <v>48</v>
      </c>
      <c r="U290" s="263">
        <v>54</v>
      </c>
      <c r="V290" s="265" t="str">
        <f t="shared" si="44"/>
        <v>NON</v>
      </c>
      <c r="W290" s="266" t="e">
        <f t="shared" si="45"/>
        <v>#REF!</v>
      </c>
      <c r="X290" s="396">
        <v>43921</v>
      </c>
      <c r="Y290" s="268"/>
      <c r="Z290" s="268">
        <f t="shared" ca="1" si="4"/>
        <v>0</v>
      </c>
      <c r="AA290" s="271"/>
      <c r="AB290" s="271"/>
      <c r="AC290" s="271"/>
      <c r="AD290" s="263"/>
      <c r="AE290" s="271"/>
      <c r="AF290" s="285"/>
      <c r="AG290" s="273"/>
      <c r="AH290" s="273"/>
      <c r="AI290" s="273"/>
      <c r="AJ290" s="279"/>
      <c r="AK290" s="279"/>
      <c r="AL290" s="279"/>
      <c r="AM290" s="310"/>
      <c r="AN290" s="310"/>
    </row>
    <row r="291" spans="1:40" ht="65.25" customHeight="1">
      <c r="A291" s="281">
        <v>23</v>
      </c>
      <c r="B291" s="307" t="s">
        <v>647</v>
      </c>
      <c r="C291" s="263" t="s">
        <v>676</v>
      </c>
      <c r="D291" s="263" t="s">
        <v>59</v>
      </c>
      <c r="E291" s="263" t="s">
        <v>60</v>
      </c>
      <c r="F291" s="263" t="s">
        <v>41</v>
      </c>
      <c r="G291" s="276" t="s">
        <v>678</v>
      </c>
      <c r="H291" s="263" t="s">
        <v>47</v>
      </c>
      <c r="I291" s="338"/>
      <c r="J291" s="338"/>
      <c r="K291" s="338"/>
      <c r="L291" s="338"/>
      <c r="M291" s="338"/>
      <c r="N291" s="338">
        <v>3</v>
      </c>
      <c r="O291" s="338">
        <v>6</v>
      </c>
      <c r="P291" s="265">
        <v>18</v>
      </c>
      <c r="Q291" s="338">
        <v>3</v>
      </c>
      <c r="R291" s="265">
        <v>54</v>
      </c>
      <c r="S291" s="263"/>
      <c r="T291" s="263" t="s">
        <v>48</v>
      </c>
      <c r="U291" s="263">
        <v>54</v>
      </c>
      <c r="V291" s="265" t="str">
        <f t="shared" si="44"/>
        <v>NON</v>
      </c>
      <c r="W291" s="266" t="e">
        <f t="shared" si="45"/>
        <v>#REF!</v>
      </c>
      <c r="X291" s="396">
        <v>43921</v>
      </c>
      <c r="Y291" s="268"/>
      <c r="Z291" s="268">
        <f t="shared" ca="1" si="4"/>
        <v>0</v>
      </c>
      <c r="AA291" s="271"/>
      <c r="AB291" s="271"/>
      <c r="AC291" s="263" t="s">
        <v>679</v>
      </c>
      <c r="AD291" s="263"/>
      <c r="AE291" s="271"/>
      <c r="AF291" s="276"/>
      <c r="AG291" s="397"/>
      <c r="AH291" s="295"/>
      <c r="AI291" s="268"/>
      <c r="AJ291" s="279"/>
      <c r="AK291" s="279"/>
      <c r="AL291" s="279"/>
      <c r="AM291" s="310"/>
      <c r="AN291" s="310"/>
    </row>
    <row r="292" spans="1:40" ht="65.25" customHeight="1">
      <c r="A292" s="338">
        <v>25</v>
      </c>
      <c r="B292" s="307" t="s">
        <v>647</v>
      </c>
      <c r="C292" s="263" t="s">
        <v>63</v>
      </c>
      <c r="D292" s="307" t="s">
        <v>114</v>
      </c>
      <c r="E292" s="263" t="s">
        <v>98</v>
      </c>
      <c r="F292" s="307" t="s">
        <v>41</v>
      </c>
      <c r="G292" s="276" t="s">
        <v>683</v>
      </c>
      <c r="H292" s="263" t="s">
        <v>47</v>
      </c>
      <c r="I292" s="341"/>
      <c r="J292" s="341"/>
      <c r="K292" s="341"/>
      <c r="L292" s="341"/>
      <c r="M292" s="341"/>
      <c r="N292" s="341">
        <v>3</v>
      </c>
      <c r="O292" s="341">
        <v>6</v>
      </c>
      <c r="P292" s="306">
        <v>18</v>
      </c>
      <c r="Q292" s="338">
        <v>3</v>
      </c>
      <c r="R292" s="265">
        <f t="shared" ref="R292:R306" si="49">N292*O292*Q292</f>
        <v>54</v>
      </c>
      <c r="S292" s="307"/>
      <c r="T292" s="307" t="s">
        <v>48</v>
      </c>
      <c r="U292" s="263">
        <v>54</v>
      </c>
      <c r="V292" s="265" t="str">
        <f t="shared" si="44"/>
        <v>NON</v>
      </c>
      <c r="W292" s="266" t="e">
        <f t="shared" si="45"/>
        <v>#REF!</v>
      </c>
      <c r="X292" s="396">
        <v>43921</v>
      </c>
      <c r="Y292" s="341"/>
      <c r="Z292" s="268">
        <f t="shared" ca="1" si="4"/>
        <v>0</v>
      </c>
      <c r="AA292" s="318"/>
      <c r="AB292" s="318"/>
      <c r="AC292" s="263" t="s">
        <v>1490</v>
      </c>
      <c r="AD292" s="307"/>
      <c r="AE292" s="318"/>
      <c r="AF292" s="276"/>
      <c r="AG292" s="338"/>
      <c r="AH292" s="295"/>
      <c r="AI292" s="338"/>
      <c r="AJ292" s="338"/>
      <c r="AK292" s="284"/>
      <c r="AL292" s="284"/>
      <c r="AM292" s="310"/>
      <c r="AN292" s="310"/>
    </row>
    <row r="293" spans="1:40" ht="65.25" customHeight="1">
      <c r="A293" s="398">
        <v>26</v>
      </c>
      <c r="B293" s="263" t="s">
        <v>647</v>
      </c>
      <c r="C293" s="263" t="s">
        <v>686</v>
      </c>
      <c r="D293" s="307" t="s">
        <v>53</v>
      </c>
      <c r="E293" s="263" t="s">
        <v>368</v>
      </c>
      <c r="F293" s="263" t="s">
        <v>41</v>
      </c>
      <c r="G293" s="276" t="s">
        <v>687</v>
      </c>
      <c r="H293" s="263" t="s">
        <v>47</v>
      </c>
      <c r="I293" s="341"/>
      <c r="J293" s="341"/>
      <c r="K293" s="341"/>
      <c r="L293" s="341"/>
      <c r="M293" s="341"/>
      <c r="N293" s="338">
        <v>15</v>
      </c>
      <c r="O293" s="338">
        <v>6</v>
      </c>
      <c r="P293" s="265">
        <v>90</v>
      </c>
      <c r="Q293" s="338">
        <v>0.5</v>
      </c>
      <c r="R293" s="265">
        <f t="shared" si="49"/>
        <v>45</v>
      </c>
      <c r="S293" s="263"/>
      <c r="T293" s="263" t="s">
        <v>48</v>
      </c>
      <c r="U293" s="263">
        <v>45</v>
      </c>
      <c r="V293" s="265" t="str">
        <f t="shared" si="44"/>
        <v>NON</v>
      </c>
      <c r="W293" s="266" t="e">
        <f t="shared" si="45"/>
        <v>#REF!</v>
      </c>
      <c r="X293" s="396">
        <v>43952</v>
      </c>
      <c r="Y293" s="341"/>
      <c r="Z293" s="268">
        <f t="shared" ca="1" si="4"/>
        <v>0</v>
      </c>
      <c r="AA293" s="318"/>
      <c r="AB293" s="318"/>
      <c r="AC293" s="263" t="s">
        <v>1491</v>
      </c>
      <c r="AD293" s="307"/>
      <c r="AE293" s="318"/>
      <c r="AF293" s="276"/>
      <c r="AG293" s="399"/>
      <c r="AH293" s="321"/>
      <c r="AI293" s="399"/>
      <c r="AJ293" s="338"/>
      <c r="AK293" s="284"/>
      <c r="AL293" s="284"/>
      <c r="AM293" s="310"/>
      <c r="AN293" s="310"/>
    </row>
    <row r="294" spans="1:40" ht="65.25" customHeight="1">
      <c r="A294" s="281">
        <v>2</v>
      </c>
      <c r="B294" s="263" t="s">
        <v>647</v>
      </c>
      <c r="C294" s="263" t="s">
        <v>58</v>
      </c>
      <c r="D294" s="263" t="s">
        <v>66</v>
      </c>
      <c r="E294" s="263" t="s">
        <v>98</v>
      </c>
      <c r="F294" s="263" t="s">
        <v>41</v>
      </c>
      <c r="G294" s="276" t="s">
        <v>649</v>
      </c>
      <c r="H294" s="263" t="s">
        <v>47</v>
      </c>
      <c r="I294" s="263"/>
      <c r="J294" s="263"/>
      <c r="K294" s="263"/>
      <c r="L294" s="263"/>
      <c r="M294" s="263"/>
      <c r="N294" s="263">
        <v>7</v>
      </c>
      <c r="O294" s="263">
        <v>6</v>
      </c>
      <c r="P294" s="265">
        <f t="shared" ref="P294:P297" si="50">N294*O294</f>
        <v>42</v>
      </c>
      <c r="Q294" s="263">
        <v>1</v>
      </c>
      <c r="R294" s="265">
        <f t="shared" si="49"/>
        <v>42</v>
      </c>
      <c r="S294" s="263"/>
      <c r="T294" s="263" t="s">
        <v>48</v>
      </c>
      <c r="U294" s="263">
        <v>42</v>
      </c>
      <c r="V294" s="265" t="str">
        <f t="shared" si="44"/>
        <v>NON</v>
      </c>
      <c r="W294" s="266" t="e">
        <f t="shared" si="45"/>
        <v>#REF!</v>
      </c>
      <c r="X294" s="396">
        <v>43921</v>
      </c>
      <c r="Y294" s="268"/>
      <c r="Z294" s="268">
        <f t="shared" ca="1" si="4"/>
        <v>0</v>
      </c>
      <c r="AA294" s="271"/>
      <c r="AB294" s="271"/>
      <c r="AC294" s="263" t="s">
        <v>650</v>
      </c>
      <c r="AD294" s="263"/>
      <c r="AE294" s="271"/>
      <c r="AF294" s="288"/>
      <c r="AG294" s="282"/>
      <c r="AH294" s="295"/>
      <c r="AI294" s="273"/>
      <c r="AJ294" s="279"/>
      <c r="AK294" s="284"/>
      <c r="AL294" s="284"/>
      <c r="AM294" s="310"/>
      <c r="AN294" s="310"/>
    </row>
    <row r="295" spans="1:40" ht="65.25" customHeight="1">
      <c r="A295" s="281">
        <v>5</v>
      </c>
      <c r="B295" s="263" t="s">
        <v>647</v>
      </c>
      <c r="C295" s="263" t="s">
        <v>58</v>
      </c>
      <c r="D295" s="263" t="s">
        <v>59</v>
      </c>
      <c r="E295" s="263" t="s">
        <v>60</v>
      </c>
      <c r="F295" s="263" t="s">
        <v>41</v>
      </c>
      <c r="G295" s="276" t="s">
        <v>658</v>
      </c>
      <c r="H295" s="263" t="s">
        <v>47</v>
      </c>
      <c r="I295" s="263"/>
      <c r="J295" s="263"/>
      <c r="K295" s="263"/>
      <c r="L295" s="263"/>
      <c r="M295" s="263"/>
      <c r="N295" s="263">
        <v>7</v>
      </c>
      <c r="O295" s="263">
        <v>6</v>
      </c>
      <c r="P295" s="265">
        <f t="shared" si="50"/>
        <v>42</v>
      </c>
      <c r="Q295" s="263">
        <v>1</v>
      </c>
      <c r="R295" s="265">
        <f t="shared" si="49"/>
        <v>42</v>
      </c>
      <c r="S295" s="263"/>
      <c r="T295" s="263" t="s">
        <v>48</v>
      </c>
      <c r="U295" s="263">
        <v>42</v>
      </c>
      <c r="V295" s="265" t="str">
        <f t="shared" si="44"/>
        <v>NON</v>
      </c>
      <c r="W295" s="266" t="e">
        <f t="shared" si="45"/>
        <v>#REF!</v>
      </c>
      <c r="X295" s="396">
        <v>43921</v>
      </c>
      <c r="Y295" s="268"/>
      <c r="Z295" s="268">
        <f t="shared" ca="1" si="4"/>
        <v>0</v>
      </c>
      <c r="AA295" s="263"/>
      <c r="AB295" s="271"/>
      <c r="AC295" s="263" t="s">
        <v>659</v>
      </c>
      <c r="AD295" s="263"/>
      <c r="AE295" s="271"/>
      <c r="AF295" s="288"/>
      <c r="AG295" s="367"/>
      <c r="AH295" s="268"/>
      <c r="AI295" s="268"/>
      <c r="AJ295" s="279"/>
      <c r="AK295" s="279"/>
      <c r="AL295" s="279"/>
      <c r="AM295" s="368"/>
      <c r="AN295" s="368"/>
    </row>
    <row r="296" spans="1:40" ht="65.25" customHeight="1">
      <c r="A296" s="281">
        <v>6</v>
      </c>
      <c r="B296" s="263" t="s">
        <v>647</v>
      </c>
      <c r="C296" s="263" t="s">
        <v>58</v>
      </c>
      <c r="D296" s="263" t="s">
        <v>53</v>
      </c>
      <c r="E296" s="263" t="s">
        <v>60</v>
      </c>
      <c r="F296" s="263" t="s">
        <v>41</v>
      </c>
      <c r="G296" s="276" t="s">
        <v>1492</v>
      </c>
      <c r="H296" s="263" t="s">
        <v>47</v>
      </c>
      <c r="I296" s="263"/>
      <c r="J296" s="263"/>
      <c r="K296" s="263"/>
      <c r="L296" s="263"/>
      <c r="M296" s="263"/>
      <c r="N296" s="263">
        <v>7</v>
      </c>
      <c r="O296" s="263">
        <v>6</v>
      </c>
      <c r="P296" s="265">
        <f t="shared" si="50"/>
        <v>42</v>
      </c>
      <c r="Q296" s="263">
        <v>1</v>
      </c>
      <c r="R296" s="265">
        <f t="shared" si="49"/>
        <v>42</v>
      </c>
      <c r="S296" s="263"/>
      <c r="T296" s="263" t="s">
        <v>48</v>
      </c>
      <c r="U296" s="263">
        <v>42</v>
      </c>
      <c r="V296" s="265" t="str">
        <f t="shared" si="44"/>
        <v>NON</v>
      </c>
      <c r="W296" s="266" t="e">
        <f t="shared" si="45"/>
        <v>#REF!</v>
      </c>
      <c r="X296" s="396">
        <v>43921</v>
      </c>
      <c r="Y296" s="268"/>
      <c r="Z296" s="268">
        <f t="shared" ca="1" si="4"/>
        <v>0</v>
      </c>
      <c r="AA296" s="263"/>
      <c r="AB296" s="271"/>
      <c r="AC296" s="263" t="s">
        <v>659</v>
      </c>
      <c r="AD296" s="263"/>
      <c r="AE296" s="271"/>
      <c r="AF296" s="288"/>
      <c r="AG296" s="367"/>
      <c r="AH296" s="268"/>
      <c r="AI296" s="268"/>
      <c r="AJ296" s="279"/>
      <c r="AK296" s="279"/>
      <c r="AL296" s="279"/>
      <c r="AM296" s="368"/>
      <c r="AN296" s="368"/>
    </row>
    <row r="297" spans="1:40" ht="65.25" customHeight="1">
      <c r="A297" s="281">
        <v>8</v>
      </c>
      <c r="B297" s="263" t="s">
        <v>647</v>
      </c>
      <c r="C297" s="263" t="s">
        <v>561</v>
      </c>
      <c r="D297" s="263" t="s">
        <v>138</v>
      </c>
      <c r="E297" s="263" t="s">
        <v>139</v>
      </c>
      <c r="F297" s="263" t="s">
        <v>41</v>
      </c>
      <c r="G297" s="276" t="s">
        <v>616</v>
      </c>
      <c r="H297" s="263" t="s">
        <v>47</v>
      </c>
      <c r="I297" s="263"/>
      <c r="J297" s="263"/>
      <c r="K297" s="263"/>
      <c r="L297" s="263"/>
      <c r="M297" s="263"/>
      <c r="N297" s="263">
        <v>7</v>
      </c>
      <c r="O297" s="263">
        <v>6</v>
      </c>
      <c r="P297" s="265">
        <f t="shared" si="50"/>
        <v>42</v>
      </c>
      <c r="Q297" s="263">
        <v>1</v>
      </c>
      <c r="R297" s="265">
        <f t="shared" si="49"/>
        <v>42</v>
      </c>
      <c r="S297" s="263"/>
      <c r="T297" s="263" t="s">
        <v>48</v>
      </c>
      <c r="U297" s="263">
        <v>42</v>
      </c>
      <c r="V297" s="265" t="str">
        <f t="shared" si="44"/>
        <v>NON</v>
      </c>
      <c r="W297" s="266" t="e">
        <f t="shared" si="45"/>
        <v>#REF!</v>
      </c>
      <c r="X297" s="396">
        <v>43921</v>
      </c>
      <c r="Y297" s="268"/>
      <c r="Z297" s="268">
        <f t="shared" ca="1" si="4"/>
        <v>0</v>
      </c>
      <c r="AA297" s="271" t="s">
        <v>281</v>
      </c>
      <c r="AB297" s="271"/>
      <c r="AC297" s="271"/>
      <c r="AD297" s="263"/>
      <c r="AE297" s="271"/>
      <c r="AF297" s="285"/>
      <c r="AG297" s="273"/>
      <c r="AH297" s="273"/>
      <c r="AI297" s="273"/>
      <c r="AJ297" s="279"/>
      <c r="AK297" s="279"/>
      <c r="AL297" s="279"/>
      <c r="AM297" s="280"/>
      <c r="AN297" s="280"/>
    </row>
    <row r="298" spans="1:40" ht="99" customHeight="1">
      <c r="A298" s="281">
        <v>18</v>
      </c>
      <c r="B298" s="263" t="s">
        <v>647</v>
      </c>
      <c r="C298" s="263" t="s">
        <v>58</v>
      </c>
      <c r="D298" s="263" t="s">
        <v>59</v>
      </c>
      <c r="E298" s="263" t="s">
        <v>60</v>
      </c>
      <c r="F298" s="263" t="s">
        <v>41</v>
      </c>
      <c r="G298" s="276" t="s">
        <v>670</v>
      </c>
      <c r="H298" s="263" t="s">
        <v>47</v>
      </c>
      <c r="I298" s="263"/>
      <c r="J298" s="263"/>
      <c r="K298" s="263"/>
      <c r="L298" s="263"/>
      <c r="M298" s="263"/>
      <c r="N298" s="263">
        <v>7</v>
      </c>
      <c r="O298" s="263">
        <v>6</v>
      </c>
      <c r="P298" s="265">
        <v>42</v>
      </c>
      <c r="Q298" s="263">
        <v>1</v>
      </c>
      <c r="R298" s="265">
        <f t="shared" si="49"/>
        <v>42</v>
      </c>
      <c r="S298" s="263"/>
      <c r="T298" s="263" t="s">
        <v>48</v>
      </c>
      <c r="U298" s="263">
        <v>42</v>
      </c>
      <c r="V298" s="265" t="str">
        <f t="shared" si="44"/>
        <v>NON</v>
      </c>
      <c r="W298" s="266" t="e">
        <f t="shared" si="45"/>
        <v>#REF!</v>
      </c>
      <c r="X298" s="396">
        <v>43921</v>
      </c>
      <c r="Y298" s="268"/>
      <c r="Z298" s="268">
        <f t="shared" ca="1" si="4"/>
        <v>0</v>
      </c>
      <c r="AA298" s="271"/>
      <c r="AB298" s="271"/>
      <c r="AC298" s="263" t="s">
        <v>659</v>
      </c>
      <c r="AD298" s="263"/>
      <c r="AE298" s="271"/>
      <c r="AF298" s="285"/>
      <c r="AG298" s="273"/>
      <c r="AH298" s="273"/>
      <c r="AI298" s="268"/>
      <c r="AJ298" s="279"/>
      <c r="AK298" s="279"/>
      <c r="AL298" s="279"/>
      <c r="AM298" s="280"/>
      <c r="AN298" s="280"/>
    </row>
    <row r="299" spans="1:40" ht="65.25" customHeight="1">
      <c r="A299" s="341">
        <v>19</v>
      </c>
      <c r="B299" s="307" t="s">
        <v>647</v>
      </c>
      <c r="C299" s="307" t="s">
        <v>58</v>
      </c>
      <c r="D299" s="307" t="s">
        <v>74</v>
      </c>
      <c r="E299" s="307" t="s">
        <v>192</v>
      </c>
      <c r="F299" s="307" t="s">
        <v>41</v>
      </c>
      <c r="G299" s="276" t="s">
        <v>1493</v>
      </c>
      <c r="H299" s="263" t="s">
        <v>47</v>
      </c>
      <c r="I299" s="307"/>
      <c r="J299" s="307"/>
      <c r="K299" s="307"/>
      <c r="L299" s="307"/>
      <c r="M299" s="307"/>
      <c r="N299" s="307">
        <v>7</v>
      </c>
      <c r="O299" s="307">
        <v>6</v>
      </c>
      <c r="P299" s="306">
        <f t="shared" ref="P299:P300" si="51">N299*O299</f>
        <v>42</v>
      </c>
      <c r="Q299" s="263">
        <v>1</v>
      </c>
      <c r="R299" s="306">
        <f t="shared" si="49"/>
        <v>42</v>
      </c>
      <c r="S299" s="263"/>
      <c r="T299" s="263" t="s">
        <v>48</v>
      </c>
      <c r="U299" s="307">
        <v>42</v>
      </c>
      <c r="V299" s="265" t="str">
        <f t="shared" si="44"/>
        <v>NON</v>
      </c>
      <c r="W299" s="266" t="e">
        <f t="shared" si="45"/>
        <v>#REF!</v>
      </c>
      <c r="X299" s="396">
        <v>43921</v>
      </c>
      <c r="Y299" s="268"/>
      <c r="Z299" s="268">
        <f t="shared" ca="1" si="4"/>
        <v>0</v>
      </c>
      <c r="AA299" s="334"/>
      <c r="AB299" s="334"/>
      <c r="AC299" s="334"/>
      <c r="AD299" s="263" t="s">
        <v>606</v>
      </c>
      <c r="AE299" s="271"/>
      <c r="AF299" s="288"/>
      <c r="AG299" s="282"/>
      <c r="AH299" s="295"/>
      <c r="AI299" s="273"/>
      <c r="AJ299" s="400"/>
      <c r="AK299" s="284"/>
      <c r="AL299" s="284"/>
      <c r="AM299" s="310"/>
      <c r="AN299" s="310"/>
    </row>
    <row r="300" spans="1:40" ht="65.25" customHeight="1">
      <c r="A300" s="338">
        <v>20</v>
      </c>
      <c r="B300" s="307" t="s">
        <v>647</v>
      </c>
      <c r="C300" s="307" t="s">
        <v>654</v>
      </c>
      <c r="D300" s="307" t="s">
        <v>53</v>
      </c>
      <c r="E300" s="307" t="s">
        <v>54</v>
      </c>
      <c r="F300" s="307" t="s">
        <v>41</v>
      </c>
      <c r="G300" s="276" t="s">
        <v>672</v>
      </c>
      <c r="H300" s="263" t="s">
        <v>47</v>
      </c>
      <c r="I300" s="307"/>
      <c r="J300" s="307"/>
      <c r="K300" s="307"/>
      <c r="L300" s="307"/>
      <c r="M300" s="307"/>
      <c r="N300" s="307">
        <v>7</v>
      </c>
      <c r="O300" s="307">
        <v>6</v>
      </c>
      <c r="P300" s="306">
        <f t="shared" si="51"/>
        <v>42</v>
      </c>
      <c r="Q300" s="307">
        <v>1</v>
      </c>
      <c r="R300" s="306">
        <f t="shared" si="49"/>
        <v>42</v>
      </c>
      <c r="S300" s="263"/>
      <c r="T300" s="263" t="s">
        <v>48</v>
      </c>
      <c r="U300" s="307">
        <v>42</v>
      </c>
      <c r="V300" s="265" t="str">
        <f t="shared" si="44"/>
        <v>NON</v>
      </c>
      <c r="W300" s="266" t="e">
        <f t="shared" si="45"/>
        <v>#REF!</v>
      </c>
      <c r="X300" s="396">
        <v>43921</v>
      </c>
      <c r="Y300" s="268"/>
      <c r="Z300" s="268">
        <f t="shared" ca="1" si="4"/>
        <v>0</v>
      </c>
      <c r="AA300" s="318"/>
      <c r="AB300" s="318"/>
      <c r="AC300" s="318"/>
      <c r="AD300" s="321" t="s">
        <v>673</v>
      </c>
      <c r="AE300" s="318"/>
      <c r="AF300" s="369"/>
      <c r="AG300" s="318"/>
      <c r="AH300" s="318"/>
      <c r="AI300" s="318"/>
      <c r="AJ300" s="274"/>
      <c r="AK300" s="274"/>
      <c r="AL300" s="274"/>
      <c r="AM300" s="280"/>
      <c r="AN300" s="280"/>
    </row>
    <row r="301" spans="1:40" ht="65.25" customHeight="1">
      <c r="A301" s="281">
        <v>21</v>
      </c>
      <c r="B301" s="263" t="s">
        <v>647</v>
      </c>
      <c r="C301" s="263" t="s">
        <v>58</v>
      </c>
      <c r="D301" s="263" t="s">
        <v>110</v>
      </c>
      <c r="E301" s="263" t="s">
        <v>67</v>
      </c>
      <c r="F301" s="263" t="s">
        <v>41</v>
      </c>
      <c r="G301" s="276" t="s">
        <v>674</v>
      </c>
      <c r="H301" s="263" t="s">
        <v>47</v>
      </c>
      <c r="I301" s="263"/>
      <c r="J301" s="263"/>
      <c r="K301" s="263"/>
      <c r="L301" s="263"/>
      <c r="M301" s="263"/>
      <c r="N301" s="263">
        <v>7</v>
      </c>
      <c r="O301" s="263">
        <v>6</v>
      </c>
      <c r="P301" s="265">
        <v>42</v>
      </c>
      <c r="Q301" s="263">
        <v>1</v>
      </c>
      <c r="R301" s="265">
        <f t="shared" si="49"/>
        <v>42</v>
      </c>
      <c r="S301" s="263"/>
      <c r="T301" s="263" t="s">
        <v>48</v>
      </c>
      <c r="U301" s="263">
        <v>42</v>
      </c>
      <c r="V301" s="265" t="str">
        <f t="shared" si="44"/>
        <v>NON</v>
      </c>
      <c r="W301" s="266" t="e">
        <f t="shared" si="45"/>
        <v>#REF!</v>
      </c>
      <c r="X301" s="396">
        <v>43921</v>
      </c>
      <c r="Y301" s="268"/>
      <c r="Z301" s="268">
        <f t="shared" ca="1" si="4"/>
        <v>0</v>
      </c>
      <c r="AA301" s="271"/>
      <c r="AB301" s="271"/>
      <c r="AC301" s="263" t="s">
        <v>305</v>
      </c>
      <c r="AD301" s="263"/>
      <c r="AE301" s="271"/>
      <c r="AF301" s="276"/>
      <c r="AG301" s="312"/>
      <c r="AH301" s="295"/>
      <c r="AI301" s="268"/>
      <c r="AJ301" s="283"/>
      <c r="AK301" s="284"/>
      <c r="AL301" s="284"/>
      <c r="AM301" s="280"/>
      <c r="AN301" s="280"/>
    </row>
    <row r="302" spans="1:40" ht="65.25" customHeight="1">
      <c r="A302" s="281">
        <v>1</v>
      </c>
      <c r="B302" s="263" t="s">
        <v>647</v>
      </c>
      <c r="C302" s="263" t="s">
        <v>561</v>
      </c>
      <c r="D302" s="263" t="s">
        <v>79</v>
      </c>
      <c r="E302" s="263" t="s">
        <v>90</v>
      </c>
      <c r="F302" s="263" t="s">
        <v>91</v>
      </c>
      <c r="G302" s="276" t="s">
        <v>648</v>
      </c>
      <c r="H302" s="263" t="s">
        <v>47</v>
      </c>
      <c r="I302" s="263"/>
      <c r="J302" s="263"/>
      <c r="K302" s="263"/>
      <c r="L302" s="263"/>
      <c r="M302" s="263"/>
      <c r="N302" s="263">
        <v>3</v>
      </c>
      <c r="O302" s="263">
        <v>3</v>
      </c>
      <c r="P302" s="265">
        <f t="shared" ref="P302:P306" si="52">N302*O302</f>
        <v>9</v>
      </c>
      <c r="Q302" s="263">
        <v>3</v>
      </c>
      <c r="R302" s="265">
        <f t="shared" si="49"/>
        <v>27</v>
      </c>
      <c r="S302" s="263"/>
      <c r="T302" s="263" t="s">
        <v>48</v>
      </c>
      <c r="U302" s="263">
        <v>27</v>
      </c>
      <c r="V302" s="265" t="str">
        <f t="shared" si="44"/>
        <v>NON</v>
      </c>
      <c r="W302" s="266" t="e">
        <f t="shared" si="45"/>
        <v>#REF!</v>
      </c>
      <c r="X302" s="396">
        <v>43921</v>
      </c>
      <c r="Y302" s="268"/>
      <c r="Z302" s="268">
        <f t="shared" ca="1" si="4"/>
        <v>0</v>
      </c>
      <c r="AA302" s="271"/>
      <c r="AB302" s="271"/>
      <c r="AC302" s="271"/>
      <c r="AD302" s="263"/>
      <c r="AE302" s="271"/>
      <c r="AF302" s="336" t="s">
        <v>562</v>
      </c>
      <c r="AG302" s="337">
        <v>44851</v>
      </c>
      <c r="AH302" s="338" t="s">
        <v>1419</v>
      </c>
      <c r="AI302" s="401"/>
      <c r="AJ302" s="283">
        <v>3</v>
      </c>
      <c r="AK302" s="284"/>
      <c r="AL302" s="284"/>
      <c r="AM302" s="280"/>
      <c r="AN302" s="280"/>
    </row>
    <row r="303" spans="1:40" ht="65.25" customHeight="1">
      <c r="A303" s="281">
        <v>10</v>
      </c>
      <c r="B303" s="263" t="s">
        <v>647</v>
      </c>
      <c r="C303" s="263" t="s">
        <v>561</v>
      </c>
      <c r="D303" s="263" t="s">
        <v>159</v>
      </c>
      <c r="E303" s="263" t="s">
        <v>163</v>
      </c>
      <c r="F303" s="263" t="s">
        <v>91</v>
      </c>
      <c r="G303" s="276" t="s">
        <v>164</v>
      </c>
      <c r="H303" s="263" t="s">
        <v>47</v>
      </c>
      <c r="I303" s="263"/>
      <c r="J303" s="263"/>
      <c r="K303" s="263"/>
      <c r="L303" s="263"/>
      <c r="M303" s="263"/>
      <c r="N303" s="263">
        <v>3</v>
      </c>
      <c r="O303" s="263">
        <v>3</v>
      </c>
      <c r="P303" s="265">
        <f t="shared" si="52"/>
        <v>9</v>
      </c>
      <c r="Q303" s="263">
        <v>3</v>
      </c>
      <c r="R303" s="265">
        <f t="shared" si="49"/>
        <v>27</v>
      </c>
      <c r="S303" s="263"/>
      <c r="T303" s="263" t="s">
        <v>48</v>
      </c>
      <c r="U303" s="263">
        <v>27</v>
      </c>
      <c r="V303" s="265" t="str">
        <f t="shared" si="44"/>
        <v>NON</v>
      </c>
      <c r="W303" s="266" t="e">
        <f t="shared" si="45"/>
        <v>#REF!</v>
      </c>
      <c r="X303" s="396">
        <v>43921</v>
      </c>
      <c r="Y303" s="268"/>
      <c r="Z303" s="268">
        <f t="shared" ca="1" si="4"/>
        <v>0</v>
      </c>
      <c r="AA303" s="263" t="s">
        <v>664</v>
      </c>
      <c r="AB303" s="271"/>
      <c r="AC303" s="271"/>
      <c r="AD303" s="263" t="s">
        <v>165</v>
      </c>
      <c r="AE303" s="271"/>
      <c r="AF303" s="285"/>
      <c r="AG303" s="273"/>
      <c r="AH303" s="273"/>
      <c r="AI303" s="273"/>
      <c r="AJ303" s="279"/>
      <c r="AK303" s="279"/>
      <c r="AL303" s="279"/>
      <c r="AM303" s="275"/>
      <c r="AN303" s="275"/>
    </row>
    <row r="304" spans="1:40" ht="65.25" customHeight="1">
      <c r="A304" s="281">
        <v>11</v>
      </c>
      <c r="B304" s="263" t="s">
        <v>647</v>
      </c>
      <c r="C304" s="263" t="s">
        <v>561</v>
      </c>
      <c r="D304" s="263" t="s">
        <v>159</v>
      </c>
      <c r="E304" s="263" t="s">
        <v>166</v>
      </c>
      <c r="F304" s="263" t="s">
        <v>91</v>
      </c>
      <c r="G304" s="276" t="s">
        <v>167</v>
      </c>
      <c r="H304" s="263" t="s">
        <v>47</v>
      </c>
      <c r="I304" s="263"/>
      <c r="J304" s="263"/>
      <c r="K304" s="263"/>
      <c r="L304" s="263"/>
      <c r="M304" s="263"/>
      <c r="N304" s="263">
        <v>3</v>
      </c>
      <c r="O304" s="263">
        <v>3</v>
      </c>
      <c r="P304" s="265">
        <f t="shared" si="52"/>
        <v>9</v>
      </c>
      <c r="Q304" s="263">
        <v>3</v>
      </c>
      <c r="R304" s="265">
        <f t="shared" si="49"/>
        <v>27</v>
      </c>
      <c r="S304" s="263"/>
      <c r="T304" s="263" t="s">
        <v>48</v>
      </c>
      <c r="U304" s="263">
        <v>27</v>
      </c>
      <c r="V304" s="265" t="str">
        <f t="shared" si="44"/>
        <v>NON</v>
      </c>
      <c r="W304" s="266" t="e">
        <f t="shared" si="45"/>
        <v>#REF!</v>
      </c>
      <c r="X304" s="396">
        <v>43921</v>
      </c>
      <c r="Y304" s="268"/>
      <c r="Z304" s="268">
        <f t="shared" ca="1" si="4"/>
        <v>0</v>
      </c>
      <c r="AA304" s="263" t="s">
        <v>665</v>
      </c>
      <c r="AB304" s="271"/>
      <c r="AC304" s="271" t="s">
        <v>169</v>
      </c>
      <c r="AD304" s="263" t="s">
        <v>170</v>
      </c>
      <c r="AE304" s="271"/>
      <c r="AF304" s="285"/>
      <c r="AG304" s="273"/>
      <c r="AH304" s="273"/>
      <c r="AI304" s="273"/>
      <c r="AJ304" s="279"/>
      <c r="AK304" s="279"/>
      <c r="AL304" s="279"/>
      <c r="AM304" s="275"/>
      <c r="AN304" s="275"/>
    </row>
    <row r="305" spans="1:40" ht="65.25" customHeight="1">
      <c r="A305" s="281">
        <v>14</v>
      </c>
      <c r="B305" s="263" t="s">
        <v>647</v>
      </c>
      <c r="C305" s="263" t="s">
        <v>561</v>
      </c>
      <c r="D305" s="263" t="s">
        <v>74</v>
      </c>
      <c r="E305" s="263" t="s">
        <v>75</v>
      </c>
      <c r="F305" s="263" t="s">
        <v>41</v>
      </c>
      <c r="G305" s="276" t="s">
        <v>668</v>
      </c>
      <c r="H305" s="263" t="s">
        <v>47</v>
      </c>
      <c r="I305" s="263"/>
      <c r="J305" s="263"/>
      <c r="K305" s="263"/>
      <c r="L305" s="263"/>
      <c r="M305" s="263"/>
      <c r="N305" s="263">
        <v>7</v>
      </c>
      <c r="O305" s="263">
        <v>3</v>
      </c>
      <c r="P305" s="265">
        <f t="shared" si="52"/>
        <v>21</v>
      </c>
      <c r="Q305" s="263">
        <v>1</v>
      </c>
      <c r="R305" s="265">
        <f t="shared" si="49"/>
        <v>21</v>
      </c>
      <c r="S305" s="263"/>
      <c r="T305" s="263" t="s">
        <v>48</v>
      </c>
      <c r="U305" s="263">
        <v>21</v>
      </c>
      <c r="V305" s="265" t="str">
        <f t="shared" si="44"/>
        <v>NON</v>
      </c>
      <c r="W305" s="266" t="e">
        <f t="shared" si="45"/>
        <v>#REF!</v>
      </c>
      <c r="X305" s="396">
        <v>43921</v>
      </c>
      <c r="Y305" s="268"/>
      <c r="Z305" s="268">
        <f t="shared" ca="1" si="4"/>
        <v>0</v>
      </c>
      <c r="AA305" s="271"/>
      <c r="AB305" s="271"/>
      <c r="AC305" s="263"/>
      <c r="AD305" s="263"/>
      <c r="AE305" s="271"/>
      <c r="AF305" s="276"/>
      <c r="AG305" s="312"/>
      <c r="AH305" s="268"/>
      <c r="AI305" s="295"/>
      <c r="AJ305" s="279"/>
      <c r="AK305" s="279"/>
      <c r="AL305" s="279"/>
      <c r="AM305" s="275"/>
      <c r="AN305" s="275"/>
    </row>
    <row r="306" spans="1:40" ht="65.25" customHeight="1">
      <c r="A306" s="281">
        <v>16</v>
      </c>
      <c r="B306" s="263" t="s">
        <v>647</v>
      </c>
      <c r="C306" s="263" t="s">
        <v>561</v>
      </c>
      <c r="D306" s="263" t="s">
        <v>206</v>
      </c>
      <c r="E306" s="263" t="s">
        <v>207</v>
      </c>
      <c r="F306" s="263" t="s">
        <v>91</v>
      </c>
      <c r="G306" s="276" t="s">
        <v>208</v>
      </c>
      <c r="H306" s="263" t="s">
        <v>47</v>
      </c>
      <c r="I306" s="263"/>
      <c r="J306" s="263"/>
      <c r="K306" s="263"/>
      <c r="L306" s="263"/>
      <c r="M306" s="263"/>
      <c r="N306" s="263">
        <v>3</v>
      </c>
      <c r="O306" s="263">
        <v>6</v>
      </c>
      <c r="P306" s="265">
        <f t="shared" si="52"/>
        <v>18</v>
      </c>
      <c r="Q306" s="263">
        <v>1</v>
      </c>
      <c r="R306" s="265">
        <f t="shared" si="49"/>
        <v>18</v>
      </c>
      <c r="S306" s="263"/>
      <c r="T306" s="263" t="s">
        <v>48</v>
      </c>
      <c r="U306" s="263">
        <v>18</v>
      </c>
      <c r="V306" s="265" t="str">
        <f t="shared" si="44"/>
        <v>NON</v>
      </c>
      <c r="W306" s="266" t="e">
        <f t="shared" si="45"/>
        <v>#REF!</v>
      </c>
      <c r="X306" s="396">
        <v>43921</v>
      </c>
      <c r="Y306" s="268"/>
      <c r="Z306" s="268">
        <f t="shared" ca="1" si="4"/>
        <v>0</v>
      </c>
      <c r="AA306" s="271"/>
      <c r="AB306" s="271"/>
      <c r="AC306" s="271"/>
      <c r="AD306" s="263" t="s">
        <v>209</v>
      </c>
      <c r="AE306" s="271"/>
      <c r="AF306" s="285"/>
      <c r="AG306" s="273"/>
      <c r="AH306" s="273"/>
      <c r="AI306" s="273"/>
      <c r="AJ306" s="279"/>
      <c r="AK306" s="279"/>
      <c r="AL306" s="279"/>
      <c r="AM306" s="275"/>
      <c r="AN306" s="275"/>
    </row>
    <row r="307" spans="1:40" ht="65.25" customHeight="1">
      <c r="A307" s="281">
        <v>24</v>
      </c>
      <c r="B307" s="307" t="s">
        <v>647</v>
      </c>
      <c r="C307" s="263" t="s">
        <v>676</v>
      </c>
      <c r="D307" s="263" t="s">
        <v>132</v>
      </c>
      <c r="E307" s="263"/>
      <c r="F307" s="263" t="s">
        <v>41</v>
      </c>
      <c r="G307" s="276" t="s">
        <v>680</v>
      </c>
      <c r="H307" s="263" t="s">
        <v>47</v>
      </c>
      <c r="I307" s="263"/>
      <c r="J307" s="263"/>
      <c r="K307" s="263"/>
      <c r="L307" s="263"/>
      <c r="M307" s="263"/>
      <c r="N307" s="263">
        <v>7</v>
      </c>
      <c r="O307" s="263">
        <v>3</v>
      </c>
      <c r="P307" s="265">
        <v>9</v>
      </c>
      <c r="Q307" s="263">
        <v>1</v>
      </c>
      <c r="R307" s="265">
        <v>9</v>
      </c>
      <c r="S307" s="263"/>
      <c r="T307" s="263" t="s">
        <v>48</v>
      </c>
      <c r="U307" s="263">
        <v>9</v>
      </c>
      <c r="V307" s="265" t="str">
        <f t="shared" si="44"/>
        <v>NON</v>
      </c>
      <c r="W307" s="266" t="e">
        <f t="shared" si="45"/>
        <v>#REF!</v>
      </c>
      <c r="X307" s="396">
        <v>43921</v>
      </c>
      <c r="Y307" s="268"/>
      <c r="Z307" s="268">
        <f t="shared" ca="1" si="4"/>
        <v>0</v>
      </c>
      <c r="AA307" s="271"/>
      <c r="AB307" s="271"/>
      <c r="AC307" s="263" t="s">
        <v>1494</v>
      </c>
      <c r="AD307" s="263"/>
      <c r="AE307" s="271"/>
      <c r="AF307" s="276"/>
      <c r="AG307" s="367"/>
      <c r="AH307" s="321"/>
      <c r="AI307" s="268"/>
      <c r="AJ307" s="283"/>
      <c r="AK307" s="284"/>
      <c r="AL307" s="284"/>
      <c r="AM307" s="275"/>
      <c r="AN307" s="275"/>
    </row>
    <row r="308" spans="1:40" ht="65.25" customHeight="1">
      <c r="A308" s="295">
        <v>29</v>
      </c>
      <c r="B308" s="268" t="s">
        <v>647</v>
      </c>
      <c r="C308" s="295" t="s">
        <v>256</v>
      </c>
      <c r="D308" s="263" t="s">
        <v>79</v>
      </c>
      <c r="E308" s="263"/>
      <c r="F308" s="263" t="s">
        <v>41</v>
      </c>
      <c r="G308" s="301" t="s">
        <v>257</v>
      </c>
      <c r="H308" s="263" t="s">
        <v>47</v>
      </c>
      <c r="I308" s="295"/>
      <c r="J308" s="295"/>
      <c r="K308" s="302"/>
      <c r="L308" s="302"/>
      <c r="M308" s="302"/>
      <c r="N308" s="295">
        <v>1</v>
      </c>
      <c r="O308" s="295">
        <v>1</v>
      </c>
      <c r="P308" s="306">
        <f t="shared" ref="P308:P318" si="53">N308*O308</f>
        <v>1</v>
      </c>
      <c r="Q308" s="295">
        <v>2</v>
      </c>
      <c r="R308" s="306">
        <f t="shared" ref="R308:R318" si="54">N308*O308*Q308</f>
        <v>2</v>
      </c>
      <c r="S308" s="295"/>
      <c r="T308" s="295" t="s">
        <v>48</v>
      </c>
      <c r="U308" s="307">
        <v>2</v>
      </c>
      <c r="V308" s="265" t="str">
        <f t="shared" si="44"/>
        <v>NON</v>
      </c>
      <c r="W308" s="266" t="e">
        <f t="shared" si="45"/>
        <v>#REF!</v>
      </c>
      <c r="X308" s="267">
        <v>44484</v>
      </c>
      <c r="Y308" s="302"/>
      <c r="Z308" s="268">
        <f t="shared" ca="1" si="4"/>
        <v>1</v>
      </c>
      <c r="AA308" s="302"/>
      <c r="AB308" s="302"/>
      <c r="AC308" s="302"/>
      <c r="AD308" s="302"/>
      <c r="AE308" s="302"/>
      <c r="AF308" s="311"/>
      <c r="AG308" s="312"/>
      <c r="AH308" s="295"/>
      <c r="AI308" s="302"/>
      <c r="AJ308" s="284"/>
      <c r="AK308" s="284"/>
      <c r="AL308" s="284"/>
      <c r="AM308" s="275"/>
      <c r="AN308" s="275"/>
    </row>
    <row r="309" spans="1:40" ht="65.25" customHeight="1">
      <c r="A309" s="295">
        <v>33</v>
      </c>
      <c r="B309" s="268" t="s">
        <v>647</v>
      </c>
      <c r="C309" s="263" t="s">
        <v>1411</v>
      </c>
      <c r="D309" s="263" t="s">
        <v>53</v>
      </c>
      <c r="E309" s="271" t="s">
        <v>54</v>
      </c>
      <c r="F309" s="263" t="s">
        <v>41</v>
      </c>
      <c r="G309" s="301" t="s">
        <v>1495</v>
      </c>
      <c r="H309" s="263" t="s">
        <v>47</v>
      </c>
      <c r="I309" s="295"/>
      <c r="J309" s="295"/>
      <c r="K309" s="302"/>
      <c r="L309" s="302"/>
      <c r="M309" s="302"/>
      <c r="N309" s="295"/>
      <c r="O309" s="295">
        <v>8</v>
      </c>
      <c r="P309" s="306">
        <f t="shared" si="53"/>
        <v>0</v>
      </c>
      <c r="Q309" s="295"/>
      <c r="R309" s="306">
        <f t="shared" si="54"/>
        <v>0</v>
      </c>
      <c r="S309" s="295"/>
      <c r="T309" s="295" t="s">
        <v>48</v>
      </c>
      <c r="U309" s="307"/>
      <c r="V309" s="265" t="str">
        <f t="shared" si="44"/>
        <v>NON</v>
      </c>
      <c r="W309" s="266" t="str">
        <f t="shared" si="45"/>
        <v>IN</v>
      </c>
      <c r="X309" s="267">
        <v>44617</v>
      </c>
      <c r="Y309" s="302"/>
      <c r="Z309" s="268">
        <f t="shared" ca="1" si="4"/>
        <v>1</v>
      </c>
      <c r="AA309" s="302"/>
      <c r="AB309" s="302"/>
      <c r="AC309" s="302"/>
      <c r="AD309" s="302"/>
      <c r="AE309" s="302"/>
      <c r="AF309" s="311"/>
      <c r="AG309" s="312"/>
      <c r="AH309" s="295"/>
      <c r="AI309" s="302"/>
      <c r="AJ309" s="284"/>
      <c r="AK309" s="284"/>
      <c r="AL309" s="284"/>
      <c r="AM309" s="275"/>
      <c r="AN309" s="275"/>
    </row>
    <row r="310" spans="1:40" ht="65.25" customHeight="1">
      <c r="A310" s="281">
        <v>35</v>
      </c>
      <c r="B310" s="263" t="s">
        <v>690</v>
      </c>
      <c r="C310" s="263"/>
      <c r="D310" s="263" t="s">
        <v>59</v>
      </c>
      <c r="E310" s="263" t="s">
        <v>628</v>
      </c>
      <c r="F310" s="263" t="s">
        <v>41</v>
      </c>
      <c r="G310" s="276" t="s">
        <v>697</v>
      </c>
      <c r="H310" s="263" t="s">
        <v>47</v>
      </c>
      <c r="I310" s="263" t="s">
        <v>47</v>
      </c>
      <c r="J310" s="263"/>
      <c r="K310" s="263"/>
      <c r="L310" s="263"/>
      <c r="M310" s="263"/>
      <c r="N310" s="263">
        <v>3</v>
      </c>
      <c r="O310" s="263">
        <v>6</v>
      </c>
      <c r="P310" s="265">
        <f t="shared" si="53"/>
        <v>18</v>
      </c>
      <c r="Q310" s="263">
        <v>6</v>
      </c>
      <c r="R310" s="265">
        <f t="shared" si="54"/>
        <v>108</v>
      </c>
      <c r="S310" s="263"/>
      <c r="T310" s="263" t="s">
        <v>48</v>
      </c>
      <c r="U310" s="263">
        <v>108</v>
      </c>
      <c r="V310" s="265" t="str">
        <f t="shared" si="44"/>
        <v>Jaune</v>
      </c>
      <c r="W310" s="266" t="e">
        <f t="shared" si="45"/>
        <v>#REF!</v>
      </c>
      <c r="X310" s="267">
        <v>44124</v>
      </c>
      <c r="Y310" s="268"/>
      <c r="Z310" s="268">
        <f t="shared" ca="1" si="4"/>
        <v>0</v>
      </c>
      <c r="AA310" s="263" t="s">
        <v>699</v>
      </c>
      <c r="AB310" s="271"/>
      <c r="AC310" s="271"/>
      <c r="AD310" s="263"/>
      <c r="AE310" s="271"/>
      <c r="AF310" s="285"/>
      <c r="AG310" s="282"/>
      <c r="AH310" s="273"/>
      <c r="AI310" s="273"/>
      <c r="AJ310" s="274"/>
      <c r="AK310" s="274"/>
      <c r="AL310" s="274"/>
      <c r="AM310" s="275"/>
      <c r="AN310" s="275"/>
    </row>
    <row r="311" spans="1:40" ht="65.25" customHeight="1">
      <c r="A311" s="281"/>
      <c r="B311" s="263" t="s">
        <v>690</v>
      </c>
      <c r="C311" s="263" t="s">
        <v>700</v>
      </c>
      <c r="D311" s="263" t="s">
        <v>79</v>
      </c>
      <c r="E311" s="263" t="s">
        <v>497</v>
      </c>
      <c r="F311" s="263" t="s">
        <v>95</v>
      </c>
      <c r="G311" s="276" t="s">
        <v>701</v>
      </c>
      <c r="H311" s="263" t="s">
        <v>47</v>
      </c>
      <c r="I311" s="263" t="s">
        <v>47</v>
      </c>
      <c r="J311" s="263"/>
      <c r="K311" s="263"/>
      <c r="L311" s="263"/>
      <c r="M311" s="263"/>
      <c r="N311" s="263">
        <v>3</v>
      </c>
      <c r="O311" s="263">
        <v>3</v>
      </c>
      <c r="P311" s="265">
        <f t="shared" si="53"/>
        <v>9</v>
      </c>
      <c r="Q311" s="263">
        <v>6</v>
      </c>
      <c r="R311" s="265">
        <f t="shared" si="54"/>
        <v>54</v>
      </c>
      <c r="S311" s="263"/>
      <c r="T311" s="263" t="s">
        <v>48</v>
      </c>
      <c r="U311" s="263">
        <v>54</v>
      </c>
      <c r="V311" s="265" t="str">
        <f t="shared" si="44"/>
        <v>NON</v>
      </c>
      <c r="W311" s="266" t="e">
        <f t="shared" si="45"/>
        <v>#REF!</v>
      </c>
      <c r="X311" s="267">
        <v>44117</v>
      </c>
      <c r="Y311" s="268"/>
      <c r="Z311" s="268">
        <f t="shared" ca="1" si="4"/>
        <v>0</v>
      </c>
      <c r="AA311" s="263"/>
      <c r="AB311" s="271" t="s">
        <v>83</v>
      </c>
      <c r="AC311" s="263" t="s">
        <v>702</v>
      </c>
      <c r="AD311" s="263"/>
      <c r="AE311" s="271" t="s">
        <v>83</v>
      </c>
      <c r="AF311" s="288"/>
      <c r="AG311" s="297"/>
      <c r="AH311" s="295"/>
      <c r="AI311" s="273"/>
      <c r="AJ311" s="279"/>
      <c r="AK311" s="284"/>
      <c r="AL311" s="284"/>
      <c r="AM311" s="275"/>
      <c r="AN311" s="275"/>
    </row>
    <row r="312" spans="1:40" ht="65.25" customHeight="1">
      <c r="A312" s="295"/>
      <c r="B312" s="268" t="s">
        <v>690</v>
      </c>
      <c r="C312" s="295" t="s">
        <v>704</v>
      </c>
      <c r="D312" s="263" t="s">
        <v>59</v>
      </c>
      <c r="E312" s="263" t="s">
        <v>252</v>
      </c>
      <c r="F312" s="263" t="s">
        <v>41</v>
      </c>
      <c r="G312" s="301" t="s">
        <v>705</v>
      </c>
      <c r="H312" s="263" t="s">
        <v>47</v>
      </c>
      <c r="I312" s="295" t="s">
        <v>232</v>
      </c>
      <c r="J312" s="295"/>
      <c r="K312" s="302"/>
      <c r="L312" s="302"/>
      <c r="M312" s="302"/>
      <c r="N312" s="295">
        <v>7</v>
      </c>
      <c r="O312" s="295">
        <v>1</v>
      </c>
      <c r="P312" s="306">
        <f t="shared" si="53"/>
        <v>7</v>
      </c>
      <c r="Q312" s="295">
        <v>3</v>
      </c>
      <c r="R312" s="306">
        <f t="shared" si="54"/>
        <v>21</v>
      </c>
      <c r="S312" s="295"/>
      <c r="T312" s="295" t="s">
        <v>48</v>
      </c>
      <c r="U312" s="307">
        <v>21</v>
      </c>
      <c r="V312" s="265" t="str">
        <f t="shared" si="44"/>
        <v>NON</v>
      </c>
      <c r="W312" s="266" t="e">
        <f t="shared" si="45"/>
        <v>#REF!</v>
      </c>
      <c r="X312" s="267">
        <v>44433</v>
      </c>
      <c r="Y312" s="302"/>
      <c r="Z312" s="268">
        <f t="shared" ca="1" si="4"/>
        <v>1</v>
      </c>
      <c r="AA312" s="302"/>
      <c r="AB312" s="302"/>
      <c r="AC312" s="295" t="s">
        <v>244</v>
      </c>
      <c r="AD312" s="295"/>
      <c r="AE312" s="295"/>
      <c r="AF312" s="301"/>
      <c r="AG312" s="282"/>
      <c r="AH312" s="295"/>
      <c r="AI312" s="282"/>
      <c r="AJ312" s="309"/>
      <c r="AK312" s="284"/>
      <c r="AL312" s="284"/>
      <c r="AM312" s="280"/>
      <c r="AN312" s="280"/>
    </row>
    <row r="313" spans="1:40" ht="65.25" customHeight="1">
      <c r="A313" s="295"/>
      <c r="B313" s="268" t="s">
        <v>690</v>
      </c>
      <c r="C313" s="295" t="s">
        <v>704</v>
      </c>
      <c r="D313" s="263" t="s">
        <v>59</v>
      </c>
      <c r="E313" s="263" t="s">
        <v>252</v>
      </c>
      <c r="F313" s="263" t="s">
        <v>41</v>
      </c>
      <c r="G313" s="301" t="s">
        <v>706</v>
      </c>
      <c r="H313" s="263" t="s">
        <v>47</v>
      </c>
      <c r="I313" s="295" t="s">
        <v>232</v>
      </c>
      <c r="J313" s="295"/>
      <c r="K313" s="302"/>
      <c r="L313" s="302"/>
      <c r="M313" s="302"/>
      <c r="N313" s="295">
        <v>7</v>
      </c>
      <c r="O313" s="295">
        <v>1</v>
      </c>
      <c r="P313" s="306">
        <f t="shared" si="53"/>
        <v>7</v>
      </c>
      <c r="Q313" s="295">
        <v>3</v>
      </c>
      <c r="R313" s="306">
        <f t="shared" si="54"/>
        <v>21</v>
      </c>
      <c r="S313" s="295"/>
      <c r="T313" s="295" t="s">
        <v>48</v>
      </c>
      <c r="U313" s="307">
        <v>21</v>
      </c>
      <c r="V313" s="265" t="str">
        <f t="shared" si="44"/>
        <v>NON</v>
      </c>
      <c r="W313" s="266" t="e">
        <f t="shared" si="45"/>
        <v>#REF!</v>
      </c>
      <c r="X313" s="267">
        <v>44433</v>
      </c>
      <c r="Y313" s="302"/>
      <c r="Z313" s="268">
        <f t="shared" ca="1" si="4"/>
        <v>1</v>
      </c>
      <c r="AA313" s="302"/>
      <c r="AB313" s="302"/>
      <c r="AC313" s="295" t="s">
        <v>244</v>
      </c>
      <c r="AD313" s="302"/>
      <c r="AE313" s="295" t="s">
        <v>1496</v>
      </c>
      <c r="AF313" s="301"/>
      <c r="AG313" s="282"/>
      <c r="AH313" s="295"/>
      <c r="AI313" s="282"/>
      <c r="AJ313" s="309"/>
      <c r="AK313" s="284"/>
      <c r="AL313" s="284"/>
      <c r="AM313" s="280"/>
      <c r="AN313" s="280"/>
    </row>
    <row r="314" spans="1:40" ht="65.25" customHeight="1">
      <c r="A314" s="295"/>
      <c r="B314" s="268" t="s">
        <v>690</v>
      </c>
      <c r="C314" s="295" t="s">
        <v>704</v>
      </c>
      <c r="D314" s="263" t="s">
        <v>59</v>
      </c>
      <c r="E314" s="263" t="s">
        <v>252</v>
      </c>
      <c r="F314" s="263" t="s">
        <v>41</v>
      </c>
      <c r="G314" s="301" t="s">
        <v>707</v>
      </c>
      <c r="H314" s="263" t="s">
        <v>47</v>
      </c>
      <c r="I314" s="295" t="s">
        <v>232</v>
      </c>
      <c r="J314" s="295"/>
      <c r="K314" s="302"/>
      <c r="L314" s="302"/>
      <c r="M314" s="302"/>
      <c r="N314" s="295">
        <v>7</v>
      </c>
      <c r="O314" s="295">
        <v>1</v>
      </c>
      <c r="P314" s="306">
        <f t="shared" si="53"/>
        <v>7</v>
      </c>
      <c r="Q314" s="295">
        <v>3</v>
      </c>
      <c r="R314" s="306">
        <f t="shared" si="54"/>
        <v>21</v>
      </c>
      <c r="S314" s="295"/>
      <c r="T314" s="295" t="s">
        <v>48</v>
      </c>
      <c r="U314" s="307">
        <v>21</v>
      </c>
      <c r="V314" s="265" t="str">
        <f t="shared" si="44"/>
        <v>NON</v>
      </c>
      <c r="W314" s="266" t="e">
        <f t="shared" si="45"/>
        <v>#REF!</v>
      </c>
      <c r="X314" s="267">
        <v>44433</v>
      </c>
      <c r="Y314" s="302"/>
      <c r="Z314" s="268">
        <f t="shared" ca="1" si="4"/>
        <v>1</v>
      </c>
      <c r="AA314" s="302"/>
      <c r="AB314" s="302"/>
      <c r="AC314" s="295" t="s">
        <v>244</v>
      </c>
      <c r="AD314" s="302"/>
      <c r="AE314" s="295" t="s">
        <v>1496</v>
      </c>
      <c r="AF314" s="301"/>
      <c r="AG314" s="282"/>
      <c r="AH314" s="295"/>
      <c r="AI314" s="282"/>
      <c r="AJ314" s="309"/>
      <c r="AK314" s="284"/>
      <c r="AL314" s="284"/>
      <c r="AM314" s="275"/>
      <c r="AN314" s="275"/>
    </row>
    <row r="315" spans="1:40" ht="65.25" customHeight="1">
      <c r="A315" s="295"/>
      <c r="B315" s="268" t="s">
        <v>690</v>
      </c>
      <c r="C315" s="295" t="s">
        <v>704</v>
      </c>
      <c r="D315" s="263" t="s">
        <v>59</v>
      </c>
      <c r="E315" s="263" t="s">
        <v>428</v>
      </c>
      <c r="F315" s="263" t="s">
        <v>41</v>
      </c>
      <c r="G315" s="301" t="s">
        <v>708</v>
      </c>
      <c r="H315" s="263" t="s">
        <v>47</v>
      </c>
      <c r="I315" s="295" t="s">
        <v>232</v>
      </c>
      <c r="J315" s="295"/>
      <c r="K315" s="302"/>
      <c r="L315" s="302"/>
      <c r="M315" s="302"/>
      <c r="N315" s="295">
        <v>7</v>
      </c>
      <c r="O315" s="295">
        <v>1</v>
      </c>
      <c r="P315" s="306">
        <f t="shared" si="53"/>
        <v>7</v>
      </c>
      <c r="Q315" s="295">
        <v>3</v>
      </c>
      <c r="R315" s="306">
        <f t="shared" si="54"/>
        <v>21</v>
      </c>
      <c r="S315" s="295"/>
      <c r="T315" s="295" t="s">
        <v>48</v>
      </c>
      <c r="U315" s="307">
        <v>21</v>
      </c>
      <c r="V315" s="265" t="str">
        <f t="shared" si="44"/>
        <v>NON</v>
      </c>
      <c r="W315" s="266" t="e">
        <f t="shared" si="45"/>
        <v>#REF!</v>
      </c>
      <c r="X315" s="267">
        <v>44433</v>
      </c>
      <c r="Y315" s="302"/>
      <c r="Z315" s="268">
        <f t="shared" ca="1" si="4"/>
        <v>1</v>
      </c>
      <c r="AA315" s="302"/>
      <c r="AB315" s="302"/>
      <c r="AC315" s="295" t="s">
        <v>244</v>
      </c>
      <c r="AD315" s="302"/>
      <c r="AE315" s="295" t="s">
        <v>1496</v>
      </c>
      <c r="AF315" s="301"/>
      <c r="AG315" s="282"/>
      <c r="AH315" s="295"/>
      <c r="AI315" s="282"/>
      <c r="AJ315" s="309"/>
      <c r="AK315" s="284"/>
      <c r="AL315" s="284"/>
      <c r="AM315" s="275"/>
      <c r="AN315" s="275"/>
    </row>
    <row r="316" spans="1:40" ht="65.25" customHeight="1">
      <c r="A316" s="281">
        <v>7</v>
      </c>
      <c r="B316" s="263" t="s">
        <v>690</v>
      </c>
      <c r="C316" s="263" t="s">
        <v>691</v>
      </c>
      <c r="D316" s="263" t="s">
        <v>692</v>
      </c>
      <c r="E316" s="263" t="s">
        <v>693</v>
      </c>
      <c r="F316" s="263" t="s">
        <v>91</v>
      </c>
      <c r="G316" s="276" t="s">
        <v>694</v>
      </c>
      <c r="H316" s="263" t="s">
        <v>47</v>
      </c>
      <c r="I316" s="263" t="s">
        <v>47</v>
      </c>
      <c r="J316" s="263" t="s">
        <v>47</v>
      </c>
      <c r="K316" s="263"/>
      <c r="L316" s="263"/>
      <c r="M316" s="263"/>
      <c r="N316" s="263">
        <v>3</v>
      </c>
      <c r="O316" s="263">
        <v>3</v>
      </c>
      <c r="P316" s="306">
        <f t="shared" si="53"/>
        <v>9</v>
      </c>
      <c r="Q316" s="263">
        <v>1</v>
      </c>
      <c r="R316" s="306">
        <f t="shared" si="54"/>
        <v>9</v>
      </c>
      <c r="S316" s="295"/>
      <c r="T316" s="295" t="s">
        <v>48</v>
      </c>
      <c r="U316" s="263">
        <v>9</v>
      </c>
      <c r="V316" s="265" t="str">
        <f t="shared" si="44"/>
        <v>NON</v>
      </c>
      <c r="W316" s="266" t="e">
        <f t="shared" si="45"/>
        <v>#REF!</v>
      </c>
      <c r="X316" s="267">
        <v>44117</v>
      </c>
      <c r="Y316" s="268"/>
      <c r="Z316" s="268">
        <f t="shared" ca="1" si="4"/>
        <v>0</v>
      </c>
      <c r="AA316" s="271" t="s">
        <v>695</v>
      </c>
      <c r="AB316" s="271"/>
      <c r="AC316" s="263" t="s">
        <v>696</v>
      </c>
      <c r="AD316" s="263"/>
      <c r="AE316" s="271"/>
      <c r="AF316" s="285"/>
      <c r="AG316" s="273"/>
      <c r="AH316" s="273"/>
      <c r="AI316" s="273"/>
      <c r="AJ316" s="274"/>
      <c r="AK316" s="274"/>
      <c r="AL316" s="274"/>
      <c r="AM316" s="275"/>
      <c r="AN316" s="275"/>
    </row>
    <row r="317" spans="1:40" ht="65.25" customHeight="1">
      <c r="A317" s="295"/>
      <c r="B317" s="268" t="s">
        <v>690</v>
      </c>
      <c r="C317" s="295" t="s">
        <v>704</v>
      </c>
      <c r="D317" s="263" t="s">
        <v>692</v>
      </c>
      <c r="E317" s="385" t="s">
        <v>1452</v>
      </c>
      <c r="F317" s="263" t="s">
        <v>41</v>
      </c>
      <c r="G317" s="301" t="s">
        <v>1453</v>
      </c>
      <c r="H317" s="263" t="s">
        <v>47</v>
      </c>
      <c r="I317" s="295" t="s">
        <v>232</v>
      </c>
      <c r="J317" s="295"/>
      <c r="K317" s="302"/>
      <c r="L317" s="302"/>
      <c r="M317" s="302"/>
      <c r="N317" s="295">
        <v>1</v>
      </c>
      <c r="O317" s="295">
        <v>1</v>
      </c>
      <c r="P317" s="306">
        <f t="shared" si="53"/>
        <v>1</v>
      </c>
      <c r="Q317" s="295">
        <v>1</v>
      </c>
      <c r="R317" s="306">
        <f t="shared" si="54"/>
        <v>1</v>
      </c>
      <c r="S317" s="295"/>
      <c r="T317" s="295" t="s">
        <v>48</v>
      </c>
      <c r="U317" s="307">
        <v>1</v>
      </c>
      <c r="V317" s="265" t="str">
        <f t="shared" si="44"/>
        <v>NON</v>
      </c>
      <c r="W317" s="266" t="e">
        <f t="shared" si="45"/>
        <v>#REF!</v>
      </c>
      <c r="X317" s="267">
        <v>44540</v>
      </c>
      <c r="Y317" s="302"/>
      <c r="Z317" s="268">
        <f t="shared" ca="1" si="4"/>
        <v>1</v>
      </c>
      <c r="AA317" s="302"/>
      <c r="AB317" s="302"/>
      <c r="AC317" s="295"/>
      <c r="AD317" s="302"/>
      <c r="AE317" s="270" t="s">
        <v>1497</v>
      </c>
      <c r="AF317" s="301"/>
      <c r="AG317" s="282"/>
      <c r="AH317" s="295"/>
      <c r="AI317" s="282"/>
      <c r="AJ317" s="309"/>
      <c r="AK317" s="284"/>
      <c r="AL317" s="284"/>
      <c r="AM317" s="275"/>
      <c r="AN317" s="275"/>
    </row>
    <row r="318" spans="1:40" ht="65.25" customHeight="1">
      <c r="A318" s="402">
        <v>13</v>
      </c>
      <c r="B318" s="263" t="s">
        <v>709</v>
      </c>
      <c r="C318" s="263" t="s">
        <v>308</v>
      </c>
      <c r="D318" s="263" t="s">
        <v>59</v>
      </c>
      <c r="E318" s="263" t="s">
        <v>60</v>
      </c>
      <c r="F318" s="263" t="s">
        <v>41</v>
      </c>
      <c r="G318" s="276" t="s">
        <v>739</v>
      </c>
      <c r="H318" s="263" t="s">
        <v>47</v>
      </c>
      <c r="I318" s="263"/>
      <c r="J318" s="263"/>
      <c r="K318" s="263"/>
      <c r="L318" s="263"/>
      <c r="M318" s="263"/>
      <c r="N318" s="263">
        <v>3</v>
      </c>
      <c r="O318" s="263">
        <v>10</v>
      </c>
      <c r="P318" s="265">
        <f t="shared" si="53"/>
        <v>30</v>
      </c>
      <c r="Q318" s="263">
        <v>6</v>
      </c>
      <c r="R318" s="265">
        <f t="shared" si="54"/>
        <v>180</v>
      </c>
      <c r="S318" s="263"/>
      <c r="T318" s="263" t="s">
        <v>48</v>
      </c>
      <c r="U318" s="263">
        <v>180</v>
      </c>
      <c r="V318" s="265" t="str">
        <f t="shared" si="44"/>
        <v>Jaune</v>
      </c>
      <c r="W318" s="266" t="e">
        <f t="shared" si="45"/>
        <v>#REF!</v>
      </c>
      <c r="X318" s="267">
        <v>43920</v>
      </c>
      <c r="Y318" s="268"/>
      <c r="Z318" s="268">
        <f t="shared" ca="1" si="4"/>
        <v>0</v>
      </c>
      <c r="AA318" s="271"/>
      <c r="AB318" s="270" t="s">
        <v>69</v>
      </c>
      <c r="AC318" s="263"/>
      <c r="AD318" s="263"/>
      <c r="AE318" s="271"/>
      <c r="AF318" s="288"/>
      <c r="AG318" s="282"/>
      <c r="AH318" s="268"/>
      <c r="AI318" s="273"/>
      <c r="AJ318" s="279"/>
      <c r="AK318" s="279"/>
      <c r="AL318" s="279"/>
      <c r="AM318" s="275"/>
      <c r="AN318" s="275"/>
    </row>
    <row r="319" spans="1:40" ht="65.25" customHeight="1">
      <c r="A319" s="402">
        <v>42</v>
      </c>
      <c r="B319" s="263" t="s">
        <v>709</v>
      </c>
      <c r="C319" s="263" t="s">
        <v>561</v>
      </c>
      <c r="D319" s="263" t="s">
        <v>114</v>
      </c>
      <c r="E319" s="263" t="s">
        <v>117</v>
      </c>
      <c r="F319" s="263" t="s">
        <v>41</v>
      </c>
      <c r="G319" s="276" t="s">
        <v>779</v>
      </c>
      <c r="H319" s="263" t="s">
        <v>47</v>
      </c>
      <c r="I319" s="263"/>
      <c r="J319" s="263"/>
      <c r="K319" s="263"/>
      <c r="L319" s="263"/>
      <c r="M319" s="263"/>
      <c r="N319" s="263">
        <v>3</v>
      </c>
      <c r="O319" s="263">
        <v>10</v>
      </c>
      <c r="P319" s="265">
        <v>30</v>
      </c>
      <c r="Q319" s="263">
        <v>6</v>
      </c>
      <c r="R319" s="265">
        <v>180</v>
      </c>
      <c r="S319" s="263"/>
      <c r="T319" s="263" t="s">
        <v>119</v>
      </c>
      <c r="U319" s="263">
        <v>180</v>
      </c>
      <c r="V319" s="265" t="str">
        <f t="shared" si="44"/>
        <v>Jaune</v>
      </c>
      <c r="W319" s="266" t="e">
        <f t="shared" si="45"/>
        <v>#REF!</v>
      </c>
      <c r="X319" s="267">
        <v>43920</v>
      </c>
      <c r="Y319" s="268"/>
      <c r="Z319" s="268">
        <f t="shared" ca="1" si="4"/>
        <v>0</v>
      </c>
      <c r="AA319" s="271"/>
      <c r="AB319" s="263"/>
      <c r="AC319" s="263" t="s">
        <v>735</v>
      </c>
      <c r="AD319" s="263"/>
      <c r="AE319" s="271"/>
      <c r="AF319" s="288"/>
      <c r="AG319" s="282"/>
      <c r="AH319" s="321"/>
      <c r="AI319" s="297"/>
      <c r="AJ319" s="283"/>
      <c r="AK319" s="284"/>
      <c r="AL319" s="284"/>
      <c r="AM319" s="275"/>
      <c r="AN319" s="275"/>
    </row>
    <row r="320" spans="1:40" ht="65.25" customHeight="1">
      <c r="A320" s="298">
        <v>43</v>
      </c>
      <c r="B320" s="263" t="s">
        <v>709</v>
      </c>
      <c r="C320" s="263" t="s">
        <v>561</v>
      </c>
      <c r="D320" s="263" t="s">
        <v>114</v>
      </c>
      <c r="E320" s="263" t="s">
        <v>117</v>
      </c>
      <c r="F320" s="263" t="s">
        <v>91</v>
      </c>
      <c r="G320" s="276" t="s">
        <v>781</v>
      </c>
      <c r="H320" s="263" t="s">
        <v>47</v>
      </c>
      <c r="I320" s="263"/>
      <c r="J320" s="263"/>
      <c r="K320" s="263"/>
      <c r="L320" s="263"/>
      <c r="M320" s="263"/>
      <c r="N320" s="263">
        <v>3</v>
      </c>
      <c r="O320" s="263">
        <v>5</v>
      </c>
      <c r="P320" s="265">
        <f>(N320*O320)</f>
        <v>15</v>
      </c>
      <c r="Q320" s="263">
        <v>7</v>
      </c>
      <c r="R320" s="265">
        <f>(P320*Q320)</f>
        <v>105</v>
      </c>
      <c r="S320" s="263"/>
      <c r="T320" s="263" t="s">
        <v>119</v>
      </c>
      <c r="U320" s="263">
        <v>180</v>
      </c>
      <c r="V320" s="265" t="str">
        <f t="shared" si="44"/>
        <v>Jaune</v>
      </c>
      <c r="W320" s="266" t="e">
        <f t="shared" si="45"/>
        <v>#REF!</v>
      </c>
      <c r="X320" s="267">
        <v>44636</v>
      </c>
      <c r="Y320" s="268">
        <v>180</v>
      </c>
      <c r="Z320" s="268">
        <f t="shared" ca="1" si="4"/>
        <v>1</v>
      </c>
      <c r="AA320" s="271"/>
      <c r="AB320" s="263"/>
      <c r="AC320" s="263"/>
      <c r="AD320" s="263"/>
      <c r="AE320" s="271"/>
      <c r="AF320" s="288" t="s">
        <v>1498</v>
      </c>
      <c r="AG320" s="282">
        <v>44926</v>
      </c>
      <c r="AH320" s="295" t="s">
        <v>872</v>
      </c>
      <c r="AI320" s="318"/>
      <c r="AJ320" s="279"/>
      <c r="AK320" s="309" t="s">
        <v>1499</v>
      </c>
      <c r="AL320" s="309">
        <v>40</v>
      </c>
      <c r="AM320" s="275"/>
      <c r="AN320" s="275"/>
    </row>
    <row r="321" spans="1:40" ht="65.25" customHeight="1">
      <c r="A321" s="298">
        <v>29</v>
      </c>
      <c r="B321" s="263" t="s">
        <v>709</v>
      </c>
      <c r="C321" s="263" t="s">
        <v>561</v>
      </c>
      <c r="D321" s="263" t="s">
        <v>59</v>
      </c>
      <c r="E321" s="263" t="s">
        <v>60</v>
      </c>
      <c r="F321" s="263" t="s">
        <v>41</v>
      </c>
      <c r="G321" s="276" t="s">
        <v>186</v>
      </c>
      <c r="H321" s="263" t="s">
        <v>47</v>
      </c>
      <c r="I321" s="263"/>
      <c r="J321" s="263"/>
      <c r="K321" s="263"/>
      <c r="L321" s="263"/>
      <c r="M321" s="263"/>
      <c r="N321" s="263">
        <v>7</v>
      </c>
      <c r="O321" s="263">
        <v>6</v>
      </c>
      <c r="P321" s="265">
        <f t="shared" ref="P321:P322" si="55">N321*O321</f>
        <v>42</v>
      </c>
      <c r="Q321" s="263">
        <v>3</v>
      </c>
      <c r="R321" s="265">
        <f t="shared" ref="R321:R404" si="56">N321*O321*Q321</f>
        <v>126</v>
      </c>
      <c r="S321" s="263"/>
      <c r="T321" s="263" t="s">
        <v>48</v>
      </c>
      <c r="U321" s="263">
        <v>126</v>
      </c>
      <c r="V321" s="265" t="str">
        <f t="shared" si="44"/>
        <v>Jaune</v>
      </c>
      <c r="W321" s="266" t="e">
        <f t="shared" si="45"/>
        <v>#REF!</v>
      </c>
      <c r="X321" s="267">
        <v>43920</v>
      </c>
      <c r="Y321" s="268"/>
      <c r="Z321" s="268">
        <f t="shared" ca="1" si="4"/>
        <v>0</v>
      </c>
      <c r="AA321" s="271"/>
      <c r="AB321" s="263"/>
      <c r="AC321" s="263"/>
      <c r="AD321" s="263"/>
      <c r="AE321" s="271"/>
      <c r="AF321" s="288"/>
      <c r="AG321" s="282"/>
      <c r="AH321" s="273"/>
      <c r="AI321" s="273"/>
      <c r="AJ321" s="279"/>
      <c r="AK321" s="279"/>
      <c r="AL321" s="279"/>
      <c r="AM321" s="280"/>
      <c r="AN321" s="280"/>
    </row>
    <row r="322" spans="1:40" ht="65.25" customHeight="1">
      <c r="A322" s="402">
        <v>26</v>
      </c>
      <c r="B322" s="263" t="s">
        <v>709</v>
      </c>
      <c r="C322" s="263" t="s">
        <v>63</v>
      </c>
      <c r="D322" s="263" t="s">
        <v>74</v>
      </c>
      <c r="E322" s="263" t="s">
        <v>195</v>
      </c>
      <c r="F322" s="263" t="s">
        <v>91</v>
      </c>
      <c r="G322" s="276" t="s">
        <v>761</v>
      </c>
      <c r="H322" s="263" t="s">
        <v>47</v>
      </c>
      <c r="I322" s="263"/>
      <c r="J322" s="263"/>
      <c r="K322" s="263"/>
      <c r="L322" s="263"/>
      <c r="M322" s="263"/>
      <c r="N322" s="263">
        <v>3</v>
      </c>
      <c r="O322" s="263">
        <v>6</v>
      </c>
      <c r="P322" s="265">
        <f t="shared" si="55"/>
        <v>18</v>
      </c>
      <c r="Q322" s="263">
        <v>6</v>
      </c>
      <c r="R322" s="265">
        <f t="shared" si="56"/>
        <v>108</v>
      </c>
      <c r="S322" s="263"/>
      <c r="T322" s="263" t="s">
        <v>48</v>
      </c>
      <c r="U322" s="263">
        <v>108</v>
      </c>
      <c r="V322" s="265" t="str">
        <f t="shared" si="44"/>
        <v>Jaune</v>
      </c>
      <c r="W322" s="266" t="e">
        <f t="shared" si="45"/>
        <v>#REF!</v>
      </c>
      <c r="X322" s="267">
        <v>43920</v>
      </c>
      <c r="Y322" s="268"/>
      <c r="Z322" s="268">
        <f t="shared" ca="1" si="4"/>
        <v>0</v>
      </c>
      <c r="AA322" s="271"/>
      <c r="AB322" s="263"/>
      <c r="AC322" s="263"/>
      <c r="AD322" s="263"/>
      <c r="AE322" s="271"/>
      <c r="AF322" s="288"/>
      <c r="AG322" s="282"/>
      <c r="AH322" s="273"/>
      <c r="AI322" s="273"/>
      <c r="AJ322" s="279"/>
      <c r="AK322" s="279"/>
      <c r="AL322" s="279"/>
      <c r="AM322" s="275"/>
      <c r="AN322" s="275"/>
    </row>
    <row r="323" spans="1:40" ht="65.25" customHeight="1">
      <c r="A323" s="402">
        <v>11</v>
      </c>
      <c r="B323" s="263" t="s">
        <v>709</v>
      </c>
      <c r="C323" s="263" t="s">
        <v>561</v>
      </c>
      <c r="D323" s="263" t="s">
        <v>114</v>
      </c>
      <c r="E323" s="263" t="s">
        <v>117</v>
      </c>
      <c r="F323" s="263" t="s">
        <v>41</v>
      </c>
      <c r="G323" s="276" t="s">
        <v>733</v>
      </c>
      <c r="H323" s="263" t="s">
        <v>47</v>
      </c>
      <c r="I323" s="263" t="s">
        <v>734</v>
      </c>
      <c r="J323" s="263"/>
      <c r="K323" s="263"/>
      <c r="L323" s="263"/>
      <c r="M323" s="263"/>
      <c r="N323" s="263">
        <v>3</v>
      </c>
      <c r="O323" s="263">
        <v>10</v>
      </c>
      <c r="P323" s="265">
        <v>30</v>
      </c>
      <c r="Q323" s="263">
        <v>3</v>
      </c>
      <c r="R323" s="265">
        <f t="shared" si="56"/>
        <v>90</v>
      </c>
      <c r="S323" s="263"/>
      <c r="T323" s="263" t="s">
        <v>119</v>
      </c>
      <c r="U323" s="263">
        <v>90</v>
      </c>
      <c r="V323" s="265" t="str">
        <f t="shared" si="44"/>
        <v>Jaune</v>
      </c>
      <c r="W323" s="266" t="e">
        <f t="shared" si="45"/>
        <v>#REF!</v>
      </c>
      <c r="X323" s="267">
        <v>43920</v>
      </c>
      <c r="Y323" s="268"/>
      <c r="Z323" s="268">
        <f t="shared" ca="1" si="4"/>
        <v>0</v>
      </c>
      <c r="AA323" s="271"/>
      <c r="AB323" s="263"/>
      <c r="AC323" s="263" t="s">
        <v>735</v>
      </c>
      <c r="AD323" s="263"/>
      <c r="AE323" s="271"/>
      <c r="AF323" s="403"/>
      <c r="AG323" s="282"/>
      <c r="AH323" s="321"/>
      <c r="AI323" s="297"/>
      <c r="AJ323" s="283"/>
      <c r="AK323" s="284"/>
      <c r="AL323" s="284"/>
      <c r="AM323" s="275"/>
      <c r="AN323" s="275"/>
    </row>
    <row r="324" spans="1:40" ht="65.25" customHeight="1">
      <c r="A324" s="298">
        <v>19</v>
      </c>
      <c r="B324" s="263" t="s">
        <v>709</v>
      </c>
      <c r="C324" s="263" t="s">
        <v>561</v>
      </c>
      <c r="D324" s="263" t="s">
        <v>79</v>
      </c>
      <c r="E324" s="263" t="s">
        <v>497</v>
      </c>
      <c r="F324" s="263" t="s">
        <v>41</v>
      </c>
      <c r="G324" s="276" t="s">
        <v>751</v>
      </c>
      <c r="H324" s="263" t="s">
        <v>47</v>
      </c>
      <c r="I324" s="263" t="s">
        <v>47</v>
      </c>
      <c r="J324" s="263" t="s">
        <v>47</v>
      </c>
      <c r="K324" s="263"/>
      <c r="L324" s="263"/>
      <c r="M324" s="263"/>
      <c r="N324" s="263">
        <v>7</v>
      </c>
      <c r="O324" s="263">
        <v>7</v>
      </c>
      <c r="P324" s="265">
        <f t="shared" ref="P324:P327" si="57">N324*O324</f>
        <v>49</v>
      </c>
      <c r="Q324" s="263">
        <v>3</v>
      </c>
      <c r="R324" s="265">
        <f t="shared" si="56"/>
        <v>147</v>
      </c>
      <c r="S324" s="263"/>
      <c r="T324" s="263" t="s">
        <v>48</v>
      </c>
      <c r="U324" s="263">
        <v>90</v>
      </c>
      <c r="V324" s="265" t="str">
        <f t="shared" si="44"/>
        <v>Jaune</v>
      </c>
      <c r="W324" s="266" t="e">
        <f t="shared" si="45"/>
        <v>#REF!</v>
      </c>
      <c r="X324" s="267">
        <v>43920</v>
      </c>
      <c r="Y324" s="268"/>
      <c r="Z324" s="268">
        <f t="shared" ca="1" si="4"/>
        <v>0</v>
      </c>
      <c r="AA324" s="263" t="s">
        <v>752</v>
      </c>
      <c r="AB324" s="263"/>
      <c r="AC324" s="263" t="s">
        <v>1500</v>
      </c>
      <c r="AD324" s="263" t="s">
        <v>753</v>
      </c>
      <c r="AE324" s="271" t="s">
        <v>754</v>
      </c>
      <c r="AF324" s="288"/>
      <c r="AG324" s="282"/>
      <c r="AH324" s="295"/>
      <c r="AI324" s="297"/>
      <c r="AJ324" s="283"/>
      <c r="AK324" s="284"/>
      <c r="AL324" s="284"/>
      <c r="AM324" s="275"/>
      <c r="AN324" s="275"/>
    </row>
    <row r="325" spans="1:40" ht="65.25" customHeight="1">
      <c r="A325" s="298">
        <v>28</v>
      </c>
      <c r="B325" s="263" t="s">
        <v>709</v>
      </c>
      <c r="C325" s="263" t="s">
        <v>561</v>
      </c>
      <c r="D325" s="263" t="s">
        <v>110</v>
      </c>
      <c r="E325" s="263" t="s">
        <v>111</v>
      </c>
      <c r="F325" s="263" t="s">
        <v>41</v>
      </c>
      <c r="G325" s="276" t="s">
        <v>764</v>
      </c>
      <c r="H325" s="263" t="s">
        <v>47</v>
      </c>
      <c r="I325" s="263"/>
      <c r="J325" s="263"/>
      <c r="K325" s="263"/>
      <c r="L325" s="263"/>
      <c r="M325" s="263"/>
      <c r="N325" s="263">
        <v>3</v>
      </c>
      <c r="O325" s="263">
        <v>10</v>
      </c>
      <c r="P325" s="265">
        <f t="shared" si="57"/>
        <v>30</v>
      </c>
      <c r="Q325" s="263">
        <v>3</v>
      </c>
      <c r="R325" s="265">
        <f t="shared" si="56"/>
        <v>90</v>
      </c>
      <c r="S325" s="263"/>
      <c r="T325" s="263" t="s">
        <v>48</v>
      </c>
      <c r="U325" s="263">
        <v>90</v>
      </c>
      <c r="V325" s="265" t="str">
        <f t="shared" si="44"/>
        <v>Jaune</v>
      </c>
      <c r="W325" s="266" t="e">
        <f t="shared" si="45"/>
        <v>#REF!</v>
      </c>
      <c r="X325" s="267">
        <v>43920</v>
      </c>
      <c r="Y325" s="268"/>
      <c r="Z325" s="268">
        <f t="shared" ca="1" si="4"/>
        <v>0</v>
      </c>
      <c r="AA325" s="271"/>
      <c r="AB325" s="263"/>
      <c r="AC325" s="263"/>
      <c r="AD325" s="263"/>
      <c r="AE325" s="271"/>
      <c r="AF325" s="288"/>
      <c r="AG325" s="282"/>
      <c r="AH325" s="273"/>
      <c r="AI325" s="273"/>
      <c r="AJ325" s="279"/>
      <c r="AK325" s="279"/>
      <c r="AL325" s="279"/>
      <c r="AM325" s="275"/>
      <c r="AN325" s="275"/>
    </row>
    <row r="326" spans="1:40" ht="65.25" customHeight="1">
      <c r="A326" s="286">
        <v>40</v>
      </c>
      <c r="B326" s="263" t="s">
        <v>709</v>
      </c>
      <c r="C326" s="263" t="s">
        <v>228</v>
      </c>
      <c r="D326" s="263" t="s">
        <v>59</v>
      </c>
      <c r="E326" s="263" t="s">
        <v>229</v>
      </c>
      <c r="F326" s="263" t="s">
        <v>41</v>
      </c>
      <c r="G326" s="301" t="s">
        <v>230</v>
      </c>
      <c r="H326" s="263" t="s">
        <v>47</v>
      </c>
      <c r="I326" s="268"/>
      <c r="J326" s="268"/>
      <c r="K326" s="268"/>
      <c r="L326" s="268"/>
      <c r="M326" s="268"/>
      <c r="N326" s="268">
        <v>15</v>
      </c>
      <c r="O326" s="268">
        <v>6</v>
      </c>
      <c r="P326" s="265">
        <f t="shared" si="57"/>
        <v>90</v>
      </c>
      <c r="Q326" s="268">
        <v>1</v>
      </c>
      <c r="R326" s="265">
        <f t="shared" si="56"/>
        <v>90</v>
      </c>
      <c r="S326" s="263"/>
      <c r="T326" s="263" t="s">
        <v>48</v>
      </c>
      <c r="U326" s="263">
        <v>90</v>
      </c>
      <c r="V326" s="265" t="str">
        <f t="shared" si="44"/>
        <v>Jaune</v>
      </c>
      <c r="W326" s="266" t="e">
        <f t="shared" si="45"/>
        <v>#REF!</v>
      </c>
      <c r="X326" s="267">
        <v>43920</v>
      </c>
      <c r="Y326" s="268"/>
      <c r="Z326" s="268">
        <f t="shared" ca="1" si="4"/>
        <v>0</v>
      </c>
      <c r="AA326" s="268"/>
      <c r="AB326" s="268"/>
      <c r="AC326" s="268"/>
      <c r="AD326" s="273"/>
      <c r="AE326" s="273"/>
      <c r="AF326" s="366"/>
      <c r="AG326" s="282"/>
      <c r="AH326" s="273"/>
      <c r="AI326" s="273"/>
      <c r="AJ326" s="279"/>
      <c r="AK326" s="279"/>
      <c r="AL326" s="279"/>
      <c r="AM326" s="275"/>
      <c r="AN326" s="275"/>
    </row>
    <row r="327" spans="1:40" ht="65.25" customHeight="1">
      <c r="A327" s="286">
        <v>41</v>
      </c>
      <c r="B327" s="263" t="s">
        <v>709</v>
      </c>
      <c r="C327" s="263" t="s">
        <v>574</v>
      </c>
      <c r="D327" s="263" t="s">
        <v>59</v>
      </c>
      <c r="E327" s="263" t="s">
        <v>229</v>
      </c>
      <c r="F327" s="263" t="s">
        <v>41</v>
      </c>
      <c r="G327" s="301" t="s">
        <v>778</v>
      </c>
      <c r="H327" s="263" t="s">
        <v>47</v>
      </c>
      <c r="I327" s="268"/>
      <c r="J327" s="268"/>
      <c r="K327" s="268"/>
      <c r="L327" s="268"/>
      <c r="M327" s="268"/>
      <c r="N327" s="268">
        <v>15</v>
      </c>
      <c r="O327" s="268">
        <v>6</v>
      </c>
      <c r="P327" s="265">
        <f t="shared" si="57"/>
        <v>90</v>
      </c>
      <c r="Q327" s="268">
        <v>1</v>
      </c>
      <c r="R327" s="265">
        <f t="shared" si="56"/>
        <v>90</v>
      </c>
      <c r="S327" s="263"/>
      <c r="T327" s="263" t="s">
        <v>48</v>
      </c>
      <c r="U327" s="263">
        <v>90</v>
      </c>
      <c r="V327" s="265" t="str">
        <f t="shared" si="44"/>
        <v>Jaune</v>
      </c>
      <c r="W327" s="266" t="e">
        <f t="shared" si="45"/>
        <v>#REF!</v>
      </c>
      <c r="X327" s="267">
        <v>43920</v>
      </c>
      <c r="Y327" s="268"/>
      <c r="Z327" s="268">
        <f t="shared" ca="1" si="4"/>
        <v>0</v>
      </c>
      <c r="AA327" s="268"/>
      <c r="AB327" s="268"/>
      <c r="AC327" s="268"/>
      <c r="AD327" s="273"/>
      <c r="AE327" s="273"/>
      <c r="AF327" s="366"/>
      <c r="AG327" s="282"/>
      <c r="AH327" s="273"/>
      <c r="AI327" s="273"/>
      <c r="AJ327" s="279"/>
      <c r="AK327" s="279"/>
      <c r="AL327" s="279"/>
      <c r="AM327" s="275"/>
      <c r="AN327" s="275"/>
    </row>
    <row r="328" spans="1:40" ht="65.25" customHeight="1">
      <c r="A328" s="402">
        <v>44</v>
      </c>
      <c r="B328" s="263" t="s">
        <v>709</v>
      </c>
      <c r="C328" s="263" t="s">
        <v>561</v>
      </c>
      <c r="D328" s="263" t="s">
        <v>114</v>
      </c>
      <c r="E328" s="263" t="s">
        <v>117</v>
      </c>
      <c r="F328" s="263" t="s">
        <v>41</v>
      </c>
      <c r="G328" s="276" t="s">
        <v>782</v>
      </c>
      <c r="H328" s="263" t="s">
        <v>47</v>
      </c>
      <c r="I328" s="263"/>
      <c r="J328" s="263"/>
      <c r="K328" s="263"/>
      <c r="L328" s="263"/>
      <c r="M328" s="263"/>
      <c r="N328" s="263">
        <v>3</v>
      </c>
      <c r="O328" s="263">
        <v>8</v>
      </c>
      <c r="P328" s="265">
        <v>30</v>
      </c>
      <c r="Q328" s="263">
        <v>1</v>
      </c>
      <c r="R328" s="265">
        <f t="shared" si="56"/>
        <v>24</v>
      </c>
      <c r="S328" s="263"/>
      <c r="T328" s="263" t="s">
        <v>48</v>
      </c>
      <c r="U328" s="263">
        <v>90</v>
      </c>
      <c r="V328" s="265" t="str">
        <f t="shared" si="44"/>
        <v>Jaune</v>
      </c>
      <c r="W328" s="266" t="e">
        <f t="shared" si="45"/>
        <v>#REF!</v>
      </c>
      <c r="X328" s="267">
        <v>44720</v>
      </c>
      <c r="Y328" s="268">
        <v>90</v>
      </c>
      <c r="Z328" s="268">
        <f t="shared" ca="1" si="4"/>
        <v>1</v>
      </c>
      <c r="AA328" s="271"/>
      <c r="AB328" s="270" t="s">
        <v>1501</v>
      </c>
      <c r="AC328" s="263" t="s">
        <v>1502</v>
      </c>
      <c r="AD328" s="263"/>
      <c r="AE328" s="271"/>
      <c r="AF328" s="288" t="s">
        <v>783</v>
      </c>
      <c r="AG328" s="282">
        <v>44711</v>
      </c>
      <c r="AH328" s="268" t="s">
        <v>1503</v>
      </c>
      <c r="AI328" s="297">
        <v>44711</v>
      </c>
      <c r="AJ328" s="279"/>
      <c r="AK328" s="284"/>
      <c r="AL328" s="284"/>
      <c r="AM328" s="275"/>
      <c r="AN328" s="275"/>
    </row>
    <row r="329" spans="1:40" ht="65.25" customHeight="1">
      <c r="A329" s="402">
        <v>38</v>
      </c>
      <c r="B329" s="263" t="s">
        <v>709</v>
      </c>
      <c r="C329" s="263" t="s">
        <v>726</v>
      </c>
      <c r="D329" s="263" t="s">
        <v>132</v>
      </c>
      <c r="E329" s="263" t="s">
        <v>776</v>
      </c>
      <c r="F329" s="263" t="s">
        <v>91</v>
      </c>
      <c r="G329" s="276" t="s">
        <v>777</v>
      </c>
      <c r="H329" s="263" t="s">
        <v>47</v>
      </c>
      <c r="I329" s="263"/>
      <c r="J329" s="263"/>
      <c r="K329" s="263"/>
      <c r="L329" s="263"/>
      <c r="M329" s="263"/>
      <c r="N329" s="263">
        <v>7</v>
      </c>
      <c r="O329" s="263">
        <v>2</v>
      </c>
      <c r="P329" s="265">
        <f t="shared" ref="P329:P356" si="58">N329*O329</f>
        <v>14</v>
      </c>
      <c r="Q329" s="263">
        <v>6</v>
      </c>
      <c r="R329" s="265">
        <f t="shared" si="56"/>
        <v>84</v>
      </c>
      <c r="S329" s="263"/>
      <c r="T329" s="263" t="s">
        <v>48</v>
      </c>
      <c r="U329" s="263">
        <v>84</v>
      </c>
      <c r="V329" s="265" t="str">
        <f t="shared" si="44"/>
        <v>Jaune</v>
      </c>
      <c r="W329" s="266" t="e">
        <f t="shared" si="45"/>
        <v>#REF!</v>
      </c>
      <c r="X329" s="267">
        <v>43920</v>
      </c>
      <c r="Y329" s="268"/>
      <c r="Z329" s="268">
        <f t="shared" ca="1" si="4"/>
        <v>0</v>
      </c>
      <c r="AA329" s="271"/>
      <c r="AB329" s="268"/>
      <c r="AC329" s="263"/>
      <c r="AD329" s="263"/>
      <c r="AE329" s="271"/>
      <c r="AF329" s="288"/>
      <c r="AG329" s="282"/>
      <c r="AH329" s="273"/>
      <c r="AI329" s="273"/>
      <c r="AJ329" s="279"/>
      <c r="AK329" s="279"/>
      <c r="AL329" s="279"/>
      <c r="AM329" s="275"/>
      <c r="AN329" s="275"/>
    </row>
    <row r="330" spans="1:40" ht="65.25" customHeight="1">
      <c r="A330" s="298">
        <v>5</v>
      </c>
      <c r="B330" s="263" t="s">
        <v>709</v>
      </c>
      <c r="C330" s="263" t="s">
        <v>228</v>
      </c>
      <c r="D330" s="263" t="s">
        <v>53</v>
      </c>
      <c r="E330" s="263" t="s">
        <v>54</v>
      </c>
      <c r="F330" s="263" t="s">
        <v>41</v>
      </c>
      <c r="G330" s="276" t="s">
        <v>718</v>
      </c>
      <c r="H330" s="263" t="s">
        <v>47</v>
      </c>
      <c r="I330" s="263"/>
      <c r="J330" s="263"/>
      <c r="K330" s="263"/>
      <c r="L330" s="263"/>
      <c r="M330" s="263"/>
      <c r="N330" s="263">
        <v>3</v>
      </c>
      <c r="O330" s="263">
        <v>6</v>
      </c>
      <c r="P330" s="265">
        <f t="shared" si="58"/>
        <v>18</v>
      </c>
      <c r="Q330" s="263">
        <v>3</v>
      </c>
      <c r="R330" s="265">
        <f t="shared" si="56"/>
        <v>54</v>
      </c>
      <c r="S330" s="263"/>
      <c r="T330" s="263" t="s">
        <v>48</v>
      </c>
      <c r="U330" s="263">
        <v>54</v>
      </c>
      <c r="V330" s="265" t="str">
        <f t="shared" si="44"/>
        <v>NON</v>
      </c>
      <c r="W330" s="266" t="e">
        <f t="shared" si="45"/>
        <v>#REF!</v>
      </c>
      <c r="X330" s="267">
        <v>43920</v>
      </c>
      <c r="Y330" s="268"/>
      <c r="Z330" s="268">
        <f t="shared" ca="1" si="4"/>
        <v>0</v>
      </c>
      <c r="AA330" s="271"/>
      <c r="AB330" s="263"/>
      <c r="AC330" s="263" t="s">
        <v>719</v>
      </c>
      <c r="AD330" s="263"/>
      <c r="AE330" s="271"/>
      <c r="AF330" s="288"/>
      <c r="AG330" s="273"/>
      <c r="AH330" s="273"/>
      <c r="AI330" s="273"/>
      <c r="AJ330" s="279"/>
      <c r="AK330" s="279"/>
      <c r="AL330" s="279"/>
      <c r="AM330" s="275"/>
      <c r="AN330" s="275"/>
    </row>
    <row r="331" spans="1:40" ht="65.25" customHeight="1">
      <c r="A331" s="298">
        <v>6</v>
      </c>
      <c r="B331" s="263" t="s">
        <v>709</v>
      </c>
      <c r="C331" s="263" t="s">
        <v>561</v>
      </c>
      <c r="D331" s="263" t="s">
        <v>53</v>
      </c>
      <c r="E331" s="263" t="s">
        <v>54</v>
      </c>
      <c r="F331" s="263" t="s">
        <v>91</v>
      </c>
      <c r="G331" s="276" t="s">
        <v>720</v>
      </c>
      <c r="H331" s="263" t="s">
        <v>47</v>
      </c>
      <c r="I331" s="263"/>
      <c r="J331" s="263"/>
      <c r="K331" s="263"/>
      <c r="L331" s="263"/>
      <c r="M331" s="263"/>
      <c r="N331" s="263">
        <v>3</v>
      </c>
      <c r="O331" s="263">
        <v>6</v>
      </c>
      <c r="P331" s="265">
        <f t="shared" si="58"/>
        <v>18</v>
      </c>
      <c r="Q331" s="263">
        <v>3</v>
      </c>
      <c r="R331" s="265">
        <f t="shared" si="56"/>
        <v>54</v>
      </c>
      <c r="S331" s="263"/>
      <c r="T331" s="263" t="s">
        <v>48</v>
      </c>
      <c r="U331" s="263">
        <v>54</v>
      </c>
      <c r="V331" s="265" t="str">
        <f t="shared" si="44"/>
        <v>NON</v>
      </c>
      <c r="W331" s="266" t="e">
        <f t="shared" si="45"/>
        <v>#REF!</v>
      </c>
      <c r="X331" s="267">
        <v>43920</v>
      </c>
      <c r="Y331" s="268"/>
      <c r="Z331" s="268">
        <f t="shared" ca="1" si="4"/>
        <v>0</v>
      </c>
      <c r="AA331" s="271"/>
      <c r="AB331" s="263"/>
      <c r="AC331" s="263" t="s">
        <v>719</v>
      </c>
      <c r="AD331" s="263"/>
      <c r="AE331" s="271"/>
      <c r="AF331" s="288"/>
      <c r="AG331" s="273"/>
      <c r="AH331" s="273"/>
      <c r="AI331" s="273"/>
      <c r="AJ331" s="279"/>
      <c r="AK331" s="279"/>
      <c r="AL331" s="279"/>
      <c r="AM331" s="280"/>
      <c r="AN331" s="280"/>
    </row>
    <row r="332" spans="1:40" ht="65.25" customHeight="1">
      <c r="A332" s="298">
        <v>7</v>
      </c>
      <c r="B332" s="263" t="s">
        <v>709</v>
      </c>
      <c r="C332" s="263" t="s">
        <v>63</v>
      </c>
      <c r="D332" s="263" t="s">
        <v>53</v>
      </c>
      <c r="E332" s="263" t="s">
        <v>600</v>
      </c>
      <c r="F332" s="263" t="s">
        <v>41</v>
      </c>
      <c r="G332" s="276" t="s">
        <v>721</v>
      </c>
      <c r="H332" s="263" t="s">
        <v>47</v>
      </c>
      <c r="I332" s="263"/>
      <c r="J332" s="263"/>
      <c r="K332" s="263"/>
      <c r="L332" s="263"/>
      <c r="M332" s="263"/>
      <c r="N332" s="263">
        <v>3</v>
      </c>
      <c r="O332" s="263">
        <v>6</v>
      </c>
      <c r="P332" s="265">
        <f t="shared" si="58"/>
        <v>18</v>
      </c>
      <c r="Q332" s="263">
        <v>3</v>
      </c>
      <c r="R332" s="265">
        <f t="shared" si="56"/>
        <v>54</v>
      </c>
      <c r="S332" s="263"/>
      <c r="T332" s="263" t="s">
        <v>48</v>
      </c>
      <c r="U332" s="263">
        <v>54</v>
      </c>
      <c r="V332" s="265" t="str">
        <f t="shared" si="44"/>
        <v>NON</v>
      </c>
      <c r="W332" s="266" t="e">
        <f t="shared" si="45"/>
        <v>#REF!</v>
      </c>
      <c r="X332" s="267">
        <v>43920</v>
      </c>
      <c r="Y332" s="268"/>
      <c r="Z332" s="268">
        <f t="shared" ca="1" si="4"/>
        <v>0</v>
      </c>
      <c r="AA332" s="271"/>
      <c r="AB332" s="263"/>
      <c r="AC332" s="263" t="s">
        <v>722</v>
      </c>
      <c r="AD332" s="263"/>
      <c r="AE332" s="271"/>
      <c r="AF332" s="288"/>
      <c r="AG332" s="273"/>
      <c r="AH332" s="273"/>
      <c r="AI332" s="268"/>
      <c r="AJ332" s="279"/>
      <c r="AK332" s="279"/>
      <c r="AL332" s="279"/>
      <c r="AM332" s="368"/>
      <c r="AN332" s="368"/>
    </row>
    <row r="333" spans="1:40" ht="65.25" customHeight="1">
      <c r="A333" s="298">
        <v>8</v>
      </c>
      <c r="B333" s="263" t="s">
        <v>709</v>
      </c>
      <c r="C333" s="263" t="s">
        <v>561</v>
      </c>
      <c r="D333" s="263" t="s">
        <v>79</v>
      </c>
      <c r="E333" s="263" t="s">
        <v>723</v>
      </c>
      <c r="F333" s="263" t="s">
        <v>91</v>
      </c>
      <c r="G333" s="276" t="s">
        <v>724</v>
      </c>
      <c r="H333" s="263" t="s">
        <v>47</v>
      </c>
      <c r="I333" s="263"/>
      <c r="J333" s="263"/>
      <c r="K333" s="263"/>
      <c r="L333" s="263"/>
      <c r="M333" s="263"/>
      <c r="N333" s="263">
        <v>7</v>
      </c>
      <c r="O333" s="263">
        <v>7</v>
      </c>
      <c r="P333" s="265">
        <f t="shared" si="58"/>
        <v>49</v>
      </c>
      <c r="Q333" s="263">
        <v>3</v>
      </c>
      <c r="R333" s="265">
        <f t="shared" si="56"/>
        <v>147</v>
      </c>
      <c r="S333" s="263"/>
      <c r="T333" s="263" t="s">
        <v>48</v>
      </c>
      <c r="U333" s="263">
        <v>54</v>
      </c>
      <c r="V333" s="265" t="str">
        <f t="shared" si="44"/>
        <v>NON</v>
      </c>
      <c r="W333" s="266" t="e">
        <f t="shared" si="45"/>
        <v>#REF!</v>
      </c>
      <c r="X333" s="267">
        <v>43920</v>
      </c>
      <c r="Y333" s="268"/>
      <c r="Z333" s="268">
        <f t="shared" ca="1" si="4"/>
        <v>0</v>
      </c>
      <c r="AA333" s="271" t="s">
        <v>725</v>
      </c>
      <c r="AB333" s="270" t="s">
        <v>69</v>
      </c>
      <c r="AC333" s="263"/>
      <c r="AD333" s="263"/>
      <c r="AE333" s="271"/>
      <c r="AF333" s="288"/>
      <c r="AG333" s="273"/>
      <c r="AH333" s="273"/>
      <c r="AI333" s="273"/>
      <c r="AJ333" s="279"/>
      <c r="AK333" s="279"/>
      <c r="AL333" s="279"/>
      <c r="AM333" s="275"/>
      <c r="AN333" s="275"/>
    </row>
    <row r="334" spans="1:40" ht="65.25" customHeight="1">
      <c r="A334" s="298">
        <v>9</v>
      </c>
      <c r="B334" s="263" t="s">
        <v>709</v>
      </c>
      <c r="C334" s="263" t="s">
        <v>726</v>
      </c>
      <c r="D334" s="263" t="s">
        <v>79</v>
      </c>
      <c r="E334" s="263" t="s">
        <v>723</v>
      </c>
      <c r="F334" s="263" t="s">
        <v>91</v>
      </c>
      <c r="G334" s="276" t="s">
        <v>727</v>
      </c>
      <c r="H334" s="263" t="s">
        <v>47</v>
      </c>
      <c r="I334" s="263"/>
      <c r="J334" s="263" t="s">
        <v>232</v>
      </c>
      <c r="K334" s="263"/>
      <c r="L334" s="263"/>
      <c r="M334" s="263"/>
      <c r="N334" s="263">
        <v>3</v>
      </c>
      <c r="O334" s="263">
        <v>10</v>
      </c>
      <c r="P334" s="265">
        <f t="shared" si="58"/>
        <v>30</v>
      </c>
      <c r="Q334" s="263">
        <v>3</v>
      </c>
      <c r="R334" s="265">
        <f t="shared" si="56"/>
        <v>90</v>
      </c>
      <c r="S334" s="263"/>
      <c r="T334" s="263" t="s">
        <v>48</v>
      </c>
      <c r="U334" s="263">
        <v>54</v>
      </c>
      <c r="V334" s="265" t="str">
        <f t="shared" si="44"/>
        <v>NON</v>
      </c>
      <c r="W334" s="266" t="e">
        <f t="shared" si="45"/>
        <v>#REF!</v>
      </c>
      <c r="X334" s="267">
        <v>43920</v>
      </c>
      <c r="Y334" s="268"/>
      <c r="Z334" s="268">
        <f t="shared" ca="1" si="4"/>
        <v>0</v>
      </c>
      <c r="AA334" s="271" t="s">
        <v>728</v>
      </c>
      <c r="AB334" s="270" t="s">
        <v>244</v>
      </c>
      <c r="AC334" s="263"/>
      <c r="AD334" s="263"/>
      <c r="AE334" s="271"/>
      <c r="AF334" s="288"/>
      <c r="AG334" s="273"/>
      <c r="AH334" s="273"/>
      <c r="AI334" s="273"/>
      <c r="AJ334" s="279"/>
      <c r="AK334" s="279"/>
      <c r="AL334" s="279"/>
      <c r="AM334" s="275"/>
      <c r="AN334" s="275"/>
    </row>
    <row r="335" spans="1:40" ht="65.25" customHeight="1">
      <c r="A335" s="298">
        <v>18</v>
      </c>
      <c r="B335" s="263" t="s">
        <v>709</v>
      </c>
      <c r="C335" s="263" t="s">
        <v>561</v>
      </c>
      <c r="D335" s="263" t="s">
        <v>79</v>
      </c>
      <c r="E335" s="263" t="s">
        <v>723</v>
      </c>
      <c r="F335" s="263" t="s">
        <v>41</v>
      </c>
      <c r="G335" s="276" t="s">
        <v>749</v>
      </c>
      <c r="H335" s="263" t="s">
        <v>47</v>
      </c>
      <c r="I335" s="263" t="s">
        <v>47</v>
      </c>
      <c r="J335" s="263"/>
      <c r="K335" s="263"/>
      <c r="L335" s="263"/>
      <c r="M335" s="263"/>
      <c r="N335" s="263">
        <v>3</v>
      </c>
      <c r="O335" s="263">
        <v>6</v>
      </c>
      <c r="P335" s="265">
        <f t="shared" si="58"/>
        <v>18</v>
      </c>
      <c r="Q335" s="263">
        <v>3</v>
      </c>
      <c r="R335" s="265">
        <f t="shared" si="56"/>
        <v>54</v>
      </c>
      <c r="S335" s="263"/>
      <c r="T335" s="263" t="s">
        <v>48</v>
      </c>
      <c r="U335" s="263">
        <v>54</v>
      </c>
      <c r="V335" s="265" t="str">
        <f t="shared" si="44"/>
        <v>NON</v>
      </c>
      <c r="W335" s="266" t="e">
        <f t="shared" si="45"/>
        <v>#REF!</v>
      </c>
      <c r="X335" s="267">
        <v>43920</v>
      </c>
      <c r="Y335" s="268"/>
      <c r="Z335" s="268">
        <f t="shared" ca="1" si="4"/>
        <v>0</v>
      </c>
      <c r="AA335" s="271"/>
      <c r="AB335" s="263"/>
      <c r="AC335" s="263" t="s">
        <v>750</v>
      </c>
      <c r="AD335" s="263"/>
      <c r="AE335" s="271"/>
      <c r="AF335" s="288"/>
      <c r="AG335" s="273"/>
      <c r="AH335" s="273"/>
      <c r="AI335" s="273"/>
      <c r="AJ335" s="279"/>
      <c r="AK335" s="279"/>
      <c r="AL335" s="279"/>
      <c r="AM335" s="275"/>
      <c r="AN335" s="275"/>
    </row>
    <row r="336" spans="1:40" ht="65.25" customHeight="1">
      <c r="A336" s="298">
        <v>25</v>
      </c>
      <c r="B336" s="263" t="s">
        <v>709</v>
      </c>
      <c r="C336" s="263" t="s">
        <v>561</v>
      </c>
      <c r="D336" s="263" t="s">
        <v>59</v>
      </c>
      <c r="E336" s="263" t="s">
        <v>60</v>
      </c>
      <c r="F336" s="263" t="s">
        <v>91</v>
      </c>
      <c r="G336" s="276" t="s">
        <v>759</v>
      </c>
      <c r="H336" s="263" t="s">
        <v>47</v>
      </c>
      <c r="I336" s="263"/>
      <c r="J336" s="263"/>
      <c r="K336" s="263"/>
      <c r="L336" s="263"/>
      <c r="M336" s="263"/>
      <c r="N336" s="263">
        <v>3</v>
      </c>
      <c r="O336" s="263">
        <v>6</v>
      </c>
      <c r="P336" s="265">
        <f t="shared" si="58"/>
        <v>18</v>
      </c>
      <c r="Q336" s="263">
        <v>3</v>
      </c>
      <c r="R336" s="265">
        <f t="shared" si="56"/>
        <v>54</v>
      </c>
      <c r="S336" s="263"/>
      <c r="T336" s="263" t="s">
        <v>48</v>
      </c>
      <c r="U336" s="263">
        <v>54</v>
      </c>
      <c r="V336" s="265" t="str">
        <f t="shared" si="44"/>
        <v>NON</v>
      </c>
      <c r="W336" s="266" t="e">
        <f t="shared" si="45"/>
        <v>#REF!</v>
      </c>
      <c r="X336" s="267">
        <v>43921</v>
      </c>
      <c r="Y336" s="268"/>
      <c r="Z336" s="268">
        <f t="shared" ca="1" si="4"/>
        <v>0</v>
      </c>
      <c r="AA336" s="271"/>
      <c r="AB336" s="263"/>
      <c r="AC336" s="263"/>
      <c r="AD336" s="263" t="s">
        <v>760</v>
      </c>
      <c r="AE336" s="271"/>
      <c r="AF336" s="288"/>
      <c r="AG336" s="273"/>
      <c r="AH336" s="273"/>
      <c r="AI336" s="273"/>
      <c r="AJ336" s="279"/>
      <c r="AK336" s="279"/>
      <c r="AL336" s="279"/>
      <c r="AM336" s="275"/>
      <c r="AN336" s="275"/>
    </row>
    <row r="337" spans="1:40" ht="65.25" customHeight="1">
      <c r="A337" s="298">
        <v>32</v>
      </c>
      <c r="B337" s="263" t="s">
        <v>709</v>
      </c>
      <c r="C337" s="263" t="s">
        <v>561</v>
      </c>
      <c r="D337" s="263" t="s">
        <v>181</v>
      </c>
      <c r="E337" s="263" t="s">
        <v>770</v>
      </c>
      <c r="F337" s="263" t="s">
        <v>91</v>
      </c>
      <c r="G337" s="276" t="s">
        <v>771</v>
      </c>
      <c r="H337" s="263" t="s">
        <v>47</v>
      </c>
      <c r="I337" s="263"/>
      <c r="J337" s="263"/>
      <c r="K337" s="263"/>
      <c r="L337" s="263"/>
      <c r="M337" s="263"/>
      <c r="N337" s="263">
        <v>3</v>
      </c>
      <c r="O337" s="263">
        <v>3</v>
      </c>
      <c r="P337" s="265">
        <f t="shared" si="58"/>
        <v>9</v>
      </c>
      <c r="Q337" s="263">
        <v>6</v>
      </c>
      <c r="R337" s="265">
        <f t="shared" si="56"/>
        <v>54</v>
      </c>
      <c r="S337" s="263"/>
      <c r="T337" s="263" t="s">
        <v>48</v>
      </c>
      <c r="U337" s="263">
        <v>54</v>
      </c>
      <c r="V337" s="265" t="str">
        <f t="shared" si="44"/>
        <v>NON</v>
      </c>
      <c r="W337" s="266" t="e">
        <f t="shared" si="45"/>
        <v>#REF!</v>
      </c>
      <c r="X337" s="267">
        <v>43920</v>
      </c>
      <c r="Y337" s="268"/>
      <c r="Z337" s="268">
        <f t="shared" ca="1" si="4"/>
        <v>0</v>
      </c>
      <c r="AA337" s="271"/>
      <c r="AB337" s="263"/>
      <c r="AC337" s="263"/>
      <c r="AD337" s="263" t="s">
        <v>772</v>
      </c>
      <c r="AE337" s="271"/>
      <c r="AF337" s="288"/>
      <c r="AG337" s="273"/>
      <c r="AH337" s="273"/>
      <c r="AI337" s="273"/>
      <c r="AJ337" s="279"/>
      <c r="AK337" s="279"/>
      <c r="AL337" s="279"/>
      <c r="AM337" s="275"/>
      <c r="AN337" s="275"/>
    </row>
    <row r="338" spans="1:40" ht="65.25" customHeight="1">
      <c r="A338" s="281">
        <v>39</v>
      </c>
      <c r="B338" s="263" t="s">
        <v>709</v>
      </c>
      <c r="C338" s="263" t="s">
        <v>561</v>
      </c>
      <c r="D338" s="263" t="s">
        <v>59</v>
      </c>
      <c r="E338" s="263" t="s">
        <v>221</v>
      </c>
      <c r="F338" s="263" t="s">
        <v>41</v>
      </c>
      <c r="G338" s="276" t="s">
        <v>222</v>
      </c>
      <c r="H338" s="263" t="s">
        <v>47</v>
      </c>
      <c r="I338" s="263"/>
      <c r="J338" s="263"/>
      <c r="K338" s="263"/>
      <c r="L338" s="263"/>
      <c r="M338" s="263"/>
      <c r="N338" s="263">
        <v>3</v>
      </c>
      <c r="O338" s="263">
        <v>6</v>
      </c>
      <c r="P338" s="265">
        <f t="shared" si="58"/>
        <v>18</v>
      </c>
      <c r="Q338" s="263">
        <v>3</v>
      </c>
      <c r="R338" s="265">
        <f t="shared" si="56"/>
        <v>54</v>
      </c>
      <c r="S338" s="263"/>
      <c r="T338" s="263" t="s">
        <v>48</v>
      </c>
      <c r="U338" s="263">
        <v>54</v>
      </c>
      <c r="V338" s="265" t="str">
        <f t="shared" si="44"/>
        <v>NON</v>
      </c>
      <c r="W338" s="266" t="e">
        <f t="shared" si="45"/>
        <v>#REF!</v>
      </c>
      <c r="X338" s="267">
        <v>43920</v>
      </c>
      <c r="Y338" s="268"/>
      <c r="Z338" s="268">
        <f t="shared" ca="1" si="4"/>
        <v>0</v>
      </c>
      <c r="AA338" s="269"/>
      <c r="AB338" s="269"/>
      <c r="AC338" s="263" t="s">
        <v>223</v>
      </c>
      <c r="AD338" s="269"/>
      <c r="AE338" s="269"/>
      <c r="AF338" s="272"/>
      <c r="AG338" s="273"/>
      <c r="AH338" s="273"/>
      <c r="AI338" s="273"/>
      <c r="AJ338" s="279"/>
      <c r="AK338" s="279"/>
      <c r="AL338" s="279"/>
      <c r="AM338" s="275"/>
      <c r="AN338" s="275"/>
    </row>
    <row r="339" spans="1:40" ht="65.25" customHeight="1">
      <c r="A339" s="295"/>
      <c r="B339" s="268" t="s">
        <v>709</v>
      </c>
      <c r="C339" s="295" t="s">
        <v>256</v>
      </c>
      <c r="D339" s="263" t="s">
        <v>79</v>
      </c>
      <c r="E339" s="263"/>
      <c r="F339" s="263" t="s">
        <v>41</v>
      </c>
      <c r="G339" s="301" t="s">
        <v>257</v>
      </c>
      <c r="H339" s="263" t="s">
        <v>47</v>
      </c>
      <c r="I339" s="295"/>
      <c r="J339" s="295"/>
      <c r="K339" s="302"/>
      <c r="L339" s="302"/>
      <c r="M339" s="302"/>
      <c r="N339" s="295">
        <v>3</v>
      </c>
      <c r="O339" s="295">
        <v>6</v>
      </c>
      <c r="P339" s="306">
        <f t="shared" si="58"/>
        <v>18</v>
      </c>
      <c r="Q339" s="295">
        <v>3</v>
      </c>
      <c r="R339" s="306">
        <f t="shared" si="56"/>
        <v>54</v>
      </c>
      <c r="S339" s="295"/>
      <c r="T339" s="295" t="s">
        <v>48</v>
      </c>
      <c r="U339" s="307">
        <v>54</v>
      </c>
      <c r="V339" s="265" t="str">
        <f t="shared" si="44"/>
        <v>NON</v>
      </c>
      <c r="W339" s="266" t="e">
        <f t="shared" si="45"/>
        <v>#REF!</v>
      </c>
      <c r="X339" s="267">
        <v>44484</v>
      </c>
      <c r="Y339" s="302"/>
      <c r="Z339" s="268">
        <f t="shared" ca="1" si="4"/>
        <v>1</v>
      </c>
      <c r="AA339" s="302"/>
      <c r="AB339" s="302"/>
      <c r="AC339" s="302"/>
      <c r="AD339" s="302"/>
      <c r="AE339" s="302"/>
      <c r="AF339" s="311"/>
      <c r="AG339" s="312"/>
      <c r="AH339" s="295"/>
      <c r="AI339" s="302"/>
      <c r="AJ339" s="284"/>
      <c r="AK339" s="284"/>
      <c r="AL339" s="284"/>
      <c r="AM339" s="275"/>
      <c r="AN339" s="275"/>
    </row>
    <row r="340" spans="1:40" ht="65.25" customHeight="1">
      <c r="A340" s="402">
        <v>1</v>
      </c>
      <c r="B340" s="263" t="s">
        <v>709</v>
      </c>
      <c r="C340" s="263" t="s">
        <v>308</v>
      </c>
      <c r="D340" s="263" t="s">
        <v>53</v>
      </c>
      <c r="E340" s="263" t="s">
        <v>54</v>
      </c>
      <c r="F340" s="263" t="s">
        <v>41</v>
      </c>
      <c r="G340" s="276" t="s">
        <v>710</v>
      </c>
      <c r="H340" s="263" t="s">
        <v>47</v>
      </c>
      <c r="I340" s="263"/>
      <c r="J340" s="263"/>
      <c r="K340" s="263"/>
      <c r="L340" s="263"/>
      <c r="M340" s="263"/>
      <c r="N340" s="263">
        <v>7</v>
      </c>
      <c r="O340" s="263">
        <v>6</v>
      </c>
      <c r="P340" s="265">
        <f t="shared" si="58"/>
        <v>42</v>
      </c>
      <c r="Q340" s="263">
        <v>1</v>
      </c>
      <c r="R340" s="265">
        <f t="shared" si="56"/>
        <v>42</v>
      </c>
      <c r="S340" s="263"/>
      <c r="T340" s="263" t="s">
        <v>48</v>
      </c>
      <c r="U340" s="263">
        <v>42</v>
      </c>
      <c r="V340" s="265" t="str">
        <f t="shared" si="44"/>
        <v>NON</v>
      </c>
      <c r="W340" s="266" t="e">
        <f t="shared" si="45"/>
        <v>#REF!</v>
      </c>
      <c r="X340" s="267">
        <v>43920</v>
      </c>
      <c r="Y340" s="268"/>
      <c r="Z340" s="268">
        <f t="shared" ca="1" si="4"/>
        <v>0</v>
      </c>
      <c r="AA340" s="271"/>
      <c r="AB340" s="263"/>
      <c r="AC340" s="263"/>
      <c r="AD340" s="263" t="s">
        <v>711</v>
      </c>
      <c r="AE340" s="271"/>
      <c r="AF340" s="288"/>
      <c r="AG340" s="273"/>
      <c r="AH340" s="273"/>
      <c r="AI340" s="273"/>
      <c r="AJ340" s="279"/>
      <c r="AK340" s="279"/>
      <c r="AL340" s="279"/>
      <c r="AM340" s="275"/>
      <c r="AN340" s="275"/>
    </row>
    <row r="341" spans="1:40" ht="65.25" customHeight="1">
      <c r="A341" s="402">
        <v>2</v>
      </c>
      <c r="B341" s="263" t="s">
        <v>709</v>
      </c>
      <c r="C341" s="263" t="s">
        <v>63</v>
      </c>
      <c r="D341" s="263" t="s">
        <v>53</v>
      </c>
      <c r="E341" s="263" t="s">
        <v>54</v>
      </c>
      <c r="F341" s="263" t="s">
        <v>91</v>
      </c>
      <c r="G341" s="276" t="s">
        <v>712</v>
      </c>
      <c r="H341" s="263" t="s">
        <v>47</v>
      </c>
      <c r="I341" s="263"/>
      <c r="J341" s="263"/>
      <c r="K341" s="263"/>
      <c r="L341" s="263"/>
      <c r="M341" s="263"/>
      <c r="N341" s="263">
        <v>7</v>
      </c>
      <c r="O341" s="263">
        <v>6</v>
      </c>
      <c r="P341" s="265">
        <f t="shared" si="58"/>
        <v>42</v>
      </c>
      <c r="Q341" s="263">
        <v>1</v>
      </c>
      <c r="R341" s="265">
        <f t="shared" si="56"/>
        <v>42</v>
      </c>
      <c r="S341" s="263"/>
      <c r="T341" s="263" t="s">
        <v>48</v>
      </c>
      <c r="U341" s="263">
        <v>42</v>
      </c>
      <c r="V341" s="265" t="str">
        <f t="shared" si="44"/>
        <v>NON</v>
      </c>
      <c r="W341" s="266" t="e">
        <f t="shared" si="45"/>
        <v>#REF!</v>
      </c>
      <c r="X341" s="267">
        <v>43920</v>
      </c>
      <c r="Y341" s="268"/>
      <c r="Z341" s="268">
        <f t="shared" ca="1" si="4"/>
        <v>0</v>
      </c>
      <c r="AA341" s="271"/>
      <c r="AB341" s="263"/>
      <c r="AC341" s="263"/>
      <c r="AD341" s="263" t="s">
        <v>713</v>
      </c>
      <c r="AE341" s="271"/>
      <c r="AF341" s="288"/>
      <c r="AG341" s="273"/>
      <c r="AH341" s="273"/>
      <c r="AI341" s="273"/>
      <c r="AJ341" s="279"/>
      <c r="AK341" s="279"/>
      <c r="AL341" s="279"/>
      <c r="AM341" s="280"/>
      <c r="AN341" s="280"/>
    </row>
    <row r="342" spans="1:40" ht="65.25" customHeight="1">
      <c r="A342" s="298">
        <v>3</v>
      </c>
      <c r="B342" s="263" t="s">
        <v>709</v>
      </c>
      <c r="C342" s="263" t="s">
        <v>308</v>
      </c>
      <c r="D342" s="263" t="s">
        <v>66</v>
      </c>
      <c r="E342" s="263" t="s">
        <v>67</v>
      </c>
      <c r="F342" s="263" t="s">
        <v>41</v>
      </c>
      <c r="G342" s="276" t="s">
        <v>714</v>
      </c>
      <c r="H342" s="263" t="s">
        <v>47</v>
      </c>
      <c r="I342" s="263"/>
      <c r="J342" s="263"/>
      <c r="K342" s="263"/>
      <c r="L342" s="263"/>
      <c r="M342" s="263"/>
      <c r="N342" s="263">
        <v>7</v>
      </c>
      <c r="O342" s="263">
        <v>6</v>
      </c>
      <c r="P342" s="265">
        <f t="shared" si="58"/>
        <v>42</v>
      </c>
      <c r="Q342" s="263">
        <v>1</v>
      </c>
      <c r="R342" s="265">
        <f t="shared" si="56"/>
        <v>42</v>
      </c>
      <c r="S342" s="263"/>
      <c r="T342" s="263" t="s">
        <v>48</v>
      </c>
      <c r="U342" s="263">
        <v>42</v>
      </c>
      <c r="V342" s="265" t="str">
        <f t="shared" si="44"/>
        <v>NON</v>
      </c>
      <c r="W342" s="266" t="e">
        <f t="shared" si="45"/>
        <v>#REF!</v>
      </c>
      <c r="X342" s="267">
        <v>43920</v>
      </c>
      <c r="Y342" s="268"/>
      <c r="Z342" s="268">
        <f t="shared" ca="1" si="4"/>
        <v>0</v>
      </c>
      <c r="AA342" s="271"/>
      <c r="AB342" s="263"/>
      <c r="AC342" s="263"/>
      <c r="AD342" s="263" t="s">
        <v>715</v>
      </c>
      <c r="AE342" s="271"/>
      <c r="AF342" s="288"/>
      <c r="AG342" s="273"/>
      <c r="AH342" s="273"/>
      <c r="AI342" s="273"/>
      <c r="AJ342" s="279"/>
      <c r="AK342" s="279"/>
      <c r="AL342" s="279"/>
      <c r="AM342" s="280"/>
      <c r="AN342" s="280"/>
    </row>
    <row r="343" spans="1:40" ht="65.25" customHeight="1">
      <c r="A343" s="298">
        <v>4</v>
      </c>
      <c r="B343" s="263" t="s">
        <v>709</v>
      </c>
      <c r="C343" s="263" t="s">
        <v>63</v>
      </c>
      <c r="D343" s="263" t="s">
        <v>66</v>
      </c>
      <c r="E343" s="263" t="s">
        <v>67</v>
      </c>
      <c r="F343" s="263" t="s">
        <v>41</v>
      </c>
      <c r="G343" s="276" t="s">
        <v>716</v>
      </c>
      <c r="H343" s="263" t="s">
        <v>47</v>
      </c>
      <c r="I343" s="263"/>
      <c r="J343" s="263"/>
      <c r="K343" s="263"/>
      <c r="L343" s="263"/>
      <c r="M343" s="263"/>
      <c r="N343" s="263">
        <v>7</v>
      </c>
      <c r="O343" s="263">
        <v>6</v>
      </c>
      <c r="P343" s="265">
        <f t="shared" si="58"/>
        <v>42</v>
      </c>
      <c r="Q343" s="263">
        <v>1</v>
      </c>
      <c r="R343" s="265">
        <f t="shared" si="56"/>
        <v>42</v>
      </c>
      <c r="S343" s="263"/>
      <c r="T343" s="263" t="s">
        <v>48</v>
      </c>
      <c r="U343" s="263">
        <v>42</v>
      </c>
      <c r="V343" s="265" t="str">
        <f t="shared" si="44"/>
        <v>NON</v>
      </c>
      <c r="W343" s="266" t="e">
        <f t="shared" si="45"/>
        <v>#REF!</v>
      </c>
      <c r="X343" s="267">
        <v>43920</v>
      </c>
      <c r="Y343" s="268"/>
      <c r="Z343" s="268">
        <f t="shared" ca="1" si="4"/>
        <v>0</v>
      </c>
      <c r="AA343" s="271"/>
      <c r="AB343" s="263"/>
      <c r="AC343" s="263"/>
      <c r="AD343" s="263" t="s">
        <v>717</v>
      </c>
      <c r="AE343" s="271"/>
      <c r="AF343" s="288"/>
      <c r="AG343" s="273"/>
      <c r="AH343" s="273"/>
      <c r="AI343" s="273"/>
      <c r="AJ343" s="279"/>
      <c r="AK343" s="279"/>
      <c r="AL343" s="279"/>
      <c r="AM343" s="280"/>
      <c r="AN343" s="280"/>
    </row>
    <row r="344" spans="1:40" ht="65.25" customHeight="1">
      <c r="A344" s="298">
        <v>15</v>
      </c>
      <c r="B344" s="263" t="s">
        <v>709</v>
      </c>
      <c r="C344" s="263" t="s">
        <v>561</v>
      </c>
      <c r="D344" s="263" t="s">
        <v>110</v>
      </c>
      <c r="E344" s="263" t="s">
        <v>124</v>
      </c>
      <c r="F344" s="263" t="s">
        <v>41</v>
      </c>
      <c r="G344" s="276" t="s">
        <v>742</v>
      </c>
      <c r="H344" s="263" t="s">
        <v>47</v>
      </c>
      <c r="I344" s="263"/>
      <c r="J344" s="263"/>
      <c r="K344" s="263"/>
      <c r="L344" s="263"/>
      <c r="M344" s="263"/>
      <c r="N344" s="263">
        <v>7</v>
      </c>
      <c r="O344" s="263">
        <v>6</v>
      </c>
      <c r="P344" s="265">
        <f t="shared" si="58"/>
        <v>42</v>
      </c>
      <c r="Q344" s="263">
        <v>1</v>
      </c>
      <c r="R344" s="265">
        <f t="shared" si="56"/>
        <v>42</v>
      </c>
      <c r="S344" s="263"/>
      <c r="T344" s="263" t="s">
        <v>48</v>
      </c>
      <c r="U344" s="263">
        <v>42</v>
      </c>
      <c r="V344" s="265" t="str">
        <f t="shared" si="44"/>
        <v>NON</v>
      </c>
      <c r="W344" s="266" t="e">
        <f t="shared" si="45"/>
        <v>#REF!</v>
      </c>
      <c r="X344" s="267">
        <v>43920</v>
      </c>
      <c r="Y344" s="268"/>
      <c r="Z344" s="268">
        <f t="shared" ca="1" si="4"/>
        <v>0</v>
      </c>
      <c r="AA344" s="271"/>
      <c r="AB344" s="263"/>
      <c r="AC344" s="263" t="s">
        <v>743</v>
      </c>
      <c r="AD344" s="263" t="s">
        <v>744</v>
      </c>
      <c r="AE344" s="271"/>
      <c r="AF344" s="288"/>
      <c r="AG344" s="273"/>
      <c r="AH344" s="273"/>
      <c r="AI344" s="273"/>
      <c r="AJ344" s="279"/>
      <c r="AK344" s="279"/>
      <c r="AL344" s="279"/>
      <c r="AM344" s="310"/>
      <c r="AN344" s="310"/>
    </row>
    <row r="345" spans="1:40" ht="65.25" customHeight="1">
      <c r="A345" s="402">
        <v>31</v>
      </c>
      <c r="B345" s="263" t="s">
        <v>709</v>
      </c>
      <c r="C345" s="263" t="s">
        <v>767</v>
      </c>
      <c r="D345" s="263" t="s">
        <v>74</v>
      </c>
      <c r="E345" s="263" t="s">
        <v>620</v>
      </c>
      <c r="F345" s="263" t="s">
        <v>41</v>
      </c>
      <c r="G345" s="276" t="s">
        <v>768</v>
      </c>
      <c r="H345" s="263" t="s">
        <v>47</v>
      </c>
      <c r="I345" s="263"/>
      <c r="J345" s="263"/>
      <c r="K345" s="263"/>
      <c r="L345" s="263"/>
      <c r="M345" s="263"/>
      <c r="N345" s="263">
        <v>7</v>
      </c>
      <c r="O345" s="263">
        <v>6</v>
      </c>
      <c r="P345" s="265">
        <f t="shared" si="58"/>
        <v>42</v>
      </c>
      <c r="Q345" s="263">
        <v>1</v>
      </c>
      <c r="R345" s="265">
        <f t="shared" si="56"/>
        <v>42</v>
      </c>
      <c r="S345" s="263"/>
      <c r="T345" s="263" t="s">
        <v>48</v>
      </c>
      <c r="U345" s="263">
        <v>42</v>
      </c>
      <c r="V345" s="265" t="str">
        <f t="shared" si="44"/>
        <v>NON</v>
      </c>
      <c r="W345" s="266" t="e">
        <f t="shared" si="45"/>
        <v>#REF!</v>
      </c>
      <c r="X345" s="267">
        <v>43920</v>
      </c>
      <c r="Y345" s="268"/>
      <c r="Z345" s="268">
        <f t="shared" ca="1" si="4"/>
        <v>0</v>
      </c>
      <c r="AA345" s="271"/>
      <c r="AB345" s="263" t="s">
        <v>769</v>
      </c>
      <c r="AC345" s="263"/>
      <c r="AD345" s="263"/>
      <c r="AE345" s="271"/>
      <c r="AF345" s="288"/>
      <c r="AG345" s="273"/>
      <c r="AH345" s="273"/>
      <c r="AI345" s="273"/>
      <c r="AJ345" s="274"/>
      <c r="AK345" s="274"/>
      <c r="AL345" s="274"/>
      <c r="AM345" s="275"/>
      <c r="AN345" s="275"/>
    </row>
    <row r="346" spans="1:40" ht="65.25" customHeight="1">
      <c r="A346" s="298">
        <v>36</v>
      </c>
      <c r="B346" s="263" t="s">
        <v>709</v>
      </c>
      <c r="C346" s="263" t="s">
        <v>561</v>
      </c>
      <c r="D346" s="263" t="s">
        <v>138</v>
      </c>
      <c r="E346" s="263" t="s">
        <v>139</v>
      </c>
      <c r="F346" s="263" t="s">
        <v>41</v>
      </c>
      <c r="G346" s="276" t="s">
        <v>616</v>
      </c>
      <c r="H346" s="263" t="s">
        <v>47</v>
      </c>
      <c r="I346" s="263" t="s">
        <v>232</v>
      </c>
      <c r="J346" s="263" t="s">
        <v>232</v>
      </c>
      <c r="K346" s="263" t="s">
        <v>232</v>
      </c>
      <c r="L346" s="263" t="s">
        <v>232</v>
      </c>
      <c r="M346" s="263" t="s">
        <v>232</v>
      </c>
      <c r="N346" s="263">
        <v>7</v>
      </c>
      <c r="O346" s="263">
        <v>6</v>
      </c>
      <c r="P346" s="265">
        <f t="shared" si="58"/>
        <v>42</v>
      </c>
      <c r="Q346" s="263">
        <v>1</v>
      </c>
      <c r="R346" s="265">
        <f t="shared" si="56"/>
        <v>42</v>
      </c>
      <c r="S346" s="263"/>
      <c r="T346" s="263" t="s">
        <v>48</v>
      </c>
      <c r="U346" s="263">
        <v>42</v>
      </c>
      <c r="V346" s="265" t="str">
        <f t="shared" si="44"/>
        <v>NON</v>
      </c>
      <c r="W346" s="266" t="e">
        <f t="shared" si="45"/>
        <v>#REF!</v>
      </c>
      <c r="X346" s="267">
        <v>43920</v>
      </c>
      <c r="Y346" s="268"/>
      <c r="Z346" s="268">
        <f t="shared" ca="1" si="4"/>
        <v>0</v>
      </c>
      <c r="AA346" s="271" t="s">
        <v>281</v>
      </c>
      <c r="AB346" s="263"/>
      <c r="AC346" s="287" t="s">
        <v>141</v>
      </c>
      <c r="AD346" s="263"/>
      <c r="AE346" s="271"/>
      <c r="AF346" s="288"/>
      <c r="AG346" s="268"/>
      <c r="AH346" s="268"/>
      <c r="AI346" s="268"/>
      <c r="AJ346" s="279"/>
      <c r="AK346" s="279"/>
      <c r="AL346" s="279"/>
      <c r="AM346" s="275"/>
      <c r="AN346" s="275"/>
    </row>
    <row r="347" spans="1:40" ht="65.25" customHeight="1">
      <c r="A347" s="402">
        <v>12</v>
      </c>
      <c r="B347" s="263" t="s">
        <v>709</v>
      </c>
      <c r="C347" s="263" t="s">
        <v>308</v>
      </c>
      <c r="D347" s="263" t="s">
        <v>114</v>
      </c>
      <c r="E347" s="263" t="s">
        <v>642</v>
      </c>
      <c r="F347" s="263" t="s">
        <v>91</v>
      </c>
      <c r="G347" s="276" t="s">
        <v>737</v>
      </c>
      <c r="H347" s="263" t="s">
        <v>47</v>
      </c>
      <c r="I347" s="263"/>
      <c r="J347" s="263"/>
      <c r="K347" s="263"/>
      <c r="L347" s="263"/>
      <c r="M347" s="263"/>
      <c r="N347" s="263">
        <v>3</v>
      </c>
      <c r="O347" s="263">
        <v>2</v>
      </c>
      <c r="P347" s="265">
        <f t="shared" si="58"/>
        <v>6</v>
      </c>
      <c r="Q347" s="263">
        <v>6</v>
      </c>
      <c r="R347" s="265">
        <f t="shared" si="56"/>
        <v>36</v>
      </c>
      <c r="S347" s="263"/>
      <c r="T347" s="263" t="s">
        <v>119</v>
      </c>
      <c r="U347" s="263">
        <v>36</v>
      </c>
      <c r="V347" s="265" t="str">
        <f t="shared" si="44"/>
        <v>NON</v>
      </c>
      <c r="W347" s="266" t="e">
        <f t="shared" si="45"/>
        <v>#REF!</v>
      </c>
      <c r="X347" s="267">
        <v>43920</v>
      </c>
      <c r="Y347" s="268"/>
      <c r="Z347" s="268">
        <f t="shared" ca="1" si="4"/>
        <v>0</v>
      </c>
      <c r="AA347" s="271"/>
      <c r="AB347" s="263"/>
      <c r="AC347" s="263" t="s">
        <v>738</v>
      </c>
      <c r="AD347" s="263"/>
      <c r="AE347" s="271"/>
      <c r="AF347" s="288"/>
      <c r="AG347" s="273"/>
      <c r="AH347" s="273"/>
      <c r="AI347" s="273"/>
      <c r="AJ347" s="279"/>
      <c r="AK347" s="279"/>
      <c r="AL347" s="279"/>
      <c r="AM347" s="275"/>
      <c r="AN347" s="275"/>
    </row>
    <row r="348" spans="1:40" ht="65.25" customHeight="1">
      <c r="A348" s="402">
        <v>10</v>
      </c>
      <c r="B348" s="263" t="s">
        <v>709</v>
      </c>
      <c r="C348" s="263" t="s">
        <v>561</v>
      </c>
      <c r="D348" s="263" t="s">
        <v>66</v>
      </c>
      <c r="E348" s="263" t="s">
        <v>563</v>
      </c>
      <c r="F348" s="263" t="s">
        <v>41</v>
      </c>
      <c r="G348" s="276" t="s">
        <v>729</v>
      </c>
      <c r="H348" s="263" t="s">
        <v>47</v>
      </c>
      <c r="I348" s="263"/>
      <c r="J348" s="263"/>
      <c r="K348" s="263"/>
      <c r="L348" s="263"/>
      <c r="M348" s="263"/>
      <c r="N348" s="263">
        <v>7</v>
      </c>
      <c r="O348" s="263">
        <v>10</v>
      </c>
      <c r="P348" s="265">
        <f t="shared" si="58"/>
        <v>70</v>
      </c>
      <c r="Q348" s="263">
        <v>0.5</v>
      </c>
      <c r="R348" s="265">
        <f t="shared" si="56"/>
        <v>35</v>
      </c>
      <c r="S348" s="263"/>
      <c r="T348" s="263" t="s">
        <v>48</v>
      </c>
      <c r="U348" s="263">
        <v>35</v>
      </c>
      <c r="V348" s="265" t="str">
        <f t="shared" si="44"/>
        <v>NON</v>
      </c>
      <c r="W348" s="266" t="e">
        <f t="shared" si="45"/>
        <v>#REF!</v>
      </c>
      <c r="X348" s="267">
        <v>43920</v>
      </c>
      <c r="Y348" s="268"/>
      <c r="Z348" s="268">
        <f t="shared" ca="1" si="4"/>
        <v>0</v>
      </c>
      <c r="AA348" s="271"/>
      <c r="AB348" s="263"/>
      <c r="AC348" s="263"/>
      <c r="AD348" s="263" t="s">
        <v>730</v>
      </c>
      <c r="AE348" s="271"/>
      <c r="AF348" s="288"/>
      <c r="AG348" s="367"/>
      <c r="AH348" s="268"/>
      <c r="AI348" s="268"/>
      <c r="AJ348" s="279"/>
      <c r="AK348" s="284"/>
      <c r="AL348" s="284"/>
      <c r="AM348" s="280"/>
      <c r="AN348" s="280"/>
    </row>
    <row r="349" spans="1:40" ht="65.25" customHeight="1">
      <c r="A349" s="298">
        <v>16</v>
      </c>
      <c r="B349" s="263" t="s">
        <v>709</v>
      </c>
      <c r="C349" s="263" t="s">
        <v>561</v>
      </c>
      <c r="D349" s="263" t="s">
        <v>74</v>
      </c>
      <c r="E349" s="263" t="s">
        <v>195</v>
      </c>
      <c r="F349" s="263" t="s">
        <v>41</v>
      </c>
      <c r="G349" s="276" t="s">
        <v>745</v>
      </c>
      <c r="H349" s="263" t="s">
        <v>47</v>
      </c>
      <c r="I349" s="263"/>
      <c r="J349" s="263"/>
      <c r="K349" s="263"/>
      <c r="L349" s="263"/>
      <c r="M349" s="263"/>
      <c r="N349" s="263">
        <v>3</v>
      </c>
      <c r="O349" s="263">
        <v>10</v>
      </c>
      <c r="P349" s="265">
        <f t="shared" si="58"/>
        <v>30</v>
      </c>
      <c r="Q349" s="263">
        <v>1</v>
      </c>
      <c r="R349" s="265">
        <f t="shared" si="56"/>
        <v>30</v>
      </c>
      <c r="S349" s="263"/>
      <c r="T349" s="263" t="s">
        <v>48</v>
      </c>
      <c r="U349" s="263">
        <v>30</v>
      </c>
      <c r="V349" s="265" t="str">
        <f t="shared" si="44"/>
        <v>NON</v>
      </c>
      <c r="W349" s="266" t="e">
        <f t="shared" si="45"/>
        <v>#REF!</v>
      </c>
      <c r="X349" s="267">
        <v>43920</v>
      </c>
      <c r="Y349" s="268"/>
      <c r="Z349" s="268">
        <f t="shared" ca="1" si="4"/>
        <v>0</v>
      </c>
      <c r="AA349" s="271"/>
      <c r="AB349" s="263"/>
      <c r="AC349" s="263" t="s">
        <v>746</v>
      </c>
      <c r="AD349" s="263"/>
      <c r="AE349" s="271"/>
      <c r="AF349" s="288"/>
      <c r="AG349" s="273"/>
      <c r="AH349" s="273"/>
      <c r="AI349" s="273"/>
      <c r="AJ349" s="279"/>
      <c r="AK349" s="279"/>
      <c r="AL349" s="279"/>
      <c r="AM349" s="275"/>
      <c r="AN349" s="275"/>
    </row>
    <row r="350" spans="1:40" ht="65.25" customHeight="1">
      <c r="A350" s="298">
        <v>17</v>
      </c>
      <c r="B350" s="263" t="s">
        <v>709</v>
      </c>
      <c r="C350" s="263" t="s">
        <v>561</v>
      </c>
      <c r="D350" s="263" t="s">
        <v>74</v>
      </c>
      <c r="E350" s="263" t="s">
        <v>620</v>
      </c>
      <c r="F350" s="263" t="s">
        <v>41</v>
      </c>
      <c r="G350" s="276" t="s">
        <v>747</v>
      </c>
      <c r="H350" s="263" t="s">
        <v>47</v>
      </c>
      <c r="I350" s="263"/>
      <c r="J350" s="263"/>
      <c r="K350" s="263"/>
      <c r="L350" s="263"/>
      <c r="M350" s="263"/>
      <c r="N350" s="263">
        <v>3</v>
      </c>
      <c r="O350" s="263">
        <v>10</v>
      </c>
      <c r="P350" s="265">
        <f t="shared" si="58"/>
        <v>30</v>
      </c>
      <c r="Q350" s="263">
        <v>1</v>
      </c>
      <c r="R350" s="265">
        <f t="shared" si="56"/>
        <v>30</v>
      </c>
      <c r="S350" s="263"/>
      <c r="T350" s="263" t="s">
        <v>48</v>
      </c>
      <c r="U350" s="263">
        <v>30</v>
      </c>
      <c r="V350" s="265" t="str">
        <f t="shared" si="44"/>
        <v>NON</v>
      </c>
      <c r="W350" s="266" t="e">
        <f t="shared" si="45"/>
        <v>#REF!</v>
      </c>
      <c r="X350" s="267">
        <v>43921</v>
      </c>
      <c r="Y350" s="268"/>
      <c r="Z350" s="268">
        <f t="shared" ca="1" si="4"/>
        <v>0</v>
      </c>
      <c r="AA350" s="271"/>
      <c r="AB350" s="263" t="s">
        <v>748</v>
      </c>
      <c r="AC350" s="263"/>
      <c r="AD350" s="263"/>
      <c r="AE350" s="271"/>
      <c r="AF350" s="288"/>
      <c r="AG350" s="273"/>
      <c r="AH350" s="273"/>
      <c r="AI350" s="273"/>
      <c r="AJ350" s="279"/>
      <c r="AK350" s="279"/>
      <c r="AL350" s="279"/>
      <c r="AM350" s="275"/>
      <c r="AN350" s="275"/>
    </row>
    <row r="351" spans="1:40" ht="65.25" customHeight="1">
      <c r="A351" s="298">
        <v>22</v>
      </c>
      <c r="B351" s="263" t="s">
        <v>709</v>
      </c>
      <c r="C351" s="263" t="s">
        <v>726</v>
      </c>
      <c r="D351" s="263" t="s">
        <v>159</v>
      </c>
      <c r="E351" s="263" t="s">
        <v>160</v>
      </c>
      <c r="F351" s="263" t="s">
        <v>41</v>
      </c>
      <c r="G351" s="276" t="s">
        <v>757</v>
      </c>
      <c r="H351" s="263" t="s">
        <v>47</v>
      </c>
      <c r="I351" s="263"/>
      <c r="J351" s="263" t="s">
        <v>47</v>
      </c>
      <c r="K351" s="263"/>
      <c r="L351" s="263"/>
      <c r="M351" s="263"/>
      <c r="N351" s="263">
        <v>15</v>
      </c>
      <c r="O351" s="263">
        <v>2</v>
      </c>
      <c r="P351" s="265">
        <f t="shared" si="58"/>
        <v>30</v>
      </c>
      <c r="Q351" s="263">
        <v>1</v>
      </c>
      <c r="R351" s="265">
        <f t="shared" si="56"/>
        <v>30</v>
      </c>
      <c r="S351" s="263"/>
      <c r="T351" s="263" t="s">
        <v>48</v>
      </c>
      <c r="U351" s="263">
        <v>30</v>
      </c>
      <c r="V351" s="265" t="str">
        <f t="shared" si="44"/>
        <v>NON</v>
      </c>
      <c r="W351" s="266" t="e">
        <f t="shared" si="45"/>
        <v>#REF!</v>
      </c>
      <c r="X351" s="267">
        <v>43920</v>
      </c>
      <c r="Y351" s="268"/>
      <c r="Z351" s="268">
        <f t="shared" ca="1" si="4"/>
        <v>0</v>
      </c>
      <c r="AA351" s="271"/>
      <c r="AB351" s="263"/>
      <c r="AC351" s="263"/>
      <c r="AD351" s="263" t="s">
        <v>758</v>
      </c>
      <c r="AE351" s="271"/>
      <c r="AF351" s="288"/>
      <c r="AG351" s="273"/>
      <c r="AH351" s="273"/>
      <c r="AI351" s="273"/>
      <c r="AJ351" s="279"/>
      <c r="AK351" s="279"/>
      <c r="AL351" s="279"/>
      <c r="AM351" s="275"/>
      <c r="AN351" s="275"/>
    </row>
    <row r="352" spans="1:40" ht="65.25" customHeight="1">
      <c r="A352" s="298">
        <v>27</v>
      </c>
      <c r="B352" s="263" t="s">
        <v>709</v>
      </c>
      <c r="C352" s="263" t="s">
        <v>308</v>
      </c>
      <c r="D352" s="263" t="s">
        <v>59</v>
      </c>
      <c r="E352" s="263" t="s">
        <v>60</v>
      </c>
      <c r="F352" s="263" t="s">
        <v>41</v>
      </c>
      <c r="G352" s="276" t="s">
        <v>762</v>
      </c>
      <c r="H352" s="263" t="s">
        <v>47</v>
      </c>
      <c r="I352" s="263"/>
      <c r="J352" s="263"/>
      <c r="K352" s="263"/>
      <c r="L352" s="263"/>
      <c r="M352" s="263"/>
      <c r="N352" s="263">
        <v>1</v>
      </c>
      <c r="O352" s="263">
        <v>10</v>
      </c>
      <c r="P352" s="265">
        <f t="shared" si="58"/>
        <v>10</v>
      </c>
      <c r="Q352" s="263">
        <v>3</v>
      </c>
      <c r="R352" s="265">
        <f t="shared" si="56"/>
        <v>30</v>
      </c>
      <c r="S352" s="263"/>
      <c r="T352" s="263" t="s">
        <v>48</v>
      </c>
      <c r="U352" s="263">
        <v>30</v>
      </c>
      <c r="V352" s="265" t="str">
        <f t="shared" si="44"/>
        <v>NON</v>
      </c>
      <c r="W352" s="266" t="e">
        <f t="shared" si="45"/>
        <v>#REF!</v>
      </c>
      <c r="X352" s="267">
        <v>43920</v>
      </c>
      <c r="Y352" s="268"/>
      <c r="Z352" s="268">
        <f t="shared" ca="1" si="4"/>
        <v>0</v>
      </c>
      <c r="AA352" s="271"/>
      <c r="AB352" s="263" t="s">
        <v>748</v>
      </c>
      <c r="AC352" s="263" t="s">
        <v>763</v>
      </c>
      <c r="AD352" s="263"/>
      <c r="AE352" s="271"/>
      <c r="AF352" s="288"/>
      <c r="AG352" s="273"/>
      <c r="AH352" s="273"/>
      <c r="AI352" s="273"/>
      <c r="AJ352" s="279"/>
      <c r="AK352" s="279"/>
      <c r="AL352" s="279"/>
      <c r="AM352" s="275"/>
      <c r="AN352" s="275"/>
    </row>
    <row r="353" spans="1:40" ht="65.25" customHeight="1">
      <c r="A353" s="402">
        <v>30</v>
      </c>
      <c r="B353" s="263" t="s">
        <v>709</v>
      </c>
      <c r="C353" s="263" t="s">
        <v>561</v>
      </c>
      <c r="D353" s="263" t="s">
        <v>74</v>
      </c>
      <c r="E353" s="263" t="s">
        <v>192</v>
      </c>
      <c r="F353" s="263" t="s">
        <v>41</v>
      </c>
      <c r="G353" s="276" t="s">
        <v>765</v>
      </c>
      <c r="H353" s="263" t="s">
        <v>47</v>
      </c>
      <c r="I353" s="263"/>
      <c r="J353" s="263"/>
      <c r="K353" s="263"/>
      <c r="L353" s="263"/>
      <c r="M353" s="263"/>
      <c r="N353" s="263">
        <v>3</v>
      </c>
      <c r="O353" s="263">
        <v>10</v>
      </c>
      <c r="P353" s="265">
        <f t="shared" si="58"/>
        <v>30</v>
      </c>
      <c r="Q353" s="263">
        <v>1</v>
      </c>
      <c r="R353" s="265">
        <f t="shared" si="56"/>
        <v>30</v>
      </c>
      <c r="S353" s="263"/>
      <c r="T353" s="263" t="s">
        <v>48</v>
      </c>
      <c r="U353" s="263">
        <v>30</v>
      </c>
      <c r="V353" s="265" t="str">
        <f t="shared" si="44"/>
        <v>NON</v>
      </c>
      <c r="W353" s="266" t="e">
        <f t="shared" si="45"/>
        <v>#REF!</v>
      </c>
      <c r="X353" s="267">
        <v>43920</v>
      </c>
      <c r="Y353" s="268"/>
      <c r="Z353" s="268">
        <f t="shared" ca="1" si="4"/>
        <v>0</v>
      </c>
      <c r="AA353" s="271"/>
      <c r="AB353" s="263"/>
      <c r="AC353" s="263"/>
      <c r="AD353" s="263"/>
      <c r="AE353" s="271"/>
      <c r="AF353" s="288"/>
      <c r="AG353" s="367"/>
      <c r="AH353" s="268"/>
      <c r="AI353" s="273"/>
      <c r="AJ353" s="279"/>
      <c r="AK353" s="284"/>
      <c r="AL353" s="284"/>
      <c r="AM353" s="275"/>
      <c r="AN353" s="275"/>
    </row>
    <row r="354" spans="1:40" ht="65.25" customHeight="1">
      <c r="A354" s="298">
        <v>34</v>
      </c>
      <c r="B354" s="263" t="s">
        <v>709</v>
      </c>
      <c r="C354" s="263" t="s">
        <v>561</v>
      </c>
      <c r="D354" s="263" t="s">
        <v>181</v>
      </c>
      <c r="E354" s="263" t="s">
        <v>773</v>
      </c>
      <c r="F354" s="263" t="s">
        <v>41</v>
      </c>
      <c r="G354" s="276" t="s">
        <v>774</v>
      </c>
      <c r="H354" s="263" t="s">
        <v>47</v>
      </c>
      <c r="I354" s="263"/>
      <c r="J354" s="263"/>
      <c r="K354" s="263"/>
      <c r="L354" s="263"/>
      <c r="M354" s="263"/>
      <c r="N354" s="263">
        <v>3</v>
      </c>
      <c r="O354" s="263">
        <v>10</v>
      </c>
      <c r="P354" s="265">
        <f t="shared" si="58"/>
        <v>30</v>
      </c>
      <c r="Q354" s="263">
        <v>1</v>
      </c>
      <c r="R354" s="265">
        <f t="shared" si="56"/>
        <v>30</v>
      </c>
      <c r="S354" s="263"/>
      <c r="T354" s="263" t="s">
        <v>48</v>
      </c>
      <c r="U354" s="263">
        <v>30</v>
      </c>
      <c r="V354" s="265" t="str">
        <f t="shared" si="44"/>
        <v>NON</v>
      </c>
      <c r="W354" s="266" t="e">
        <f t="shared" si="45"/>
        <v>#REF!</v>
      </c>
      <c r="X354" s="267">
        <v>43920</v>
      </c>
      <c r="Y354" s="268"/>
      <c r="Z354" s="268">
        <f t="shared" ca="1" si="4"/>
        <v>0</v>
      </c>
      <c r="AA354" s="271"/>
      <c r="AB354" s="263"/>
      <c r="AC354" s="263"/>
      <c r="AD354" s="263"/>
      <c r="AE354" s="271" t="s">
        <v>775</v>
      </c>
      <c r="AF354" s="288"/>
      <c r="AG354" s="273"/>
      <c r="AH354" s="273"/>
      <c r="AI354" s="273"/>
      <c r="AJ354" s="279"/>
      <c r="AK354" s="279"/>
      <c r="AL354" s="279"/>
      <c r="AM354" s="275"/>
      <c r="AN354" s="275"/>
    </row>
    <row r="355" spans="1:40" ht="65.25" customHeight="1">
      <c r="A355" s="404">
        <v>14</v>
      </c>
      <c r="B355" s="263" t="s">
        <v>709</v>
      </c>
      <c r="C355" s="263" t="s">
        <v>63</v>
      </c>
      <c r="D355" s="263" t="s">
        <v>74</v>
      </c>
      <c r="E355" s="263" t="s">
        <v>192</v>
      </c>
      <c r="F355" s="263" t="s">
        <v>91</v>
      </c>
      <c r="G355" s="276" t="s">
        <v>740</v>
      </c>
      <c r="H355" s="263" t="s">
        <v>47</v>
      </c>
      <c r="I355" s="263"/>
      <c r="J355" s="263"/>
      <c r="K355" s="263"/>
      <c r="L355" s="263"/>
      <c r="M355" s="263"/>
      <c r="N355" s="263">
        <v>3</v>
      </c>
      <c r="O355" s="263">
        <v>3</v>
      </c>
      <c r="P355" s="265">
        <f t="shared" si="58"/>
        <v>9</v>
      </c>
      <c r="Q355" s="263">
        <v>3</v>
      </c>
      <c r="R355" s="265">
        <f t="shared" si="56"/>
        <v>27</v>
      </c>
      <c r="S355" s="263"/>
      <c r="T355" s="263" t="s">
        <v>48</v>
      </c>
      <c r="U355" s="263">
        <v>27</v>
      </c>
      <c r="V355" s="265" t="str">
        <f t="shared" si="44"/>
        <v>NON</v>
      </c>
      <c r="W355" s="266" t="e">
        <f t="shared" si="45"/>
        <v>#REF!</v>
      </c>
      <c r="X355" s="267">
        <v>43920</v>
      </c>
      <c r="Y355" s="268"/>
      <c r="Z355" s="268">
        <f t="shared" ca="1" si="4"/>
        <v>0</v>
      </c>
      <c r="AA355" s="271"/>
      <c r="AB355" s="263" t="s">
        <v>741</v>
      </c>
      <c r="AC355" s="263"/>
      <c r="AD355" s="263"/>
      <c r="AE355" s="271"/>
      <c r="AF355" s="288"/>
      <c r="AG355" s="273"/>
      <c r="AH355" s="273"/>
      <c r="AI355" s="273"/>
      <c r="AJ355" s="279"/>
      <c r="AK355" s="279"/>
      <c r="AL355" s="279"/>
      <c r="AM355" s="275"/>
      <c r="AN355" s="275"/>
    </row>
    <row r="356" spans="1:40" ht="65.25" customHeight="1">
      <c r="A356" s="298">
        <v>20</v>
      </c>
      <c r="B356" s="263" t="s">
        <v>709</v>
      </c>
      <c r="C356" s="263" t="s">
        <v>308</v>
      </c>
      <c r="D356" s="263" t="s">
        <v>74</v>
      </c>
      <c r="E356" s="263" t="s">
        <v>75</v>
      </c>
      <c r="F356" s="263" t="s">
        <v>95</v>
      </c>
      <c r="G356" s="276" t="s">
        <v>755</v>
      </c>
      <c r="H356" s="263" t="s">
        <v>47</v>
      </c>
      <c r="I356" s="263"/>
      <c r="J356" s="263"/>
      <c r="K356" s="263"/>
      <c r="L356" s="263"/>
      <c r="M356" s="263"/>
      <c r="N356" s="263">
        <v>3</v>
      </c>
      <c r="O356" s="263">
        <v>2</v>
      </c>
      <c r="P356" s="265">
        <f t="shared" si="58"/>
        <v>6</v>
      </c>
      <c r="Q356" s="263">
        <v>3</v>
      </c>
      <c r="R356" s="265">
        <f t="shared" si="56"/>
        <v>18</v>
      </c>
      <c r="S356" s="263"/>
      <c r="T356" s="263" t="s">
        <v>48</v>
      </c>
      <c r="U356" s="263">
        <v>18</v>
      </c>
      <c r="V356" s="265" t="str">
        <f t="shared" si="44"/>
        <v>NON</v>
      </c>
      <c r="W356" s="266" t="e">
        <f t="shared" si="45"/>
        <v>#REF!</v>
      </c>
      <c r="X356" s="267">
        <v>43920</v>
      </c>
      <c r="Y356" s="268"/>
      <c r="Z356" s="268">
        <f t="shared" ca="1" si="4"/>
        <v>0</v>
      </c>
      <c r="AA356" s="271"/>
      <c r="AB356" s="263"/>
      <c r="AC356" s="263"/>
      <c r="AD356" s="263" t="s">
        <v>756</v>
      </c>
      <c r="AE356" s="271"/>
      <c r="AF356" s="288"/>
      <c r="AG356" s="273"/>
      <c r="AH356" s="273"/>
      <c r="AI356" s="273"/>
      <c r="AJ356" s="279"/>
      <c r="AK356" s="279"/>
      <c r="AL356" s="279"/>
      <c r="AM356" s="275"/>
      <c r="AN356" s="275"/>
    </row>
    <row r="357" spans="1:40" ht="65.25" customHeight="1">
      <c r="A357" s="298">
        <v>23</v>
      </c>
      <c r="B357" s="263" t="s">
        <v>709</v>
      </c>
      <c r="C357" s="263" t="s">
        <v>561</v>
      </c>
      <c r="D357" s="263" t="s">
        <v>159</v>
      </c>
      <c r="E357" s="263" t="s">
        <v>163</v>
      </c>
      <c r="F357" s="263" t="s">
        <v>91</v>
      </c>
      <c r="G357" s="276" t="s">
        <v>164</v>
      </c>
      <c r="H357" s="263" t="s">
        <v>47</v>
      </c>
      <c r="I357" s="263" t="s">
        <v>232</v>
      </c>
      <c r="J357" s="263" t="s">
        <v>232</v>
      </c>
      <c r="K357" s="263" t="s">
        <v>232</v>
      </c>
      <c r="L357" s="263"/>
      <c r="M357" s="263"/>
      <c r="N357" s="263">
        <v>1</v>
      </c>
      <c r="O357" s="263">
        <v>1</v>
      </c>
      <c r="P357" s="265">
        <v>1</v>
      </c>
      <c r="Q357" s="263">
        <v>6</v>
      </c>
      <c r="R357" s="265">
        <f t="shared" si="56"/>
        <v>6</v>
      </c>
      <c r="S357" s="263"/>
      <c r="T357" s="263" t="s">
        <v>48</v>
      </c>
      <c r="U357" s="263">
        <v>6</v>
      </c>
      <c r="V357" s="265" t="str">
        <f t="shared" si="44"/>
        <v>NON</v>
      </c>
      <c r="W357" s="266" t="e">
        <f t="shared" si="45"/>
        <v>#REF!</v>
      </c>
      <c r="X357" s="267">
        <v>43920</v>
      </c>
      <c r="Y357" s="268"/>
      <c r="Z357" s="268">
        <f t="shared" ca="1" si="4"/>
        <v>0</v>
      </c>
      <c r="AA357" s="271"/>
      <c r="AB357" s="263"/>
      <c r="AC357" s="263"/>
      <c r="AD357" s="263" t="s">
        <v>165</v>
      </c>
      <c r="AE357" s="271"/>
      <c r="AF357" s="288"/>
      <c r="AG357" s="273"/>
      <c r="AH357" s="273"/>
      <c r="AI357" s="273"/>
      <c r="AJ357" s="279"/>
      <c r="AK357" s="279"/>
      <c r="AL357" s="279"/>
      <c r="AM357" s="275"/>
      <c r="AN357" s="275"/>
    </row>
    <row r="358" spans="1:40" ht="65.25" customHeight="1">
      <c r="A358" s="298">
        <v>35</v>
      </c>
      <c r="B358" s="263" t="s">
        <v>709</v>
      </c>
      <c r="C358" s="263" t="s">
        <v>561</v>
      </c>
      <c r="D358" s="263" t="s">
        <v>206</v>
      </c>
      <c r="E358" s="263" t="s">
        <v>207</v>
      </c>
      <c r="F358" s="263" t="s">
        <v>41</v>
      </c>
      <c r="G358" s="276" t="s">
        <v>208</v>
      </c>
      <c r="H358" s="263" t="s">
        <v>47</v>
      </c>
      <c r="I358" s="263" t="s">
        <v>232</v>
      </c>
      <c r="J358" s="263" t="s">
        <v>232</v>
      </c>
      <c r="K358" s="263" t="s">
        <v>232</v>
      </c>
      <c r="L358" s="263"/>
      <c r="M358" s="263"/>
      <c r="N358" s="263">
        <v>3</v>
      </c>
      <c r="O358" s="263">
        <v>1</v>
      </c>
      <c r="P358" s="265">
        <v>3</v>
      </c>
      <c r="Q358" s="263">
        <v>1</v>
      </c>
      <c r="R358" s="265">
        <f t="shared" si="56"/>
        <v>3</v>
      </c>
      <c r="S358" s="263"/>
      <c r="T358" s="263" t="s">
        <v>48</v>
      </c>
      <c r="U358" s="263">
        <v>3</v>
      </c>
      <c r="V358" s="265" t="str">
        <f t="shared" si="44"/>
        <v>NON</v>
      </c>
      <c r="W358" s="266" t="e">
        <f t="shared" si="45"/>
        <v>#REF!</v>
      </c>
      <c r="X358" s="267">
        <v>43920</v>
      </c>
      <c r="Y358" s="268"/>
      <c r="Z358" s="268">
        <f t="shared" ca="1" si="4"/>
        <v>0</v>
      </c>
      <c r="AA358" s="271"/>
      <c r="AB358" s="263"/>
      <c r="AC358" s="263"/>
      <c r="AD358" s="263" t="s">
        <v>209</v>
      </c>
      <c r="AE358" s="271"/>
      <c r="AF358" s="288"/>
      <c r="AG358" s="273"/>
      <c r="AH358" s="273"/>
      <c r="AI358" s="273"/>
      <c r="AJ358" s="279"/>
      <c r="AK358" s="279"/>
      <c r="AL358" s="279"/>
      <c r="AM358" s="275"/>
      <c r="AN358" s="275"/>
    </row>
    <row r="359" spans="1:40" ht="65.25" customHeight="1">
      <c r="A359" s="298">
        <v>24</v>
      </c>
      <c r="B359" s="263" t="s">
        <v>709</v>
      </c>
      <c r="C359" s="263" t="s">
        <v>561</v>
      </c>
      <c r="D359" s="263" t="s">
        <v>159</v>
      </c>
      <c r="E359" s="263" t="s">
        <v>166</v>
      </c>
      <c r="F359" s="263" t="s">
        <v>91</v>
      </c>
      <c r="G359" s="276" t="s">
        <v>167</v>
      </c>
      <c r="H359" s="263" t="s">
        <v>47</v>
      </c>
      <c r="I359" s="263" t="s">
        <v>232</v>
      </c>
      <c r="J359" s="263" t="s">
        <v>232</v>
      </c>
      <c r="K359" s="263" t="s">
        <v>232</v>
      </c>
      <c r="L359" s="263"/>
      <c r="M359" s="263"/>
      <c r="N359" s="263">
        <v>1</v>
      </c>
      <c r="O359" s="263">
        <v>1</v>
      </c>
      <c r="P359" s="265">
        <v>1</v>
      </c>
      <c r="Q359" s="263">
        <v>1</v>
      </c>
      <c r="R359" s="265">
        <f t="shared" si="56"/>
        <v>1</v>
      </c>
      <c r="S359" s="263"/>
      <c r="T359" s="263" t="s">
        <v>48</v>
      </c>
      <c r="U359" s="263">
        <v>1</v>
      </c>
      <c r="V359" s="265" t="str">
        <f t="shared" si="44"/>
        <v>NON</v>
      </c>
      <c r="W359" s="266" t="e">
        <f t="shared" si="45"/>
        <v>#REF!</v>
      </c>
      <c r="X359" s="267">
        <v>43920</v>
      </c>
      <c r="Y359" s="268"/>
      <c r="Z359" s="268">
        <f t="shared" ca="1" si="4"/>
        <v>0</v>
      </c>
      <c r="AA359" s="271" t="s">
        <v>168</v>
      </c>
      <c r="AB359" s="263"/>
      <c r="AC359" s="263" t="s">
        <v>169</v>
      </c>
      <c r="AD359" s="263" t="s">
        <v>170</v>
      </c>
      <c r="AE359" s="271"/>
      <c r="AF359" s="288"/>
      <c r="AG359" s="273"/>
      <c r="AH359" s="273"/>
      <c r="AI359" s="273"/>
      <c r="AJ359" s="279"/>
      <c r="AK359" s="279"/>
      <c r="AL359" s="279"/>
      <c r="AM359" s="275"/>
      <c r="AN359" s="275"/>
    </row>
    <row r="360" spans="1:40" ht="65.25" customHeight="1">
      <c r="A360" s="388" t="s">
        <v>588</v>
      </c>
      <c r="B360" s="263" t="s">
        <v>784</v>
      </c>
      <c r="C360" s="363" t="s">
        <v>308</v>
      </c>
      <c r="D360" s="263" t="s">
        <v>110</v>
      </c>
      <c r="E360" s="263" t="s">
        <v>124</v>
      </c>
      <c r="F360" s="263" t="s">
        <v>41</v>
      </c>
      <c r="G360" s="358" t="s">
        <v>818</v>
      </c>
      <c r="H360" s="263" t="s">
        <v>47</v>
      </c>
      <c r="I360" s="361"/>
      <c r="J360" s="361"/>
      <c r="K360" s="361"/>
      <c r="L360" s="361"/>
      <c r="M360" s="361"/>
      <c r="N360" s="363">
        <v>15</v>
      </c>
      <c r="O360" s="363">
        <v>2</v>
      </c>
      <c r="P360" s="265">
        <f t="shared" ref="P360:P382" si="59">N360*O360</f>
        <v>30</v>
      </c>
      <c r="Q360" s="295">
        <v>6</v>
      </c>
      <c r="R360" s="265">
        <f t="shared" si="56"/>
        <v>180</v>
      </c>
      <c r="S360" s="263"/>
      <c r="T360" s="263" t="s">
        <v>48</v>
      </c>
      <c r="U360" s="263">
        <v>180</v>
      </c>
      <c r="V360" s="265" t="str">
        <f t="shared" si="44"/>
        <v>Jaune</v>
      </c>
      <c r="W360" s="266" t="e">
        <f t="shared" si="45"/>
        <v>#REF!</v>
      </c>
      <c r="X360" s="267">
        <v>44021</v>
      </c>
      <c r="Y360" s="361"/>
      <c r="Z360" s="268">
        <f t="shared" ca="1" si="4"/>
        <v>0</v>
      </c>
      <c r="AA360" s="361"/>
      <c r="AB360" s="361"/>
      <c r="AC360" s="361"/>
      <c r="AD360" s="361"/>
      <c r="AE360" s="363" t="s">
        <v>819</v>
      </c>
      <c r="AF360" s="358"/>
      <c r="AG360" s="282"/>
      <c r="AH360" s="295"/>
      <c r="AI360" s="361"/>
      <c r="AJ360" s="381"/>
      <c r="AK360" s="381"/>
      <c r="AL360" s="381"/>
      <c r="AM360" s="275"/>
      <c r="AN360" s="275"/>
    </row>
    <row r="361" spans="1:40" ht="65.25" customHeight="1">
      <c r="A361" s="281">
        <v>15</v>
      </c>
      <c r="B361" s="263" t="s">
        <v>784</v>
      </c>
      <c r="C361" s="263" t="s">
        <v>561</v>
      </c>
      <c r="D361" s="263" t="s">
        <v>59</v>
      </c>
      <c r="E361" s="263" t="s">
        <v>60</v>
      </c>
      <c r="F361" s="263" t="s">
        <v>91</v>
      </c>
      <c r="G361" s="276" t="s">
        <v>806</v>
      </c>
      <c r="H361" s="263" t="s">
        <v>47</v>
      </c>
      <c r="I361" s="263"/>
      <c r="J361" s="263"/>
      <c r="K361" s="263"/>
      <c r="L361" s="263"/>
      <c r="M361" s="263"/>
      <c r="N361" s="263">
        <v>7</v>
      </c>
      <c r="O361" s="263">
        <v>6</v>
      </c>
      <c r="P361" s="265">
        <f t="shared" si="59"/>
        <v>42</v>
      </c>
      <c r="Q361" s="263">
        <v>3</v>
      </c>
      <c r="R361" s="265">
        <f t="shared" si="56"/>
        <v>126</v>
      </c>
      <c r="S361" s="263"/>
      <c r="T361" s="263" t="s">
        <v>48</v>
      </c>
      <c r="U361" s="263">
        <v>126</v>
      </c>
      <c r="V361" s="265" t="str">
        <f t="shared" si="44"/>
        <v>Jaune</v>
      </c>
      <c r="W361" s="266" t="e">
        <f t="shared" si="45"/>
        <v>#REF!</v>
      </c>
      <c r="X361" s="267">
        <v>44021</v>
      </c>
      <c r="Y361" s="268"/>
      <c r="Z361" s="268">
        <f t="shared" ca="1" si="4"/>
        <v>0</v>
      </c>
      <c r="AA361" s="271"/>
      <c r="AB361" s="269"/>
      <c r="AC361" s="263" t="s">
        <v>807</v>
      </c>
      <c r="AD361" s="269"/>
      <c r="AE361" s="269"/>
      <c r="AF361" s="272"/>
      <c r="AG361" s="282"/>
      <c r="AH361" s="273"/>
      <c r="AI361" s="273"/>
      <c r="AJ361" s="279"/>
      <c r="AK361" s="279"/>
      <c r="AL361" s="279"/>
      <c r="AM361" s="280"/>
      <c r="AN361" s="280"/>
    </row>
    <row r="362" spans="1:40" ht="65.25" customHeight="1">
      <c r="A362" s="281">
        <v>17</v>
      </c>
      <c r="B362" s="263" t="s">
        <v>784</v>
      </c>
      <c r="C362" s="263" t="s">
        <v>58</v>
      </c>
      <c r="D362" s="263" t="s">
        <v>59</v>
      </c>
      <c r="E362" s="263" t="s">
        <v>60</v>
      </c>
      <c r="F362" s="263" t="s">
        <v>91</v>
      </c>
      <c r="G362" s="276" t="s">
        <v>809</v>
      </c>
      <c r="H362" s="263" t="s">
        <v>47</v>
      </c>
      <c r="I362" s="263"/>
      <c r="J362" s="263"/>
      <c r="K362" s="263"/>
      <c r="L362" s="263"/>
      <c r="M362" s="263"/>
      <c r="N362" s="263">
        <v>7</v>
      </c>
      <c r="O362" s="263">
        <v>3</v>
      </c>
      <c r="P362" s="265">
        <f t="shared" si="59"/>
        <v>21</v>
      </c>
      <c r="Q362" s="263">
        <v>6</v>
      </c>
      <c r="R362" s="265">
        <f t="shared" si="56"/>
        <v>126</v>
      </c>
      <c r="S362" s="263"/>
      <c r="T362" s="263" t="s">
        <v>48</v>
      </c>
      <c r="U362" s="263">
        <v>126</v>
      </c>
      <c r="V362" s="265" t="str">
        <f t="shared" si="44"/>
        <v>Jaune</v>
      </c>
      <c r="W362" s="266" t="e">
        <f t="shared" si="45"/>
        <v>#REF!</v>
      </c>
      <c r="X362" s="267">
        <v>44021</v>
      </c>
      <c r="Y362" s="268"/>
      <c r="Z362" s="268">
        <f t="shared" ca="1" si="4"/>
        <v>0</v>
      </c>
      <c r="AA362" s="271"/>
      <c r="AB362" s="269"/>
      <c r="AC362" s="263" t="s">
        <v>807</v>
      </c>
      <c r="AD362" s="269"/>
      <c r="AE362" s="269"/>
      <c r="AF362" s="272"/>
      <c r="AG362" s="282"/>
      <c r="AH362" s="273"/>
      <c r="AI362" s="273"/>
      <c r="AJ362" s="279"/>
      <c r="AK362" s="279"/>
      <c r="AL362" s="279"/>
      <c r="AM362" s="275"/>
      <c r="AN362" s="275"/>
    </row>
    <row r="363" spans="1:40" ht="65.25" customHeight="1">
      <c r="A363" s="388" t="s">
        <v>585</v>
      </c>
      <c r="B363" s="263" t="s">
        <v>784</v>
      </c>
      <c r="C363" s="363" t="s">
        <v>561</v>
      </c>
      <c r="D363" s="263" t="s">
        <v>53</v>
      </c>
      <c r="E363" s="263" t="s">
        <v>72</v>
      </c>
      <c r="F363" s="263" t="s">
        <v>41</v>
      </c>
      <c r="G363" s="358" t="s">
        <v>816</v>
      </c>
      <c r="H363" s="263" t="s">
        <v>47</v>
      </c>
      <c r="I363" s="361"/>
      <c r="J363" s="361"/>
      <c r="K363" s="361"/>
      <c r="L363" s="361"/>
      <c r="M363" s="361"/>
      <c r="N363" s="363">
        <v>7</v>
      </c>
      <c r="O363" s="363">
        <v>6</v>
      </c>
      <c r="P363" s="265">
        <f t="shared" si="59"/>
        <v>42</v>
      </c>
      <c r="Q363" s="295">
        <v>3</v>
      </c>
      <c r="R363" s="265">
        <f t="shared" si="56"/>
        <v>126</v>
      </c>
      <c r="S363" s="263"/>
      <c r="T363" s="263" t="s">
        <v>48</v>
      </c>
      <c r="U363" s="263">
        <v>126</v>
      </c>
      <c r="V363" s="265" t="str">
        <f t="shared" si="44"/>
        <v>Jaune</v>
      </c>
      <c r="W363" s="266" t="e">
        <f t="shared" si="45"/>
        <v>#REF!</v>
      </c>
      <c r="X363" s="267">
        <v>44021</v>
      </c>
      <c r="Y363" s="361"/>
      <c r="Z363" s="268">
        <f t="shared" ca="1" si="4"/>
        <v>0</v>
      </c>
      <c r="AA363" s="361"/>
      <c r="AB363" s="361"/>
      <c r="AC363" s="361"/>
      <c r="AD363" s="361"/>
      <c r="AE363" s="361"/>
      <c r="AF363" s="358"/>
      <c r="AG363" s="282"/>
      <c r="AH363" s="295"/>
      <c r="AI363" s="361"/>
      <c r="AJ363" s="381"/>
      <c r="AK363" s="284"/>
      <c r="AL363" s="284"/>
      <c r="AM363" s="275"/>
      <c r="AN363" s="275"/>
    </row>
    <row r="364" spans="1:40" ht="65.25" customHeight="1">
      <c r="A364" s="281">
        <v>8</v>
      </c>
      <c r="B364" s="263" t="s">
        <v>784</v>
      </c>
      <c r="C364" s="263" t="s">
        <v>373</v>
      </c>
      <c r="D364" s="263" t="s">
        <v>66</v>
      </c>
      <c r="E364" s="263" t="s">
        <v>309</v>
      </c>
      <c r="F364" s="263" t="s">
        <v>41</v>
      </c>
      <c r="G364" s="276" t="s">
        <v>798</v>
      </c>
      <c r="H364" s="263" t="s">
        <v>47</v>
      </c>
      <c r="I364" s="263"/>
      <c r="J364" s="263"/>
      <c r="K364" s="263"/>
      <c r="L364" s="263"/>
      <c r="M364" s="263"/>
      <c r="N364" s="263">
        <v>3</v>
      </c>
      <c r="O364" s="263">
        <v>6</v>
      </c>
      <c r="P364" s="265">
        <f t="shared" si="59"/>
        <v>18</v>
      </c>
      <c r="Q364" s="263">
        <v>6</v>
      </c>
      <c r="R364" s="265">
        <f t="shared" si="56"/>
        <v>108</v>
      </c>
      <c r="S364" s="263"/>
      <c r="T364" s="263" t="s">
        <v>48</v>
      </c>
      <c r="U364" s="263">
        <v>108</v>
      </c>
      <c r="V364" s="265" t="str">
        <f t="shared" si="44"/>
        <v>Jaune</v>
      </c>
      <c r="W364" s="266" t="e">
        <f t="shared" si="45"/>
        <v>#REF!</v>
      </c>
      <c r="X364" s="267">
        <v>44021</v>
      </c>
      <c r="Y364" s="268"/>
      <c r="Z364" s="268">
        <f t="shared" ca="1" si="4"/>
        <v>0</v>
      </c>
      <c r="AA364" s="271"/>
      <c r="AB364" s="269"/>
      <c r="AC364" s="263"/>
      <c r="AD364" s="269"/>
      <c r="AE364" s="298" t="s">
        <v>799</v>
      </c>
      <c r="AF364" s="272"/>
      <c r="AG364" s="282"/>
      <c r="AH364" s="273"/>
      <c r="AI364" s="273"/>
      <c r="AJ364" s="279"/>
      <c r="AK364" s="279"/>
      <c r="AL364" s="279"/>
      <c r="AM364" s="275"/>
      <c r="AN364" s="275"/>
    </row>
    <row r="365" spans="1:40" ht="65.25" customHeight="1">
      <c r="A365" s="388" t="s">
        <v>591</v>
      </c>
      <c r="B365" s="263" t="s">
        <v>784</v>
      </c>
      <c r="C365" s="363" t="s">
        <v>561</v>
      </c>
      <c r="D365" s="263" t="s">
        <v>74</v>
      </c>
      <c r="E365" s="263" t="s">
        <v>578</v>
      </c>
      <c r="F365" s="263" t="s">
        <v>41</v>
      </c>
      <c r="G365" s="358" t="s">
        <v>820</v>
      </c>
      <c r="H365" s="263" t="s">
        <v>47</v>
      </c>
      <c r="I365" s="361"/>
      <c r="J365" s="361"/>
      <c r="K365" s="361"/>
      <c r="L365" s="361"/>
      <c r="M365" s="361"/>
      <c r="N365" s="363">
        <v>3</v>
      </c>
      <c r="O365" s="363">
        <v>6</v>
      </c>
      <c r="P365" s="265">
        <f t="shared" si="59"/>
        <v>18</v>
      </c>
      <c r="Q365" s="295">
        <v>6</v>
      </c>
      <c r="R365" s="265">
        <f t="shared" si="56"/>
        <v>108</v>
      </c>
      <c r="S365" s="263"/>
      <c r="T365" s="263" t="s">
        <v>48</v>
      </c>
      <c r="U365" s="263">
        <v>108</v>
      </c>
      <c r="V365" s="265" t="str">
        <f t="shared" si="44"/>
        <v>Jaune</v>
      </c>
      <c r="W365" s="266" t="e">
        <f t="shared" si="45"/>
        <v>#REF!</v>
      </c>
      <c r="X365" s="267">
        <v>44021</v>
      </c>
      <c r="Y365" s="361"/>
      <c r="Z365" s="268">
        <f t="shared" ca="1" si="4"/>
        <v>0</v>
      </c>
      <c r="AA365" s="361"/>
      <c r="AB365" s="361"/>
      <c r="AC365" s="361"/>
      <c r="AD365" s="361"/>
      <c r="AE365" s="361"/>
      <c r="AF365" s="378"/>
      <c r="AG365" s="282"/>
      <c r="AH365" s="295"/>
      <c r="AI365" s="361"/>
      <c r="AJ365" s="381"/>
      <c r="AK365" s="381"/>
      <c r="AL365" s="381"/>
      <c r="AM365" s="275"/>
      <c r="AN365" s="275"/>
    </row>
    <row r="366" spans="1:40" ht="65.25" customHeight="1">
      <c r="A366" s="281">
        <v>2</v>
      </c>
      <c r="B366" s="263" t="s">
        <v>784</v>
      </c>
      <c r="C366" s="263" t="s">
        <v>58</v>
      </c>
      <c r="D366" s="263" t="s">
        <v>53</v>
      </c>
      <c r="E366" s="263" t="s">
        <v>72</v>
      </c>
      <c r="F366" s="263" t="s">
        <v>41</v>
      </c>
      <c r="G366" s="276" t="s">
        <v>788</v>
      </c>
      <c r="H366" s="263" t="s">
        <v>47</v>
      </c>
      <c r="I366" s="263" t="s">
        <v>47</v>
      </c>
      <c r="J366" s="263" t="s">
        <v>47</v>
      </c>
      <c r="K366" s="263"/>
      <c r="L366" s="263"/>
      <c r="M366" s="263"/>
      <c r="N366" s="263">
        <v>3</v>
      </c>
      <c r="O366" s="263">
        <v>10</v>
      </c>
      <c r="P366" s="265">
        <f t="shared" si="59"/>
        <v>30</v>
      </c>
      <c r="Q366" s="263">
        <v>3</v>
      </c>
      <c r="R366" s="265">
        <f t="shared" si="56"/>
        <v>90</v>
      </c>
      <c r="S366" s="263"/>
      <c r="T366" s="263" t="s">
        <v>48</v>
      </c>
      <c r="U366" s="263">
        <v>90</v>
      </c>
      <c r="V366" s="265" t="str">
        <f t="shared" si="44"/>
        <v>Jaune</v>
      </c>
      <c r="W366" s="266" t="e">
        <f t="shared" si="45"/>
        <v>#REF!</v>
      </c>
      <c r="X366" s="267">
        <v>44021</v>
      </c>
      <c r="Y366" s="268"/>
      <c r="Z366" s="268">
        <f t="shared" ca="1" si="4"/>
        <v>0</v>
      </c>
      <c r="AA366" s="271"/>
      <c r="AB366" s="269"/>
      <c r="AC366" s="263"/>
      <c r="AD366" s="269" t="s">
        <v>789</v>
      </c>
      <c r="AE366" s="269"/>
      <c r="AF366" s="272"/>
      <c r="AG366" s="282"/>
      <c r="AH366" s="273"/>
      <c r="AI366" s="273"/>
      <c r="AJ366" s="279"/>
      <c r="AK366" s="279"/>
      <c r="AL366" s="279"/>
      <c r="AM366" s="275"/>
      <c r="AN366" s="275"/>
    </row>
    <row r="367" spans="1:40" ht="65.25" customHeight="1">
      <c r="A367" s="281">
        <v>4</v>
      </c>
      <c r="B367" s="263" t="s">
        <v>784</v>
      </c>
      <c r="C367" s="263" t="s">
        <v>58</v>
      </c>
      <c r="D367" s="263" t="s">
        <v>53</v>
      </c>
      <c r="E367" s="263" t="s">
        <v>72</v>
      </c>
      <c r="F367" s="263" t="s">
        <v>41</v>
      </c>
      <c r="G367" s="276" t="s">
        <v>793</v>
      </c>
      <c r="H367" s="263" t="s">
        <v>47</v>
      </c>
      <c r="I367" s="263" t="s">
        <v>47</v>
      </c>
      <c r="J367" s="263" t="s">
        <v>47</v>
      </c>
      <c r="K367" s="263"/>
      <c r="L367" s="263"/>
      <c r="M367" s="263"/>
      <c r="N367" s="263">
        <v>3</v>
      </c>
      <c r="O367" s="263">
        <v>10</v>
      </c>
      <c r="P367" s="265">
        <f t="shared" si="59"/>
        <v>30</v>
      </c>
      <c r="Q367" s="263">
        <v>3</v>
      </c>
      <c r="R367" s="265">
        <f t="shared" si="56"/>
        <v>90</v>
      </c>
      <c r="S367" s="263"/>
      <c r="T367" s="263" t="s">
        <v>48</v>
      </c>
      <c r="U367" s="263">
        <v>90</v>
      </c>
      <c r="V367" s="265" t="str">
        <f t="shared" si="44"/>
        <v>Jaune</v>
      </c>
      <c r="W367" s="266" t="e">
        <f t="shared" si="45"/>
        <v>#REF!</v>
      </c>
      <c r="X367" s="267">
        <v>44021</v>
      </c>
      <c r="Y367" s="268"/>
      <c r="Z367" s="268">
        <f t="shared" ca="1" si="4"/>
        <v>0</v>
      </c>
      <c r="AA367" s="263"/>
      <c r="AB367" s="269"/>
      <c r="AC367" s="263"/>
      <c r="AD367" s="269"/>
      <c r="AE367" s="269"/>
      <c r="AF367" s="383" t="s">
        <v>794</v>
      </c>
      <c r="AG367" s="282"/>
      <c r="AH367" s="268"/>
      <c r="AI367" s="273"/>
      <c r="AJ367" s="279"/>
      <c r="AK367" s="284"/>
      <c r="AL367" s="284"/>
      <c r="AM367" s="280"/>
      <c r="AN367" s="280"/>
    </row>
    <row r="368" spans="1:40" ht="65.25" customHeight="1">
      <c r="A368" s="281">
        <v>24</v>
      </c>
      <c r="B368" s="263" t="s">
        <v>784</v>
      </c>
      <c r="C368" s="263" t="s">
        <v>58</v>
      </c>
      <c r="D368" s="263" t="s">
        <v>59</v>
      </c>
      <c r="E368" s="263" t="s">
        <v>121</v>
      </c>
      <c r="F368" s="263" t="s">
        <v>41</v>
      </c>
      <c r="G368" s="288" t="s">
        <v>814</v>
      </c>
      <c r="H368" s="263" t="s">
        <v>47</v>
      </c>
      <c r="I368" s="263"/>
      <c r="J368" s="263"/>
      <c r="K368" s="263"/>
      <c r="L368" s="263"/>
      <c r="M368" s="263"/>
      <c r="N368" s="263">
        <v>3</v>
      </c>
      <c r="O368" s="263">
        <v>10</v>
      </c>
      <c r="P368" s="265">
        <f t="shared" si="59"/>
        <v>30</v>
      </c>
      <c r="Q368" s="263">
        <v>3</v>
      </c>
      <c r="R368" s="265">
        <f t="shared" si="56"/>
        <v>90</v>
      </c>
      <c r="S368" s="263"/>
      <c r="T368" s="263" t="s">
        <v>48</v>
      </c>
      <c r="U368" s="263">
        <v>90</v>
      </c>
      <c r="V368" s="265" t="str">
        <f t="shared" si="44"/>
        <v>Jaune</v>
      </c>
      <c r="W368" s="266" t="e">
        <f t="shared" si="45"/>
        <v>#REF!</v>
      </c>
      <c r="X368" s="267">
        <v>44021</v>
      </c>
      <c r="Y368" s="268"/>
      <c r="Z368" s="268">
        <f t="shared" ca="1" si="4"/>
        <v>0</v>
      </c>
      <c r="AA368" s="271"/>
      <c r="AB368" s="269"/>
      <c r="AC368" s="263"/>
      <c r="AD368" s="269"/>
      <c r="AE368" s="269"/>
      <c r="AF368" s="288" t="s">
        <v>815</v>
      </c>
      <c r="AG368" s="282"/>
      <c r="AH368" s="268"/>
      <c r="AI368" s="273"/>
      <c r="AJ368" s="279"/>
      <c r="AK368" s="284"/>
      <c r="AL368" s="284"/>
      <c r="AM368" s="280"/>
      <c r="AN368" s="280"/>
    </row>
    <row r="369" spans="1:40" ht="78" customHeight="1">
      <c r="A369" s="281">
        <v>14</v>
      </c>
      <c r="B369" s="263" t="s">
        <v>784</v>
      </c>
      <c r="C369" s="263" t="s">
        <v>373</v>
      </c>
      <c r="D369" s="263" t="s">
        <v>59</v>
      </c>
      <c r="E369" s="263" t="s">
        <v>60</v>
      </c>
      <c r="F369" s="263" t="s">
        <v>91</v>
      </c>
      <c r="G369" s="276" t="s">
        <v>805</v>
      </c>
      <c r="H369" s="263" t="s">
        <v>47</v>
      </c>
      <c r="I369" s="263"/>
      <c r="J369" s="263"/>
      <c r="K369" s="263"/>
      <c r="L369" s="263"/>
      <c r="M369" s="263"/>
      <c r="N369" s="263">
        <v>7</v>
      </c>
      <c r="O369" s="263">
        <v>2</v>
      </c>
      <c r="P369" s="265">
        <f t="shared" si="59"/>
        <v>14</v>
      </c>
      <c r="Q369" s="263">
        <v>6</v>
      </c>
      <c r="R369" s="265">
        <f t="shared" si="56"/>
        <v>84</v>
      </c>
      <c r="S369" s="263"/>
      <c r="T369" s="263" t="s">
        <v>48</v>
      </c>
      <c r="U369" s="263">
        <v>84</v>
      </c>
      <c r="V369" s="265" t="str">
        <f t="shared" si="44"/>
        <v>Jaune</v>
      </c>
      <c r="W369" s="266" t="e">
        <f t="shared" si="45"/>
        <v>#REF!</v>
      </c>
      <c r="X369" s="267">
        <v>44021</v>
      </c>
      <c r="Y369" s="268"/>
      <c r="Z369" s="268">
        <f t="shared" ca="1" si="4"/>
        <v>0</v>
      </c>
      <c r="AA369" s="271"/>
      <c r="AB369" s="382" t="s">
        <v>69</v>
      </c>
      <c r="AC369" s="263"/>
      <c r="AD369" s="269" t="s">
        <v>804</v>
      </c>
      <c r="AE369" s="269"/>
      <c r="AF369" s="276"/>
      <c r="AG369" s="282"/>
      <c r="AH369" s="295"/>
      <c r="AI369" s="273"/>
      <c r="AJ369" s="279"/>
      <c r="AK369" s="279"/>
      <c r="AL369" s="279"/>
      <c r="AM369" s="375"/>
      <c r="AN369" s="375"/>
    </row>
    <row r="370" spans="1:40" ht="65.25" customHeight="1">
      <c r="A370" s="281">
        <v>7</v>
      </c>
      <c r="B370" s="263" t="s">
        <v>784</v>
      </c>
      <c r="C370" s="263" t="s">
        <v>561</v>
      </c>
      <c r="D370" s="263" t="s">
        <v>79</v>
      </c>
      <c r="E370" s="263" t="s">
        <v>723</v>
      </c>
      <c r="F370" s="263" t="s">
        <v>91</v>
      </c>
      <c r="G370" s="276" t="s">
        <v>727</v>
      </c>
      <c r="H370" s="263" t="s">
        <v>47</v>
      </c>
      <c r="I370" s="263" t="s">
        <v>47</v>
      </c>
      <c r="J370" s="263"/>
      <c r="K370" s="263"/>
      <c r="L370" s="263"/>
      <c r="M370" s="263"/>
      <c r="N370" s="263">
        <v>3</v>
      </c>
      <c r="O370" s="263">
        <v>6</v>
      </c>
      <c r="P370" s="265">
        <f t="shared" si="59"/>
        <v>18</v>
      </c>
      <c r="Q370" s="263">
        <v>3</v>
      </c>
      <c r="R370" s="265">
        <f t="shared" si="56"/>
        <v>54</v>
      </c>
      <c r="S370" s="263"/>
      <c r="T370" s="263" t="s">
        <v>48</v>
      </c>
      <c r="U370" s="263">
        <v>54</v>
      </c>
      <c r="V370" s="265" t="str">
        <f t="shared" si="44"/>
        <v>NON</v>
      </c>
      <c r="W370" s="266" t="e">
        <f t="shared" si="45"/>
        <v>#REF!</v>
      </c>
      <c r="X370" s="267">
        <v>44021</v>
      </c>
      <c r="Y370" s="268"/>
      <c r="Z370" s="268">
        <f t="shared" ca="1" si="4"/>
        <v>0</v>
      </c>
      <c r="AA370" s="271" t="s">
        <v>728</v>
      </c>
      <c r="AB370" s="269"/>
      <c r="AC370" s="263"/>
      <c r="AD370" s="269"/>
      <c r="AE370" s="269"/>
      <c r="AF370" s="272"/>
      <c r="AG370" s="273"/>
      <c r="AH370" s="273"/>
      <c r="AI370" s="273"/>
      <c r="AJ370" s="279"/>
      <c r="AK370" s="279"/>
      <c r="AL370" s="279"/>
      <c r="AM370" s="375"/>
      <c r="AN370" s="375"/>
    </row>
    <row r="371" spans="1:40" ht="65.25" customHeight="1">
      <c r="A371" s="281">
        <v>10</v>
      </c>
      <c r="B371" s="263" t="s">
        <v>784</v>
      </c>
      <c r="C371" s="263" t="s">
        <v>58</v>
      </c>
      <c r="D371" s="263" t="s">
        <v>114</v>
      </c>
      <c r="E371" s="263" t="s">
        <v>248</v>
      </c>
      <c r="F371" s="263" t="s">
        <v>41</v>
      </c>
      <c r="G371" s="276" t="s">
        <v>800</v>
      </c>
      <c r="H371" s="263" t="s">
        <v>47</v>
      </c>
      <c r="I371" s="263"/>
      <c r="J371" s="263"/>
      <c r="K371" s="263"/>
      <c r="L371" s="263"/>
      <c r="M371" s="263"/>
      <c r="N371" s="263">
        <v>3</v>
      </c>
      <c r="O371" s="263">
        <v>6</v>
      </c>
      <c r="P371" s="265">
        <f t="shared" si="59"/>
        <v>18</v>
      </c>
      <c r="Q371" s="263">
        <v>3</v>
      </c>
      <c r="R371" s="265">
        <f t="shared" si="56"/>
        <v>54</v>
      </c>
      <c r="S371" s="263"/>
      <c r="T371" s="263" t="s">
        <v>48</v>
      </c>
      <c r="U371" s="263">
        <v>54</v>
      </c>
      <c r="V371" s="265" t="str">
        <f t="shared" si="44"/>
        <v>NON</v>
      </c>
      <c r="W371" s="266" t="e">
        <f t="shared" si="45"/>
        <v>#REF!</v>
      </c>
      <c r="X371" s="267">
        <v>44021</v>
      </c>
      <c r="Y371" s="268"/>
      <c r="Z371" s="268">
        <f t="shared" ca="1" si="4"/>
        <v>0</v>
      </c>
      <c r="AA371" s="271"/>
      <c r="AB371" s="269"/>
      <c r="AC371" s="263"/>
      <c r="AD371" s="269"/>
      <c r="AE371" s="269"/>
      <c r="AF371" s="272"/>
      <c r="AG371" s="273"/>
      <c r="AH371" s="273"/>
      <c r="AI371" s="273"/>
      <c r="AJ371" s="279"/>
      <c r="AK371" s="279"/>
      <c r="AL371" s="279"/>
      <c r="AM371" s="310"/>
      <c r="AN371" s="310"/>
    </row>
    <row r="372" spans="1:40" ht="65.25" customHeight="1">
      <c r="A372" s="281">
        <v>12</v>
      </c>
      <c r="B372" s="263" t="s">
        <v>784</v>
      </c>
      <c r="C372" s="263" t="s">
        <v>373</v>
      </c>
      <c r="D372" s="263" t="s">
        <v>110</v>
      </c>
      <c r="E372" s="263" t="s">
        <v>528</v>
      </c>
      <c r="F372" s="263" t="s">
        <v>91</v>
      </c>
      <c r="G372" s="276" t="s">
        <v>802</v>
      </c>
      <c r="H372" s="263" t="s">
        <v>47</v>
      </c>
      <c r="I372" s="263"/>
      <c r="J372" s="263"/>
      <c r="K372" s="263"/>
      <c r="L372" s="263"/>
      <c r="M372" s="263"/>
      <c r="N372" s="263">
        <v>3</v>
      </c>
      <c r="O372" s="263">
        <v>3</v>
      </c>
      <c r="P372" s="265">
        <f t="shared" si="59"/>
        <v>9</v>
      </c>
      <c r="Q372" s="263">
        <v>6</v>
      </c>
      <c r="R372" s="265">
        <f t="shared" si="56"/>
        <v>54</v>
      </c>
      <c r="S372" s="263"/>
      <c r="T372" s="263" t="s">
        <v>48</v>
      </c>
      <c r="U372" s="263">
        <v>54</v>
      </c>
      <c r="V372" s="265" t="str">
        <f t="shared" si="44"/>
        <v>NON</v>
      </c>
      <c r="W372" s="266" t="e">
        <f t="shared" si="45"/>
        <v>#REF!</v>
      </c>
      <c r="X372" s="267">
        <v>44021</v>
      </c>
      <c r="Y372" s="268"/>
      <c r="Z372" s="268">
        <f t="shared" ca="1" si="4"/>
        <v>0</v>
      </c>
      <c r="AA372" s="271"/>
      <c r="AB372" s="382" t="s">
        <v>69</v>
      </c>
      <c r="AC372" s="263"/>
      <c r="AD372" s="269"/>
      <c r="AE372" s="269"/>
      <c r="AF372" s="272"/>
      <c r="AG372" s="273"/>
      <c r="AH372" s="273"/>
      <c r="AI372" s="273"/>
      <c r="AJ372" s="279"/>
      <c r="AK372" s="279"/>
      <c r="AL372" s="279"/>
      <c r="AM372" s="280"/>
      <c r="AN372" s="280"/>
    </row>
    <row r="373" spans="1:40" ht="65.25" customHeight="1">
      <c r="A373" s="298">
        <v>23</v>
      </c>
      <c r="B373" s="263" t="s">
        <v>784</v>
      </c>
      <c r="C373" s="263"/>
      <c r="D373" s="263" t="s">
        <v>59</v>
      </c>
      <c r="E373" s="263" t="s">
        <v>221</v>
      </c>
      <c r="F373" s="263" t="s">
        <v>41</v>
      </c>
      <c r="G373" s="276" t="s">
        <v>222</v>
      </c>
      <c r="H373" s="263" t="s">
        <v>47</v>
      </c>
      <c r="I373" s="263"/>
      <c r="J373" s="263"/>
      <c r="K373" s="263"/>
      <c r="L373" s="263"/>
      <c r="M373" s="263"/>
      <c r="N373" s="263">
        <v>3</v>
      </c>
      <c r="O373" s="263">
        <v>6</v>
      </c>
      <c r="P373" s="265">
        <f t="shared" si="59"/>
        <v>18</v>
      </c>
      <c r="Q373" s="263">
        <v>3</v>
      </c>
      <c r="R373" s="265">
        <f t="shared" si="56"/>
        <v>54</v>
      </c>
      <c r="S373" s="263"/>
      <c r="T373" s="263" t="s">
        <v>48</v>
      </c>
      <c r="U373" s="263">
        <v>54</v>
      </c>
      <c r="V373" s="265" t="str">
        <f t="shared" si="44"/>
        <v>NON</v>
      </c>
      <c r="W373" s="266" t="e">
        <f t="shared" si="45"/>
        <v>#REF!</v>
      </c>
      <c r="X373" s="267">
        <v>44021</v>
      </c>
      <c r="Y373" s="268"/>
      <c r="Z373" s="268">
        <f t="shared" ca="1" si="4"/>
        <v>0</v>
      </c>
      <c r="AA373" s="271"/>
      <c r="AB373" s="269"/>
      <c r="AC373" s="263" t="s">
        <v>223</v>
      </c>
      <c r="AD373" s="269"/>
      <c r="AE373" s="271"/>
      <c r="AF373" s="288"/>
      <c r="AG373" s="273"/>
      <c r="AH373" s="273"/>
      <c r="AI373" s="268"/>
      <c r="AJ373" s="279"/>
      <c r="AK373" s="279"/>
      <c r="AL373" s="279"/>
      <c r="AM373" s="368"/>
      <c r="AN373" s="368"/>
    </row>
    <row r="374" spans="1:40" ht="65.25" customHeight="1">
      <c r="A374" s="295"/>
      <c r="B374" s="268" t="s">
        <v>784</v>
      </c>
      <c r="C374" s="295" t="s">
        <v>256</v>
      </c>
      <c r="D374" s="263" t="s">
        <v>79</v>
      </c>
      <c r="E374" s="263"/>
      <c r="F374" s="263" t="s">
        <v>41</v>
      </c>
      <c r="G374" s="301" t="s">
        <v>257</v>
      </c>
      <c r="H374" s="263" t="s">
        <v>47</v>
      </c>
      <c r="I374" s="295"/>
      <c r="J374" s="295"/>
      <c r="K374" s="302"/>
      <c r="L374" s="302"/>
      <c r="M374" s="302"/>
      <c r="N374" s="295">
        <v>3</v>
      </c>
      <c r="O374" s="295">
        <v>6</v>
      </c>
      <c r="P374" s="306">
        <f t="shared" si="59"/>
        <v>18</v>
      </c>
      <c r="Q374" s="295">
        <v>3</v>
      </c>
      <c r="R374" s="306">
        <f t="shared" si="56"/>
        <v>54</v>
      </c>
      <c r="S374" s="295"/>
      <c r="T374" s="295" t="s">
        <v>48</v>
      </c>
      <c r="U374" s="307">
        <v>54</v>
      </c>
      <c r="V374" s="265" t="str">
        <f t="shared" si="44"/>
        <v>NON</v>
      </c>
      <c r="W374" s="266" t="e">
        <f t="shared" si="45"/>
        <v>#REF!</v>
      </c>
      <c r="X374" s="267">
        <v>44484</v>
      </c>
      <c r="Y374" s="302"/>
      <c r="Z374" s="268">
        <f t="shared" ca="1" si="4"/>
        <v>1</v>
      </c>
      <c r="AA374" s="302"/>
      <c r="AB374" s="302"/>
      <c r="AC374" s="302"/>
      <c r="AD374" s="302"/>
      <c r="AE374" s="302"/>
      <c r="AF374" s="311"/>
      <c r="AG374" s="312"/>
      <c r="AH374" s="295"/>
      <c r="AI374" s="302"/>
      <c r="AJ374" s="284"/>
      <c r="AK374" s="284"/>
      <c r="AL374" s="284"/>
      <c r="AM374" s="368"/>
      <c r="AN374" s="368"/>
    </row>
    <row r="375" spans="1:40" ht="65.25" customHeight="1">
      <c r="A375" s="281">
        <v>5</v>
      </c>
      <c r="B375" s="263" t="s">
        <v>784</v>
      </c>
      <c r="C375" s="263" t="s">
        <v>561</v>
      </c>
      <c r="D375" s="263" t="s">
        <v>79</v>
      </c>
      <c r="E375" s="263" t="s">
        <v>80</v>
      </c>
      <c r="F375" s="263" t="s">
        <v>41</v>
      </c>
      <c r="G375" s="276" t="s">
        <v>795</v>
      </c>
      <c r="H375" s="263" t="s">
        <v>47</v>
      </c>
      <c r="I375" s="263"/>
      <c r="J375" s="263"/>
      <c r="K375" s="263"/>
      <c r="L375" s="263"/>
      <c r="M375" s="263"/>
      <c r="N375" s="263">
        <v>7</v>
      </c>
      <c r="O375" s="263">
        <v>6</v>
      </c>
      <c r="P375" s="265">
        <f t="shared" si="59"/>
        <v>42</v>
      </c>
      <c r="Q375" s="263">
        <v>1</v>
      </c>
      <c r="R375" s="265">
        <f t="shared" si="56"/>
        <v>42</v>
      </c>
      <c r="S375" s="263"/>
      <c r="T375" s="263" t="s">
        <v>48</v>
      </c>
      <c r="U375" s="263">
        <v>42</v>
      </c>
      <c r="V375" s="265" t="str">
        <f t="shared" si="44"/>
        <v>NON</v>
      </c>
      <c r="W375" s="266" t="e">
        <f t="shared" si="45"/>
        <v>#REF!</v>
      </c>
      <c r="X375" s="267">
        <v>44021</v>
      </c>
      <c r="Y375" s="268"/>
      <c r="Z375" s="268">
        <f t="shared" ca="1" si="4"/>
        <v>0</v>
      </c>
      <c r="AA375" s="263" t="s">
        <v>796</v>
      </c>
      <c r="AB375" s="269"/>
      <c r="AC375" s="263"/>
      <c r="AD375" s="269"/>
      <c r="AE375" s="269" t="s">
        <v>83</v>
      </c>
      <c r="AF375" s="272"/>
      <c r="AG375" s="273"/>
      <c r="AH375" s="273"/>
      <c r="AI375" s="273"/>
      <c r="AJ375" s="279"/>
      <c r="AK375" s="279"/>
      <c r="AL375" s="279"/>
      <c r="AM375" s="368"/>
      <c r="AN375" s="368"/>
    </row>
    <row r="376" spans="1:40" ht="65.25" customHeight="1">
      <c r="A376" s="281">
        <v>13</v>
      </c>
      <c r="B376" s="263" t="s">
        <v>784</v>
      </c>
      <c r="C376" s="263" t="s">
        <v>58</v>
      </c>
      <c r="D376" s="263" t="s">
        <v>132</v>
      </c>
      <c r="E376" s="263" t="s">
        <v>135</v>
      </c>
      <c r="F376" s="263" t="s">
        <v>91</v>
      </c>
      <c r="G376" s="276" t="s">
        <v>803</v>
      </c>
      <c r="H376" s="263" t="s">
        <v>47</v>
      </c>
      <c r="I376" s="263" t="s">
        <v>47</v>
      </c>
      <c r="J376" s="263" t="s">
        <v>47</v>
      </c>
      <c r="K376" s="263"/>
      <c r="L376" s="263"/>
      <c r="M376" s="263"/>
      <c r="N376" s="263">
        <v>7</v>
      </c>
      <c r="O376" s="263">
        <v>2</v>
      </c>
      <c r="P376" s="265">
        <f t="shared" si="59"/>
        <v>14</v>
      </c>
      <c r="Q376" s="263">
        <v>3</v>
      </c>
      <c r="R376" s="265">
        <f t="shared" si="56"/>
        <v>42</v>
      </c>
      <c r="S376" s="263"/>
      <c r="T376" s="263" t="s">
        <v>48</v>
      </c>
      <c r="U376" s="263">
        <v>42</v>
      </c>
      <c r="V376" s="265" t="str">
        <f t="shared" si="44"/>
        <v>NON</v>
      </c>
      <c r="W376" s="266" t="e">
        <f t="shared" si="45"/>
        <v>#REF!</v>
      </c>
      <c r="X376" s="267">
        <v>44021</v>
      </c>
      <c r="Y376" s="268"/>
      <c r="Z376" s="268">
        <f t="shared" ca="1" si="4"/>
        <v>0</v>
      </c>
      <c r="AA376" s="271"/>
      <c r="AB376" s="269"/>
      <c r="AC376" s="263"/>
      <c r="AD376" s="269" t="s">
        <v>804</v>
      </c>
      <c r="AE376" s="269"/>
      <c r="AF376" s="272"/>
      <c r="AG376" s="273"/>
      <c r="AH376" s="273"/>
      <c r="AI376" s="273"/>
      <c r="AJ376" s="279"/>
      <c r="AK376" s="279"/>
      <c r="AL376" s="279"/>
      <c r="AM376" s="368"/>
      <c r="AN376" s="368"/>
    </row>
    <row r="377" spans="1:40" ht="65.25" customHeight="1">
      <c r="A377" s="281">
        <v>16</v>
      </c>
      <c r="B377" s="263" t="s">
        <v>784</v>
      </c>
      <c r="C377" s="263" t="s">
        <v>561</v>
      </c>
      <c r="D377" s="263" t="s">
        <v>59</v>
      </c>
      <c r="E377" s="263" t="s">
        <v>60</v>
      </c>
      <c r="F377" s="263" t="s">
        <v>95</v>
      </c>
      <c r="G377" s="276" t="s">
        <v>808</v>
      </c>
      <c r="H377" s="263" t="s">
        <v>47</v>
      </c>
      <c r="I377" s="263"/>
      <c r="J377" s="263"/>
      <c r="K377" s="263"/>
      <c r="L377" s="263"/>
      <c r="M377" s="263"/>
      <c r="N377" s="263">
        <v>7</v>
      </c>
      <c r="O377" s="263">
        <v>2</v>
      </c>
      <c r="P377" s="265">
        <f t="shared" si="59"/>
        <v>14</v>
      </c>
      <c r="Q377" s="263">
        <v>3</v>
      </c>
      <c r="R377" s="265">
        <f t="shared" si="56"/>
        <v>42</v>
      </c>
      <c r="S377" s="263"/>
      <c r="T377" s="263" t="s">
        <v>48</v>
      </c>
      <c r="U377" s="263">
        <v>42</v>
      </c>
      <c r="V377" s="265" t="str">
        <f t="shared" si="44"/>
        <v>NON</v>
      </c>
      <c r="W377" s="266" t="e">
        <f t="shared" si="45"/>
        <v>#REF!</v>
      </c>
      <c r="X377" s="267">
        <v>44021</v>
      </c>
      <c r="Y377" s="268"/>
      <c r="Z377" s="268">
        <f t="shared" ca="1" si="4"/>
        <v>0</v>
      </c>
      <c r="AA377" s="271"/>
      <c r="AB377" s="269"/>
      <c r="AC377" s="263" t="s">
        <v>807</v>
      </c>
      <c r="AD377" s="269"/>
      <c r="AE377" s="269"/>
      <c r="AF377" s="272"/>
      <c r="AG377" s="273"/>
      <c r="AH377" s="273"/>
      <c r="AI377" s="273"/>
      <c r="AJ377" s="279"/>
      <c r="AK377" s="279"/>
      <c r="AL377" s="279"/>
      <c r="AM377" s="368"/>
      <c r="AN377" s="368"/>
    </row>
    <row r="378" spans="1:40" ht="65.25" customHeight="1">
      <c r="A378" s="281">
        <v>18</v>
      </c>
      <c r="B378" s="263" t="s">
        <v>784</v>
      </c>
      <c r="C378" s="263" t="s">
        <v>561</v>
      </c>
      <c r="D378" s="263" t="s">
        <v>59</v>
      </c>
      <c r="E378" s="263" t="s">
        <v>60</v>
      </c>
      <c r="F378" s="263" t="s">
        <v>41</v>
      </c>
      <c r="G378" s="276" t="s">
        <v>810</v>
      </c>
      <c r="H378" s="263" t="s">
        <v>47</v>
      </c>
      <c r="I378" s="263" t="s">
        <v>47</v>
      </c>
      <c r="J378" s="263" t="s">
        <v>47</v>
      </c>
      <c r="K378" s="263"/>
      <c r="L378" s="263"/>
      <c r="M378" s="263"/>
      <c r="N378" s="263">
        <v>7</v>
      </c>
      <c r="O378" s="263">
        <v>6</v>
      </c>
      <c r="P378" s="265">
        <f t="shared" si="59"/>
        <v>42</v>
      </c>
      <c r="Q378" s="263">
        <v>1</v>
      </c>
      <c r="R378" s="265">
        <f t="shared" si="56"/>
        <v>42</v>
      </c>
      <c r="S378" s="263"/>
      <c r="T378" s="263" t="s">
        <v>48</v>
      </c>
      <c r="U378" s="263">
        <v>42</v>
      </c>
      <c r="V378" s="265" t="str">
        <f t="shared" si="44"/>
        <v>NON</v>
      </c>
      <c r="W378" s="266" t="e">
        <f t="shared" si="45"/>
        <v>#REF!</v>
      </c>
      <c r="X378" s="267">
        <v>44021</v>
      </c>
      <c r="Y378" s="268"/>
      <c r="Z378" s="268">
        <f t="shared" ca="1" si="4"/>
        <v>0</v>
      </c>
      <c r="AA378" s="271"/>
      <c r="AB378" s="269"/>
      <c r="AC378" s="263" t="s">
        <v>811</v>
      </c>
      <c r="AD378" s="269" t="s">
        <v>812</v>
      </c>
      <c r="AE378" s="269"/>
      <c r="AF378" s="383"/>
      <c r="AG378" s="273"/>
      <c r="AH378" s="268"/>
      <c r="AI378" s="273"/>
      <c r="AJ378" s="279"/>
      <c r="AK378" s="284"/>
      <c r="AL378" s="284"/>
      <c r="AM378" s="368"/>
      <c r="AN378" s="368"/>
    </row>
    <row r="379" spans="1:40" ht="65.25" customHeight="1">
      <c r="A379" s="281">
        <v>22</v>
      </c>
      <c r="B379" s="263" t="s">
        <v>784</v>
      </c>
      <c r="C379" s="263" t="s">
        <v>561</v>
      </c>
      <c r="D379" s="263" t="s">
        <v>138</v>
      </c>
      <c r="E379" s="263" t="s">
        <v>139</v>
      </c>
      <c r="F379" s="263" t="s">
        <v>41</v>
      </c>
      <c r="G379" s="276" t="s">
        <v>280</v>
      </c>
      <c r="H379" s="263" t="s">
        <v>47</v>
      </c>
      <c r="I379" s="263"/>
      <c r="J379" s="263"/>
      <c r="K379" s="263"/>
      <c r="L379" s="263"/>
      <c r="M379" s="263"/>
      <c r="N379" s="263">
        <v>7</v>
      </c>
      <c r="O379" s="263">
        <v>6</v>
      </c>
      <c r="P379" s="265">
        <f t="shared" si="59"/>
        <v>42</v>
      </c>
      <c r="Q379" s="263">
        <v>1</v>
      </c>
      <c r="R379" s="265">
        <f t="shared" si="56"/>
        <v>42</v>
      </c>
      <c r="S379" s="263"/>
      <c r="T379" s="263" t="s">
        <v>48</v>
      </c>
      <c r="U379" s="263">
        <v>42</v>
      </c>
      <c r="V379" s="265" t="str">
        <f t="shared" si="44"/>
        <v>NON</v>
      </c>
      <c r="W379" s="266" t="e">
        <f t="shared" si="45"/>
        <v>#REF!</v>
      </c>
      <c r="X379" s="267">
        <v>44021</v>
      </c>
      <c r="Y379" s="268"/>
      <c r="Z379" s="268">
        <f t="shared" ca="1" si="4"/>
        <v>0</v>
      </c>
      <c r="AA379" s="271" t="s">
        <v>281</v>
      </c>
      <c r="AB379" s="269"/>
      <c r="AC379" s="263" t="s">
        <v>141</v>
      </c>
      <c r="AD379" s="269"/>
      <c r="AE379" s="269"/>
      <c r="AF379" s="383"/>
      <c r="AG379" s="268"/>
      <c r="AH379" s="268"/>
      <c r="AI379" s="268"/>
      <c r="AJ379" s="279"/>
      <c r="AK379" s="279"/>
      <c r="AL379" s="279"/>
      <c r="AM379" s="368"/>
      <c r="AN379" s="368"/>
    </row>
    <row r="380" spans="1:40" ht="87" customHeight="1">
      <c r="A380" s="281">
        <v>1</v>
      </c>
      <c r="B380" s="263" t="s">
        <v>784</v>
      </c>
      <c r="C380" s="263" t="s">
        <v>561</v>
      </c>
      <c r="D380" s="263" t="s">
        <v>43</v>
      </c>
      <c r="E380" s="263" t="s">
        <v>785</v>
      </c>
      <c r="F380" s="263" t="s">
        <v>41</v>
      </c>
      <c r="G380" s="276" t="s">
        <v>786</v>
      </c>
      <c r="H380" s="263" t="s">
        <v>47</v>
      </c>
      <c r="I380" s="263" t="s">
        <v>47</v>
      </c>
      <c r="J380" s="263" t="s">
        <v>47</v>
      </c>
      <c r="K380" s="263"/>
      <c r="L380" s="263"/>
      <c r="M380" s="263"/>
      <c r="N380" s="263">
        <v>1</v>
      </c>
      <c r="O380" s="263">
        <v>6</v>
      </c>
      <c r="P380" s="265">
        <f t="shared" si="59"/>
        <v>6</v>
      </c>
      <c r="Q380" s="263">
        <v>6</v>
      </c>
      <c r="R380" s="265">
        <f t="shared" si="56"/>
        <v>36</v>
      </c>
      <c r="S380" s="263"/>
      <c r="T380" s="263" t="s">
        <v>48</v>
      </c>
      <c r="U380" s="263">
        <v>36</v>
      </c>
      <c r="V380" s="265" t="str">
        <f t="shared" si="44"/>
        <v>NON</v>
      </c>
      <c r="W380" s="266" t="e">
        <f t="shared" si="45"/>
        <v>#REF!</v>
      </c>
      <c r="X380" s="267">
        <v>44021</v>
      </c>
      <c r="Y380" s="268"/>
      <c r="Z380" s="268">
        <f t="shared" ca="1" si="4"/>
        <v>0</v>
      </c>
      <c r="AA380" s="271"/>
      <c r="AB380" s="269"/>
      <c r="AC380" s="263"/>
      <c r="AD380" s="269"/>
      <c r="AE380" s="298" t="s">
        <v>787</v>
      </c>
      <c r="AF380" s="272"/>
      <c r="AG380" s="273"/>
      <c r="AH380" s="273"/>
      <c r="AI380" s="273"/>
      <c r="AJ380" s="279"/>
      <c r="AK380" s="279"/>
      <c r="AL380" s="279"/>
      <c r="AM380" s="280"/>
      <c r="AN380" s="280"/>
    </row>
    <row r="381" spans="1:40" ht="65.25" customHeight="1">
      <c r="A381" s="281">
        <v>3</v>
      </c>
      <c r="B381" s="263" t="s">
        <v>784</v>
      </c>
      <c r="C381" s="263" t="s">
        <v>790</v>
      </c>
      <c r="D381" s="263" t="s">
        <v>53</v>
      </c>
      <c r="E381" s="263" t="s">
        <v>54</v>
      </c>
      <c r="F381" s="263" t="s">
        <v>41</v>
      </c>
      <c r="G381" s="276" t="s">
        <v>791</v>
      </c>
      <c r="H381" s="263" t="s">
        <v>47</v>
      </c>
      <c r="I381" s="263"/>
      <c r="J381" s="263"/>
      <c r="K381" s="263"/>
      <c r="L381" s="263"/>
      <c r="M381" s="263"/>
      <c r="N381" s="263">
        <v>3</v>
      </c>
      <c r="O381" s="263">
        <v>10</v>
      </c>
      <c r="P381" s="265">
        <f t="shared" si="59"/>
        <v>30</v>
      </c>
      <c r="Q381" s="263">
        <v>1</v>
      </c>
      <c r="R381" s="265">
        <f t="shared" si="56"/>
        <v>30</v>
      </c>
      <c r="S381" s="263"/>
      <c r="T381" s="263" t="s">
        <v>48</v>
      </c>
      <c r="U381" s="263">
        <v>30</v>
      </c>
      <c r="V381" s="265" t="str">
        <f t="shared" si="44"/>
        <v>NON</v>
      </c>
      <c r="W381" s="266" t="e">
        <f t="shared" si="45"/>
        <v>#REF!</v>
      </c>
      <c r="X381" s="267">
        <v>44021</v>
      </c>
      <c r="Y381" s="268"/>
      <c r="Z381" s="268">
        <f t="shared" ca="1" si="4"/>
        <v>0</v>
      </c>
      <c r="AA381" s="271"/>
      <c r="AB381" s="269"/>
      <c r="AC381" s="263"/>
      <c r="AD381" s="269" t="s">
        <v>792</v>
      </c>
      <c r="AE381" s="269"/>
      <c r="AF381" s="272"/>
      <c r="AG381" s="273"/>
      <c r="AH381" s="273"/>
      <c r="AI381" s="268"/>
      <c r="AJ381" s="279"/>
      <c r="AK381" s="279"/>
      <c r="AL381" s="279"/>
      <c r="AM381" s="368"/>
      <c r="AN381" s="368"/>
    </row>
    <row r="382" spans="1:40" ht="65.25" customHeight="1">
      <c r="A382" s="281">
        <v>11</v>
      </c>
      <c r="B382" s="263" t="s">
        <v>784</v>
      </c>
      <c r="C382" s="263" t="s">
        <v>58</v>
      </c>
      <c r="D382" s="263" t="s">
        <v>59</v>
      </c>
      <c r="E382" s="263" t="s">
        <v>60</v>
      </c>
      <c r="F382" s="263" t="s">
        <v>41</v>
      </c>
      <c r="G382" s="276" t="s">
        <v>801</v>
      </c>
      <c r="H382" s="263" t="s">
        <v>47</v>
      </c>
      <c r="I382" s="263"/>
      <c r="J382" s="263"/>
      <c r="K382" s="263"/>
      <c r="L382" s="263"/>
      <c r="M382" s="263"/>
      <c r="N382" s="263">
        <v>1</v>
      </c>
      <c r="O382" s="263">
        <v>10</v>
      </c>
      <c r="P382" s="265">
        <f t="shared" si="59"/>
        <v>10</v>
      </c>
      <c r="Q382" s="263">
        <v>3</v>
      </c>
      <c r="R382" s="265">
        <f t="shared" si="56"/>
        <v>30</v>
      </c>
      <c r="S382" s="263"/>
      <c r="T382" s="263" t="s">
        <v>48</v>
      </c>
      <c r="U382" s="263">
        <v>30</v>
      </c>
      <c r="V382" s="265" t="str">
        <f t="shared" si="44"/>
        <v>NON</v>
      </c>
      <c r="W382" s="266" t="e">
        <f t="shared" si="45"/>
        <v>#REF!</v>
      </c>
      <c r="X382" s="267">
        <v>44021</v>
      </c>
      <c r="Y382" s="268"/>
      <c r="Z382" s="268">
        <f t="shared" ca="1" si="4"/>
        <v>0</v>
      </c>
      <c r="AA382" s="263" t="s">
        <v>435</v>
      </c>
      <c r="AB382" s="269"/>
      <c r="AC382" s="263"/>
      <c r="AD382" s="269"/>
      <c r="AE382" s="269"/>
      <c r="AF382" s="272"/>
      <c r="AG382" s="273"/>
      <c r="AH382" s="273"/>
      <c r="AI382" s="273"/>
      <c r="AJ382" s="279"/>
      <c r="AK382" s="279"/>
      <c r="AL382" s="279"/>
      <c r="AM382" s="280"/>
      <c r="AN382" s="280"/>
    </row>
    <row r="383" spans="1:40" ht="65.25" customHeight="1">
      <c r="A383" s="281">
        <v>6</v>
      </c>
      <c r="B383" s="263" t="s">
        <v>784</v>
      </c>
      <c r="C383" s="263" t="s">
        <v>561</v>
      </c>
      <c r="D383" s="263" t="s">
        <v>79</v>
      </c>
      <c r="E383" s="263" t="s">
        <v>84</v>
      </c>
      <c r="F383" s="263" t="s">
        <v>41</v>
      </c>
      <c r="G383" s="276" t="s">
        <v>797</v>
      </c>
      <c r="H383" s="263" t="s">
        <v>47</v>
      </c>
      <c r="I383" s="263"/>
      <c r="J383" s="263"/>
      <c r="K383" s="263"/>
      <c r="L383" s="263"/>
      <c r="M383" s="263"/>
      <c r="N383" s="263">
        <v>1</v>
      </c>
      <c r="O383" s="263">
        <v>6</v>
      </c>
      <c r="P383" s="265">
        <v>1</v>
      </c>
      <c r="Q383" s="263">
        <v>1</v>
      </c>
      <c r="R383" s="265">
        <f t="shared" si="56"/>
        <v>6</v>
      </c>
      <c r="S383" s="263"/>
      <c r="T383" s="263" t="s">
        <v>48</v>
      </c>
      <c r="U383" s="263">
        <v>6</v>
      </c>
      <c r="V383" s="265" t="str">
        <f t="shared" si="44"/>
        <v>NON</v>
      </c>
      <c r="W383" s="266" t="e">
        <f t="shared" si="45"/>
        <v>#REF!</v>
      </c>
      <c r="X383" s="267">
        <v>44021</v>
      </c>
      <c r="Y383" s="268"/>
      <c r="Z383" s="268">
        <f t="shared" ca="1" si="4"/>
        <v>0</v>
      </c>
      <c r="AA383" s="271" t="s">
        <v>86</v>
      </c>
      <c r="AB383" s="269"/>
      <c r="AC383" s="263"/>
      <c r="AD383" s="269"/>
      <c r="AE383" s="269"/>
      <c r="AF383" s="272"/>
      <c r="AG383" s="273"/>
      <c r="AH383" s="273"/>
      <c r="AI383" s="273"/>
      <c r="AJ383" s="279"/>
      <c r="AK383" s="279"/>
      <c r="AL383" s="279"/>
      <c r="AM383" s="368"/>
      <c r="AN383" s="368"/>
    </row>
    <row r="384" spans="1:40" ht="65.25" customHeight="1">
      <c r="A384" s="281">
        <v>20</v>
      </c>
      <c r="B384" s="263" t="s">
        <v>784</v>
      </c>
      <c r="C384" s="263" t="s">
        <v>561</v>
      </c>
      <c r="D384" s="263" t="s">
        <v>159</v>
      </c>
      <c r="E384" s="263" t="s">
        <v>163</v>
      </c>
      <c r="F384" s="263" t="s">
        <v>91</v>
      </c>
      <c r="G384" s="276" t="s">
        <v>164</v>
      </c>
      <c r="H384" s="263" t="s">
        <v>47</v>
      </c>
      <c r="I384" s="263" t="s">
        <v>47</v>
      </c>
      <c r="J384" s="263"/>
      <c r="K384" s="263"/>
      <c r="L384" s="263"/>
      <c r="M384" s="263"/>
      <c r="N384" s="263">
        <v>1</v>
      </c>
      <c r="O384" s="263">
        <v>1</v>
      </c>
      <c r="P384" s="265">
        <v>1</v>
      </c>
      <c r="Q384" s="263">
        <v>6</v>
      </c>
      <c r="R384" s="265">
        <f t="shared" si="56"/>
        <v>6</v>
      </c>
      <c r="S384" s="263"/>
      <c r="T384" s="263" t="s">
        <v>48</v>
      </c>
      <c r="U384" s="263">
        <v>6</v>
      </c>
      <c r="V384" s="265" t="str">
        <f t="shared" si="44"/>
        <v>NON</v>
      </c>
      <c r="W384" s="266" t="e">
        <f t="shared" si="45"/>
        <v>#REF!</v>
      </c>
      <c r="X384" s="267">
        <v>44021</v>
      </c>
      <c r="Y384" s="268"/>
      <c r="Z384" s="268">
        <f t="shared" ca="1" si="4"/>
        <v>0</v>
      </c>
      <c r="AA384" s="271"/>
      <c r="AB384" s="269"/>
      <c r="AC384" s="263"/>
      <c r="AD384" s="269" t="s">
        <v>165</v>
      </c>
      <c r="AE384" s="269"/>
      <c r="AF384" s="272"/>
      <c r="AG384" s="273"/>
      <c r="AH384" s="273"/>
      <c r="AI384" s="273"/>
      <c r="AJ384" s="279"/>
      <c r="AK384" s="279"/>
      <c r="AL384" s="279"/>
      <c r="AM384" s="368"/>
      <c r="AN384" s="368"/>
    </row>
    <row r="385" spans="1:40" ht="65.25" customHeight="1">
      <c r="A385" s="281">
        <v>19</v>
      </c>
      <c r="B385" s="263" t="s">
        <v>784</v>
      </c>
      <c r="C385" s="263" t="s">
        <v>561</v>
      </c>
      <c r="D385" s="263" t="s">
        <v>159</v>
      </c>
      <c r="E385" s="263" t="s">
        <v>166</v>
      </c>
      <c r="F385" s="263" t="s">
        <v>91</v>
      </c>
      <c r="G385" s="276" t="s">
        <v>167</v>
      </c>
      <c r="H385" s="263" t="s">
        <v>47</v>
      </c>
      <c r="I385" s="263" t="s">
        <v>47</v>
      </c>
      <c r="J385" s="263"/>
      <c r="K385" s="263"/>
      <c r="L385" s="263"/>
      <c r="M385" s="263"/>
      <c r="N385" s="263">
        <v>1</v>
      </c>
      <c r="O385" s="263">
        <v>1</v>
      </c>
      <c r="P385" s="265">
        <f t="shared" ref="P385:P404" si="60">N385*O385</f>
        <v>1</v>
      </c>
      <c r="Q385" s="263">
        <v>3</v>
      </c>
      <c r="R385" s="265">
        <f t="shared" si="56"/>
        <v>3</v>
      </c>
      <c r="S385" s="263"/>
      <c r="T385" s="263" t="s">
        <v>48</v>
      </c>
      <c r="U385" s="263">
        <v>3</v>
      </c>
      <c r="V385" s="265" t="str">
        <f t="shared" si="44"/>
        <v>NON</v>
      </c>
      <c r="W385" s="266" t="e">
        <f t="shared" si="45"/>
        <v>#REF!</v>
      </c>
      <c r="X385" s="267">
        <v>44021</v>
      </c>
      <c r="Y385" s="268"/>
      <c r="Z385" s="268">
        <f t="shared" ca="1" si="4"/>
        <v>0</v>
      </c>
      <c r="AA385" s="271" t="s">
        <v>168</v>
      </c>
      <c r="AB385" s="269"/>
      <c r="AC385" s="263" t="s">
        <v>169</v>
      </c>
      <c r="AD385" s="269" t="s">
        <v>170</v>
      </c>
      <c r="AE385" s="269"/>
      <c r="AF385" s="272"/>
      <c r="AG385" s="273"/>
      <c r="AH385" s="273"/>
      <c r="AI385" s="273"/>
      <c r="AJ385" s="279"/>
      <c r="AK385" s="279"/>
      <c r="AL385" s="279"/>
      <c r="AM385" s="368"/>
      <c r="AN385" s="368"/>
    </row>
    <row r="386" spans="1:40" ht="65.25" customHeight="1">
      <c r="A386" s="281">
        <v>21</v>
      </c>
      <c r="B386" s="263" t="s">
        <v>784</v>
      </c>
      <c r="C386" s="263" t="s">
        <v>561</v>
      </c>
      <c r="D386" s="263" t="s">
        <v>206</v>
      </c>
      <c r="E386" s="263" t="s">
        <v>207</v>
      </c>
      <c r="F386" s="263" t="s">
        <v>91</v>
      </c>
      <c r="G386" s="276" t="s">
        <v>208</v>
      </c>
      <c r="H386" s="263" t="s">
        <v>47</v>
      </c>
      <c r="I386" s="263" t="s">
        <v>47</v>
      </c>
      <c r="J386" s="263" t="s">
        <v>47</v>
      </c>
      <c r="K386" s="263"/>
      <c r="L386" s="263"/>
      <c r="M386" s="263"/>
      <c r="N386" s="263">
        <v>3</v>
      </c>
      <c r="O386" s="263">
        <v>1</v>
      </c>
      <c r="P386" s="265">
        <f t="shared" si="60"/>
        <v>3</v>
      </c>
      <c r="Q386" s="263">
        <v>1</v>
      </c>
      <c r="R386" s="265">
        <f t="shared" si="56"/>
        <v>3</v>
      </c>
      <c r="S386" s="263"/>
      <c r="T386" s="263" t="s">
        <v>48</v>
      </c>
      <c r="U386" s="263">
        <v>3</v>
      </c>
      <c r="V386" s="265" t="str">
        <f t="shared" si="44"/>
        <v>NON</v>
      </c>
      <c r="W386" s="266" t="e">
        <f t="shared" si="45"/>
        <v>#REF!</v>
      </c>
      <c r="X386" s="267">
        <v>44021</v>
      </c>
      <c r="Y386" s="268"/>
      <c r="Z386" s="268">
        <f t="shared" ca="1" si="4"/>
        <v>0</v>
      </c>
      <c r="AA386" s="271"/>
      <c r="AB386" s="269"/>
      <c r="AC386" s="263"/>
      <c r="AD386" s="269" t="s">
        <v>209</v>
      </c>
      <c r="AE386" s="269"/>
      <c r="AF386" s="272"/>
      <c r="AG386" s="273"/>
      <c r="AH386" s="273"/>
      <c r="AI386" s="273"/>
      <c r="AJ386" s="279"/>
      <c r="AK386" s="279"/>
      <c r="AL386" s="279"/>
      <c r="AM386" s="368"/>
      <c r="AN386" s="368"/>
    </row>
    <row r="387" spans="1:40" ht="65.25" customHeight="1">
      <c r="A387" s="298">
        <v>1</v>
      </c>
      <c r="B387" s="263" t="s">
        <v>821</v>
      </c>
      <c r="C387" s="263" t="s">
        <v>561</v>
      </c>
      <c r="D387" s="263" t="s">
        <v>59</v>
      </c>
      <c r="E387" s="263" t="s">
        <v>283</v>
      </c>
      <c r="F387" s="263" t="s">
        <v>41</v>
      </c>
      <c r="G387" s="276" t="s">
        <v>822</v>
      </c>
      <c r="H387" s="263" t="s">
        <v>47</v>
      </c>
      <c r="I387" s="263"/>
      <c r="J387" s="263"/>
      <c r="K387" s="263"/>
      <c r="L387" s="263"/>
      <c r="M387" s="263"/>
      <c r="N387" s="263">
        <v>3</v>
      </c>
      <c r="O387" s="263">
        <v>6</v>
      </c>
      <c r="P387" s="265">
        <f t="shared" si="60"/>
        <v>18</v>
      </c>
      <c r="Q387" s="263">
        <v>1</v>
      </c>
      <c r="R387" s="265">
        <f t="shared" si="56"/>
        <v>18</v>
      </c>
      <c r="S387" s="263"/>
      <c r="T387" s="263" t="s">
        <v>48</v>
      </c>
      <c r="U387" s="263">
        <v>42</v>
      </c>
      <c r="V387" s="265" t="str">
        <f t="shared" si="44"/>
        <v>NON</v>
      </c>
      <c r="W387" s="266" t="e">
        <f t="shared" si="45"/>
        <v>#REF!</v>
      </c>
      <c r="X387" s="267">
        <v>44638</v>
      </c>
      <c r="Y387" s="268"/>
      <c r="Z387" s="268">
        <f t="shared" ca="1" si="4"/>
        <v>1</v>
      </c>
      <c r="AA387" s="271"/>
      <c r="AB387" s="263"/>
      <c r="AC387" s="263" t="s">
        <v>1504</v>
      </c>
      <c r="AD387" s="263"/>
      <c r="AE387" s="263"/>
      <c r="AF387" s="288"/>
      <c r="AG387" s="312"/>
      <c r="AH387" s="295"/>
      <c r="AI387" s="297"/>
      <c r="AJ387" s="183"/>
      <c r="AK387" s="284"/>
      <c r="AL387" s="284"/>
      <c r="AM387" s="368"/>
      <c r="AN387" s="368"/>
    </row>
    <row r="388" spans="1:40" ht="65.25" customHeight="1">
      <c r="A388" s="298">
        <v>2</v>
      </c>
      <c r="B388" s="263" t="s">
        <v>821</v>
      </c>
      <c r="C388" s="263" t="s">
        <v>561</v>
      </c>
      <c r="D388" s="263" t="s">
        <v>43</v>
      </c>
      <c r="E388" s="263" t="s">
        <v>823</v>
      </c>
      <c r="F388" s="263" t="s">
        <v>91</v>
      </c>
      <c r="G388" s="276" t="s">
        <v>824</v>
      </c>
      <c r="H388" s="263" t="s">
        <v>47</v>
      </c>
      <c r="I388" s="263"/>
      <c r="J388" s="263"/>
      <c r="K388" s="263"/>
      <c r="L388" s="263"/>
      <c r="M388" s="263"/>
      <c r="N388" s="263">
        <v>1</v>
      </c>
      <c r="O388" s="263">
        <v>3</v>
      </c>
      <c r="P388" s="265">
        <f t="shared" si="60"/>
        <v>3</v>
      </c>
      <c r="Q388" s="263">
        <v>6</v>
      </c>
      <c r="R388" s="265">
        <f t="shared" si="56"/>
        <v>18</v>
      </c>
      <c r="S388" s="263"/>
      <c r="T388" s="263" t="s">
        <v>48</v>
      </c>
      <c r="U388" s="263">
        <v>18</v>
      </c>
      <c r="V388" s="265" t="str">
        <f t="shared" si="44"/>
        <v>NON</v>
      </c>
      <c r="W388" s="266" t="e">
        <f t="shared" si="45"/>
        <v>#REF!</v>
      </c>
      <c r="X388" s="267">
        <v>44489</v>
      </c>
      <c r="Y388" s="268"/>
      <c r="Z388" s="268">
        <f t="shared" ca="1" si="4"/>
        <v>1</v>
      </c>
      <c r="AA388" s="271"/>
      <c r="AB388" s="263"/>
      <c r="AC388" s="263"/>
      <c r="AD388" s="263"/>
      <c r="AE388" s="271"/>
      <c r="AF388" s="288"/>
      <c r="AG388" s="312"/>
      <c r="AH388" s="302"/>
      <c r="AI388" s="273"/>
      <c r="AJ388" s="274"/>
      <c r="AK388" s="274"/>
      <c r="AL388" s="274"/>
      <c r="AM388" s="280"/>
      <c r="AN388" s="280"/>
    </row>
    <row r="389" spans="1:40" ht="65.25" customHeight="1">
      <c r="A389" s="268">
        <v>60</v>
      </c>
      <c r="B389" s="263" t="s">
        <v>999</v>
      </c>
      <c r="C389" s="263" t="s">
        <v>1480</v>
      </c>
      <c r="D389" s="263" t="s">
        <v>110</v>
      </c>
      <c r="E389" s="263" t="s">
        <v>1404</v>
      </c>
      <c r="F389" s="263" t="s">
        <v>41</v>
      </c>
      <c r="G389" s="276" t="s">
        <v>1505</v>
      </c>
      <c r="H389" s="263" t="s">
        <v>47</v>
      </c>
      <c r="I389" s="263" t="s">
        <v>47</v>
      </c>
      <c r="J389" s="263" t="s">
        <v>47</v>
      </c>
      <c r="K389" s="263"/>
      <c r="L389" s="263"/>
      <c r="M389" s="263"/>
      <c r="N389" s="263">
        <v>30</v>
      </c>
      <c r="O389" s="263">
        <v>5</v>
      </c>
      <c r="P389" s="265">
        <f t="shared" si="60"/>
        <v>150</v>
      </c>
      <c r="Q389" s="263">
        <v>1</v>
      </c>
      <c r="R389" s="265">
        <f t="shared" si="56"/>
        <v>150</v>
      </c>
      <c r="S389" s="263"/>
      <c r="T389" s="263" t="s">
        <v>48</v>
      </c>
      <c r="U389" s="263"/>
      <c r="V389" s="265" t="str">
        <f t="shared" si="44"/>
        <v>NON</v>
      </c>
      <c r="W389" s="266" t="str">
        <f t="shared" si="45"/>
        <v>IN</v>
      </c>
      <c r="X389" s="267">
        <v>44567</v>
      </c>
      <c r="Y389" s="268"/>
      <c r="Z389" s="268">
        <f t="shared" ca="1" si="4"/>
        <v>1</v>
      </c>
      <c r="AA389" s="313"/>
      <c r="AB389" s="263"/>
      <c r="AC389" s="263"/>
      <c r="AD389" s="287"/>
      <c r="AE389" s="314"/>
      <c r="AF389" s="285"/>
      <c r="AG389" s="282"/>
      <c r="AH389" s="295"/>
      <c r="AI389" s="315"/>
      <c r="AJ389" s="316"/>
      <c r="AK389" s="304"/>
      <c r="AL389" s="304"/>
      <c r="AM389" s="280"/>
      <c r="AN389" s="280"/>
    </row>
    <row r="390" spans="1:40" ht="65.25" customHeight="1">
      <c r="A390" s="298">
        <v>3</v>
      </c>
      <c r="B390" s="263" t="s">
        <v>821</v>
      </c>
      <c r="C390" s="263" t="s">
        <v>561</v>
      </c>
      <c r="D390" s="263" t="s">
        <v>53</v>
      </c>
      <c r="E390" s="263" t="s">
        <v>54</v>
      </c>
      <c r="F390" s="263" t="s">
        <v>102</v>
      </c>
      <c r="G390" s="276" t="s">
        <v>825</v>
      </c>
      <c r="H390" s="263" t="s">
        <v>47</v>
      </c>
      <c r="I390" s="299" t="s">
        <v>47</v>
      </c>
      <c r="J390" s="299" t="s">
        <v>47</v>
      </c>
      <c r="K390" s="299"/>
      <c r="L390" s="299"/>
      <c r="M390" s="299"/>
      <c r="N390" s="263">
        <v>7</v>
      </c>
      <c r="O390" s="263">
        <v>8</v>
      </c>
      <c r="P390" s="265">
        <f t="shared" si="60"/>
        <v>56</v>
      </c>
      <c r="Q390" s="263">
        <v>1</v>
      </c>
      <c r="R390" s="265">
        <f t="shared" si="56"/>
        <v>56</v>
      </c>
      <c r="S390" s="263"/>
      <c r="T390" s="263" t="s">
        <v>48</v>
      </c>
      <c r="U390" s="263">
        <v>54</v>
      </c>
      <c r="V390" s="265" t="str">
        <f t="shared" si="44"/>
        <v>NON</v>
      </c>
      <c r="W390" s="266" t="e">
        <f t="shared" si="45"/>
        <v>#REF!</v>
      </c>
      <c r="X390" s="267">
        <v>44664</v>
      </c>
      <c r="Y390" s="268">
        <v>54</v>
      </c>
      <c r="Z390" s="268">
        <f t="shared" ca="1" si="4"/>
        <v>1</v>
      </c>
      <c r="AA390" s="271"/>
      <c r="AB390" s="263"/>
      <c r="AC390" s="263"/>
      <c r="AD390" s="263" t="s">
        <v>1506</v>
      </c>
      <c r="AE390" s="271"/>
      <c r="AF390" s="288"/>
      <c r="AG390" s="312"/>
      <c r="AH390" s="302"/>
      <c r="AI390" s="273"/>
      <c r="AJ390" s="274"/>
      <c r="AK390" s="274"/>
      <c r="AL390" s="274"/>
      <c r="AM390" s="368"/>
      <c r="AN390" s="368"/>
    </row>
    <row r="391" spans="1:40" ht="65.25" customHeight="1">
      <c r="A391" s="298">
        <v>5</v>
      </c>
      <c r="B391" s="263" t="s">
        <v>821</v>
      </c>
      <c r="C391" s="263" t="s">
        <v>561</v>
      </c>
      <c r="D391" s="263" t="s">
        <v>53</v>
      </c>
      <c r="E391" s="263" t="s">
        <v>54</v>
      </c>
      <c r="F391" s="263" t="s">
        <v>102</v>
      </c>
      <c r="G391" s="276" t="s">
        <v>826</v>
      </c>
      <c r="H391" s="263" t="s">
        <v>47</v>
      </c>
      <c r="I391" s="299" t="s">
        <v>47</v>
      </c>
      <c r="J391" s="299" t="s">
        <v>47</v>
      </c>
      <c r="K391" s="299"/>
      <c r="L391" s="299"/>
      <c r="M391" s="299"/>
      <c r="N391" s="263">
        <v>7</v>
      </c>
      <c r="O391" s="263">
        <v>8</v>
      </c>
      <c r="P391" s="265">
        <f t="shared" si="60"/>
        <v>56</v>
      </c>
      <c r="Q391" s="263">
        <v>1</v>
      </c>
      <c r="R391" s="265">
        <f t="shared" si="56"/>
        <v>56</v>
      </c>
      <c r="S391" s="263"/>
      <c r="T391" s="263" t="s">
        <v>48</v>
      </c>
      <c r="U391" s="263">
        <v>180</v>
      </c>
      <c r="V391" s="265" t="str">
        <f t="shared" si="44"/>
        <v>Jaune</v>
      </c>
      <c r="W391" s="266" t="e">
        <f t="shared" si="45"/>
        <v>#REF!</v>
      </c>
      <c r="X391" s="267">
        <v>44664</v>
      </c>
      <c r="Y391" s="268">
        <v>180</v>
      </c>
      <c r="Z391" s="268">
        <f t="shared" ca="1" si="4"/>
        <v>1</v>
      </c>
      <c r="AA391" s="271"/>
      <c r="AB391" s="263"/>
      <c r="AC391" s="263"/>
      <c r="AD391" s="263" t="s">
        <v>1506</v>
      </c>
      <c r="AE391" s="271"/>
      <c r="AF391" s="288"/>
      <c r="AG391" s="282"/>
      <c r="AH391" s="302"/>
      <c r="AI391" s="273"/>
      <c r="AJ391" s="274"/>
      <c r="AK391" s="274"/>
      <c r="AL391" s="274"/>
      <c r="AM391" s="280"/>
      <c r="AN391" s="280"/>
    </row>
    <row r="392" spans="1:40" ht="65.25" customHeight="1">
      <c r="A392" s="298">
        <v>6</v>
      </c>
      <c r="B392" s="263" t="s">
        <v>821</v>
      </c>
      <c r="C392" s="263" t="s">
        <v>561</v>
      </c>
      <c r="D392" s="263" t="s">
        <v>79</v>
      </c>
      <c r="E392" s="263" t="s">
        <v>80</v>
      </c>
      <c r="F392" s="263" t="s">
        <v>41</v>
      </c>
      <c r="G392" s="276" t="s">
        <v>201</v>
      </c>
      <c r="H392" s="263" t="s">
        <v>47</v>
      </c>
      <c r="I392" s="263" t="s">
        <v>47</v>
      </c>
      <c r="J392" s="263" t="s">
        <v>47</v>
      </c>
      <c r="K392" s="263"/>
      <c r="L392" s="263"/>
      <c r="M392" s="263"/>
      <c r="N392" s="263">
        <v>3</v>
      </c>
      <c r="O392" s="263">
        <v>3</v>
      </c>
      <c r="P392" s="265">
        <f t="shared" si="60"/>
        <v>9</v>
      </c>
      <c r="Q392" s="263">
        <v>3</v>
      </c>
      <c r="R392" s="265">
        <f t="shared" si="56"/>
        <v>27</v>
      </c>
      <c r="S392" s="263"/>
      <c r="T392" s="263" t="s">
        <v>48</v>
      </c>
      <c r="U392" s="263">
        <v>27</v>
      </c>
      <c r="V392" s="265" t="str">
        <f t="shared" si="44"/>
        <v>NON</v>
      </c>
      <c r="W392" s="266" t="e">
        <f t="shared" si="45"/>
        <v>#REF!</v>
      </c>
      <c r="X392" s="267">
        <v>44637</v>
      </c>
      <c r="Y392" s="268">
        <v>27</v>
      </c>
      <c r="Z392" s="268">
        <f t="shared" ca="1" si="4"/>
        <v>1</v>
      </c>
      <c r="AA392" s="263" t="s">
        <v>827</v>
      </c>
      <c r="AB392" s="263" t="s">
        <v>83</v>
      </c>
      <c r="AC392" s="263"/>
      <c r="AD392" s="263"/>
      <c r="AE392" s="271"/>
      <c r="AF392" s="288"/>
      <c r="AG392" s="312"/>
      <c r="AH392" s="302"/>
      <c r="AI392" s="273"/>
      <c r="AJ392" s="274"/>
      <c r="AK392" s="274"/>
      <c r="AL392" s="274"/>
      <c r="AM392" s="368"/>
      <c r="AN392" s="368"/>
    </row>
    <row r="393" spans="1:40" ht="65.25" customHeight="1">
      <c r="A393" s="298">
        <v>7</v>
      </c>
      <c r="B393" s="263" t="s">
        <v>821</v>
      </c>
      <c r="C393" s="263" t="s">
        <v>561</v>
      </c>
      <c r="D393" s="263" t="s">
        <v>110</v>
      </c>
      <c r="E393" s="263" t="s">
        <v>828</v>
      </c>
      <c r="F393" s="263" t="s">
        <v>41</v>
      </c>
      <c r="G393" s="276" t="s">
        <v>829</v>
      </c>
      <c r="H393" s="263" t="s">
        <v>47</v>
      </c>
      <c r="I393" s="263" t="s">
        <v>47</v>
      </c>
      <c r="J393" s="263" t="s">
        <v>47</v>
      </c>
      <c r="K393" s="263"/>
      <c r="L393" s="263"/>
      <c r="M393" s="263"/>
      <c r="N393" s="263">
        <v>7</v>
      </c>
      <c r="O393" s="263">
        <v>2</v>
      </c>
      <c r="P393" s="265">
        <f t="shared" si="60"/>
        <v>14</v>
      </c>
      <c r="Q393" s="263">
        <v>1</v>
      </c>
      <c r="R393" s="265">
        <f t="shared" si="56"/>
        <v>14</v>
      </c>
      <c r="S393" s="263"/>
      <c r="T393" s="263" t="s">
        <v>48</v>
      </c>
      <c r="U393" s="263">
        <v>42</v>
      </c>
      <c r="V393" s="265" t="str">
        <f t="shared" si="44"/>
        <v>NON</v>
      </c>
      <c r="W393" s="266" t="e">
        <f t="shared" si="45"/>
        <v>#REF!</v>
      </c>
      <c r="X393" s="267">
        <v>44664</v>
      </c>
      <c r="Y393" s="268">
        <v>42</v>
      </c>
      <c r="Z393" s="268">
        <f t="shared" ca="1" si="4"/>
        <v>1</v>
      </c>
      <c r="AA393" s="271"/>
      <c r="AB393" s="263"/>
      <c r="AC393" s="263"/>
      <c r="AD393" s="263"/>
      <c r="AE393" s="271" t="s">
        <v>830</v>
      </c>
      <c r="AF393" s="288"/>
      <c r="AG393" s="312"/>
      <c r="AH393" s="302"/>
      <c r="AI393" s="273"/>
      <c r="AJ393" s="274"/>
      <c r="AK393" s="274"/>
      <c r="AL393" s="274"/>
      <c r="AM393" s="368"/>
      <c r="AN393" s="368"/>
    </row>
    <row r="394" spans="1:40" ht="65.25" customHeight="1">
      <c r="A394" s="298">
        <v>8</v>
      </c>
      <c r="B394" s="263" t="s">
        <v>821</v>
      </c>
      <c r="C394" s="263" t="s">
        <v>561</v>
      </c>
      <c r="D394" s="263" t="s">
        <v>114</v>
      </c>
      <c r="E394" s="263" t="s">
        <v>566</v>
      </c>
      <c r="F394" s="263" t="s">
        <v>41</v>
      </c>
      <c r="G394" s="276" t="s">
        <v>831</v>
      </c>
      <c r="H394" s="263" t="s">
        <v>47</v>
      </c>
      <c r="I394" s="263"/>
      <c r="J394" s="263"/>
      <c r="K394" s="263"/>
      <c r="L394" s="263"/>
      <c r="M394" s="263"/>
      <c r="N394" s="263">
        <v>3</v>
      </c>
      <c r="O394" s="263">
        <v>6</v>
      </c>
      <c r="P394" s="265">
        <f t="shared" si="60"/>
        <v>18</v>
      </c>
      <c r="Q394" s="263">
        <v>3</v>
      </c>
      <c r="R394" s="265">
        <f t="shared" si="56"/>
        <v>54</v>
      </c>
      <c r="S394" s="263"/>
      <c r="T394" s="263" t="s">
        <v>48</v>
      </c>
      <c r="U394" s="263">
        <v>54</v>
      </c>
      <c r="V394" s="265" t="str">
        <f t="shared" si="44"/>
        <v>NON</v>
      </c>
      <c r="W394" s="266" t="e">
        <f t="shared" si="45"/>
        <v>#REF!</v>
      </c>
      <c r="X394" s="267">
        <v>44489</v>
      </c>
      <c r="Y394" s="268"/>
      <c r="Z394" s="268">
        <f t="shared" ca="1" si="4"/>
        <v>1</v>
      </c>
      <c r="AA394" s="271"/>
      <c r="AB394" s="263"/>
      <c r="AC394" s="263"/>
      <c r="AD394" s="263"/>
      <c r="AE394" s="271"/>
      <c r="AF394" s="288"/>
      <c r="AG394" s="312"/>
      <c r="AH394" s="302"/>
      <c r="AI394" s="273"/>
      <c r="AJ394" s="274"/>
      <c r="AK394" s="274"/>
      <c r="AL394" s="274"/>
      <c r="AM394" s="280"/>
      <c r="AN394" s="280"/>
    </row>
    <row r="395" spans="1:40" ht="65.25" customHeight="1">
      <c r="A395" s="298">
        <v>9</v>
      </c>
      <c r="B395" s="263" t="s">
        <v>821</v>
      </c>
      <c r="C395" s="263" t="s">
        <v>561</v>
      </c>
      <c r="D395" s="263" t="s">
        <v>59</v>
      </c>
      <c r="E395" s="263" t="s">
        <v>60</v>
      </c>
      <c r="F395" s="263" t="s">
        <v>41</v>
      </c>
      <c r="G395" s="276" t="s">
        <v>1507</v>
      </c>
      <c r="H395" s="263" t="s">
        <v>47</v>
      </c>
      <c r="I395" s="263"/>
      <c r="J395" s="263"/>
      <c r="K395" s="263"/>
      <c r="L395" s="263"/>
      <c r="M395" s="263"/>
      <c r="N395" s="263">
        <v>1</v>
      </c>
      <c r="O395" s="263">
        <v>8</v>
      </c>
      <c r="P395" s="265">
        <f t="shared" si="60"/>
        <v>8</v>
      </c>
      <c r="Q395" s="263">
        <v>3</v>
      </c>
      <c r="R395" s="265">
        <f t="shared" si="56"/>
        <v>24</v>
      </c>
      <c r="S395" s="263"/>
      <c r="T395" s="263" t="s">
        <v>48</v>
      </c>
      <c r="U395" s="263">
        <v>36</v>
      </c>
      <c r="V395" s="265" t="str">
        <f t="shared" si="44"/>
        <v>NON</v>
      </c>
      <c r="W395" s="266" t="e">
        <f t="shared" si="45"/>
        <v>#REF!</v>
      </c>
      <c r="X395" s="267">
        <v>44637</v>
      </c>
      <c r="Y395" s="268">
        <v>36</v>
      </c>
      <c r="Z395" s="268">
        <f t="shared" ca="1" si="4"/>
        <v>1</v>
      </c>
      <c r="AA395" s="271"/>
      <c r="AB395" s="263"/>
      <c r="AC395" s="263"/>
      <c r="AD395" s="263"/>
      <c r="AE395" s="271"/>
      <c r="AF395" s="288" t="s">
        <v>1508</v>
      </c>
      <c r="AG395" s="312">
        <v>44926</v>
      </c>
      <c r="AH395" s="295" t="s">
        <v>1509</v>
      </c>
      <c r="AI395" s="268" t="s">
        <v>1510</v>
      </c>
      <c r="AJ395" s="183">
        <v>4</v>
      </c>
      <c r="AK395" s="274"/>
      <c r="AL395" s="274"/>
      <c r="AM395" s="368"/>
      <c r="AN395" s="368"/>
    </row>
    <row r="396" spans="1:40" ht="65.25" customHeight="1">
      <c r="A396" s="298">
        <v>11</v>
      </c>
      <c r="B396" s="263" t="s">
        <v>821</v>
      </c>
      <c r="C396" s="263" t="s">
        <v>561</v>
      </c>
      <c r="D396" s="263" t="s">
        <v>114</v>
      </c>
      <c r="E396" s="263" t="s">
        <v>248</v>
      </c>
      <c r="F396" s="263" t="s">
        <v>41</v>
      </c>
      <c r="G396" s="301" t="s">
        <v>833</v>
      </c>
      <c r="H396" s="263" t="s">
        <v>47</v>
      </c>
      <c r="I396" s="263"/>
      <c r="J396" s="263"/>
      <c r="K396" s="263"/>
      <c r="L396" s="263"/>
      <c r="M396" s="263"/>
      <c r="N396" s="263">
        <v>3</v>
      </c>
      <c r="O396" s="263">
        <v>10</v>
      </c>
      <c r="P396" s="265">
        <f t="shared" si="60"/>
        <v>30</v>
      </c>
      <c r="Q396" s="263">
        <v>6</v>
      </c>
      <c r="R396" s="265">
        <f t="shared" si="56"/>
        <v>180</v>
      </c>
      <c r="S396" s="263"/>
      <c r="T396" s="263" t="s">
        <v>119</v>
      </c>
      <c r="U396" s="263">
        <v>180</v>
      </c>
      <c r="V396" s="265" t="str">
        <f t="shared" si="44"/>
        <v>Jaune</v>
      </c>
      <c r="W396" s="266" t="e">
        <f t="shared" si="45"/>
        <v>#REF!</v>
      </c>
      <c r="X396" s="267">
        <v>44489</v>
      </c>
      <c r="Y396" s="268"/>
      <c r="Z396" s="268">
        <f t="shared" ca="1" si="4"/>
        <v>1</v>
      </c>
      <c r="AA396" s="271"/>
      <c r="AB396" s="263"/>
      <c r="AC396" s="263"/>
      <c r="AD396" s="263"/>
      <c r="AE396" s="389"/>
      <c r="AF396" s="301" t="s">
        <v>834</v>
      </c>
      <c r="AG396" s="312">
        <v>44926</v>
      </c>
      <c r="AH396" s="295" t="s">
        <v>1419</v>
      </c>
      <c r="AI396" s="273"/>
      <c r="AJ396" s="274"/>
      <c r="AK396" s="284"/>
      <c r="AL396" s="284"/>
      <c r="AM396" s="368"/>
      <c r="AN396" s="368"/>
    </row>
    <row r="397" spans="1:40" ht="65.25" customHeight="1">
      <c r="A397" s="298">
        <v>12</v>
      </c>
      <c r="B397" s="263" t="s">
        <v>821</v>
      </c>
      <c r="C397" s="263" t="s">
        <v>561</v>
      </c>
      <c r="D397" s="263" t="s">
        <v>59</v>
      </c>
      <c r="E397" s="263" t="s">
        <v>60</v>
      </c>
      <c r="F397" s="263" t="s">
        <v>41</v>
      </c>
      <c r="G397" s="276" t="s">
        <v>835</v>
      </c>
      <c r="H397" s="263" t="s">
        <v>47</v>
      </c>
      <c r="I397" s="263"/>
      <c r="J397" s="263"/>
      <c r="K397" s="263"/>
      <c r="L397" s="263"/>
      <c r="M397" s="263"/>
      <c r="N397" s="263">
        <v>3</v>
      </c>
      <c r="O397" s="263">
        <v>8</v>
      </c>
      <c r="P397" s="265">
        <f t="shared" si="60"/>
        <v>24</v>
      </c>
      <c r="Q397" s="263">
        <v>7</v>
      </c>
      <c r="R397" s="265">
        <f t="shared" si="56"/>
        <v>168</v>
      </c>
      <c r="S397" s="263"/>
      <c r="T397" s="263" t="s">
        <v>48</v>
      </c>
      <c r="U397" s="263">
        <v>60</v>
      </c>
      <c r="V397" s="265" t="str">
        <f t="shared" si="44"/>
        <v>NON</v>
      </c>
      <c r="W397" s="266" t="e">
        <f t="shared" si="45"/>
        <v>#REF!</v>
      </c>
      <c r="X397" s="267">
        <v>44637</v>
      </c>
      <c r="Y397" s="268">
        <v>60</v>
      </c>
      <c r="Z397" s="268">
        <f t="shared" ca="1" si="4"/>
        <v>1</v>
      </c>
      <c r="AA397" s="271"/>
      <c r="AB397" s="263"/>
      <c r="AC397" s="263"/>
      <c r="AD397" s="263"/>
      <c r="AE397" s="263" t="s">
        <v>836</v>
      </c>
      <c r="AF397" s="288"/>
      <c r="AG397" s="312"/>
      <c r="AH397" s="302"/>
      <c r="AI397" s="273"/>
      <c r="AJ397" s="274"/>
      <c r="AK397" s="274"/>
      <c r="AL397" s="274"/>
      <c r="AM397" s="280"/>
      <c r="AN397" s="280"/>
    </row>
    <row r="398" spans="1:40" ht="65.25" customHeight="1">
      <c r="A398" s="298">
        <v>14</v>
      </c>
      <c r="B398" s="263" t="s">
        <v>821</v>
      </c>
      <c r="C398" s="263" t="s">
        <v>561</v>
      </c>
      <c r="D398" s="263" t="s">
        <v>74</v>
      </c>
      <c r="E398" s="263" t="s">
        <v>195</v>
      </c>
      <c r="F398" s="263" t="s">
        <v>41</v>
      </c>
      <c r="G398" s="276" t="s">
        <v>837</v>
      </c>
      <c r="H398" s="263" t="s">
        <v>47</v>
      </c>
      <c r="I398" s="263" t="s">
        <v>47</v>
      </c>
      <c r="J398" s="263" t="s">
        <v>47</v>
      </c>
      <c r="K398" s="263"/>
      <c r="L398" s="263"/>
      <c r="M398" s="263"/>
      <c r="N398" s="263">
        <v>3</v>
      </c>
      <c r="O398" s="263">
        <v>8</v>
      </c>
      <c r="P398" s="265">
        <f t="shared" si="60"/>
        <v>24</v>
      </c>
      <c r="Q398" s="263">
        <v>3</v>
      </c>
      <c r="R398" s="265">
        <f t="shared" si="56"/>
        <v>72</v>
      </c>
      <c r="S398" s="263"/>
      <c r="T398" s="263" t="s">
        <v>48</v>
      </c>
      <c r="U398" s="263">
        <v>126</v>
      </c>
      <c r="V398" s="265" t="str">
        <f t="shared" si="44"/>
        <v>Jaune</v>
      </c>
      <c r="W398" s="266" t="e">
        <f t="shared" si="45"/>
        <v>#REF!</v>
      </c>
      <c r="X398" s="267">
        <v>44489</v>
      </c>
      <c r="Y398" s="268">
        <f>(7*6*3)</f>
        <v>126</v>
      </c>
      <c r="Z398" s="268">
        <f t="shared" ca="1" si="4"/>
        <v>1</v>
      </c>
      <c r="AA398" s="271"/>
      <c r="AB398" s="263"/>
      <c r="AC398" s="263"/>
      <c r="AD398" s="263" t="s">
        <v>838</v>
      </c>
      <c r="AE398" s="263" t="s">
        <v>839</v>
      </c>
      <c r="AF398" s="288"/>
      <c r="AG398" s="282"/>
      <c r="AH398" s="302"/>
      <c r="AI398" s="273"/>
      <c r="AJ398" s="274"/>
      <c r="AK398" s="274"/>
      <c r="AL398" s="274"/>
      <c r="AM398" s="280"/>
      <c r="AN398" s="280"/>
    </row>
    <row r="399" spans="1:40" ht="65.25" customHeight="1">
      <c r="A399" s="268">
        <v>61</v>
      </c>
      <c r="B399" s="263" t="s">
        <v>999</v>
      </c>
      <c r="C399" s="263" t="s">
        <v>1461</v>
      </c>
      <c r="D399" s="263" t="s">
        <v>110</v>
      </c>
      <c r="E399" s="263" t="s">
        <v>1404</v>
      </c>
      <c r="F399" s="263" t="s">
        <v>41</v>
      </c>
      <c r="G399" s="276" t="s">
        <v>1511</v>
      </c>
      <c r="H399" s="263" t="s">
        <v>47</v>
      </c>
      <c r="I399" s="263" t="s">
        <v>47</v>
      </c>
      <c r="J399" s="263" t="s">
        <v>47</v>
      </c>
      <c r="K399" s="263"/>
      <c r="L399" s="263"/>
      <c r="M399" s="263"/>
      <c r="N399" s="263">
        <v>7</v>
      </c>
      <c r="O399" s="263">
        <v>8</v>
      </c>
      <c r="P399" s="265">
        <f t="shared" si="60"/>
        <v>56</v>
      </c>
      <c r="Q399" s="263">
        <v>1</v>
      </c>
      <c r="R399" s="265">
        <f t="shared" si="56"/>
        <v>56</v>
      </c>
      <c r="S399" s="263"/>
      <c r="T399" s="263" t="s">
        <v>48</v>
      </c>
      <c r="U399" s="263"/>
      <c r="V399" s="265" t="str">
        <f t="shared" si="44"/>
        <v>NON</v>
      </c>
      <c r="W399" s="266" t="str">
        <f t="shared" si="45"/>
        <v>IN</v>
      </c>
      <c r="X399" s="267">
        <v>44567</v>
      </c>
      <c r="Y399" s="268"/>
      <c r="Z399" s="268">
        <f t="shared" ca="1" si="4"/>
        <v>1</v>
      </c>
      <c r="AA399" s="313"/>
      <c r="AB399" s="263"/>
      <c r="AC399" s="263"/>
      <c r="AD399" s="287"/>
      <c r="AE399" s="314"/>
      <c r="AF399" s="285"/>
      <c r="AG399" s="282"/>
      <c r="AH399" s="295"/>
      <c r="AI399" s="315"/>
      <c r="AJ399" s="316"/>
      <c r="AK399" s="304"/>
      <c r="AL399" s="304"/>
      <c r="AM399" s="368"/>
      <c r="AN399" s="368"/>
    </row>
    <row r="400" spans="1:40" ht="65.25" customHeight="1">
      <c r="A400" s="298">
        <v>15</v>
      </c>
      <c r="B400" s="263" t="s">
        <v>821</v>
      </c>
      <c r="C400" s="263" t="s">
        <v>561</v>
      </c>
      <c r="D400" s="263" t="s">
        <v>138</v>
      </c>
      <c r="E400" s="263" t="s">
        <v>139</v>
      </c>
      <c r="F400" s="263" t="s">
        <v>41</v>
      </c>
      <c r="G400" s="276" t="s">
        <v>840</v>
      </c>
      <c r="H400" s="263" t="s">
        <v>47</v>
      </c>
      <c r="I400" s="263"/>
      <c r="J400" s="263"/>
      <c r="K400" s="263"/>
      <c r="L400" s="263"/>
      <c r="M400" s="263"/>
      <c r="N400" s="263">
        <v>7</v>
      </c>
      <c r="O400" s="263">
        <v>8</v>
      </c>
      <c r="P400" s="265">
        <f t="shared" si="60"/>
        <v>56</v>
      </c>
      <c r="Q400" s="263">
        <v>1</v>
      </c>
      <c r="R400" s="265">
        <f t="shared" si="56"/>
        <v>56</v>
      </c>
      <c r="S400" s="263"/>
      <c r="T400" s="263" t="s">
        <v>48</v>
      </c>
      <c r="U400" s="263">
        <v>42</v>
      </c>
      <c r="V400" s="265" t="str">
        <f t="shared" si="44"/>
        <v>NON</v>
      </c>
      <c r="W400" s="266" t="e">
        <f t="shared" si="45"/>
        <v>#REF!</v>
      </c>
      <c r="X400" s="267">
        <v>44637</v>
      </c>
      <c r="Y400" s="268">
        <v>42</v>
      </c>
      <c r="Z400" s="268">
        <f t="shared" ca="1" si="4"/>
        <v>1</v>
      </c>
      <c r="AA400" s="271" t="s">
        <v>281</v>
      </c>
      <c r="AB400" s="263"/>
      <c r="AC400" s="263"/>
      <c r="AD400" s="263"/>
      <c r="AE400" s="263"/>
      <c r="AF400" s="288"/>
      <c r="AG400" s="312"/>
      <c r="AH400" s="302"/>
      <c r="AI400" s="273"/>
      <c r="AJ400" s="274"/>
      <c r="AK400" s="274"/>
      <c r="AL400" s="274"/>
      <c r="AM400" s="368"/>
      <c r="AN400" s="368"/>
    </row>
    <row r="401" spans="1:40" ht="65.25" customHeight="1">
      <c r="A401" s="298">
        <v>16</v>
      </c>
      <c r="B401" s="263" t="s">
        <v>821</v>
      </c>
      <c r="C401" s="263" t="s">
        <v>561</v>
      </c>
      <c r="D401" s="263" t="s">
        <v>74</v>
      </c>
      <c r="E401" s="263" t="s">
        <v>841</v>
      </c>
      <c r="F401" s="263" t="s">
        <v>41</v>
      </c>
      <c r="G401" s="276" t="s">
        <v>842</v>
      </c>
      <c r="H401" s="263" t="s">
        <v>47</v>
      </c>
      <c r="I401" s="263" t="s">
        <v>47</v>
      </c>
      <c r="J401" s="263" t="s">
        <v>47</v>
      </c>
      <c r="K401" s="263"/>
      <c r="L401" s="263"/>
      <c r="M401" s="263"/>
      <c r="N401" s="263">
        <v>7</v>
      </c>
      <c r="O401" s="263">
        <v>3</v>
      </c>
      <c r="P401" s="265">
        <f t="shared" si="60"/>
        <v>21</v>
      </c>
      <c r="Q401" s="263">
        <v>3</v>
      </c>
      <c r="R401" s="265">
        <f t="shared" si="56"/>
        <v>63</v>
      </c>
      <c r="S401" s="263"/>
      <c r="T401" s="263" t="s">
        <v>48</v>
      </c>
      <c r="U401" s="263">
        <v>63</v>
      </c>
      <c r="V401" s="265" t="str">
        <f t="shared" si="44"/>
        <v>NON</v>
      </c>
      <c r="W401" s="266" t="e">
        <f t="shared" si="45"/>
        <v>#REF!</v>
      </c>
      <c r="X401" s="267">
        <v>44489</v>
      </c>
      <c r="Y401" s="268"/>
      <c r="Z401" s="268">
        <f t="shared" ca="1" si="4"/>
        <v>1</v>
      </c>
      <c r="AA401" s="271"/>
      <c r="AB401" s="263"/>
      <c r="AC401" s="263"/>
      <c r="AD401" s="263"/>
      <c r="AE401" s="263" t="s">
        <v>843</v>
      </c>
      <c r="AF401" s="288"/>
      <c r="AG401" s="312"/>
      <c r="AH401" s="295" t="s">
        <v>1503</v>
      </c>
      <c r="AI401" s="273"/>
      <c r="AJ401" s="274"/>
      <c r="AK401" s="274"/>
      <c r="AL401" s="274"/>
      <c r="AM401" s="280"/>
      <c r="AN401" s="280"/>
    </row>
    <row r="402" spans="1:40" ht="65.25" customHeight="1">
      <c r="A402" s="298">
        <v>17</v>
      </c>
      <c r="B402" s="263" t="s">
        <v>821</v>
      </c>
      <c r="C402" s="263" t="s">
        <v>844</v>
      </c>
      <c r="D402" s="263" t="s">
        <v>43</v>
      </c>
      <c r="E402" s="263" t="s">
        <v>157</v>
      </c>
      <c r="F402" s="263" t="s">
        <v>41</v>
      </c>
      <c r="G402" s="276" t="s">
        <v>158</v>
      </c>
      <c r="H402" s="263" t="s">
        <v>47</v>
      </c>
      <c r="I402" s="263"/>
      <c r="J402" s="263"/>
      <c r="K402" s="263"/>
      <c r="L402" s="263"/>
      <c r="M402" s="263"/>
      <c r="N402" s="263">
        <v>30</v>
      </c>
      <c r="O402" s="263">
        <v>1</v>
      </c>
      <c r="P402" s="265">
        <f t="shared" si="60"/>
        <v>30</v>
      </c>
      <c r="Q402" s="263">
        <v>3</v>
      </c>
      <c r="R402" s="265">
        <f t="shared" si="56"/>
        <v>90</v>
      </c>
      <c r="S402" s="263"/>
      <c r="T402" s="263" t="s">
        <v>48</v>
      </c>
      <c r="U402" s="263">
        <v>45</v>
      </c>
      <c r="V402" s="265" t="str">
        <f t="shared" si="44"/>
        <v>NON</v>
      </c>
      <c r="W402" s="266" t="e">
        <f t="shared" si="45"/>
        <v>#REF!</v>
      </c>
      <c r="X402" s="267">
        <v>44637</v>
      </c>
      <c r="Y402" s="268">
        <v>45</v>
      </c>
      <c r="Z402" s="268">
        <f t="shared" ca="1" si="4"/>
        <v>1</v>
      </c>
      <c r="AA402" s="271"/>
      <c r="AB402" s="263"/>
      <c r="AC402" s="263"/>
      <c r="AD402" s="263"/>
      <c r="AE402" s="271"/>
      <c r="AF402" s="288"/>
      <c r="AG402" s="312"/>
      <c r="AH402" s="302"/>
      <c r="AI402" s="273"/>
      <c r="AJ402" s="274"/>
      <c r="AK402" s="274"/>
      <c r="AL402" s="274"/>
      <c r="AM402" s="280"/>
      <c r="AN402" s="280"/>
    </row>
    <row r="403" spans="1:40" ht="65.25" customHeight="1">
      <c r="A403" s="298">
        <v>18</v>
      </c>
      <c r="B403" s="263" t="s">
        <v>821</v>
      </c>
      <c r="C403" s="263" t="s">
        <v>561</v>
      </c>
      <c r="D403" s="263" t="s">
        <v>159</v>
      </c>
      <c r="E403" s="263" t="s">
        <v>160</v>
      </c>
      <c r="F403" s="263" t="s">
        <v>91</v>
      </c>
      <c r="G403" s="276" t="s">
        <v>535</v>
      </c>
      <c r="H403" s="263" t="s">
        <v>47</v>
      </c>
      <c r="I403" s="263"/>
      <c r="J403" s="263"/>
      <c r="K403" s="263"/>
      <c r="L403" s="263"/>
      <c r="M403" s="263"/>
      <c r="N403" s="263">
        <v>7</v>
      </c>
      <c r="O403" s="263">
        <v>1</v>
      </c>
      <c r="P403" s="265">
        <f t="shared" si="60"/>
        <v>7</v>
      </c>
      <c r="Q403" s="263">
        <v>6</v>
      </c>
      <c r="R403" s="265">
        <f t="shared" si="56"/>
        <v>42</v>
      </c>
      <c r="S403" s="263"/>
      <c r="T403" s="263" t="s">
        <v>48</v>
      </c>
      <c r="U403" s="263">
        <v>42</v>
      </c>
      <c r="V403" s="265" t="str">
        <f t="shared" si="44"/>
        <v>NON</v>
      </c>
      <c r="W403" s="266" t="e">
        <f t="shared" si="45"/>
        <v>#REF!</v>
      </c>
      <c r="X403" s="267">
        <v>44028</v>
      </c>
      <c r="Y403" s="268"/>
      <c r="Z403" s="268">
        <f t="shared" ca="1" si="4"/>
        <v>0</v>
      </c>
      <c r="AA403" s="271"/>
      <c r="AB403" s="263"/>
      <c r="AC403" s="263"/>
      <c r="AD403" s="263"/>
      <c r="AE403" s="271"/>
      <c r="AF403" s="288"/>
      <c r="AG403" s="312"/>
      <c r="AH403" s="302"/>
      <c r="AI403" s="273"/>
      <c r="AJ403" s="274"/>
      <c r="AK403" s="274"/>
      <c r="AL403" s="274"/>
      <c r="AM403" s="280"/>
      <c r="AN403" s="280"/>
    </row>
    <row r="404" spans="1:40" ht="65.25" customHeight="1">
      <c r="A404" s="298">
        <v>19</v>
      </c>
      <c r="B404" s="263" t="s">
        <v>821</v>
      </c>
      <c r="C404" s="263" t="s">
        <v>561</v>
      </c>
      <c r="D404" s="263" t="s">
        <v>159</v>
      </c>
      <c r="E404" s="263" t="s">
        <v>163</v>
      </c>
      <c r="F404" s="263" t="s">
        <v>91</v>
      </c>
      <c r="G404" s="276" t="s">
        <v>164</v>
      </c>
      <c r="H404" s="263" t="s">
        <v>47</v>
      </c>
      <c r="I404" s="263" t="s">
        <v>47</v>
      </c>
      <c r="J404" s="263" t="s">
        <v>47</v>
      </c>
      <c r="K404" s="263"/>
      <c r="L404" s="263"/>
      <c r="M404" s="263"/>
      <c r="N404" s="263">
        <v>1</v>
      </c>
      <c r="O404" s="263">
        <v>1</v>
      </c>
      <c r="P404" s="265">
        <f t="shared" si="60"/>
        <v>1</v>
      </c>
      <c r="Q404" s="263">
        <v>3</v>
      </c>
      <c r="R404" s="265">
        <f t="shared" si="56"/>
        <v>3</v>
      </c>
      <c r="S404" s="263"/>
      <c r="T404" s="263" t="s">
        <v>48</v>
      </c>
      <c r="U404" s="263">
        <v>3</v>
      </c>
      <c r="V404" s="265" t="str">
        <f t="shared" si="44"/>
        <v>NON</v>
      </c>
      <c r="W404" s="266" t="e">
        <f t="shared" si="45"/>
        <v>#REF!</v>
      </c>
      <c r="X404" s="267">
        <v>44489</v>
      </c>
      <c r="Y404" s="268"/>
      <c r="Z404" s="268">
        <f t="shared" ca="1" si="4"/>
        <v>1</v>
      </c>
      <c r="AA404" s="271"/>
      <c r="AB404" s="263"/>
      <c r="AC404" s="263"/>
      <c r="AD404" s="263" t="s">
        <v>165</v>
      </c>
      <c r="AE404" s="271"/>
      <c r="AF404" s="288"/>
      <c r="AG404" s="312"/>
      <c r="AH404" s="295"/>
      <c r="AI404" s="273"/>
      <c r="AJ404" s="274"/>
      <c r="AK404" s="284"/>
      <c r="AL404" s="284"/>
      <c r="AM404" s="368"/>
      <c r="AN404" s="368"/>
    </row>
    <row r="405" spans="1:40" ht="65.25" customHeight="1">
      <c r="A405" s="298">
        <v>20</v>
      </c>
      <c r="B405" s="263" t="s">
        <v>821</v>
      </c>
      <c r="C405" s="263" t="s">
        <v>561</v>
      </c>
      <c r="D405" s="263" t="s">
        <v>159</v>
      </c>
      <c r="E405" s="263" t="s">
        <v>166</v>
      </c>
      <c r="F405" s="263" t="s">
        <v>91</v>
      </c>
      <c r="G405" s="276" t="s">
        <v>167</v>
      </c>
      <c r="H405" s="263" t="s">
        <v>47</v>
      </c>
      <c r="I405" s="263" t="s">
        <v>47</v>
      </c>
      <c r="J405" s="263" t="s">
        <v>47</v>
      </c>
      <c r="K405" s="263"/>
      <c r="L405" s="263"/>
      <c r="M405" s="263"/>
      <c r="N405" s="263">
        <v>1</v>
      </c>
      <c r="O405" s="263">
        <v>1</v>
      </c>
      <c r="P405" s="265">
        <v>1</v>
      </c>
      <c r="Q405" s="263">
        <v>3</v>
      </c>
      <c r="R405" s="265">
        <v>6</v>
      </c>
      <c r="S405" s="263"/>
      <c r="T405" s="263" t="s">
        <v>48</v>
      </c>
      <c r="U405" s="263">
        <v>6</v>
      </c>
      <c r="V405" s="265" t="str">
        <f t="shared" si="44"/>
        <v>NON</v>
      </c>
      <c r="W405" s="266" t="e">
        <f t="shared" si="45"/>
        <v>#REF!</v>
      </c>
      <c r="X405" s="267">
        <v>44637</v>
      </c>
      <c r="Y405" s="268"/>
      <c r="Z405" s="268">
        <f t="shared" ca="1" si="4"/>
        <v>1</v>
      </c>
      <c r="AA405" s="271" t="s">
        <v>168</v>
      </c>
      <c r="AB405" s="263"/>
      <c r="AC405" s="263" t="s">
        <v>169</v>
      </c>
      <c r="AD405" s="263" t="s">
        <v>170</v>
      </c>
      <c r="AE405" s="271"/>
      <c r="AF405" s="288"/>
      <c r="AG405" s="312"/>
      <c r="AH405" s="295"/>
      <c r="AI405" s="273"/>
      <c r="AJ405" s="274"/>
      <c r="AK405" s="284"/>
      <c r="AL405" s="284"/>
      <c r="AM405" s="280"/>
      <c r="AN405" s="280"/>
    </row>
    <row r="406" spans="1:40" ht="65.25" customHeight="1">
      <c r="A406" s="298">
        <v>21</v>
      </c>
      <c r="B406" s="263" t="s">
        <v>821</v>
      </c>
      <c r="C406" s="263" t="s">
        <v>561</v>
      </c>
      <c r="D406" s="263" t="s">
        <v>132</v>
      </c>
      <c r="E406" s="263" t="s">
        <v>776</v>
      </c>
      <c r="F406" s="263" t="s">
        <v>91</v>
      </c>
      <c r="G406" s="276" t="s">
        <v>845</v>
      </c>
      <c r="H406" s="263" t="s">
        <v>47</v>
      </c>
      <c r="I406" s="263" t="s">
        <v>47</v>
      </c>
      <c r="J406" s="263" t="s">
        <v>47</v>
      </c>
      <c r="K406" s="263"/>
      <c r="L406" s="263"/>
      <c r="M406" s="263"/>
      <c r="N406" s="263">
        <v>7</v>
      </c>
      <c r="O406" s="263">
        <v>8</v>
      </c>
      <c r="P406" s="265">
        <f t="shared" ref="P406:P415" si="61">N406*O406</f>
        <v>56</v>
      </c>
      <c r="Q406" s="263">
        <v>7</v>
      </c>
      <c r="R406" s="265">
        <f t="shared" ref="R406:R485" si="62">N406*O406*Q406</f>
        <v>392</v>
      </c>
      <c r="S406" s="263"/>
      <c r="T406" s="263" t="s">
        <v>48</v>
      </c>
      <c r="U406" s="263">
        <v>126</v>
      </c>
      <c r="V406" s="265" t="str">
        <f t="shared" si="44"/>
        <v>Jaune</v>
      </c>
      <c r="W406" s="266" t="e">
        <f t="shared" si="45"/>
        <v>#REF!</v>
      </c>
      <c r="X406" s="267">
        <v>44637</v>
      </c>
      <c r="Y406" s="268">
        <v>126</v>
      </c>
      <c r="Z406" s="268">
        <f t="shared" ca="1" si="4"/>
        <v>1</v>
      </c>
      <c r="AA406" s="271"/>
      <c r="AB406" s="263"/>
      <c r="AC406" s="405"/>
      <c r="AD406" s="287" t="s">
        <v>846</v>
      </c>
      <c r="AE406" s="263"/>
      <c r="AF406" s="288" t="s">
        <v>1512</v>
      </c>
      <c r="AG406" s="321" t="s">
        <v>1513</v>
      </c>
      <c r="AH406" s="295" t="s">
        <v>1514</v>
      </c>
      <c r="AI406" s="268"/>
      <c r="AJ406" s="274"/>
      <c r="AK406" s="274"/>
      <c r="AL406" s="274"/>
      <c r="AM406" s="275"/>
      <c r="AN406" s="275"/>
    </row>
    <row r="407" spans="1:40" ht="65.25" customHeight="1">
      <c r="A407" s="298">
        <v>22</v>
      </c>
      <c r="B407" s="263" t="s">
        <v>821</v>
      </c>
      <c r="C407" s="263" t="s">
        <v>561</v>
      </c>
      <c r="D407" s="263" t="s">
        <v>66</v>
      </c>
      <c r="E407" s="263" t="s">
        <v>98</v>
      </c>
      <c r="F407" s="263" t="s">
        <v>41</v>
      </c>
      <c r="G407" s="332" t="s">
        <v>848</v>
      </c>
      <c r="H407" s="263" t="s">
        <v>47</v>
      </c>
      <c r="I407" s="263"/>
      <c r="J407" s="263"/>
      <c r="K407" s="263"/>
      <c r="L407" s="263"/>
      <c r="M407" s="263"/>
      <c r="N407" s="263">
        <v>3</v>
      </c>
      <c r="O407" s="263">
        <v>8</v>
      </c>
      <c r="P407" s="265">
        <f t="shared" si="61"/>
        <v>24</v>
      </c>
      <c r="Q407" s="263">
        <v>0.5</v>
      </c>
      <c r="R407" s="265">
        <f t="shared" si="62"/>
        <v>12</v>
      </c>
      <c r="S407" s="263"/>
      <c r="T407" s="263" t="s">
        <v>48</v>
      </c>
      <c r="U407" s="263">
        <v>90</v>
      </c>
      <c r="V407" s="265" t="str">
        <f t="shared" si="44"/>
        <v>Jaune</v>
      </c>
      <c r="W407" s="266" t="e">
        <f t="shared" si="45"/>
        <v>#REF!</v>
      </c>
      <c r="X407" s="267">
        <v>44637</v>
      </c>
      <c r="Y407" s="268">
        <f>(15*6*1)</f>
        <v>90</v>
      </c>
      <c r="Z407" s="268">
        <f t="shared" ca="1" si="4"/>
        <v>1</v>
      </c>
      <c r="AA407" s="271"/>
      <c r="AB407" s="270" t="s">
        <v>69</v>
      </c>
      <c r="AC407" s="263"/>
      <c r="AD407" s="276" t="s">
        <v>1515</v>
      </c>
      <c r="AE407" s="263" t="s">
        <v>849</v>
      </c>
      <c r="AF407" s="288" t="s">
        <v>1516</v>
      </c>
      <c r="AG407" s="312">
        <v>44926</v>
      </c>
      <c r="AH407" s="295" t="s">
        <v>1430</v>
      </c>
      <c r="AI407" s="406"/>
      <c r="AJ407" s="183"/>
      <c r="AK407" s="309" t="s">
        <v>1499</v>
      </c>
      <c r="AL407" s="284"/>
      <c r="AM407" s="280"/>
      <c r="AN407" s="280"/>
    </row>
    <row r="408" spans="1:40" ht="65.25" customHeight="1">
      <c r="A408" s="298">
        <v>23</v>
      </c>
      <c r="B408" s="263" t="s">
        <v>821</v>
      </c>
      <c r="C408" s="263" t="s">
        <v>561</v>
      </c>
      <c r="D408" s="263" t="s">
        <v>114</v>
      </c>
      <c r="E408" s="263" t="s">
        <v>115</v>
      </c>
      <c r="F408" s="263" t="s">
        <v>41</v>
      </c>
      <c r="G408" s="276" t="s">
        <v>1517</v>
      </c>
      <c r="H408" s="263" t="s">
        <v>47</v>
      </c>
      <c r="I408" s="263"/>
      <c r="J408" s="263"/>
      <c r="K408" s="263"/>
      <c r="L408" s="263"/>
      <c r="M408" s="263"/>
      <c r="N408" s="263">
        <v>3</v>
      </c>
      <c r="O408" s="263">
        <v>6</v>
      </c>
      <c r="P408" s="265">
        <f t="shared" si="61"/>
        <v>18</v>
      </c>
      <c r="Q408" s="263">
        <v>7</v>
      </c>
      <c r="R408" s="265">
        <f t="shared" si="62"/>
        <v>126</v>
      </c>
      <c r="S408" s="263"/>
      <c r="T408" s="263" t="s">
        <v>119</v>
      </c>
      <c r="U408" s="263">
        <v>108</v>
      </c>
      <c r="V408" s="265" t="str">
        <f t="shared" si="44"/>
        <v>Jaune</v>
      </c>
      <c r="W408" s="266" t="e">
        <f t="shared" si="45"/>
        <v>#REF!</v>
      </c>
      <c r="X408" s="267">
        <v>44664</v>
      </c>
      <c r="Y408" s="268">
        <v>168</v>
      </c>
      <c r="Z408" s="268">
        <f t="shared" ca="1" si="4"/>
        <v>1</v>
      </c>
      <c r="AA408" s="271"/>
      <c r="AB408" s="263"/>
      <c r="AC408" s="263"/>
      <c r="AD408" s="263"/>
      <c r="AE408" s="271"/>
      <c r="AF408" s="288"/>
      <c r="AG408" s="282"/>
      <c r="AH408" s="302"/>
      <c r="AI408" s="273"/>
      <c r="AJ408" s="274"/>
      <c r="AK408" s="274"/>
      <c r="AL408" s="274"/>
      <c r="AM408" s="368"/>
      <c r="AN408" s="368"/>
    </row>
    <row r="409" spans="1:40" ht="65.25" customHeight="1">
      <c r="A409" s="262">
        <v>23</v>
      </c>
      <c r="B409" s="263" t="s">
        <v>821</v>
      </c>
      <c r="C409" s="307" t="s">
        <v>981</v>
      </c>
      <c r="D409" s="263" t="s">
        <v>110</v>
      </c>
      <c r="E409" s="263" t="s">
        <v>238</v>
      </c>
      <c r="F409" s="263" t="s">
        <v>41</v>
      </c>
      <c r="G409" s="276" t="s">
        <v>1518</v>
      </c>
      <c r="H409" s="263" t="s">
        <v>47</v>
      </c>
      <c r="I409" s="263"/>
      <c r="J409" s="263"/>
      <c r="K409" s="263"/>
      <c r="L409" s="263"/>
      <c r="M409" s="263"/>
      <c r="N409" s="263">
        <v>3</v>
      </c>
      <c r="O409" s="263">
        <v>9</v>
      </c>
      <c r="P409" s="265">
        <f t="shared" si="61"/>
        <v>27</v>
      </c>
      <c r="Q409" s="263">
        <v>3</v>
      </c>
      <c r="R409" s="265">
        <f t="shared" si="62"/>
        <v>81</v>
      </c>
      <c r="S409" s="263"/>
      <c r="T409" s="263" t="s">
        <v>48</v>
      </c>
      <c r="U409" s="263"/>
      <c r="V409" s="265" t="str">
        <f t="shared" si="44"/>
        <v>NON</v>
      </c>
      <c r="W409" s="266" t="str">
        <f t="shared" si="45"/>
        <v>IN</v>
      </c>
      <c r="X409" s="267">
        <v>44567</v>
      </c>
      <c r="Y409" s="268"/>
      <c r="Z409" s="268">
        <f t="shared" ca="1" si="4"/>
        <v>1</v>
      </c>
      <c r="AA409" s="269"/>
      <c r="AB409" s="269"/>
      <c r="AC409" s="298"/>
      <c r="AD409" s="269"/>
      <c r="AE409" s="269"/>
      <c r="AF409" s="407"/>
      <c r="AG409" s="282"/>
      <c r="AH409" s="268"/>
      <c r="AI409" s="273"/>
      <c r="AJ409" s="279"/>
      <c r="AK409" s="279"/>
      <c r="AL409" s="279"/>
      <c r="AM409" s="368"/>
      <c r="AN409" s="368"/>
    </row>
    <row r="410" spans="1:40" ht="65.25" customHeight="1">
      <c r="A410" s="298">
        <v>24</v>
      </c>
      <c r="B410" s="263" t="s">
        <v>821</v>
      </c>
      <c r="C410" s="263" t="s">
        <v>561</v>
      </c>
      <c r="D410" s="263" t="s">
        <v>143</v>
      </c>
      <c r="E410" s="263" t="s">
        <v>852</v>
      </c>
      <c r="F410" s="263" t="s">
        <v>41</v>
      </c>
      <c r="G410" s="276" t="s">
        <v>853</v>
      </c>
      <c r="H410" s="263" t="s">
        <v>47</v>
      </c>
      <c r="I410" s="263"/>
      <c r="J410" s="263"/>
      <c r="K410" s="263"/>
      <c r="L410" s="263"/>
      <c r="M410" s="263"/>
      <c r="N410" s="263">
        <v>1</v>
      </c>
      <c r="O410" s="263">
        <v>6</v>
      </c>
      <c r="P410" s="265">
        <f t="shared" si="61"/>
        <v>6</v>
      </c>
      <c r="Q410" s="263">
        <v>3</v>
      </c>
      <c r="R410" s="265">
        <f t="shared" si="62"/>
        <v>18</v>
      </c>
      <c r="S410" s="263"/>
      <c r="T410" s="263" t="s">
        <v>48</v>
      </c>
      <c r="U410" s="263">
        <v>18</v>
      </c>
      <c r="V410" s="265" t="str">
        <f t="shared" si="44"/>
        <v>NON</v>
      </c>
      <c r="W410" s="266" t="e">
        <f t="shared" si="45"/>
        <v>#REF!</v>
      </c>
      <c r="X410" s="267">
        <v>44489</v>
      </c>
      <c r="Y410" s="268"/>
      <c r="Z410" s="268">
        <f t="shared" ca="1" si="4"/>
        <v>1</v>
      </c>
      <c r="AA410" s="271"/>
      <c r="AB410" s="263"/>
      <c r="AC410" s="263"/>
      <c r="AD410" s="263"/>
      <c r="AE410" s="363" t="s">
        <v>854</v>
      </c>
      <c r="AF410" s="288"/>
      <c r="AG410" s="312"/>
      <c r="AH410" s="302"/>
      <c r="AI410" s="273"/>
      <c r="AJ410" s="274"/>
      <c r="AK410" s="274"/>
      <c r="AL410" s="274"/>
      <c r="AM410" s="368"/>
      <c r="AN410" s="368"/>
    </row>
    <row r="411" spans="1:40" ht="65.25" customHeight="1">
      <c r="A411" s="298">
        <v>25</v>
      </c>
      <c r="B411" s="263" t="s">
        <v>821</v>
      </c>
      <c r="C411" s="263" t="s">
        <v>561</v>
      </c>
      <c r="D411" s="263" t="s">
        <v>110</v>
      </c>
      <c r="E411" s="263" t="s">
        <v>111</v>
      </c>
      <c r="F411" s="263" t="s">
        <v>41</v>
      </c>
      <c r="G411" s="276" t="s">
        <v>855</v>
      </c>
      <c r="H411" s="263" t="s">
        <v>47</v>
      </c>
      <c r="I411" s="263"/>
      <c r="J411" s="263"/>
      <c r="K411" s="263"/>
      <c r="L411" s="263"/>
      <c r="M411" s="263"/>
      <c r="N411" s="263">
        <v>1</v>
      </c>
      <c r="O411" s="263">
        <v>10</v>
      </c>
      <c r="P411" s="265">
        <f t="shared" si="61"/>
        <v>10</v>
      </c>
      <c r="Q411" s="263">
        <v>6</v>
      </c>
      <c r="R411" s="265">
        <f t="shared" si="62"/>
        <v>60</v>
      </c>
      <c r="S411" s="263"/>
      <c r="T411" s="263" t="s">
        <v>48</v>
      </c>
      <c r="U411" s="263">
        <v>60</v>
      </c>
      <c r="V411" s="265" t="str">
        <f t="shared" si="44"/>
        <v>NON</v>
      </c>
      <c r="W411" s="266" t="e">
        <f t="shared" si="45"/>
        <v>#REF!</v>
      </c>
      <c r="X411" s="267">
        <v>44489</v>
      </c>
      <c r="Y411" s="268"/>
      <c r="Z411" s="268">
        <f t="shared" ca="1" si="4"/>
        <v>1</v>
      </c>
      <c r="AA411" s="271"/>
      <c r="AB411" s="263"/>
      <c r="AC411" s="288" t="s">
        <v>1519</v>
      </c>
      <c r="AD411" s="263"/>
      <c r="AE411" s="408"/>
      <c r="AF411" s="409"/>
      <c r="AG411" s="312"/>
      <c r="AH411" s="295"/>
      <c r="AI411" s="297"/>
      <c r="AJ411" s="183"/>
      <c r="AK411" s="284"/>
      <c r="AL411" s="284"/>
      <c r="AM411" s="375"/>
      <c r="AN411" s="375"/>
    </row>
    <row r="412" spans="1:40" ht="90" customHeight="1">
      <c r="A412" s="298">
        <v>26</v>
      </c>
      <c r="B412" s="263" t="s">
        <v>821</v>
      </c>
      <c r="C412" s="263" t="s">
        <v>58</v>
      </c>
      <c r="D412" s="263" t="s">
        <v>59</v>
      </c>
      <c r="E412" s="263" t="s">
        <v>60</v>
      </c>
      <c r="F412" s="263" t="s">
        <v>41</v>
      </c>
      <c r="G412" s="276" t="s">
        <v>856</v>
      </c>
      <c r="H412" s="263" t="s">
        <v>47</v>
      </c>
      <c r="I412" s="263"/>
      <c r="J412" s="263"/>
      <c r="K412" s="263"/>
      <c r="L412" s="263"/>
      <c r="M412" s="263"/>
      <c r="N412" s="263">
        <v>1</v>
      </c>
      <c r="O412" s="263">
        <v>10</v>
      </c>
      <c r="P412" s="265">
        <f t="shared" si="61"/>
        <v>10</v>
      </c>
      <c r="Q412" s="263">
        <v>1</v>
      </c>
      <c r="R412" s="265">
        <f t="shared" si="62"/>
        <v>10</v>
      </c>
      <c r="S412" s="263"/>
      <c r="T412" s="263" t="s">
        <v>48</v>
      </c>
      <c r="U412" s="263">
        <v>10</v>
      </c>
      <c r="V412" s="265" t="str">
        <f t="shared" si="44"/>
        <v>NON</v>
      </c>
      <c r="W412" s="266" t="e">
        <f t="shared" si="45"/>
        <v>#REF!</v>
      </c>
      <c r="X412" s="267">
        <v>44487</v>
      </c>
      <c r="Y412" s="268"/>
      <c r="Z412" s="268">
        <f t="shared" ca="1" si="4"/>
        <v>1</v>
      </c>
      <c r="AA412" s="271"/>
      <c r="AB412" s="263"/>
      <c r="AC412" s="263"/>
      <c r="AD412" s="263"/>
      <c r="AE412" s="287" t="s">
        <v>857</v>
      </c>
      <c r="AF412" s="288"/>
      <c r="AG412" s="312"/>
      <c r="AH412" s="302"/>
      <c r="AI412" s="273"/>
      <c r="AJ412" s="274"/>
      <c r="AK412" s="274"/>
      <c r="AL412" s="274"/>
      <c r="AM412" s="280"/>
      <c r="AN412" s="280"/>
    </row>
    <row r="413" spans="1:40" ht="65.25" customHeight="1">
      <c r="A413" s="298">
        <v>27</v>
      </c>
      <c r="B413" s="263" t="s">
        <v>821</v>
      </c>
      <c r="C413" s="263" t="s">
        <v>561</v>
      </c>
      <c r="D413" s="263" t="s">
        <v>59</v>
      </c>
      <c r="E413" s="263" t="s">
        <v>60</v>
      </c>
      <c r="F413" s="263" t="s">
        <v>41</v>
      </c>
      <c r="G413" s="276" t="s">
        <v>858</v>
      </c>
      <c r="H413" s="263" t="s">
        <v>47</v>
      </c>
      <c r="I413" s="263"/>
      <c r="J413" s="263"/>
      <c r="K413" s="263"/>
      <c r="L413" s="263"/>
      <c r="M413" s="263"/>
      <c r="N413" s="263">
        <v>3</v>
      </c>
      <c r="O413" s="263">
        <v>3</v>
      </c>
      <c r="P413" s="265">
        <f t="shared" si="61"/>
        <v>9</v>
      </c>
      <c r="Q413" s="263">
        <v>6</v>
      </c>
      <c r="R413" s="265">
        <f t="shared" si="62"/>
        <v>54</v>
      </c>
      <c r="S413" s="263"/>
      <c r="T413" s="263" t="s">
        <v>48</v>
      </c>
      <c r="U413" s="263">
        <v>54</v>
      </c>
      <c r="V413" s="265" t="str">
        <f t="shared" si="44"/>
        <v>NON</v>
      </c>
      <c r="W413" s="266" t="e">
        <f t="shared" si="45"/>
        <v>#REF!</v>
      </c>
      <c r="X413" s="267">
        <v>44028</v>
      </c>
      <c r="Y413" s="268"/>
      <c r="Z413" s="268">
        <f t="shared" ca="1" si="4"/>
        <v>0</v>
      </c>
      <c r="AA413" s="271"/>
      <c r="AB413" s="263"/>
      <c r="AC413" s="263"/>
      <c r="AD413" s="263"/>
      <c r="AE413" s="271"/>
      <c r="AF413" s="288"/>
      <c r="AG413" s="312"/>
      <c r="AH413" s="302"/>
      <c r="AI413" s="273"/>
      <c r="AJ413" s="274"/>
      <c r="AK413" s="274"/>
      <c r="AL413" s="274"/>
      <c r="AM413" s="280"/>
      <c r="AN413" s="280"/>
    </row>
    <row r="414" spans="1:40" ht="65.25" customHeight="1">
      <c r="A414" s="298">
        <v>28</v>
      </c>
      <c r="B414" s="263" t="s">
        <v>821</v>
      </c>
      <c r="C414" s="263" t="s">
        <v>561</v>
      </c>
      <c r="D414" s="263" t="s">
        <v>59</v>
      </c>
      <c r="E414" s="263" t="s">
        <v>60</v>
      </c>
      <c r="F414" s="263" t="s">
        <v>41</v>
      </c>
      <c r="G414" s="332" t="s">
        <v>859</v>
      </c>
      <c r="H414" s="263" t="s">
        <v>47</v>
      </c>
      <c r="I414" s="263"/>
      <c r="J414" s="263"/>
      <c r="K414" s="263"/>
      <c r="L414" s="263"/>
      <c r="M414" s="263"/>
      <c r="N414" s="263">
        <v>7</v>
      </c>
      <c r="O414" s="263">
        <v>8</v>
      </c>
      <c r="P414" s="265">
        <f t="shared" si="61"/>
        <v>56</v>
      </c>
      <c r="Q414" s="263">
        <v>0.5</v>
      </c>
      <c r="R414" s="265">
        <f t="shared" si="62"/>
        <v>28</v>
      </c>
      <c r="S414" s="263"/>
      <c r="T414" s="263" t="s">
        <v>48</v>
      </c>
      <c r="U414" s="263">
        <v>252</v>
      </c>
      <c r="V414" s="265" t="str">
        <f t="shared" si="44"/>
        <v>Orange</v>
      </c>
      <c r="W414" s="266" t="e">
        <f t="shared" si="45"/>
        <v>#REF!</v>
      </c>
      <c r="X414" s="267">
        <v>44440</v>
      </c>
      <c r="Y414" s="268"/>
      <c r="Z414" s="268">
        <f t="shared" ca="1" si="4"/>
        <v>1</v>
      </c>
      <c r="AA414" s="271"/>
      <c r="AB414" s="263"/>
      <c r="AC414" s="263" t="s">
        <v>1520</v>
      </c>
      <c r="AD414" s="263"/>
      <c r="AE414" s="271"/>
      <c r="AF414" s="288"/>
      <c r="AG414" s="282"/>
      <c r="AH414" s="295"/>
      <c r="AI414" s="297"/>
      <c r="AJ414" s="183"/>
      <c r="AK414" s="284"/>
      <c r="AL414" s="284"/>
      <c r="AM414" s="280"/>
      <c r="AN414" s="280"/>
    </row>
    <row r="415" spans="1:40" ht="65.25" customHeight="1">
      <c r="A415" s="298">
        <v>29</v>
      </c>
      <c r="B415" s="263" t="s">
        <v>821</v>
      </c>
      <c r="C415" s="263" t="s">
        <v>561</v>
      </c>
      <c r="D415" s="263" t="s">
        <v>74</v>
      </c>
      <c r="E415" s="263" t="s">
        <v>178</v>
      </c>
      <c r="F415" s="263" t="s">
        <v>41</v>
      </c>
      <c r="G415" s="332" t="s">
        <v>861</v>
      </c>
      <c r="H415" s="263" t="s">
        <v>47</v>
      </c>
      <c r="I415" s="263"/>
      <c r="J415" s="263"/>
      <c r="K415" s="263"/>
      <c r="L415" s="263"/>
      <c r="M415" s="263"/>
      <c r="N415" s="263">
        <v>7</v>
      </c>
      <c r="O415" s="263">
        <v>8</v>
      </c>
      <c r="P415" s="265">
        <f t="shared" si="61"/>
        <v>56</v>
      </c>
      <c r="Q415" s="263">
        <v>7</v>
      </c>
      <c r="R415" s="265">
        <f t="shared" si="62"/>
        <v>392</v>
      </c>
      <c r="S415" s="263"/>
      <c r="T415" s="263" t="s">
        <v>48</v>
      </c>
      <c r="U415" s="263">
        <v>240</v>
      </c>
      <c r="V415" s="265" t="str">
        <f t="shared" si="44"/>
        <v>Orange</v>
      </c>
      <c r="W415" s="266" t="e">
        <f t="shared" si="45"/>
        <v>#REF!</v>
      </c>
      <c r="X415" s="267">
        <v>44664</v>
      </c>
      <c r="Y415" s="268">
        <v>420</v>
      </c>
      <c r="Z415" s="268">
        <f t="shared" ca="1" si="4"/>
        <v>1</v>
      </c>
      <c r="AA415" s="271"/>
      <c r="AB415" s="263"/>
      <c r="AC415" s="263"/>
      <c r="AD415" s="263"/>
      <c r="AE415" s="410"/>
      <c r="AF415" s="288" t="s">
        <v>1521</v>
      </c>
      <c r="AG415" s="312">
        <v>44926</v>
      </c>
      <c r="AH415" s="295" t="s">
        <v>1522</v>
      </c>
      <c r="AI415" s="273"/>
      <c r="AJ415" s="274"/>
      <c r="AK415" s="284"/>
      <c r="AL415" s="284"/>
      <c r="AM415" s="280"/>
      <c r="AN415" s="280"/>
    </row>
    <row r="416" spans="1:40" ht="65.25" customHeight="1">
      <c r="A416" s="298">
        <v>30</v>
      </c>
      <c r="B416" s="263" t="s">
        <v>821</v>
      </c>
      <c r="C416" s="263" t="s">
        <v>561</v>
      </c>
      <c r="D416" s="263" t="s">
        <v>59</v>
      </c>
      <c r="E416" s="263" t="s">
        <v>252</v>
      </c>
      <c r="F416" s="263" t="s">
        <v>91</v>
      </c>
      <c r="G416" s="276" t="s">
        <v>865</v>
      </c>
      <c r="H416" s="263" t="s">
        <v>47</v>
      </c>
      <c r="I416" s="263"/>
      <c r="J416" s="263"/>
      <c r="K416" s="263"/>
      <c r="L416" s="263"/>
      <c r="M416" s="263"/>
      <c r="N416" s="263">
        <v>5</v>
      </c>
      <c r="O416" s="263">
        <v>6</v>
      </c>
      <c r="P416" s="265">
        <v>1</v>
      </c>
      <c r="Q416" s="263">
        <v>2</v>
      </c>
      <c r="R416" s="265">
        <f t="shared" si="62"/>
        <v>60</v>
      </c>
      <c r="S416" s="263"/>
      <c r="T416" s="263" t="s">
        <v>48</v>
      </c>
      <c r="U416" s="263">
        <v>60</v>
      </c>
      <c r="V416" s="265" t="str">
        <f t="shared" si="44"/>
        <v>NON</v>
      </c>
      <c r="W416" s="266" t="e">
        <f t="shared" si="45"/>
        <v>#REF!</v>
      </c>
      <c r="X416" s="267">
        <v>44028</v>
      </c>
      <c r="Y416" s="268"/>
      <c r="Z416" s="268">
        <f t="shared" ca="1" si="4"/>
        <v>0</v>
      </c>
      <c r="AA416" s="271"/>
      <c r="AB416" s="263"/>
      <c r="AC416" s="263"/>
      <c r="AD416" s="263"/>
      <c r="AE416" s="271"/>
      <c r="AF416" s="288"/>
      <c r="AG416" s="312"/>
      <c r="AH416" s="302"/>
      <c r="AI416" s="273"/>
      <c r="AJ416" s="274"/>
      <c r="AK416" s="274"/>
      <c r="AL416" s="274"/>
      <c r="AM416" s="280"/>
      <c r="AN416" s="280"/>
    </row>
    <row r="417" spans="1:40" ht="65.25" customHeight="1">
      <c r="A417" s="298">
        <v>31</v>
      </c>
      <c r="B417" s="263" t="s">
        <v>821</v>
      </c>
      <c r="C417" s="263" t="s">
        <v>561</v>
      </c>
      <c r="D417" s="263" t="s">
        <v>59</v>
      </c>
      <c r="E417" s="263" t="s">
        <v>252</v>
      </c>
      <c r="F417" s="263" t="s">
        <v>91</v>
      </c>
      <c r="G417" s="276" t="s">
        <v>866</v>
      </c>
      <c r="H417" s="263" t="s">
        <v>47</v>
      </c>
      <c r="I417" s="263"/>
      <c r="J417" s="263"/>
      <c r="K417" s="263"/>
      <c r="L417" s="263"/>
      <c r="M417" s="263"/>
      <c r="N417" s="263">
        <v>7</v>
      </c>
      <c r="O417" s="263">
        <v>6</v>
      </c>
      <c r="P417" s="265">
        <f t="shared" ref="P417:P475" si="63">N417*O417</f>
        <v>42</v>
      </c>
      <c r="Q417" s="263">
        <v>1</v>
      </c>
      <c r="R417" s="265">
        <f t="shared" si="62"/>
        <v>42</v>
      </c>
      <c r="S417" s="263"/>
      <c r="T417" s="263" t="s">
        <v>48</v>
      </c>
      <c r="U417" s="263">
        <v>42</v>
      </c>
      <c r="V417" s="265" t="str">
        <f t="shared" si="44"/>
        <v>NON</v>
      </c>
      <c r="W417" s="266" t="e">
        <f t="shared" si="45"/>
        <v>#REF!</v>
      </c>
      <c r="X417" s="267">
        <v>44028</v>
      </c>
      <c r="Y417" s="268"/>
      <c r="Z417" s="268">
        <f t="shared" ca="1" si="4"/>
        <v>0</v>
      </c>
      <c r="AA417" s="271" t="s">
        <v>867</v>
      </c>
      <c r="AB417" s="270" t="s">
        <v>69</v>
      </c>
      <c r="AC417" s="263"/>
      <c r="AD417" s="263"/>
      <c r="AE417" s="271" t="s">
        <v>868</v>
      </c>
      <c r="AF417" s="322"/>
      <c r="AG417" s="312"/>
      <c r="AH417" s="302"/>
      <c r="AI417" s="268"/>
      <c r="AJ417" s="274"/>
      <c r="AK417" s="274"/>
      <c r="AL417" s="274"/>
      <c r="AM417" s="375"/>
      <c r="AN417" s="375"/>
    </row>
    <row r="418" spans="1:40" ht="65.25" customHeight="1">
      <c r="A418" s="298">
        <v>32</v>
      </c>
      <c r="B418" s="263" t="s">
        <v>821</v>
      </c>
      <c r="C418" s="263" t="s">
        <v>561</v>
      </c>
      <c r="D418" s="263" t="s">
        <v>114</v>
      </c>
      <c r="E418" s="263" t="s">
        <v>869</v>
      </c>
      <c r="F418" s="263" t="s">
        <v>41</v>
      </c>
      <c r="G418" s="332" t="s">
        <v>870</v>
      </c>
      <c r="H418" s="263" t="s">
        <v>47</v>
      </c>
      <c r="I418" s="263"/>
      <c r="J418" s="263"/>
      <c r="K418" s="263"/>
      <c r="L418" s="263"/>
      <c r="M418" s="263"/>
      <c r="N418" s="263">
        <v>3</v>
      </c>
      <c r="O418" s="263">
        <v>6</v>
      </c>
      <c r="P418" s="265">
        <f t="shared" si="63"/>
        <v>18</v>
      </c>
      <c r="Q418" s="263">
        <v>1</v>
      </c>
      <c r="R418" s="265">
        <f t="shared" si="62"/>
        <v>18</v>
      </c>
      <c r="S418" s="263"/>
      <c r="T418" s="263" t="s">
        <v>119</v>
      </c>
      <c r="U418" s="263">
        <v>210</v>
      </c>
      <c r="V418" s="265" t="str">
        <f t="shared" si="44"/>
        <v>Orange</v>
      </c>
      <c r="W418" s="266" t="e">
        <f t="shared" si="45"/>
        <v>#REF!</v>
      </c>
      <c r="X418" s="267">
        <v>44566</v>
      </c>
      <c r="Y418" s="268">
        <f>(7*10*3)</f>
        <v>210</v>
      </c>
      <c r="Z418" s="268">
        <f t="shared" ca="1" si="4"/>
        <v>1</v>
      </c>
      <c r="AA418" s="271"/>
      <c r="AB418" s="270"/>
      <c r="AC418" s="287" t="s">
        <v>1523</v>
      </c>
      <c r="AD418" s="263"/>
      <c r="AE418" s="411"/>
      <c r="AF418" s="288"/>
      <c r="AG418" s="312"/>
      <c r="AH418" s="295"/>
      <c r="AI418" s="182"/>
      <c r="AJ418" s="183"/>
      <c r="AK418" s="284"/>
      <c r="AL418" s="284"/>
      <c r="AM418" s="375"/>
      <c r="AN418" s="375"/>
    </row>
    <row r="419" spans="1:40" ht="65.25" customHeight="1">
      <c r="A419" s="298">
        <v>33</v>
      </c>
      <c r="B419" s="263" t="s">
        <v>821</v>
      </c>
      <c r="C419" s="263" t="s">
        <v>561</v>
      </c>
      <c r="D419" s="263" t="s">
        <v>59</v>
      </c>
      <c r="E419" s="263" t="s">
        <v>60</v>
      </c>
      <c r="F419" s="263" t="s">
        <v>41</v>
      </c>
      <c r="G419" s="276" t="s">
        <v>873</v>
      </c>
      <c r="H419" s="263" t="s">
        <v>47</v>
      </c>
      <c r="I419" s="263" t="s">
        <v>47</v>
      </c>
      <c r="J419" s="263" t="s">
        <v>47</v>
      </c>
      <c r="K419" s="263"/>
      <c r="L419" s="263"/>
      <c r="M419" s="263"/>
      <c r="N419" s="263">
        <v>7</v>
      </c>
      <c r="O419" s="263">
        <v>6</v>
      </c>
      <c r="P419" s="265">
        <f t="shared" si="63"/>
        <v>42</v>
      </c>
      <c r="Q419" s="263">
        <v>3</v>
      </c>
      <c r="R419" s="265">
        <f t="shared" si="62"/>
        <v>126</v>
      </c>
      <c r="S419" s="263"/>
      <c r="T419" s="263" t="s">
        <v>48</v>
      </c>
      <c r="U419" s="263">
        <v>126</v>
      </c>
      <c r="V419" s="265" t="str">
        <f t="shared" si="44"/>
        <v>Jaune</v>
      </c>
      <c r="W419" s="266" t="e">
        <f t="shared" si="45"/>
        <v>#REF!</v>
      </c>
      <c r="X419" s="267">
        <v>44028</v>
      </c>
      <c r="Y419" s="268"/>
      <c r="Z419" s="268">
        <f t="shared" ca="1" si="4"/>
        <v>0</v>
      </c>
      <c r="AA419" s="271"/>
      <c r="AB419" s="263"/>
      <c r="AC419" s="263"/>
      <c r="AD419" s="263"/>
      <c r="AE419" s="271"/>
      <c r="AF419" s="288" t="s">
        <v>874</v>
      </c>
      <c r="AG419" s="282">
        <v>44804</v>
      </c>
      <c r="AH419" s="295" t="s">
        <v>1524</v>
      </c>
      <c r="AI419" s="295"/>
      <c r="AJ419" s="274"/>
      <c r="AK419" s="284"/>
      <c r="AL419" s="284"/>
      <c r="AM419" s="375"/>
      <c r="AN419" s="375"/>
    </row>
    <row r="420" spans="1:40" ht="65.25" customHeight="1">
      <c r="A420" s="298">
        <v>34</v>
      </c>
      <c r="B420" s="263" t="s">
        <v>821</v>
      </c>
      <c r="C420" s="263" t="s">
        <v>561</v>
      </c>
      <c r="D420" s="263" t="s">
        <v>143</v>
      </c>
      <c r="E420" s="263" t="s">
        <v>413</v>
      </c>
      <c r="F420" s="263" t="s">
        <v>41</v>
      </c>
      <c r="G420" s="276" t="s">
        <v>875</v>
      </c>
      <c r="H420" s="263" t="s">
        <v>47</v>
      </c>
      <c r="I420" s="263"/>
      <c r="J420" s="263"/>
      <c r="K420" s="263"/>
      <c r="L420" s="263"/>
      <c r="M420" s="263"/>
      <c r="N420" s="263">
        <v>3</v>
      </c>
      <c r="O420" s="263">
        <v>6</v>
      </c>
      <c r="P420" s="265">
        <f t="shared" si="63"/>
        <v>18</v>
      </c>
      <c r="Q420" s="263">
        <v>0.5</v>
      </c>
      <c r="R420" s="265">
        <f t="shared" si="62"/>
        <v>9</v>
      </c>
      <c r="S420" s="263"/>
      <c r="T420" s="263" t="s">
        <v>48</v>
      </c>
      <c r="U420" s="263">
        <v>108</v>
      </c>
      <c r="V420" s="265" t="str">
        <f t="shared" si="44"/>
        <v>Jaune</v>
      </c>
      <c r="W420" s="266" t="e">
        <f t="shared" si="45"/>
        <v>#REF!</v>
      </c>
      <c r="X420" s="267">
        <v>44487</v>
      </c>
      <c r="Y420" s="268"/>
      <c r="Z420" s="268">
        <f t="shared" ca="1" si="4"/>
        <v>1</v>
      </c>
      <c r="AA420" s="271"/>
      <c r="AB420" s="263"/>
      <c r="AC420" s="263" t="s">
        <v>1525</v>
      </c>
      <c r="AD420" s="263"/>
      <c r="AE420" s="271"/>
      <c r="AF420" s="288"/>
      <c r="AG420" s="282"/>
      <c r="AH420" s="295"/>
      <c r="AI420" s="297"/>
      <c r="AJ420" s="283"/>
      <c r="AK420" s="284"/>
      <c r="AL420" s="284"/>
      <c r="AM420" s="310"/>
      <c r="AN420" s="310"/>
    </row>
    <row r="421" spans="1:40" ht="65.25" customHeight="1">
      <c r="A421" s="298">
        <v>35</v>
      </c>
      <c r="B421" s="263" t="s">
        <v>821</v>
      </c>
      <c r="C421" s="263" t="s">
        <v>561</v>
      </c>
      <c r="D421" s="263" t="s">
        <v>114</v>
      </c>
      <c r="E421" s="263" t="s">
        <v>115</v>
      </c>
      <c r="F421" s="263" t="s">
        <v>91</v>
      </c>
      <c r="G421" s="276" t="s">
        <v>876</v>
      </c>
      <c r="H421" s="263" t="s">
        <v>47</v>
      </c>
      <c r="I421" s="263"/>
      <c r="J421" s="263"/>
      <c r="K421" s="263"/>
      <c r="L421" s="263"/>
      <c r="M421" s="263"/>
      <c r="N421" s="263">
        <v>3</v>
      </c>
      <c r="O421" s="263">
        <v>3</v>
      </c>
      <c r="P421" s="265">
        <f t="shared" si="63"/>
        <v>9</v>
      </c>
      <c r="Q421" s="263">
        <v>6</v>
      </c>
      <c r="R421" s="265">
        <f t="shared" si="62"/>
        <v>54</v>
      </c>
      <c r="S421" s="263"/>
      <c r="T421" s="263" t="s">
        <v>48</v>
      </c>
      <c r="U421" s="263">
        <v>54</v>
      </c>
      <c r="V421" s="265" t="str">
        <f t="shared" si="44"/>
        <v>NON</v>
      </c>
      <c r="W421" s="266" t="e">
        <f t="shared" si="45"/>
        <v>#REF!</v>
      </c>
      <c r="X421" s="267">
        <v>44028</v>
      </c>
      <c r="Y421" s="268"/>
      <c r="Z421" s="268">
        <f t="shared" ca="1" si="4"/>
        <v>0</v>
      </c>
      <c r="AA421" s="271"/>
      <c r="AB421" s="263"/>
      <c r="AC421" s="263"/>
      <c r="AD421" s="263"/>
      <c r="AE421" s="271"/>
      <c r="AF421" s="288"/>
      <c r="AG421" s="312"/>
      <c r="AH421" s="302"/>
      <c r="AI421" s="273"/>
      <c r="AJ421" s="274"/>
      <c r="AK421" s="274"/>
      <c r="AL421" s="274"/>
      <c r="AM421" s="310"/>
      <c r="AN421" s="310"/>
    </row>
    <row r="422" spans="1:40" ht="65.25" customHeight="1">
      <c r="A422" s="298">
        <v>36</v>
      </c>
      <c r="B422" s="263" t="s">
        <v>821</v>
      </c>
      <c r="C422" s="263" t="s">
        <v>561</v>
      </c>
      <c r="D422" s="263" t="s">
        <v>79</v>
      </c>
      <c r="E422" s="263" t="s">
        <v>90</v>
      </c>
      <c r="F422" s="263" t="s">
        <v>91</v>
      </c>
      <c r="G422" s="276" t="s">
        <v>92</v>
      </c>
      <c r="H422" s="263" t="s">
        <v>47</v>
      </c>
      <c r="I422" s="263"/>
      <c r="J422" s="263"/>
      <c r="K422" s="263"/>
      <c r="L422" s="263"/>
      <c r="M422" s="263"/>
      <c r="N422" s="263">
        <v>1</v>
      </c>
      <c r="O422" s="263">
        <v>3</v>
      </c>
      <c r="P422" s="265">
        <f t="shared" si="63"/>
        <v>3</v>
      </c>
      <c r="Q422" s="263">
        <v>1</v>
      </c>
      <c r="R422" s="265">
        <f t="shared" si="62"/>
        <v>3</v>
      </c>
      <c r="S422" s="263"/>
      <c r="T422" s="263" t="s">
        <v>48</v>
      </c>
      <c r="U422" s="263">
        <v>3</v>
      </c>
      <c r="V422" s="265" t="str">
        <f t="shared" si="44"/>
        <v>NON</v>
      </c>
      <c r="W422" s="266" t="e">
        <f t="shared" si="45"/>
        <v>#REF!</v>
      </c>
      <c r="X422" s="267">
        <v>44028</v>
      </c>
      <c r="Y422" s="268"/>
      <c r="Z422" s="268">
        <f t="shared" ca="1" si="4"/>
        <v>0</v>
      </c>
      <c r="AA422" s="271"/>
      <c r="AB422" s="263"/>
      <c r="AC422" s="263"/>
      <c r="AD422" s="263"/>
      <c r="AE422" s="271"/>
      <c r="AF422" s="336" t="s">
        <v>287</v>
      </c>
      <c r="AG422" s="337">
        <v>44851</v>
      </c>
      <c r="AH422" s="338"/>
      <c r="AI422" s="338"/>
      <c r="AJ422" s="283"/>
      <c r="AK422" s="284"/>
      <c r="AL422" s="284"/>
      <c r="AM422" s="310"/>
      <c r="AN422" s="310"/>
    </row>
    <row r="423" spans="1:40" ht="65.25" customHeight="1">
      <c r="A423" s="298">
        <v>37</v>
      </c>
      <c r="B423" s="263" t="s">
        <v>821</v>
      </c>
      <c r="C423" s="263" t="s">
        <v>561</v>
      </c>
      <c r="D423" s="263" t="s">
        <v>206</v>
      </c>
      <c r="E423" s="263" t="s">
        <v>207</v>
      </c>
      <c r="F423" s="263" t="s">
        <v>91</v>
      </c>
      <c r="G423" s="276" t="s">
        <v>208</v>
      </c>
      <c r="H423" s="263" t="s">
        <v>47</v>
      </c>
      <c r="I423" s="263" t="s">
        <v>47</v>
      </c>
      <c r="J423" s="263" t="s">
        <v>47</v>
      </c>
      <c r="K423" s="263"/>
      <c r="L423" s="263"/>
      <c r="M423" s="263"/>
      <c r="N423" s="263">
        <v>3</v>
      </c>
      <c r="O423" s="263">
        <v>1</v>
      </c>
      <c r="P423" s="265">
        <f t="shared" si="63"/>
        <v>3</v>
      </c>
      <c r="Q423" s="263">
        <v>1</v>
      </c>
      <c r="R423" s="265">
        <f t="shared" si="62"/>
        <v>3</v>
      </c>
      <c r="S423" s="263"/>
      <c r="T423" s="263" t="s">
        <v>48</v>
      </c>
      <c r="U423" s="263">
        <v>3</v>
      </c>
      <c r="V423" s="265" t="str">
        <f t="shared" si="44"/>
        <v>NON</v>
      </c>
      <c r="W423" s="266" t="e">
        <f t="shared" si="45"/>
        <v>#REF!</v>
      </c>
      <c r="X423" s="267">
        <v>44489</v>
      </c>
      <c r="Y423" s="268"/>
      <c r="Z423" s="268">
        <f t="shared" ca="1" si="4"/>
        <v>1</v>
      </c>
      <c r="AA423" s="271"/>
      <c r="AB423" s="263"/>
      <c r="AC423" s="263"/>
      <c r="AD423" s="263" t="s">
        <v>877</v>
      </c>
      <c r="AE423" s="271"/>
      <c r="AF423" s="288"/>
      <c r="AG423" s="312"/>
      <c r="AH423" s="302"/>
      <c r="AI423" s="273"/>
      <c r="AJ423" s="279"/>
      <c r="AK423" s="279"/>
      <c r="AL423" s="279"/>
      <c r="AM423" s="310"/>
      <c r="AN423" s="310"/>
    </row>
    <row r="424" spans="1:40" ht="65.25" customHeight="1">
      <c r="A424" s="298">
        <v>38</v>
      </c>
      <c r="B424" s="263" t="s">
        <v>821</v>
      </c>
      <c r="C424" s="263" t="s">
        <v>561</v>
      </c>
      <c r="D424" s="263" t="s">
        <v>74</v>
      </c>
      <c r="E424" s="263" t="s">
        <v>178</v>
      </c>
      <c r="F424" s="263" t="s">
        <v>41</v>
      </c>
      <c r="G424" s="276" t="s">
        <v>878</v>
      </c>
      <c r="H424" s="263" t="s">
        <v>47</v>
      </c>
      <c r="I424" s="263" t="s">
        <v>47</v>
      </c>
      <c r="J424" s="263" t="s">
        <v>47</v>
      </c>
      <c r="K424" s="263"/>
      <c r="L424" s="263"/>
      <c r="M424" s="263"/>
      <c r="N424" s="263">
        <v>3</v>
      </c>
      <c r="O424" s="263">
        <v>8</v>
      </c>
      <c r="P424" s="265">
        <f t="shared" si="63"/>
        <v>24</v>
      </c>
      <c r="Q424" s="263">
        <v>7</v>
      </c>
      <c r="R424" s="265">
        <f t="shared" si="62"/>
        <v>168</v>
      </c>
      <c r="S424" s="263"/>
      <c r="T424" s="263" t="s">
        <v>48</v>
      </c>
      <c r="U424" s="263">
        <v>108</v>
      </c>
      <c r="V424" s="265" t="str">
        <f t="shared" si="44"/>
        <v>Jaune</v>
      </c>
      <c r="W424" s="266" t="e">
        <f t="shared" si="45"/>
        <v>#REF!</v>
      </c>
      <c r="X424" s="267">
        <v>44566</v>
      </c>
      <c r="Y424" s="268">
        <f>(3*6*6)</f>
        <v>108</v>
      </c>
      <c r="Z424" s="268">
        <f t="shared" ca="1" si="4"/>
        <v>1</v>
      </c>
      <c r="AA424" s="271"/>
      <c r="AB424" s="263"/>
      <c r="AC424" s="263"/>
      <c r="AD424" s="263"/>
      <c r="AE424" s="271"/>
      <c r="AF424" s="288" t="s">
        <v>879</v>
      </c>
      <c r="AG424" s="282">
        <v>44926</v>
      </c>
      <c r="AH424" s="295" t="s">
        <v>872</v>
      </c>
      <c r="AI424" s="273"/>
      <c r="AJ424" s="279"/>
      <c r="AK424" s="309" t="s">
        <v>1526</v>
      </c>
      <c r="AL424" s="284"/>
      <c r="AM424" s="310"/>
      <c r="AN424" s="310"/>
    </row>
    <row r="425" spans="1:40" ht="65.25" customHeight="1">
      <c r="A425" s="298">
        <v>39</v>
      </c>
      <c r="B425" s="263" t="s">
        <v>821</v>
      </c>
      <c r="C425" s="263" t="s">
        <v>561</v>
      </c>
      <c r="D425" s="263" t="s">
        <v>66</v>
      </c>
      <c r="E425" s="263" t="s">
        <v>67</v>
      </c>
      <c r="F425" s="263" t="s">
        <v>41</v>
      </c>
      <c r="G425" s="276" t="s">
        <v>880</v>
      </c>
      <c r="H425" s="263" t="s">
        <v>47</v>
      </c>
      <c r="I425" s="263"/>
      <c r="J425" s="263"/>
      <c r="K425" s="263"/>
      <c r="L425" s="263"/>
      <c r="M425" s="263"/>
      <c r="N425" s="263">
        <v>7</v>
      </c>
      <c r="O425" s="263">
        <v>8</v>
      </c>
      <c r="P425" s="265">
        <f t="shared" si="63"/>
        <v>56</v>
      </c>
      <c r="Q425" s="263">
        <v>3</v>
      </c>
      <c r="R425" s="265">
        <f t="shared" si="62"/>
        <v>168</v>
      </c>
      <c r="S425" s="263"/>
      <c r="T425" s="263" t="s">
        <v>48</v>
      </c>
      <c r="U425" s="263">
        <v>126</v>
      </c>
      <c r="V425" s="265" t="str">
        <f t="shared" si="44"/>
        <v>Jaune</v>
      </c>
      <c r="W425" s="266" t="e">
        <f t="shared" si="45"/>
        <v>#REF!</v>
      </c>
      <c r="X425" s="267">
        <v>44637</v>
      </c>
      <c r="Y425" s="268">
        <v>168</v>
      </c>
      <c r="Z425" s="268">
        <f t="shared" ca="1" si="4"/>
        <v>1</v>
      </c>
      <c r="AA425" s="271"/>
      <c r="AB425" s="263"/>
      <c r="AC425" s="263"/>
      <c r="AD425" s="263"/>
      <c r="AE425" s="271"/>
      <c r="AF425" s="288"/>
      <c r="AG425" s="282"/>
      <c r="AH425" s="302"/>
      <c r="AI425" s="273"/>
      <c r="AJ425" s="274"/>
      <c r="AK425" s="274"/>
      <c r="AL425" s="274"/>
      <c r="AM425" s="310"/>
      <c r="AN425" s="310"/>
    </row>
    <row r="426" spans="1:40" ht="65.25" customHeight="1">
      <c r="A426" s="298">
        <v>40</v>
      </c>
      <c r="B426" s="263" t="s">
        <v>821</v>
      </c>
      <c r="C426" s="263" t="s">
        <v>881</v>
      </c>
      <c r="D426" s="263" t="s">
        <v>59</v>
      </c>
      <c r="E426" s="263" t="s">
        <v>882</v>
      </c>
      <c r="F426" s="263" t="s">
        <v>91</v>
      </c>
      <c r="G426" s="332" t="s">
        <v>883</v>
      </c>
      <c r="H426" s="263" t="s">
        <v>47</v>
      </c>
      <c r="I426" s="263"/>
      <c r="J426" s="263"/>
      <c r="K426" s="263"/>
      <c r="L426" s="263"/>
      <c r="M426" s="263"/>
      <c r="N426" s="263">
        <v>7</v>
      </c>
      <c r="O426" s="263">
        <v>3</v>
      </c>
      <c r="P426" s="265">
        <f t="shared" si="63"/>
        <v>21</v>
      </c>
      <c r="Q426" s="263">
        <v>7</v>
      </c>
      <c r="R426" s="265">
        <f t="shared" si="62"/>
        <v>147</v>
      </c>
      <c r="S426" s="263"/>
      <c r="T426" s="263" t="s">
        <v>48</v>
      </c>
      <c r="U426" s="263">
        <v>126</v>
      </c>
      <c r="V426" s="265" t="str">
        <f t="shared" si="44"/>
        <v>Jaune</v>
      </c>
      <c r="W426" s="266" t="e">
        <f t="shared" si="45"/>
        <v>#REF!</v>
      </c>
      <c r="X426" s="267">
        <v>44637</v>
      </c>
      <c r="Y426" s="268">
        <v>126</v>
      </c>
      <c r="Z426" s="268">
        <f t="shared" ca="1" si="4"/>
        <v>1</v>
      </c>
      <c r="AA426" s="271"/>
      <c r="AB426" s="263"/>
      <c r="AC426" s="263"/>
      <c r="AD426" s="287"/>
      <c r="AE426" s="263"/>
      <c r="AF426" s="288"/>
      <c r="AG426" s="282"/>
      <c r="AH426" s="302"/>
      <c r="AI426" s="268"/>
      <c r="AJ426" s="274"/>
      <c r="AK426" s="274"/>
      <c r="AL426" s="274"/>
      <c r="AM426" s="310"/>
      <c r="AN426" s="310"/>
    </row>
    <row r="427" spans="1:40" ht="65.25" customHeight="1">
      <c r="A427" s="281">
        <v>41</v>
      </c>
      <c r="B427" s="263" t="s">
        <v>821</v>
      </c>
      <c r="C427" s="263" t="s">
        <v>561</v>
      </c>
      <c r="D427" s="263" t="s">
        <v>59</v>
      </c>
      <c r="E427" s="263" t="s">
        <v>221</v>
      </c>
      <c r="F427" s="263" t="s">
        <v>41</v>
      </c>
      <c r="G427" s="276" t="s">
        <v>222</v>
      </c>
      <c r="H427" s="263" t="s">
        <v>47</v>
      </c>
      <c r="I427" s="263"/>
      <c r="J427" s="263"/>
      <c r="K427" s="263"/>
      <c r="L427" s="263"/>
      <c r="M427" s="263"/>
      <c r="N427" s="263">
        <v>3</v>
      </c>
      <c r="O427" s="263">
        <v>6</v>
      </c>
      <c r="P427" s="265">
        <f t="shared" si="63"/>
        <v>18</v>
      </c>
      <c r="Q427" s="263">
        <v>3</v>
      </c>
      <c r="R427" s="265">
        <f t="shared" si="62"/>
        <v>54</v>
      </c>
      <c r="S427" s="263"/>
      <c r="T427" s="263" t="s">
        <v>48</v>
      </c>
      <c r="U427" s="263">
        <v>54</v>
      </c>
      <c r="V427" s="265" t="str">
        <f t="shared" si="44"/>
        <v>NON</v>
      </c>
      <c r="W427" s="266" t="e">
        <f t="shared" si="45"/>
        <v>#REF!</v>
      </c>
      <c r="X427" s="267">
        <v>44489</v>
      </c>
      <c r="Y427" s="268"/>
      <c r="Z427" s="268">
        <f t="shared" ca="1" si="4"/>
        <v>1</v>
      </c>
      <c r="AA427" s="269"/>
      <c r="AB427" s="269"/>
      <c r="AC427" s="263" t="s">
        <v>223</v>
      </c>
      <c r="AD427" s="269"/>
      <c r="AE427" s="269"/>
      <c r="AF427" s="272"/>
      <c r="AG427" s="312"/>
      <c r="AH427" s="302"/>
      <c r="AI427" s="273"/>
      <c r="AJ427" s="274"/>
      <c r="AK427" s="274"/>
      <c r="AL427" s="274"/>
      <c r="AM427" s="310"/>
      <c r="AN427" s="310"/>
    </row>
    <row r="428" spans="1:40" ht="65.25" customHeight="1">
      <c r="A428" s="298">
        <v>42</v>
      </c>
      <c r="B428" s="263" t="s">
        <v>821</v>
      </c>
      <c r="C428" s="263" t="s">
        <v>373</v>
      </c>
      <c r="D428" s="263" t="s">
        <v>74</v>
      </c>
      <c r="E428" s="263" t="s">
        <v>195</v>
      </c>
      <c r="F428" s="263" t="s">
        <v>41</v>
      </c>
      <c r="G428" s="358" t="s">
        <v>885</v>
      </c>
      <c r="H428" s="263" t="s">
        <v>47</v>
      </c>
      <c r="I428" s="361"/>
      <c r="J428" s="361"/>
      <c r="K428" s="361"/>
      <c r="L428" s="361"/>
      <c r="M428" s="361"/>
      <c r="N428" s="363">
        <v>3</v>
      </c>
      <c r="O428" s="363">
        <v>6</v>
      </c>
      <c r="P428" s="265">
        <f t="shared" si="63"/>
        <v>18</v>
      </c>
      <c r="Q428" s="295">
        <v>6</v>
      </c>
      <c r="R428" s="265">
        <f t="shared" si="62"/>
        <v>108</v>
      </c>
      <c r="S428" s="363"/>
      <c r="T428" s="363" t="s">
        <v>48</v>
      </c>
      <c r="U428" s="263">
        <v>108</v>
      </c>
      <c r="V428" s="265" t="str">
        <f t="shared" si="44"/>
        <v>Jaune</v>
      </c>
      <c r="W428" s="266" t="e">
        <f t="shared" si="45"/>
        <v>#REF!</v>
      </c>
      <c r="X428" s="267">
        <v>44028</v>
      </c>
      <c r="Y428" s="361"/>
      <c r="Z428" s="268">
        <f t="shared" ca="1" si="4"/>
        <v>0</v>
      </c>
      <c r="AA428" s="361"/>
      <c r="AB428" s="361"/>
      <c r="AC428" s="361"/>
      <c r="AD428" s="361"/>
      <c r="AE428" s="361"/>
      <c r="AF428" s="378"/>
      <c r="AG428" s="282"/>
      <c r="AH428" s="295"/>
      <c r="AI428" s="361"/>
      <c r="AJ428" s="381"/>
      <c r="AK428" s="381"/>
      <c r="AL428" s="381"/>
      <c r="AM428" s="310"/>
      <c r="AN428" s="310"/>
    </row>
    <row r="429" spans="1:40" ht="65.25" customHeight="1">
      <c r="A429" s="281">
        <v>43</v>
      </c>
      <c r="B429" s="263" t="s">
        <v>821</v>
      </c>
      <c r="C429" s="263" t="s">
        <v>561</v>
      </c>
      <c r="D429" s="263" t="s">
        <v>66</v>
      </c>
      <c r="E429" s="263" t="s">
        <v>887</v>
      </c>
      <c r="F429" s="263" t="s">
        <v>41</v>
      </c>
      <c r="G429" s="358" t="s">
        <v>888</v>
      </c>
      <c r="H429" s="263" t="s">
        <v>47</v>
      </c>
      <c r="I429" s="361"/>
      <c r="J429" s="361"/>
      <c r="K429" s="361"/>
      <c r="L429" s="361"/>
      <c r="M429" s="361"/>
      <c r="N429" s="363">
        <v>15</v>
      </c>
      <c r="O429" s="363">
        <v>6</v>
      </c>
      <c r="P429" s="265">
        <f t="shared" si="63"/>
        <v>90</v>
      </c>
      <c r="Q429" s="295">
        <v>3</v>
      </c>
      <c r="R429" s="265">
        <f t="shared" si="62"/>
        <v>270</v>
      </c>
      <c r="S429" s="363"/>
      <c r="T429" s="363" t="s">
        <v>48</v>
      </c>
      <c r="U429" s="263">
        <v>270</v>
      </c>
      <c r="V429" s="265" t="str">
        <f t="shared" si="44"/>
        <v>Orange</v>
      </c>
      <c r="W429" s="266" t="e">
        <f t="shared" si="45"/>
        <v>#REF!</v>
      </c>
      <c r="X429" s="267">
        <v>44028</v>
      </c>
      <c r="Y429" s="361"/>
      <c r="Z429" s="268">
        <f t="shared" ca="1" si="4"/>
        <v>0</v>
      </c>
      <c r="AA429" s="361"/>
      <c r="AB429" s="377" t="s">
        <v>69</v>
      </c>
      <c r="AC429" s="378"/>
      <c r="AD429" s="361"/>
      <c r="AE429" s="361"/>
      <c r="AF429" s="358" t="s">
        <v>889</v>
      </c>
      <c r="AG429" s="282">
        <v>44713</v>
      </c>
      <c r="AH429" s="295" t="s">
        <v>1527</v>
      </c>
      <c r="AI429" s="361"/>
      <c r="AJ429" s="381"/>
      <c r="AK429" s="284"/>
      <c r="AL429" s="284"/>
      <c r="AM429" s="310"/>
      <c r="AN429" s="310"/>
    </row>
    <row r="430" spans="1:40" ht="65.25" customHeight="1">
      <c r="A430" s="298">
        <v>44</v>
      </c>
      <c r="B430" s="263" t="s">
        <v>821</v>
      </c>
      <c r="C430" s="263" t="s">
        <v>561</v>
      </c>
      <c r="D430" s="263" t="s">
        <v>59</v>
      </c>
      <c r="E430" s="263" t="s">
        <v>628</v>
      </c>
      <c r="F430" s="263" t="s">
        <v>41</v>
      </c>
      <c r="G430" s="358" t="s">
        <v>891</v>
      </c>
      <c r="H430" s="263" t="s">
        <v>47</v>
      </c>
      <c r="I430" s="361"/>
      <c r="J430" s="361"/>
      <c r="K430" s="361"/>
      <c r="L430" s="361"/>
      <c r="M430" s="361"/>
      <c r="N430" s="363">
        <v>7</v>
      </c>
      <c r="O430" s="363">
        <v>8</v>
      </c>
      <c r="P430" s="265">
        <f t="shared" si="63"/>
        <v>56</v>
      </c>
      <c r="Q430" s="295">
        <v>0.5</v>
      </c>
      <c r="R430" s="265">
        <f t="shared" si="62"/>
        <v>28</v>
      </c>
      <c r="S430" s="363"/>
      <c r="T430" s="363" t="s">
        <v>48</v>
      </c>
      <c r="U430" s="263">
        <v>252</v>
      </c>
      <c r="V430" s="265" t="str">
        <f t="shared" si="44"/>
        <v>Orange</v>
      </c>
      <c r="W430" s="266" t="e">
        <f t="shared" si="45"/>
        <v>#REF!</v>
      </c>
      <c r="X430" s="267">
        <v>44566</v>
      </c>
      <c r="Y430" s="361">
        <f>(7*6*6)</f>
        <v>252</v>
      </c>
      <c r="Z430" s="268">
        <f t="shared" ca="1" si="4"/>
        <v>1</v>
      </c>
      <c r="AA430" s="361"/>
      <c r="AB430" s="361"/>
      <c r="AC430" s="363" t="s">
        <v>892</v>
      </c>
      <c r="AD430" s="361"/>
      <c r="AE430" s="363"/>
      <c r="AF430" s="358"/>
      <c r="AG430" s="282"/>
      <c r="AH430" s="295"/>
      <c r="AI430" s="312"/>
      <c r="AJ430" s="380"/>
      <c r="AK430" s="284"/>
      <c r="AL430" s="284"/>
      <c r="AM430" s="310"/>
      <c r="AN430" s="310"/>
    </row>
    <row r="431" spans="1:40" ht="65.25" customHeight="1">
      <c r="A431" s="281">
        <v>45</v>
      </c>
      <c r="B431" s="263" t="s">
        <v>821</v>
      </c>
      <c r="C431" s="263" t="s">
        <v>548</v>
      </c>
      <c r="D431" s="263" t="s">
        <v>74</v>
      </c>
      <c r="E431" s="263" t="s">
        <v>178</v>
      </c>
      <c r="F431" s="263" t="s">
        <v>41</v>
      </c>
      <c r="G431" s="358" t="s">
        <v>894</v>
      </c>
      <c r="H431" s="263" t="s">
        <v>47</v>
      </c>
      <c r="I431" s="361"/>
      <c r="J431" s="361"/>
      <c r="K431" s="361"/>
      <c r="L431" s="361"/>
      <c r="M431" s="361"/>
      <c r="N431" s="363">
        <v>3</v>
      </c>
      <c r="O431" s="363">
        <v>9</v>
      </c>
      <c r="P431" s="265">
        <f t="shared" si="63"/>
        <v>27</v>
      </c>
      <c r="Q431" s="295">
        <v>1</v>
      </c>
      <c r="R431" s="265">
        <f t="shared" si="62"/>
        <v>27</v>
      </c>
      <c r="S431" s="363"/>
      <c r="T431" s="363" t="s">
        <v>119</v>
      </c>
      <c r="U431" s="263">
        <v>108</v>
      </c>
      <c r="V431" s="265" t="str">
        <f t="shared" si="44"/>
        <v>Jaune</v>
      </c>
      <c r="W431" s="266" t="e">
        <f t="shared" si="45"/>
        <v>#REF!</v>
      </c>
      <c r="X431" s="267">
        <v>44566</v>
      </c>
      <c r="Y431" s="361">
        <f>(3*6*6)</f>
        <v>108</v>
      </c>
      <c r="Z431" s="268">
        <f t="shared" ca="1" si="4"/>
        <v>1</v>
      </c>
      <c r="AA431" s="361"/>
      <c r="AB431" s="361"/>
      <c r="AC431" s="363" t="s">
        <v>1528</v>
      </c>
      <c r="AD431" s="361"/>
      <c r="AE431" s="363"/>
      <c r="AF431" s="358"/>
      <c r="AG431" s="282"/>
      <c r="AH431" s="286"/>
      <c r="AI431" s="312"/>
      <c r="AJ431" s="380"/>
      <c r="AK431" s="284"/>
      <c r="AL431" s="284"/>
      <c r="AM431" s="310"/>
      <c r="AN431" s="310"/>
    </row>
    <row r="432" spans="1:40" ht="65.25" customHeight="1">
      <c r="A432" s="298">
        <v>46</v>
      </c>
      <c r="B432" s="263" t="s">
        <v>821</v>
      </c>
      <c r="C432" s="263" t="s">
        <v>561</v>
      </c>
      <c r="D432" s="263" t="s">
        <v>59</v>
      </c>
      <c r="E432" s="263" t="s">
        <v>628</v>
      </c>
      <c r="F432" s="263" t="s">
        <v>41</v>
      </c>
      <c r="G432" s="358" t="s">
        <v>896</v>
      </c>
      <c r="H432" s="263" t="s">
        <v>47</v>
      </c>
      <c r="I432" s="361"/>
      <c r="J432" s="361"/>
      <c r="K432" s="361"/>
      <c r="L432" s="361"/>
      <c r="M432" s="361"/>
      <c r="N432" s="363">
        <v>7</v>
      </c>
      <c r="O432" s="363">
        <v>6</v>
      </c>
      <c r="P432" s="265">
        <f t="shared" si="63"/>
        <v>42</v>
      </c>
      <c r="Q432" s="295">
        <v>3</v>
      </c>
      <c r="R432" s="265">
        <f t="shared" si="62"/>
        <v>126</v>
      </c>
      <c r="S432" s="363"/>
      <c r="T432" s="363" t="s">
        <v>48</v>
      </c>
      <c r="U432" s="263">
        <v>126</v>
      </c>
      <c r="V432" s="265" t="str">
        <f t="shared" si="44"/>
        <v>Jaune</v>
      </c>
      <c r="W432" s="266" t="e">
        <f t="shared" si="45"/>
        <v>#REF!</v>
      </c>
      <c r="X432" s="267">
        <v>44489</v>
      </c>
      <c r="Y432" s="361"/>
      <c r="Z432" s="268">
        <f t="shared" ca="1" si="4"/>
        <v>1</v>
      </c>
      <c r="AA432" s="361"/>
      <c r="AB432" s="361"/>
      <c r="AC432" s="363" t="s">
        <v>1529</v>
      </c>
      <c r="AD432" s="361"/>
      <c r="AE432" s="363"/>
      <c r="AF432" s="358"/>
      <c r="AG432" s="282"/>
      <c r="AH432" s="295"/>
      <c r="AI432" s="312"/>
      <c r="AJ432" s="380"/>
      <c r="AK432" s="284"/>
      <c r="AL432" s="284"/>
      <c r="AM432" s="275"/>
      <c r="AN432" s="275"/>
    </row>
    <row r="433" spans="1:40" ht="65.25" customHeight="1">
      <c r="A433" s="298">
        <v>47</v>
      </c>
      <c r="B433" s="263" t="s">
        <v>821</v>
      </c>
      <c r="C433" s="263" t="s">
        <v>561</v>
      </c>
      <c r="D433" s="263" t="s">
        <v>59</v>
      </c>
      <c r="E433" s="263" t="s">
        <v>60</v>
      </c>
      <c r="F433" s="263" t="s">
        <v>41</v>
      </c>
      <c r="G433" s="332" t="s">
        <v>1530</v>
      </c>
      <c r="H433" s="263" t="s">
        <v>47</v>
      </c>
      <c r="I433" s="263"/>
      <c r="J433" s="263"/>
      <c r="K433" s="263"/>
      <c r="L433" s="263"/>
      <c r="M433" s="263"/>
      <c r="N433" s="263">
        <v>7</v>
      </c>
      <c r="O433" s="263">
        <v>8</v>
      </c>
      <c r="P433" s="265">
        <f t="shared" si="63"/>
        <v>56</v>
      </c>
      <c r="Q433" s="263">
        <v>3</v>
      </c>
      <c r="R433" s="265">
        <f t="shared" si="62"/>
        <v>168</v>
      </c>
      <c r="S433" s="263"/>
      <c r="T433" s="263" t="s">
        <v>48</v>
      </c>
      <c r="U433" s="263">
        <v>252</v>
      </c>
      <c r="V433" s="265" t="str">
        <f t="shared" si="44"/>
        <v>Orange</v>
      </c>
      <c r="W433" s="266" t="e">
        <f t="shared" si="45"/>
        <v>#REF!</v>
      </c>
      <c r="X433" s="267">
        <v>44636</v>
      </c>
      <c r="Y433" s="268"/>
      <c r="Z433" s="268">
        <f t="shared" ca="1" si="4"/>
        <v>1</v>
      </c>
      <c r="AA433" s="271"/>
      <c r="AB433" s="263"/>
      <c r="AC433" s="263"/>
      <c r="AD433" s="263"/>
      <c r="AE433" s="271"/>
      <c r="AF433" s="288" t="s">
        <v>1531</v>
      </c>
      <c r="AG433" s="282">
        <v>44713</v>
      </c>
      <c r="AH433" s="295" t="s">
        <v>1430</v>
      </c>
      <c r="AI433" s="268"/>
      <c r="AJ433" s="183"/>
      <c r="AK433" s="284"/>
      <c r="AL433" s="284"/>
      <c r="AM433" s="275"/>
      <c r="AN433" s="275"/>
    </row>
    <row r="434" spans="1:40" ht="65.25" customHeight="1">
      <c r="A434" s="298">
        <v>48</v>
      </c>
      <c r="B434" s="263" t="s">
        <v>821</v>
      </c>
      <c r="C434" s="263" t="s">
        <v>561</v>
      </c>
      <c r="D434" s="263" t="s">
        <v>59</v>
      </c>
      <c r="E434" s="263" t="s">
        <v>210</v>
      </c>
      <c r="F434" s="263" t="s">
        <v>41</v>
      </c>
      <c r="G434" s="358" t="s">
        <v>1532</v>
      </c>
      <c r="H434" s="263" t="s">
        <v>47</v>
      </c>
      <c r="I434" s="361"/>
      <c r="J434" s="361"/>
      <c r="K434" s="361"/>
      <c r="L434" s="361"/>
      <c r="M434" s="361"/>
      <c r="N434" s="363">
        <v>3</v>
      </c>
      <c r="O434" s="363">
        <v>8</v>
      </c>
      <c r="P434" s="265">
        <f t="shared" si="63"/>
        <v>24</v>
      </c>
      <c r="Q434" s="295">
        <v>7</v>
      </c>
      <c r="R434" s="265">
        <f t="shared" si="62"/>
        <v>168</v>
      </c>
      <c r="S434" s="363"/>
      <c r="T434" s="363" t="s">
        <v>119</v>
      </c>
      <c r="U434" s="263">
        <v>108</v>
      </c>
      <c r="V434" s="265" t="str">
        <f t="shared" si="44"/>
        <v>Jaune</v>
      </c>
      <c r="W434" s="266" t="e">
        <f t="shared" si="45"/>
        <v>#REF!</v>
      </c>
      <c r="X434" s="267">
        <v>44637</v>
      </c>
      <c r="Y434" s="363">
        <v>108</v>
      </c>
      <c r="Z434" s="268">
        <f t="shared" ca="1" si="4"/>
        <v>1</v>
      </c>
      <c r="AA434" s="361"/>
      <c r="AB434" s="361"/>
      <c r="AC434" s="361"/>
      <c r="AD434" s="361"/>
      <c r="AE434" s="361"/>
      <c r="AF434" s="358"/>
      <c r="AG434" s="282"/>
      <c r="AH434" s="295"/>
      <c r="AI434" s="361"/>
      <c r="AJ434" s="381"/>
      <c r="AK434" s="381"/>
      <c r="AL434" s="381"/>
      <c r="AM434" s="275"/>
      <c r="AN434" s="275"/>
    </row>
    <row r="435" spans="1:40" ht="65.25" customHeight="1">
      <c r="A435" s="281">
        <v>49</v>
      </c>
      <c r="B435" s="263" t="s">
        <v>821</v>
      </c>
      <c r="C435" s="263" t="s">
        <v>373</v>
      </c>
      <c r="D435" s="263" t="s">
        <v>114</v>
      </c>
      <c r="E435" s="263" t="s">
        <v>115</v>
      </c>
      <c r="F435" s="263" t="s">
        <v>41</v>
      </c>
      <c r="G435" s="358" t="s">
        <v>901</v>
      </c>
      <c r="H435" s="263" t="s">
        <v>47</v>
      </c>
      <c r="I435" s="361"/>
      <c r="J435" s="361"/>
      <c r="K435" s="361"/>
      <c r="L435" s="361"/>
      <c r="M435" s="361"/>
      <c r="N435" s="363">
        <v>3</v>
      </c>
      <c r="O435" s="363">
        <v>8</v>
      </c>
      <c r="P435" s="265">
        <f t="shared" si="63"/>
        <v>24</v>
      </c>
      <c r="Q435" s="295">
        <v>7</v>
      </c>
      <c r="R435" s="265">
        <f t="shared" si="62"/>
        <v>168</v>
      </c>
      <c r="S435" s="363"/>
      <c r="T435" s="363" t="s">
        <v>119</v>
      </c>
      <c r="U435" s="263">
        <v>108</v>
      </c>
      <c r="V435" s="265" t="str">
        <f t="shared" si="44"/>
        <v>Jaune</v>
      </c>
      <c r="W435" s="266" t="e">
        <f t="shared" si="45"/>
        <v>#REF!</v>
      </c>
      <c r="X435" s="267">
        <v>44637</v>
      </c>
      <c r="Y435" s="363">
        <v>108</v>
      </c>
      <c r="Z435" s="268">
        <f t="shared" ca="1" si="4"/>
        <v>1</v>
      </c>
      <c r="AA435" s="361"/>
      <c r="AB435" s="361"/>
      <c r="AC435" s="361"/>
      <c r="AD435" s="361"/>
      <c r="AE435" s="377"/>
      <c r="AF435" s="358"/>
      <c r="AG435" s="282"/>
      <c r="AH435" s="295"/>
      <c r="AI435" s="361"/>
      <c r="AJ435" s="381"/>
      <c r="AK435" s="381"/>
      <c r="AL435" s="381"/>
      <c r="AM435" s="275"/>
      <c r="AN435" s="275"/>
    </row>
    <row r="436" spans="1:40" ht="65.25" customHeight="1">
      <c r="A436" s="298">
        <v>50</v>
      </c>
      <c r="B436" s="263" t="s">
        <v>821</v>
      </c>
      <c r="C436" s="263" t="s">
        <v>561</v>
      </c>
      <c r="D436" s="263" t="s">
        <v>114</v>
      </c>
      <c r="E436" s="263" t="s">
        <v>115</v>
      </c>
      <c r="F436" s="263" t="s">
        <v>41</v>
      </c>
      <c r="G436" s="358" t="s">
        <v>1533</v>
      </c>
      <c r="H436" s="263" t="s">
        <v>47</v>
      </c>
      <c r="I436" s="361"/>
      <c r="J436" s="361"/>
      <c r="K436" s="361"/>
      <c r="L436" s="361"/>
      <c r="M436" s="361"/>
      <c r="N436" s="363">
        <v>30</v>
      </c>
      <c r="O436" s="363">
        <v>3</v>
      </c>
      <c r="P436" s="265">
        <f t="shared" si="63"/>
        <v>90</v>
      </c>
      <c r="Q436" s="295">
        <v>3</v>
      </c>
      <c r="R436" s="265">
        <f t="shared" si="62"/>
        <v>270</v>
      </c>
      <c r="S436" s="363"/>
      <c r="T436" s="363" t="s">
        <v>48</v>
      </c>
      <c r="U436" s="263">
        <v>135</v>
      </c>
      <c r="V436" s="265" t="str">
        <f t="shared" si="44"/>
        <v>Jaune</v>
      </c>
      <c r="W436" s="266" t="e">
        <f t="shared" si="45"/>
        <v>#REF!</v>
      </c>
      <c r="X436" s="267">
        <v>44637</v>
      </c>
      <c r="Y436" s="363">
        <v>135</v>
      </c>
      <c r="Z436" s="268">
        <f t="shared" ca="1" si="4"/>
        <v>1</v>
      </c>
      <c r="AA436" s="361"/>
      <c r="AB436" s="361"/>
      <c r="AC436" s="361"/>
      <c r="AD436" s="361"/>
      <c r="AE436" s="361"/>
      <c r="AF436" s="358" t="s">
        <v>1534</v>
      </c>
      <c r="AG436" s="282">
        <v>44926</v>
      </c>
      <c r="AH436" s="295" t="s">
        <v>1535</v>
      </c>
      <c r="AI436" s="361"/>
      <c r="AJ436" s="381"/>
      <c r="AK436" s="381"/>
      <c r="AL436" s="381"/>
      <c r="AM436" s="275"/>
      <c r="AN436" s="275"/>
    </row>
    <row r="437" spans="1:40" ht="65.25" customHeight="1">
      <c r="A437" s="295">
        <v>51</v>
      </c>
      <c r="B437" s="268" t="s">
        <v>821</v>
      </c>
      <c r="C437" s="295" t="s">
        <v>256</v>
      </c>
      <c r="D437" s="263" t="s">
        <v>66</v>
      </c>
      <c r="E437" s="263" t="s">
        <v>121</v>
      </c>
      <c r="F437" s="263" t="s">
        <v>41</v>
      </c>
      <c r="G437" s="301" t="s">
        <v>903</v>
      </c>
      <c r="H437" s="263" t="s">
        <v>47</v>
      </c>
      <c r="I437" s="295"/>
      <c r="J437" s="295"/>
      <c r="K437" s="302"/>
      <c r="L437" s="302"/>
      <c r="M437" s="302"/>
      <c r="N437" s="295">
        <v>1</v>
      </c>
      <c r="O437" s="295">
        <v>10</v>
      </c>
      <c r="P437" s="306">
        <f t="shared" si="63"/>
        <v>10</v>
      </c>
      <c r="Q437" s="295">
        <v>6</v>
      </c>
      <c r="R437" s="306">
        <f t="shared" si="62"/>
        <v>60</v>
      </c>
      <c r="S437" s="295"/>
      <c r="T437" s="295" t="s">
        <v>48</v>
      </c>
      <c r="U437" s="307">
        <v>60</v>
      </c>
      <c r="V437" s="265" t="str">
        <f t="shared" si="44"/>
        <v>NON</v>
      </c>
      <c r="W437" s="266" t="e">
        <f t="shared" si="45"/>
        <v>#REF!</v>
      </c>
      <c r="X437" s="267">
        <v>44489</v>
      </c>
      <c r="Y437" s="302"/>
      <c r="Z437" s="268">
        <f t="shared" ca="1" si="4"/>
        <v>1</v>
      </c>
      <c r="AA437" s="295" t="s">
        <v>904</v>
      </c>
      <c r="AB437" s="302"/>
      <c r="AC437" s="302"/>
      <c r="AD437" s="302"/>
      <c r="AE437" s="389"/>
      <c r="AF437" s="311"/>
      <c r="AG437" s="312"/>
      <c r="AH437" s="295"/>
      <c r="AI437" s="302"/>
      <c r="AJ437" s="284"/>
      <c r="AK437" s="284"/>
      <c r="AL437" s="284"/>
      <c r="AM437" s="275"/>
      <c r="AN437" s="275"/>
    </row>
    <row r="438" spans="1:40" ht="65.25" customHeight="1">
      <c r="A438" s="412">
        <v>52</v>
      </c>
      <c r="B438" s="413" t="s">
        <v>821</v>
      </c>
      <c r="C438" s="412" t="s">
        <v>256</v>
      </c>
      <c r="D438" s="263" t="s">
        <v>132</v>
      </c>
      <c r="E438" s="263" t="s">
        <v>776</v>
      </c>
      <c r="F438" s="263" t="s">
        <v>41</v>
      </c>
      <c r="G438" s="301" t="s">
        <v>905</v>
      </c>
      <c r="H438" s="263" t="s">
        <v>47</v>
      </c>
      <c r="I438" s="295"/>
      <c r="J438" s="295"/>
      <c r="K438" s="302"/>
      <c r="L438" s="302"/>
      <c r="M438" s="302"/>
      <c r="N438" s="295">
        <v>7</v>
      </c>
      <c r="O438" s="295">
        <v>10</v>
      </c>
      <c r="P438" s="306">
        <f t="shared" si="63"/>
        <v>70</v>
      </c>
      <c r="Q438" s="295">
        <v>0.2</v>
      </c>
      <c r="R438" s="306">
        <f t="shared" si="62"/>
        <v>14</v>
      </c>
      <c r="S438" s="295"/>
      <c r="T438" s="295" t="s">
        <v>48</v>
      </c>
      <c r="U438" s="307">
        <v>14</v>
      </c>
      <c r="V438" s="265" t="str">
        <f t="shared" si="44"/>
        <v>NON</v>
      </c>
      <c r="W438" s="266" t="e">
        <f t="shared" si="45"/>
        <v>#REF!</v>
      </c>
      <c r="X438" s="267">
        <v>44489</v>
      </c>
      <c r="Y438" s="302"/>
      <c r="Z438" s="268">
        <f t="shared" ca="1" si="4"/>
        <v>1</v>
      </c>
      <c r="AA438" s="295"/>
      <c r="AB438" s="302"/>
      <c r="AC438" s="302"/>
      <c r="AD438" s="302"/>
      <c r="AE438" s="389"/>
      <c r="AF438" s="311"/>
      <c r="AG438" s="312"/>
      <c r="AH438" s="295"/>
      <c r="AI438" s="302"/>
      <c r="AJ438" s="284"/>
      <c r="AK438" s="284"/>
      <c r="AL438" s="284"/>
      <c r="AM438" s="280"/>
      <c r="AN438" s="280"/>
    </row>
    <row r="439" spans="1:40" ht="65.25" customHeight="1">
      <c r="A439" s="295">
        <v>53</v>
      </c>
      <c r="B439" s="268" t="s">
        <v>821</v>
      </c>
      <c r="C439" s="295" t="s">
        <v>256</v>
      </c>
      <c r="D439" s="263" t="s">
        <v>74</v>
      </c>
      <c r="E439" s="263" t="s">
        <v>195</v>
      </c>
      <c r="F439" s="263" t="s">
        <v>41</v>
      </c>
      <c r="G439" s="358" t="s">
        <v>906</v>
      </c>
      <c r="H439" s="263" t="s">
        <v>47</v>
      </c>
      <c r="I439" s="295"/>
      <c r="J439" s="295"/>
      <c r="K439" s="302"/>
      <c r="L439" s="302"/>
      <c r="M439" s="302"/>
      <c r="N439" s="295">
        <v>3</v>
      </c>
      <c r="O439" s="295">
        <v>6</v>
      </c>
      <c r="P439" s="306">
        <f t="shared" si="63"/>
        <v>18</v>
      </c>
      <c r="Q439" s="295">
        <v>6</v>
      </c>
      <c r="R439" s="306">
        <f t="shared" si="62"/>
        <v>108</v>
      </c>
      <c r="S439" s="295"/>
      <c r="T439" s="295" t="s">
        <v>48</v>
      </c>
      <c r="U439" s="307">
        <v>108</v>
      </c>
      <c r="V439" s="265" t="str">
        <f t="shared" si="44"/>
        <v>Jaune</v>
      </c>
      <c r="W439" s="266" t="e">
        <f t="shared" si="45"/>
        <v>#REF!</v>
      </c>
      <c r="X439" s="267">
        <v>44489</v>
      </c>
      <c r="Y439" s="302"/>
      <c r="Z439" s="268">
        <f t="shared" ca="1" si="4"/>
        <v>1</v>
      </c>
      <c r="AA439" s="302"/>
      <c r="AB439" s="302"/>
      <c r="AC439" s="302"/>
      <c r="AD439" s="302"/>
      <c r="AE439" s="389"/>
      <c r="AF439" s="311"/>
      <c r="AG439" s="312"/>
      <c r="AH439" s="295"/>
      <c r="AI439" s="302"/>
      <c r="AJ439" s="284"/>
      <c r="AK439" s="284"/>
      <c r="AL439" s="284"/>
      <c r="AM439" s="275"/>
      <c r="AN439" s="275"/>
    </row>
    <row r="440" spans="1:40" ht="65.25" customHeight="1">
      <c r="A440" s="295">
        <v>54</v>
      </c>
      <c r="B440" s="268" t="s">
        <v>821</v>
      </c>
      <c r="C440" s="295" t="s">
        <v>256</v>
      </c>
      <c r="D440" s="263" t="s">
        <v>79</v>
      </c>
      <c r="E440" s="263" t="s">
        <v>90</v>
      </c>
      <c r="F440" s="263" t="s">
        <v>41</v>
      </c>
      <c r="G440" s="301" t="s">
        <v>257</v>
      </c>
      <c r="H440" s="263" t="s">
        <v>47</v>
      </c>
      <c r="I440" s="295"/>
      <c r="J440" s="295"/>
      <c r="K440" s="302"/>
      <c r="L440" s="302"/>
      <c r="M440" s="302"/>
      <c r="N440" s="295">
        <v>3</v>
      </c>
      <c r="O440" s="295">
        <v>3</v>
      </c>
      <c r="P440" s="306">
        <f t="shared" si="63"/>
        <v>9</v>
      </c>
      <c r="Q440" s="295">
        <v>1</v>
      </c>
      <c r="R440" s="306">
        <f t="shared" si="62"/>
        <v>9</v>
      </c>
      <c r="S440" s="295"/>
      <c r="T440" s="295" t="s">
        <v>48</v>
      </c>
      <c r="U440" s="307">
        <v>9</v>
      </c>
      <c r="V440" s="265" t="str">
        <f t="shared" si="44"/>
        <v>NON</v>
      </c>
      <c r="W440" s="266" t="e">
        <f t="shared" si="45"/>
        <v>#REF!</v>
      </c>
      <c r="X440" s="267">
        <v>44484</v>
      </c>
      <c r="Y440" s="302"/>
      <c r="Z440" s="268">
        <f t="shared" ca="1" si="4"/>
        <v>1</v>
      </c>
      <c r="AA440" s="302"/>
      <c r="AB440" s="302"/>
      <c r="AC440" s="302"/>
      <c r="AD440" s="302"/>
      <c r="AE440" s="302"/>
      <c r="AF440" s="311"/>
      <c r="AG440" s="312"/>
      <c r="AH440" s="295"/>
      <c r="AI440" s="302"/>
      <c r="AJ440" s="284"/>
      <c r="AK440" s="284"/>
      <c r="AL440" s="284"/>
      <c r="AM440" s="275"/>
      <c r="AN440" s="275"/>
    </row>
    <row r="441" spans="1:40" ht="65.25" customHeight="1">
      <c r="A441" s="295">
        <v>55</v>
      </c>
      <c r="B441" s="268" t="s">
        <v>821</v>
      </c>
      <c r="C441" s="295" t="s">
        <v>256</v>
      </c>
      <c r="D441" s="263" t="s">
        <v>66</v>
      </c>
      <c r="E441" s="263"/>
      <c r="F441" s="263" t="s">
        <v>41</v>
      </c>
      <c r="G441" s="358" t="s">
        <v>907</v>
      </c>
      <c r="H441" s="263" t="s">
        <v>47</v>
      </c>
      <c r="I441" s="295"/>
      <c r="J441" s="295"/>
      <c r="K441" s="302"/>
      <c r="L441" s="302"/>
      <c r="M441" s="302"/>
      <c r="N441" s="295">
        <v>15</v>
      </c>
      <c r="O441" s="295">
        <v>10</v>
      </c>
      <c r="P441" s="306">
        <f t="shared" si="63"/>
        <v>150</v>
      </c>
      <c r="Q441" s="295">
        <v>0.2</v>
      </c>
      <c r="R441" s="306">
        <f t="shared" si="62"/>
        <v>30</v>
      </c>
      <c r="S441" s="295"/>
      <c r="T441" s="295" t="s">
        <v>48</v>
      </c>
      <c r="U441" s="307">
        <v>30</v>
      </c>
      <c r="V441" s="265" t="str">
        <f t="shared" si="44"/>
        <v>NON</v>
      </c>
      <c r="W441" s="266" t="e">
        <f t="shared" si="45"/>
        <v>#REF!</v>
      </c>
      <c r="X441" s="267">
        <v>44489</v>
      </c>
      <c r="Y441" s="302"/>
      <c r="Z441" s="268">
        <f t="shared" ca="1" si="4"/>
        <v>1</v>
      </c>
      <c r="AA441" s="302"/>
      <c r="AB441" s="302"/>
      <c r="AC441" s="302"/>
      <c r="AD441" s="302"/>
      <c r="AE441" s="389"/>
      <c r="AF441" s="311"/>
      <c r="AG441" s="312"/>
      <c r="AH441" s="295"/>
      <c r="AI441" s="302"/>
      <c r="AJ441" s="284"/>
      <c r="AK441" s="284"/>
      <c r="AL441" s="284"/>
      <c r="AM441" s="275"/>
      <c r="AN441" s="275"/>
    </row>
    <row r="442" spans="1:40" ht="65.25" customHeight="1">
      <c r="A442" s="295">
        <v>56</v>
      </c>
      <c r="B442" s="268" t="s">
        <v>821</v>
      </c>
      <c r="C442" s="295" t="s">
        <v>256</v>
      </c>
      <c r="D442" s="263" t="s">
        <v>66</v>
      </c>
      <c r="E442" s="263"/>
      <c r="F442" s="263" t="s">
        <v>41</v>
      </c>
      <c r="G442" s="358" t="s">
        <v>908</v>
      </c>
      <c r="H442" s="263" t="s">
        <v>47</v>
      </c>
      <c r="I442" s="295"/>
      <c r="J442" s="295"/>
      <c r="K442" s="302"/>
      <c r="L442" s="302"/>
      <c r="M442" s="302"/>
      <c r="N442" s="295">
        <v>15</v>
      </c>
      <c r="O442" s="295">
        <v>10</v>
      </c>
      <c r="P442" s="306">
        <f t="shared" si="63"/>
        <v>150</v>
      </c>
      <c r="Q442" s="295">
        <v>0.2</v>
      </c>
      <c r="R442" s="306">
        <f t="shared" si="62"/>
        <v>30</v>
      </c>
      <c r="S442" s="295"/>
      <c r="T442" s="295" t="s">
        <v>48</v>
      </c>
      <c r="U442" s="307">
        <v>30</v>
      </c>
      <c r="V442" s="265" t="str">
        <f t="shared" si="44"/>
        <v>NON</v>
      </c>
      <c r="W442" s="266" t="e">
        <f t="shared" si="45"/>
        <v>#REF!</v>
      </c>
      <c r="X442" s="267">
        <v>44489</v>
      </c>
      <c r="Y442" s="302"/>
      <c r="Z442" s="268">
        <f t="shared" ca="1" si="4"/>
        <v>1</v>
      </c>
      <c r="AA442" s="302"/>
      <c r="AB442" s="302"/>
      <c r="AC442" s="302"/>
      <c r="AD442" s="302"/>
      <c r="AE442" s="389"/>
      <c r="AF442" s="311"/>
      <c r="AG442" s="312"/>
      <c r="AH442" s="295"/>
      <c r="AI442" s="302"/>
      <c r="AJ442" s="284"/>
      <c r="AK442" s="284"/>
      <c r="AL442" s="284"/>
      <c r="AM442" s="280"/>
      <c r="AN442" s="280"/>
    </row>
    <row r="443" spans="1:40" ht="65.25" customHeight="1">
      <c r="A443" s="295">
        <v>57</v>
      </c>
      <c r="B443" s="268" t="s">
        <v>821</v>
      </c>
      <c r="C443" s="295" t="s">
        <v>256</v>
      </c>
      <c r="D443" s="263" t="s">
        <v>110</v>
      </c>
      <c r="E443" s="263" t="s">
        <v>1404</v>
      </c>
      <c r="F443" s="263" t="s">
        <v>41</v>
      </c>
      <c r="G443" s="301" t="s">
        <v>1536</v>
      </c>
      <c r="H443" s="263" t="s">
        <v>47</v>
      </c>
      <c r="I443" s="295"/>
      <c r="J443" s="295"/>
      <c r="K443" s="302"/>
      <c r="L443" s="302"/>
      <c r="M443" s="302"/>
      <c r="N443" s="295">
        <v>7</v>
      </c>
      <c r="O443" s="295">
        <v>8</v>
      </c>
      <c r="P443" s="306">
        <f t="shared" si="63"/>
        <v>56</v>
      </c>
      <c r="Q443" s="295">
        <v>3</v>
      </c>
      <c r="R443" s="306">
        <f t="shared" si="62"/>
        <v>168</v>
      </c>
      <c r="S443" s="295"/>
      <c r="T443" s="295" t="s">
        <v>48</v>
      </c>
      <c r="U443" s="307">
        <v>180</v>
      </c>
      <c r="V443" s="265" t="str">
        <f t="shared" si="44"/>
        <v>Jaune</v>
      </c>
      <c r="W443" s="266" t="e">
        <f t="shared" si="45"/>
        <v>#REF!</v>
      </c>
      <c r="X443" s="267">
        <v>44567</v>
      </c>
      <c r="Y443" s="302">
        <f>(15*2*6)</f>
        <v>180</v>
      </c>
      <c r="Z443" s="268">
        <f t="shared" ca="1" si="4"/>
        <v>1</v>
      </c>
      <c r="AA443" s="302"/>
      <c r="AB443" s="295" t="s">
        <v>1537</v>
      </c>
      <c r="AC443" s="295" t="s">
        <v>1538</v>
      </c>
      <c r="AD443" s="302"/>
      <c r="AE443" s="389"/>
      <c r="AF443" s="311"/>
      <c r="AG443" s="312"/>
      <c r="AH443" s="295"/>
      <c r="AI443" s="302"/>
      <c r="AJ443" s="284"/>
      <c r="AK443" s="284"/>
      <c r="AL443" s="284"/>
      <c r="AM443" s="275"/>
      <c r="AN443" s="275"/>
    </row>
    <row r="444" spans="1:40" ht="65.25" customHeight="1">
      <c r="A444" s="295">
        <v>58</v>
      </c>
      <c r="B444" s="268" t="s">
        <v>821</v>
      </c>
      <c r="C444" s="295" t="s">
        <v>256</v>
      </c>
      <c r="D444" s="263" t="s">
        <v>59</v>
      </c>
      <c r="E444" s="263" t="s">
        <v>60</v>
      </c>
      <c r="F444" s="263" t="s">
        <v>41</v>
      </c>
      <c r="G444" s="301" t="s">
        <v>909</v>
      </c>
      <c r="H444" s="263" t="s">
        <v>47</v>
      </c>
      <c r="I444" s="295"/>
      <c r="J444" s="295"/>
      <c r="K444" s="302"/>
      <c r="L444" s="302"/>
      <c r="M444" s="302"/>
      <c r="N444" s="295">
        <v>1</v>
      </c>
      <c r="O444" s="295">
        <v>10</v>
      </c>
      <c r="P444" s="306">
        <f t="shared" si="63"/>
        <v>10</v>
      </c>
      <c r="Q444" s="295">
        <v>1</v>
      </c>
      <c r="R444" s="306">
        <f t="shared" si="62"/>
        <v>10</v>
      </c>
      <c r="S444" s="295"/>
      <c r="T444" s="295" t="s">
        <v>48</v>
      </c>
      <c r="U444" s="307">
        <v>10</v>
      </c>
      <c r="V444" s="265" t="str">
        <f t="shared" si="44"/>
        <v>NON</v>
      </c>
      <c r="W444" s="266" t="e">
        <f t="shared" si="45"/>
        <v>#REF!</v>
      </c>
      <c r="X444" s="267">
        <v>44489</v>
      </c>
      <c r="Y444" s="302"/>
      <c r="Z444" s="268">
        <f t="shared" ca="1" si="4"/>
        <v>1</v>
      </c>
      <c r="AA444" s="302"/>
      <c r="AB444" s="302"/>
      <c r="AC444" s="302"/>
      <c r="AD444" s="302"/>
      <c r="AE444" s="389"/>
      <c r="AF444" s="311"/>
      <c r="AG444" s="312"/>
      <c r="AH444" s="295"/>
      <c r="AI444" s="302"/>
      <c r="AJ444" s="284"/>
      <c r="AK444" s="284"/>
      <c r="AL444" s="284"/>
      <c r="AM444" s="280"/>
      <c r="AN444" s="280"/>
    </row>
    <row r="445" spans="1:40" ht="65.25" customHeight="1">
      <c r="A445" s="295">
        <v>59</v>
      </c>
      <c r="B445" s="268" t="s">
        <v>821</v>
      </c>
      <c r="C445" s="295" t="s">
        <v>256</v>
      </c>
      <c r="D445" s="263" t="s">
        <v>59</v>
      </c>
      <c r="E445" s="263" t="s">
        <v>210</v>
      </c>
      <c r="F445" s="263" t="s">
        <v>41</v>
      </c>
      <c r="G445" s="301" t="s">
        <v>910</v>
      </c>
      <c r="H445" s="263" t="s">
        <v>47</v>
      </c>
      <c r="I445" s="295"/>
      <c r="J445" s="295"/>
      <c r="K445" s="302"/>
      <c r="L445" s="302"/>
      <c r="M445" s="302"/>
      <c r="N445" s="295">
        <v>1</v>
      </c>
      <c r="O445" s="295">
        <v>10</v>
      </c>
      <c r="P445" s="306">
        <f t="shared" si="63"/>
        <v>10</v>
      </c>
      <c r="Q445" s="295">
        <v>3</v>
      </c>
      <c r="R445" s="306">
        <f t="shared" si="62"/>
        <v>30</v>
      </c>
      <c r="S445" s="295"/>
      <c r="T445" s="295" t="s">
        <v>48</v>
      </c>
      <c r="U445" s="307">
        <v>30</v>
      </c>
      <c r="V445" s="265" t="str">
        <f t="shared" si="44"/>
        <v>NON</v>
      </c>
      <c r="W445" s="266" t="e">
        <f t="shared" si="45"/>
        <v>#REF!</v>
      </c>
      <c r="X445" s="267">
        <v>44484</v>
      </c>
      <c r="Y445" s="302"/>
      <c r="Z445" s="268">
        <f t="shared" ca="1" si="4"/>
        <v>1</v>
      </c>
      <c r="AA445" s="302"/>
      <c r="AB445" s="302"/>
      <c r="AC445" s="302"/>
      <c r="AD445" s="302"/>
      <c r="AE445" s="389"/>
      <c r="AF445" s="311"/>
      <c r="AG445" s="312"/>
      <c r="AH445" s="295"/>
      <c r="AI445" s="302"/>
      <c r="AJ445" s="284"/>
      <c r="AK445" s="284"/>
      <c r="AL445" s="284"/>
      <c r="AM445" s="275"/>
      <c r="AN445" s="275"/>
    </row>
    <row r="446" spans="1:40" ht="65.25" customHeight="1">
      <c r="A446" s="295">
        <v>60</v>
      </c>
      <c r="B446" s="268" t="s">
        <v>821</v>
      </c>
      <c r="C446" s="295" t="s">
        <v>256</v>
      </c>
      <c r="D446" s="263" t="s">
        <v>114</v>
      </c>
      <c r="E446" s="263" t="s">
        <v>248</v>
      </c>
      <c r="F446" s="263" t="s">
        <v>41</v>
      </c>
      <c r="G446" s="301" t="s">
        <v>911</v>
      </c>
      <c r="H446" s="263" t="s">
        <v>47</v>
      </c>
      <c r="I446" s="295"/>
      <c r="J446" s="295"/>
      <c r="K446" s="302"/>
      <c r="L446" s="302"/>
      <c r="M446" s="302"/>
      <c r="N446" s="295">
        <v>3</v>
      </c>
      <c r="O446" s="295">
        <v>1</v>
      </c>
      <c r="P446" s="306">
        <f t="shared" si="63"/>
        <v>3</v>
      </c>
      <c r="Q446" s="295">
        <v>0.5</v>
      </c>
      <c r="R446" s="306">
        <f t="shared" si="62"/>
        <v>1.5</v>
      </c>
      <c r="S446" s="295"/>
      <c r="T446" s="295" t="s">
        <v>48</v>
      </c>
      <c r="U446" s="307">
        <v>140</v>
      </c>
      <c r="V446" s="265" t="str">
        <f t="shared" si="44"/>
        <v>Jaune</v>
      </c>
      <c r="W446" s="266" t="e">
        <f t="shared" si="45"/>
        <v>#REF!</v>
      </c>
      <c r="X446" s="267">
        <v>44566</v>
      </c>
      <c r="Y446" s="302">
        <f>(7*2*10)</f>
        <v>140</v>
      </c>
      <c r="Z446" s="268">
        <f t="shared" ca="1" si="4"/>
        <v>1</v>
      </c>
      <c r="AA446" s="302"/>
      <c r="AB446" s="302"/>
      <c r="AC446" s="295" t="s">
        <v>1539</v>
      </c>
      <c r="AD446" s="302"/>
      <c r="AE446" s="389"/>
      <c r="AF446" s="311"/>
      <c r="AG446" s="312"/>
      <c r="AH446" s="295"/>
      <c r="AI446" s="302"/>
      <c r="AJ446" s="284"/>
      <c r="AK446" s="284"/>
      <c r="AL446" s="284"/>
      <c r="AM446" s="275"/>
      <c r="AN446" s="275"/>
    </row>
    <row r="447" spans="1:40" ht="65.25" customHeight="1">
      <c r="A447" s="295">
        <v>61</v>
      </c>
      <c r="B447" s="268" t="s">
        <v>821</v>
      </c>
      <c r="C447" s="295" t="s">
        <v>256</v>
      </c>
      <c r="D447" s="263" t="s">
        <v>59</v>
      </c>
      <c r="E447" s="263" t="s">
        <v>210</v>
      </c>
      <c r="F447" s="263" t="s">
        <v>41</v>
      </c>
      <c r="G447" s="301" t="s">
        <v>912</v>
      </c>
      <c r="H447" s="263" t="s">
        <v>47</v>
      </c>
      <c r="I447" s="295"/>
      <c r="J447" s="295"/>
      <c r="K447" s="302"/>
      <c r="L447" s="302"/>
      <c r="M447" s="302"/>
      <c r="N447" s="295">
        <v>3</v>
      </c>
      <c r="O447" s="295">
        <v>8</v>
      </c>
      <c r="P447" s="306">
        <f t="shared" si="63"/>
        <v>24</v>
      </c>
      <c r="Q447" s="295">
        <v>0.5</v>
      </c>
      <c r="R447" s="306">
        <f t="shared" si="62"/>
        <v>12</v>
      </c>
      <c r="S447" s="295"/>
      <c r="T447" s="295" t="s">
        <v>119</v>
      </c>
      <c r="U447" s="307">
        <v>300</v>
      </c>
      <c r="V447" s="265" t="str">
        <f t="shared" si="44"/>
        <v>Orange</v>
      </c>
      <c r="W447" s="266" t="e">
        <f t="shared" si="45"/>
        <v>#REF!</v>
      </c>
      <c r="X447" s="267">
        <v>44566</v>
      </c>
      <c r="Y447" s="302">
        <f>(3*10*10)</f>
        <v>300</v>
      </c>
      <c r="Z447" s="268">
        <f t="shared" ca="1" si="4"/>
        <v>1</v>
      </c>
      <c r="AA447" s="302"/>
      <c r="AB447" s="302"/>
      <c r="AC447" s="295" t="s">
        <v>1540</v>
      </c>
      <c r="AD447" s="302"/>
      <c r="AE447" s="389"/>
      <c r="AF447" s="311"/>
      <c r="AG447" s="312"/>
      <c r="AH447" s="295"/>
      <c r="AI447" s="370">
        <v>44564</v>
      </c>
      <c r="AJ447" s="309">
        <v>3</v>
      </c>
      <c r="AK447" s="284"/>
      <c r="AL447" s="284"/>
      <c r="AM447" s="275"/>
      <c r="AN447" s="275"/>
    </row>
    <row r="448" spans="1:40" ht="65.25" customHeight="1">
      <c r="A448" s="295">
        <v>62</v>
      </c>
      <c r="B448" s="268" t="s">
        <v>821</v>
      </c>
      <c r="C448" s="295" t="s">
        <v>256</v>
      </c>
      <c r="D448" s="263" t="s">
        <v>66</v>
      </c>
      <c r="E448" s="263" t="s">
        <v>229</v>
      </c>
      <c r="F448" s="263" t="s">
        <v>91</v>
      </c>
      <c r="G448" s="301" t="s">
        <v>913</v>
      </c>
      <c r="H448" s="263" t="s">
        <v>47</v>
      </c>
      <c r="I448" s="295"/>
      <c r="J448" s="295"/>
      <c r="K448" s="302"/>
      <c r="L448" s="302"/>
      <c r="M448" s="302"/>
      <c r="N448" s="295">
        <v>3</v>
      </c>
      <c r="O448" s="295">
        <v>2</v>
      </c>
      <c r="P448" s="306">
        <f t="shared" si="63"/>
        <v>6</v>
      </c>
      <c r="Q448" s="295">
        <v>6</v>
      </c>
      <c r="R448" s="306">
        <f t="shared" si="62"/>
        <v>36</v>
      </c>
      <c r="S448" s="295"/>
      <c r="T448" s="295" t="s">
        <v>48</v>
      </c>
      <c r="U448" s="307">
        <v>36</v>
      </c>
      <c r="V448" s="265" t="str">
        <f t="shared" si="44"/>
        <v>NON</v>
      </c>
      <c r="W448" s="266" t="e">
        <f t="shared" si="45"/>
        <v>#REF!</v>
      </c>
      <c r="X448" s="267">
        <v>44489</v>
      </c>
      <c r="Y448" s="302"/>
      <c r="Z448" s="268">
        <f t="shared" ca="1" si="4"/>
        <v>1</v>
      </c>
      <c r="AA448" s="302"/>
      <c r="AB448" s="302"/>
      <c r="AC448" s="302"/>
      <c r="AD448" s="302"/>
      <c r="AE448" s="389"/>
      <c r="AF448" s="311"/>
      <c r="AG448" s="312"/>
      <c r="AH448" s="295"/>
      <c r="AI448" s="302"/>
      <c r="AJ448" s="284"/>
      <c r="AK448" s="284"/>
      <c r="AL448" s="284"/>
      <c r="AM448" s="275"/>
      <c r="AN448" s="275"/>
    </row>
    <row r="449" spans="1:40" ht="65.25" customHeight="1">
      <c r="A449" s="295">
        <v>63</v>
      </c>
      <c r="B449" s="268" t="s">
        <v>821</v>
      </c>
      <c r="C449" s="295" t="s">
        <v>256</v>
      </c>
      <c r="D449" s="263" t="s">
        <v>114</v>
      </c>
      <c r="E449" s="263" t="s">
        <v>248</v>
      </c>
      <c r="F449" s="263" t="s">
        <v>91</v>
      </c>
      <c r="G449" s="301" t="s">
        <v>914</v>
      </c>
      <c r="H449" s="263" t="s">
        <v>47</v>
      </c>
      <c r="I449" s="295"/>
      <c r="J449" s="295"/>
      <c r="K449" s="302"/>
      <c r="L449" s="302"/>
      <c r="M449" s="302"/>
      <c r="N449" s="295">
        <v>6</v>
      </c>
      <c r="O449" s="295">
        <v>6</v>
      </c>
      <c r="P449" s="306">
        <f t="shared" si="63"/>
        <v>36</v>
      </c>
      <c r="Q449" s="295">
        <v>3</v>
      </c>
      <c r="R449" s="306">
        <f t="shared" si="62"/>
        <v>108</v>
      </c>
      <c r="S449" s="295"/>
      <c r="T449" s="295" t="s">
        <v>119</v>
      </c>
      <c r="U449" s="307">
        <v>108</v>
      </c>
      <c r="V449" s="265" t="str">
        <f t="shared" si="44"/>
        <v>Jaune</v>
      </c>
      <c r="W449" s="266" t="e">
        <f t="shared" si="45"/>
        <v>#REF!</v>
      </c>
      <c r="X449" s="267">
        <v>44484</v>
      </c>
      <c r="Y449" s="302"/>
      <c r="Z449" s="268">
        <f t="shared" ca="1" si="4"/>
        <v>1</v>
      </c>
      <c r="AA449" s="302"/>
      <c r="AB449" s="302"/>
      <c r="AC449" s="302"/>
      <c r="AD449" s="302"/>
      <c r="AE449" s="389"/>
      <c r="AF449" s="311"/>
      <c r="AG449" s="312"/>
      <c r="AH449" s="295"/>
      <c r="AI449" s="302"/>
      <c r="AJ449" s="284"/>
      <c r="AK449" s="284"/>
      <c r="AL449" s="284"/>
      <c r="AM449" s="275"/>
      <c r="AN449" s="275"/>
    </row>
    <row r="450" spans="1:40" ht="65.25" customHeight="1">
      <c r="A450" s="295">
        <v>64</v>
      </c>
      <c r="B450" s="263" t="s">
        <v>821</v>
      </c>
      <c r="C450" s="295" t="s">
        <v>256</v>
      </c>
      <c r="D450" s="263" t="s">
        <v>74</v>
      </c>
      <c r="E450" s="263" t="s">
        <v>448</v>
      </c>
      <c r="F450" s="263" t="s">
        <v>41</v>
      </c>
      <c r="G450" s="276" t="s">
        <v>915</v>
      </c>
      <c r="H450" s="263" t="s">
        <v>47</v>
      </c>
      <c r="I450" s="263"/>
      <c r="J450" s="263"/>
      <c r="K450" s="263"/>
      <c r="L450" s="263"/>
      <c r="M450" s="263"/>
      <c r="N450" s="263">
        <v>1</v>
      </c>
      <c r="O450" s="263">
        <v>6</v>
      </c>
      <c r="P450" s="265">
        <f t="shared" si="63"/>
        <v>6</v>
      </c>
      <c r="Q450" s="263">
        <v>10</v>
      </c>
      <c r="R450" s="265">
        <f t="shared" si="62"/>
        <v>60</v>
      </c>
      <c r="S450" s="263"/>
      <c r="T450" s="263" t="s">
        <v>48</v>
      </c>
      <c r="U450" s="263">
        <v>60</v>
      </c>
      <c r="V450" s="265" t="str">
        <f t="shared" si="44"/>
        <v>NON</v>
      </c>
      <c r="W450" s="266" t="e">
        <f t="shared" si="45"/>
        <v>#REF!</v>
      </c>
      <c r="X450" s="267">
        <v>44489</v>
      </c>
      <c r="Y450" s="268"/>
      <c r="Z450" s="268">
        <f t="shared" ca="1" si="4"/>
        <v>1</v>
      </c>
      <c r="AA450" s="271"/>
      <c r="AB450" s="263"/>
      <c r="AC450" s="263"/>
      <c r="AD450" s="263"/>
      <c r="AE450" s="271"/>
      <c r="AF450" s="288"/>
      <c r="AG450" s="282"/>
      <c r="AH450" s="295"/>
      <c r="AI450" s="273"/>
      <c r="AJ450" s="279"/>
      <c r="AK450" s="279"/>
      <c r="AL450" s="279"/>
      <c r="AM450" s="275"/>
      <c r="AN450" s="275"/>
    </row>
    <row r="451" spans="1:40" ht="65.25" customHeight="1">
      <c r="A451" s="295">
        <v>65</v>
      </c>
      <c r="B451" s="263" t="s">
        <v>821</v>
      </c>
      <c r="C451" s="295" t="s">
        <v>256</v>
      </c>
      <c r="D451" s="263" t="s">
        <v>74</v>
      </c>
      <c r="E451" s="263" t="s">
        <v>448</v>
      </c>
      <c r="F451" s="263" t="s">
        <v>41</v>
      </c>
      <c r="G451" s="276" t="s">
        <v>917</v>
      </c>
      <c r="H451" s="263" t="s">
        <v>47</v>
      </c>
      <c r="I451" s="263"/>
      <c r="J451" s="263"/>
      <c r="K451" s="263"/>
      <c r="L451" s="263"/>
      <c r="M451" s="263"/>
      <c r="N451" s="263">
        <v>3</v>
      </c>
      <c r="O451" s="263">
        <v>8</v>
      </c>
      <c r="P451" s="265">
        <f t="shared" si="63"/>
        <v>24</v>
      </c>
      <c r="Q451" s="263">
        <v>7</v>
      </c>
      <c r="R451" s="265">
        <f t="shared" si="62"/>
        <v>168</v>
      </c>
      <c r="S451" s="263"/>
      <c r="T451" s="263" t="s">
        <v>48</v>
      </c>
      <c r="U451" s="263">
        <v>210</v>
      </c>
      <c r="V451" s="265" t="str">
        <f t="shared" si="44"/>
        <v>Orange</v>
      </c>
      <c r="W451" s="266" t="e">
        <f t="shared" si="45"/>
        <v>#REF!</v>
      </c>
      <c r="X451" s="267">
        <v>44638</v>
      </c>
      <c r="Y451" s="268">
        <v>210</v>
      </c>
      <c r="Z451" s="268">
        <f t="shared" ca="1" si="4"/>
        <v>1</v>
      </c>
      <c r="AA451" s="271"/>
      <c r="AB451" s="263"/>
      <c r="AC451" s="263"/>
      <c r="AD451" s="263"/>
      <c r="AE451" s="271"/>
      <c r="AF451" s="288"/>
      <c r="AG451" s="282"/>
      <c r="AH451" s="295"/>
      <c r="AI451" s="273"/>
      <c r="AJ451" s="279"/>
      <c r="AK451" s="279"/>
      <c r="AL451" s="279"/>
      <c r="AM451" s="275"/>
      <c r="AN451" s="275"/>
    </row>
    <row r="452" spans="1:40" ht="65.25" customHeight="1">
      <c r="A452" s="281">
        <v>1</v>
      </c>
      <c r="B452" s="263" t="s">
        <v>918</v>
      </c>
      <c r="C452" s="263" t="s">
        <v>373</v>
      </c>
      <c r="D452" s="263" t="s">
        <v>53</v>
      </c>
      <c r="E452" s="263" t="s">
        <v>54</v>
      </c>
      <c r="F452" s="263" t="s">
        <v>41</v>
      </c>
      <c r="G452" s="276" t="s">
        <v>919</v>
      </c>
      <c r="H452" s="263" t="s">
        <v>47</v>
      </c>
      <c r="I452" s="263"/>
      <c r="J452" s="263"/>
      <c r="K452" s="263"/>
      <c r="L452" s="263"/>
      <c r="M452" s="263"/>
      <c r="N452" s="263">
        <v>3</v>
      </c>
      <c r="O452" s="263">
        <v>10</v>
      </c>
      <c r="P452" s="265">
        <f t="shared" si="63"/>
        <v>30</v>
      </c>
      <c r="Q452" s="263">
        <v>1</v>
      </c>
      <c r="R452" s="265">
        <f t="shared" si="62"/>
        <v>30</v>
      </c>
      <c r="S452" s="263"/>
      <c r="T452" s="263" t="s">
        <v>48</v>
      </c>
      <c r="U452" s="263">
        <v>30</v>
      </c>
      <c r="V452" s="265" t="str">
        <f t="shared" si="44"/>
        <v>NON</v>
      </c>
      <c r="W452" s="266" t="e">
        <f t="shared" si="45"/>
        <v>#REF!</v>
      </c>
      <c r="X452" s="267">
        <v>43917</v>
      </c>
      <c r="Y452" s="268"/>
      <c r="Z452" s="268">
        <f t="shared" ca="1" si="4"/>
        <v>0</v>
      </c>
      <c r="AA452" s="269"/>
      <c r="AB452" s="269"/>
      <c r="AC452" s="298" t="s">
        <v>920</v>
      </c>
      <c r="AD452" s="269" t="s">
        <v>921</v>
      </c>
      <c r="AE452" s="269"/>
      <c r="AF452" s="272"/>
      <c r="AG452" s="273"/>
      <c r="AH452" s="273"/>
      <c r="AI452" s="273"/>
      <c r="AJ452" s="279"/>
      <c r="AK452" s="279"/>
      <c r="AL452" s="279"/>
      <c r="AM452" s="275"/>
      <c r="AN452" s="275"/>
    </row>
    <row r="453" spans="1:40" ht="65.25" customHeight="1">
      <c r="A453" s="281">
        <v>2</v>
      </c>
      <c r="B453" s="263" t="s">
        <v>918</v>
      </c>
      <c r="C453" s="263" t="s">
        <v>42</v>
      </c>
      <c r="D453" s="263" t="s">
        <v>66</v>
      </c>
      <c r="E453" s="263" t="s">
        <v>67</v>
      </c>
      <c r="F453" s="263" t="s">
        <v>41</v>
      </c>
      <c r="G453" s="276" t="s">
        <v>922</v>
      </c>
      <c r="H453" s="263" t="s">
        <v>47</v>
      </c>
      <c r="I453" s="263"/>
      <c r="J453" s="263"/>
      <c r="K453" s="263"/>
      <c r="L453" s="263"/>
      <c r="M453" s="263"/>
      <c r="N453" s="263">
        <v>7</v>
      </c>
      <c r="O453" s="263">
        <v>6</v>
      </c>
      <c r="P453" s="265">
        <f t="shared" si="63"/>
        <v>42</v>
      </c>
      <c r="Q453" s="263">
        <v>1</v>
      </c>
      <c r="R453" s="265">
        <f t="shared" si="62"/>
        <v>42</v>
      </c>
      <c r="S453" s="263"/>
      <c r="T453" s="263" t="s">
        <v>48</v>
      </c>
      <c r="U453" s="263">
        <v>42</v>
      </c>
      <c r="V453" s="265" t="str">
        <f t="shared" si="44"/>
        <v>NON</v>
      </c>
      <c r="W453" s="266" t="e">
        <f t="shared" si="45"/>
        <v>#REF!</v>
      </c>
      <c r="X453" s="267">
        <v>43917</v>
      </c>
      <c r="Y453" s="268"/>
      <c r="Z453" s="268">
        <f t="shared" ca="1" si="4"/>
        <v>0</v>
      </c>
      <c r="AA453" s="269"/>
      <c r="AB453" s="382" t="s">
        <v>69</v>
      </c>
      <c r="AC453" s="298"/>
      <c r="AD453" s="414" t="s">
        <v>923</v>
      </c>
      <c r="AE453" s="269"/>
      <c r="AF453" s="272"/>
      <c r="AG453" s="273"/>
      <c r="AH453" s="273"/>
      <c r="AI453" s="268"/>
      <c r="AJ453" s="279"/>
      <c r="AK453" s="279"/>
      <c r="AL453" s="279"/>
      <c r="AM453" s="280"/>
      <c r="AN453" s="280"/>
    </row>
    <row r="454" spans="1:40" ht="65.25" customHeight="1">
      <c r="A454" s="281">
        <v>5</v>
      </c>
      <c r="B454" s="263" t="s">
        <v>918</v>
      </c>
      <c r="C454" s="263" t="s">
        <v>924</v>
      </c>
      <c r="D454" s="263" t="s">
        <v>79</v>
      </c>
      <c r="E454" s="263" t="s">
        <v>84</v>
      </c>
      <c r="F454" s="263" t="s">
        <v>41</v>
      </c>
      <c r="G454" s="276" t="s">
        <v>797</v>
      </c>
      <c r="H454" s="263" t="s">
        <v>47</v>
      </c>
      <c r="I454" s="263"/>
      <c r="J454" s="263"/>
      <c r="K454" s="263"/>
      <c r="L454" s="263"/>
      <c r="M454" s="263"/>
      <c r="N454" s="263">
        <v>1</v>
      </c>
      <c r="O454" s="263">
        <v>6</v>
      </c>
      <c r="P454" s="265">
        <f t="shared" si="63"/>
        <v>6</v>
      </c>
      <c r="Q454" s="263">
        <v>1</v>
      </c>
      <c r="R454" s="265">
        <f t="shared" si="62"/>
        <v>6</v>
      </c>
      <c r="S454" s="263"/>
      <c r="T454" s="263" t="s">
        <v>48</v>
      </c>
      <c r="U454" s="263">
        <v>6</v>
      </c>
      <c r="V454" s="265" t="str">
        <f t="shared" si="44"/>
        <v>NON</v>
      </c>
      <c r="W454" s="266" t="e">
        <f t="shared" si="45"/>
        <v>#REF!</v>
      </c>
      <c r="X454" s="267">
        <v>43917</v>
      </c>
      <c r="Y454" s="268"/>
      <c r="Z454" s="268">
        <f t="shared" ca="1" si="4"/>
        <v>0</v>
      </c>
      <c r="AA454" s="269" t="s">
        <v>86</v>
      </c>
      <c r="AB454" s="269"/>
      <c r="AC454" s="298"/>
      <c r="AD454" s="269"/>
      <c r="AE454" s="269"/>
      <c r="AF454" s="272"/>
      <c r="AG454" s="273"/>
      <c r="AH454" s="273"/>
      <c r="AI454" s="273"/>
      <c r="AJ454" s="279"/>
      <c r="AK454" s="279"/>
      <c r="AL454" s="279"/>
      <c r="AM454" s="280"/>
      <c r="AN454" s="280"/>
    </row>
    <row r="455" spans="1:40" ht="65.25" customHeight="1">
      <c r="A455" s="281">
        <v>6</v>
      </c>
      <c r="B455" s="263" t="s">
        <v>918</v>
      </c>
      <c r="C455" s="263" t="s">
        <v>924</v>
      </c>
      <c r="D455" s="263" t="s">
        <v>79</v>
      </c>
      <c r="E455" s="263" t="s">
        <v>80</v>
      </c>
      <c r="F455" s="263" t="s">
        <v>102</v>
      </c>
      <c r="G455" s="276" t="s">
        <v>927</v>
      </c>
      <c r="H455" s="263" t="s">
        <v>47</v>
      </c>
      <c r="I455" s="263"/>
      <c r="J455" s="263"/>
      <c r="K455" s="263"/>
      <c r="L455" s="263"/>
      <c r="M455" s="263"/>
      <c r="N455" s="263">
        <v>7</v>
      </c>
      <c r="O455" s="263">
        <v>2</v>
      </c>
      <c r="P455" s="265">
        <f t="shared" si="63"/>
        <v>14</v>
      </c>
      <c r="Q455" s="263">
        <v>3</v>
      </c>
      <c r="R455" s="265">
        <f t="shared" si="62"/>
        <v>42</v>
      </c>
      <c r="S455" s="263"/>
      <c r="T455" s="263" t="s">
        <v>48</v>
      </c>
      <c r="U455" s="263">
        <v>42</v>
      </c>
      <c r="V455" s="265" t="str">
        <f t="shared" si="44"/>
        <v>NON</v>
      </c>
      <c r="W455" s="266" t="e">
        <f t="shared" si="45"/>
        <v>#REF!</v>
      </c>
      <c r="X455" s="267">
        <v>43917</v>
      </c>
      <c r="Y455" s="268"/>
      <c r="Z455" s="268">
        <f t="shared" ca="1" si="4"/>
        <v>0</v>
      </c>
      <c r="AA455" s="269"/>
      <c r="AB455" s="269"/>
      <c r="AC455" s="298"/>
      <c r="AD455" s="269"/>
      <c r="AE455" s="269" t="s">
        <v>83</v>
      </c>
      <c r="AF455" s="272" t="s">
        <v>83</v>
      </c>
      <c r="AG455" s="273"/>
      <c r="AH455" s="273"/>
      <c r="AI455" s="273"/>
      <c r="AJ455" s="279"/>
      <c r="AK455" s="279"/>
      <c r="AL455" s="279"/>
      <c r="AM455" s="275"/>
      <c r="AN455" s="275"/>
    </row>
    <row r="456" spans="1:40" ht="65.25" customHeight="1">
      <c r="A456" s="281">
        <v>7</v>
      </c>
      <c r="B456" s="263" t="s">
        <v>918</v>
      </c>
      <c r="C456" s="263"/>
      <c r="D456" s="263" t="s">
        <v>66</v>
      </c>
      <c r="E456" s="263" t="s">
        <v>563</v>
      </c>
      <c r="F456" s="263" t="s">
        <v>41</v>
      </c>
      <c r="G456" s="276" t="s">
        <v>928</v>
      </c>
      <c r="H456" s="263" t="s">
        <v>47</v>
      </c>
      <c r="I456" s="263"/>
      <c r="J456" s="263"/>
      <c r="K456" s="263"/>
      <c r="L456" s="263"/>
      <c r="M456" s="263"/>
      <c r="N456" s="263">
        <v>3</v>
      </c>
      <c r="O456" s="263">
        <v>6</v>
      </c>
      <c r="P456" s="265">
        <f t="shared" si="63"/>
        <v>18</v>
      </c>
      <c r="Q456" s="263">
        <v>3</v>
      </c>
      <c r="R456" s="265">
        <f t="shared" si="62"/>
        <v>54</v>
      </c>
      <c r="S456" s="263"/>
      <c r="T456" s="263" t="s">
        <v>48</v>
      </c>
      <c r="U456" s="263">
        <v>54</v>
      </c>
      <c r="V456" s="265" t="str">
        <f t="shared" si="44"/>
        <v>NON</v>
      </c>
      <c r="W456" s="266" t="e">
        <f t="shared" si="45"/>
        <v>#REF!</v>
      </c>
      <c r="X456" s="267">
        <v>43910</v>
      </c>
      <c r="Y456" s="268"/>
      <c r="Z456" s="268">
        <f t="shared" ca="1" si="4"/>
        <v>0</v>
      </c>
      <c r="AA456" s="269"/>
      <c r="AB456" s="270" t="s">
        <v>929</v>
      </c>
      <c r="AC456" s="298"/>
      <c r="AD456" s="263" t="s">
        <v>930</v>
      </c>
      <c r="AE456" s="269"/>
      <c r="AF456" s="383"/>
      <c r="AG456" s="273"/>
      <c r="AH456" s="273"/>
      <c r="AI456" s="268"/>
      <c r="AJ456" s="279"/>
      <c r="AK456" s="279"/>
      <c r="AL456" s="279"/>
      <c r="AM456" s="275"/>
      <c r="AN456" s="275"/>
    </row>
    <row r="457" spans="1:40" ht="65.25" customHeight="1">
      <c r="A457" s="281">
        <v>25</v>
      </c>
      <c r="B457" s="263" t="s">
        <v>918</v>
      </c>
      <c r="C457" s="263" t="s">
        <v>561</v>
      </c>
      <c r="D457" s="263" t="s">
        <v>59</v>
      </c>
      <c r="E457" s="263" t="s">
        <v>60</v>
      </c>
      <c r="F457" s="263" t="s">
        <v>41</v>
      </c>
      <c r="G457" s="276" t="s">
        <v>186</v>
      </c>
      <c r="H457" s="263" t="s">
        <v>47</v>
      </c>
      <c r="I457" s="263" t="s">
        <v>47</v>
      </c>
      <c r="J457" s="263" t="s">
        <v>47</v>
      </c>
      <c r="K457" s="263"/>
      <c r="L457" s="263"/>
      <c r="M457" s="263"/>
      <c r="N457" s="263">
        <v>3</v>
      </c>
      <c r="O457" s="263">
        <v>10</v>
      </c>
      <c r="P457" s="265">
        <f t="shared" si="63"/>
        <v>30</v>
      </c>
      <c r="Q457" s="263">
        <v>6</v>
      </c>
      <c r="R457" s="265">
        <f t="shared" si="62"/>
        <v>180</v>
      </c>
      <c r="S457" s="263"/>
      <c r="T457" s="263" t="s">
        <v>48</v>
      </c>
      <c r="U457" s="263">
        <v>180</v>
      </c>
      <c r="V457" s="265" t="str">
        <f t="shared" si="44"/>
        <v>Jaune</v>
      </c>
      <c r="W457" s="266" t="e">
        <f t="shared" si="45"/>
        <v>#REF!</v>
      </c>
      <c r="X457" s="267">
        <v>43917</v>
      </c>
      <c r="Y457" s="268"/>
      <c r="Z457" s="268">
        <f t="shared" ca="1" si="4"/>
        <v>0</v>
      </c>
      <c r="AA457" s="269"/>
      <c r="AB457" s="269"/>
      <c r="AC457" s="298"/>
      <c r="AD457" s="269"/>
      <c r="AE457" s="271"/>
      <c r="AF457" s="322"/>
      <c r="AG457" s="282"/>
      <c r="AH457" s="295"/>
      <c r="AI457" s="295"/>
      <c r="AJ457" s="279"/>
      <c r="AK457" s="284"/>
      <c r="AL457" s="284"/>
      <c r="AM457" s="280"/>
      <c r="AN457" s="280"/>
    </row>
    <row r="458" spans="1:40" ht="65.25" customHeight="1">
      <c r="A458" s="281">
        <v>8</v>
      </c>
      <c r="B458" s="263" t="s">
        <v>918</v>
      </c>
      <c r="C458" s="263"/>
      <c r="D458" s="263" t="s">
        <v>114</v>
      </c>
      <c r="E458" s="263" t="s">
        <v>248</v>
      </c>
      <c r="F458" s="263" t="s">
        <v>91</v>
      </c>
      <c r="G458" s="276" t="s">
        <v>931</v>
      </c>
      <c r="H458" s="263" t="s">
        <v>47</v>
      </c>
      <c r="I458" s="263"/>
      <c r="J458" s="263"/>
      <c r="K458" s="263"/>
      <c r="L458" s="263"/>
      <c r="M458" s="263"/>
      <c r="N458" s="263">
        <v>3</v>
      </c>
      <c r="O458" s="263">
        <v>8</v>
      </c>
      <c r="P458" s="265">
        <f t="shared" si="63"/>
        <v>24</v>
      </c>
      <c r="Q458" s="263">
        <v>10</v>
      </c>
      <c r="R458" s="265">
        <f t="shared" si="62"/>
        <v>240</v>
      </c>
      <c r="S458" s="263"/>
      <c r="T458" s="263" t="s">
        <v>119</v>
      </c>
      <c r="U458" s="263">
        <v>108</v>
      </c>
      <c r="V458" s="265" t="str">
        <f t="shared" si="44"/>
        <v>Jaune</v>
      </c>
      <c r="W458" s="266" t="e">
        <f t="shared" si="45"/>
        <v>#REF!</v>
      </c>
      <c r="X458" s="267">
        <v>44566</v>
      </c>
      <c r="Y458" s="268">
        <f>(3*6*10)</f>
        <v>180</v>
      </c>
      <c r="Z458" s="268">
        <f t="shared" ca="1" si="4"/>
        <v>1</v>
      </c>
      <c r="AA458" s="269"/>
      <c r="AB458" s="269"/>
      <c r="AC458" s="298"/>
      <c r="AD458" s="269"/>
      <c r="AE458" s="269"/>
      <c r="AF458" s="415" t="s">
        <v>677</v>
      </c>
      <c r="AG458" s="282">
        <v>44666</v>
      </c>
      <c r="AH458" s="295" t="s">
        <v>1430</v>
      </c>
      <c r="AI458" s="273"/>
      <c r="AJ458" s="279"/>
      <c r="AK458" s="284"/>
      <c r="AL458" s="284"/>
      <c r="AM458" s="275"/>
      <c r="AN458" s="275"/>
    </row>
    <row r="459" spans="1:40" ht="65.25" customHeight="1">
      <c r="A459" s="281">
        <v>9</v>
      </c>
      <c r="B459" s="263" t="s">
        <v>918</v>
      </c>
      <c r="C459" s="263" t="s">
        <v>58</v>
      </c>
      <c r="D459" s="263" t="s">
        <v>59</v>
      </c>
      <c r="E459" s="263" t="s">
        <v>60</v>
      </c>
      <c r="F459" s="263"/>
      <c r="G459" s="276" t="s">
        <v>932</v>
      </c>
      <c r="H459" s="263" t="s">
        <v>47</v>
      </c>
      <c r="I459" s="263"/>
      <c r="J459" s="263"/>
      <c r="K459" s="263"/>
      <c r="L459" s="263"/>
      <c r="M459" s="263"/>
      <c r="N459" s="263">
        <v>3</v>
      </c>
      <c r="O459" s="263">
        <v>6</v>
      </c>
      <c r="P459" s="265">
        <f t="shared" si="63"/>
        <v>18</v>
      </c>
      <c r="Q459" s="263">
        <v>3</v>
      </c>
      <c r="R459" s="265">
        <f t="shared" si="62"/>
        <v>54</v>
      </c>
      <c r="S459" s="263"/>
      <c r="T459" s="263" t="s">
        <v>48</v>
      </c>
      <c r="U459" s="263">
        <v>54</v>
      </c>
      <c r="V459" s="265" t="str">
        <f t="shared" si="44"/>
        <v>NON</v>
      </c>
      <c r="W459" s="266" t="e">
        <f t="shared" si="45"/>
        <v>#REF!</v>
      </c>
      <c r="X459" s="267">
        <v>43910</v>
      </c>
      <c r="Y459" s="268"/>
      <c r="Z459" s="268">
        <f t="shared" ca="1" si="4"/>
        <v>0</v>
      </c>
      <c r="AA459" s="269"/>
      <c r="AB459" s="269"/>
      <c r="AC459" s="298"/>
      <c r="AD459" s="269"/>
      <c r="AE459" s="298" t="s">
        <v>933</v>
      </c>
      <c r="AF459" s="272"/>
      <c r="AG459" s="273"/>
      <c r="AH459" s="273"/>
      <c r="AI459" s="273"/>
      <c r="AJ459" s="279"/>
      <c r="AK459" s="279"/>
      <c r="AL459" s="279"/>
      <c r="AM459" s="280"/>
      <c r="AN459" s="280"/>
    </row>
    <row r="460" spans="1:40" ht="65.25" customHeight="1">
      <c r="A460" s="262">
        <v>10</v>
      </c>
      <c r="B460" s="263" t="s">
        <v>918</v>
      </c>
      <c r="C460" s="263"/>
      <c r="D460" s="263" t="s">
        <v>114</v>
      </c>
      <c r="E460" s="263" t="s">
        <v>934</v>
      </c>
      <c r="F460" s="263" t="s">
        <v>91</v>
      </c>
      <c r="G460" s="276" t="s">
        <v>935</v>
      </c>
      <c r="H460" s="263" t="s">
        <v>47</v>
      </c>
      <c r="I460" s="263"/>
      <c r="J460" s="263"/>
      <c r="K460" s="263"/>
      <c r="L460" s="263"/>
      <c r="M460" s="263"/>
      <c r="N460" s="263">
        <v>3</v>
      </c>
      <c r="O460" s="263">
        <v>6</v>
      </c>
      <c r="P460" s="265">
        <f t="shared" si="63"/>
        <v>18</v>
      </c>
      <c r="Q460" s="263">
        <v>6</v>
      </c>
      <c r="R460" s="265">
        <f t="shared" si="62"/>
        <v>108</v>
      </c>
      <c r="S460" s="263"/>
      <c r="T460" s="263" t="s">
        <v>48</v>
      </c>
      <c r="U460" s="263">
        <v>108</v>
      </c>
      <c r="V460" s="265" t="str">
        <f t="shared" si="44"/>
        <v>Jaune</v>
      </c>
      <c r="W460" s="266" t="e">
        <f t="shared" si="45"/>
        <v>#REF!</v>
      </c>
      <c r="X460" s="267">
        <v>43910</v>
      </c>
      <c r="Y460" s="268"/>
      <c r="Z460" s="268">
        <f t="shared" ca="1" si="4"/>
        <v>0</v>
      </c>
      <c r="AA460" s="269"/>
      <c r="AB460" s="269"/>
      <c r="AC460" s="298"/>
      <c r="AD460" s="269"/>
      <c r="AE460" s="269"/>
      <c r="AF460" s="383" t="s">
        <v>1541</v>
      </c>
      <c r="AG460" s="282">
        <v>44926</v>
      </c>
      <c r="AH460" s="295" t="s">
        <v>1419</v>
      </c>
      <c r="AI460" s="273"/>
      <c r="AJ460" s="279"/>
      <c r="AK460" s="284"/>
      <c r="AL460" s="284"/>
      <c r="AM460" s="280"/>
      <c r="AN460" s="280"/>
    </row>
    <row r="461" spans="1:40" ht="65.25" customHeight="1">
      <c r="A461" s="281">
        <v>11</v>
      </c>
      <c r="B461" s="263" t="s">
        <v>918</v>
      </c>
      <c r="C461" s="263"/>
      <c r="D461" s="263" t="s">
        <v>59</v>
      </c>
      <c r="E461" s="263" t="s">
        <v>60</v>
      </c>
      <c r="F461" s="263"/>
      <c r="G461" s="276" t="s">
        <v>937</v>
      </c>
      <c r="H461" s="263" t="s">
        <v>47</v>
      </c>
      <c r="I461" s="263"/>
      <c r="J461" s="263"/>
      <c r="K461" s="263"/>
      <c r="L461" s="263"/>
      <c r="M461" s="263"/>
      <c r="N461" s="263">
        <v>3</v>
      </c>
      <c r="O461" s="263">
        <v>3</v>
      </c>
      <c r="P461" s="265">
        <f t="shared" si="63"/>
        <v>9</v>
      </c>
      <c r="Q461" s="263">
        <v>6</v>
      </c>
      <c r="R461" s="265">
        <f t="shared" si="62"/>
        <v>54</v>
      </c>
      <c r="S461" s="263"/>
      <c r="T461" s="263" t="s">
        <v>48</v>
      </c>
      <c r="U461" s="263">
        <v>54</v>
      </c>
      <c r="V461" s="265" t="str">
        <f t="shared" si="44"/>
        <v>NON</v>
      </c>
      <c r="W461" s="266" t="e">
        <f t="shared" si="45"/>
        <v>#REF!</v>
      </c>
      <c r="X461" s="267">
        <v>43910</v>
      </c>
      <c r="Y461" s="268"/>
      <c r="Z461" s="268">
        <f t="shared" ca="1" si="4"/>
        <v>0</v>
      </c>
      <c r="AA461" s="269"/>
      <c r="AB461" s="298" t="s">
        <v>938</v>
      </c>
      <c r="AC461" s="298"/>
      <c r="AD461" s="269"/>
      <c r="AE461" s="269"/>
      <c r="AF461" s="272"/>
      <c r="AG461" s="273"/>
      <c r="AH461" s="273"/>
      <c r="AI461" s="273"/>
      <c r="AJ461" s="279"/>
      <c r="AK461" s="279"/>
      <c r="AL461" s="279"/>
      <c r="AM461" s="275"/>
      <c r="AN461" s="275"/>
    </row>
    <row r="462" spans="1:40" ht="65.25" customHeight="1">
      <c r="A462" s="281">
        <v>13</v>
      </c>
      <c r="B462" s="263" t="s">
        <v>918</v>
      </c>
      <c r="C462" s="263" t="s">
        <v>939</v>
      </c>
      <c r="D462" s="263" t="s">
        <v>74</v>
      </c>
      <c r="E462" s="263" t="s">
        <v>620</v>
      </c>
      <c r="F462" s="263" t="s">
        <v>41</v>
      </c>
      <c r="G462" s="276" t="s">
        <v>940</v>
      </c>
      <c r="H462" s="263" t="s">
        <v>47</v>
      </c>
      <c r="I462" s="263"/>
      <c r="J462" s="263"/>
      <c r="K462" s="263"/>
      <c r="L462" s="263"/>
      <c r="M462" s="263"/>
      <c r="N462" s="263">
        <v>3</v>
      </c>
      <c r="O462" s="263">
        <v>3</v>
      </c>
      <c r="P462" s="265">
        <f t="shared" si="63"/>
        <v>9</v>
      </c>
      <c r="Q462" s="263">
        <v>6</v>
      </c>
      <c r="R462" s="265">
        <f t="shared" si="62"/>
        <v>54</v>
      </c>
      <c r="S462" s="263"/>
      <c r="T462" s="263" t="s">
        <v>48</v>
      </c>
      <c r="U462" s="263">
        <v>54</v>
      </c>
      <c r="V462" s="265" t="str">
        <f t="shared" si="44"/>
        <v>NON</v>
      </c>
      <c r="W462" s="266" t="e">
        <f t="shared" si="45"/>
        <v>#REF!</v>
      </c>
      <c r="X462" s="267">
        <v>43917</v>
      </c>
      <c r="Y462" s="268"/>
      <c r="Z462" s="268">
        <f t="shared" ca="1" si="4"/>
        <v>0</v>
      </c>
      <c r="AA462" s="269"/>
      <c r="AB462" s="269"/>
      <c r="AC462" s="298" t="s">
        <v>941</v>
      </c>
      <c r="AD462" s="269"/>
      <c r="AE462" s="269"/>
      <c r="AF462" s="272"/>
      <c r="AG462" s="273"/>
      <c r="AH462" s="273"/>
      <c r="AI462" s="268"/>
      <c r="AJ462" s="279"/>
      <c r="AK462" s="279"/>
      <c r="AL462" s="279"/>
      <c r="AM462" s="280"/>
      <c r="AN462" s="280"/>
    </row>
    <row r="463" spans="1:40" ht="65.25" customHeight="1">
      <c r="A463" s="281">
        <v>14</v>
      </c>
      <c r="B463" s="263" t="s">
        <v>918</v>
      </c>
      <c r="C463" s="263"/>
      <c r="D463" s="263" t="s">
        <v>132</v>
      </c>
      <c r="E463" s="263" t="s">
        <v>942</v>
      </c>
      <c r="F463" s="263" t="s">
        <v>102</v>
      </c>
      <c r="G463" s="276" t="s">
        <v>943</v>
      </c>
      <c r="H463" s="263" t="s">
        <v>47</v>
      </c>
      <c r="I463" s="263"/>
      <c r="J463" s="263"/>
      <c r="K463" s="263"/>
      <c r="L463" s="263"/>
      <c r="M463" s="263"/>
      <c r="N463" s="263">
        <v>15</v>
      </c>
      <c r="O463" s="263">
        <v>1</v>
      </c>
      <c r="P463" s="265">
        <f t="shared" si="63"/>
        <v>15</v>
      </c>
      <c r="Q463" s="263">
        <v>0.2</v>
      </c>
      <c r="R463" s="265">
        <f t="shared" si="62"/>
        <v>3</v>
      </c>
      <c r="S463" s="263"/>
      <c r="T463" s="263" t="s">
        <v>48</v>
      </c>
      <c r="U463" s="263">
        <v>3</v>
      </c>
      <c r="V463" s="265" t="str">
        <f t="shared" si="44"/>
        <v>NON</v>
      </c>
      <c r="W463" s="266" t="e">
        <f t="shared" si="45"/>
        <v>#REF!</v>
      </c>
      <c r="X463" s="267">
        <v>43917</v>
      </c>
      <c r="Y463" s="268"/>
      <c r="Z463" s="268">
        <f t="shared" ca="1" si="4"/>
        <v>0</v>
      </c>
      <c r="AA463" s="269"/>
      <c r="AB463" s="269"/>
      <c r="AC463" s="298" t="s">
        <v>944</v>
      </c>
      <c r="AD463" s="269"/>
      <c r="AE463" s="269"/>
      <c r="AF463" s="272"/>
      <c r="AG463" s="273"/>
      <c r="AH463" s="273"/>
      <c r="AI463" s="273"/>
      <c r="AJ463" s="279"/>
      <c r="AK463" s="279"/>
      <c r="AL463" s="279"/>
      <c r="AM463" s="275"/>
      <c r="AN463" s="275"/>
    </row>
    <row r="464" spans="1:40" ht="65.25" customHeight="1">
      <c r="A464" s="281">
        <v>15</v>
      </c>
      <c r="B464" s="263" t="s">
        <v>918</v>
      </c>
      <c r="C464" s="263" t="s">
        <v>42</v>
      </c>
      <c r="D464" s="263" t="s">
        <v>138</v>
      </c>
      <c r="E464" s="263" t="s">
        <v>139</v>
      </c>
      <c r="F464" s="263" t="s">
        <v>41</v>
      </c>
      <c r="G464" s="276" t="s">
        <v>945</v>
      </c>
      <c r="H464" s="263" t="s">
        <v>47</v>
      </c>
      <c r="I464" s="263"/>
      <c r="J464" s="263"/>
      <c r="K464" s="263"/>
      <c r="L464" s="263"/>
      <c r="M464" s="263"/>
      <c r="N464" s="263">
        <v>7</v>
      </c>
      <c r="O464" s="263">
        <v>6</v>
      </c>
      <c r="P464" s="265">
        <f t="shared" si="63"/>
        <v>42</v>
      </c>
      <c r="Q464" s="263">
        <v>1</v>
      </c>
      <c r="R464" s="265">
        <f t="shared" si="62"/>
        <v>42</v>
      </c>
      <c r="S464" s="263"/>
      <c r="T464" s="263" t="s">
        <v>48</v>
      </c>
      <c r="U464" s="263">
        <v>42</v>
      </c>
      <c r="V464" s="265" t="str">
        <f t="shared" si="44"/>
        <v>NON</v>
      </c>
      <c r="W464" s="266" t="e">
        <f t="shared" si="45"/>
        <v>#REF!</v>
      </c>
      <c r="X464" s="267">
        <v>43917</v>
      </c>
      <c r="Y464" s="268"/>
      <c r="Z464" s="268">
        <f t="shared" ca="1" si="4"/>
        <v>0</v>
      </c>
      <c r="AA464" s="269" t="s">
        <v>281</v>
      </c>
      <c r="AB464" s="269"/>
      <c r="AC464" s="298"/>
      <c r="AD464" s="269"/>
      <c r="AE464" s="269"/>
      <c r="AF464" s="272"/>
      <c r="AG464" s="273"/>
      <c r="AH464" s="273"/>
      <c r="AI464" s="273"/>
      <c r="AJ464" s="279"/>
      <c r="AK464" s="279"/>
      <c r="AL464" s="279"/>
      <c r="AM464" s="275"/>
      <c r="AN464" s="275"/>
    </row>
    <row r="465" spans="1:40" ht="65.25" customHeight="1">
      <c r="A465" s="281">
        <v>16</v>
      </c>
      <c r="B465" s="263" t="s">
        <v>918</v>
      </c>
      <c r="C465" s="263" t="s">
        <v>153</v>
      </c>
      <c r="D465" s="263" t="s">
        <v>43</v>
      </c>
      <c r="E465" s="263" t="s">
        <v>157</v>
      </c>
      <c r="F465" s="263" t="s">
        <v>41</v>
      </c>
      <c r="G465" s="276" t="s">
        <v>946</v>
      </c>
      <c r="H465" s="263" t="s">
        <v>47</v>
      </c>
      <c r="I465" s="263"/>
      <c r="J465" s="263"/>
      <c r="K465" s="263"/>
      <c r="L465" s="263"/>
      <c r="M465" s="263"/>
      <c r="N465" s="263">
        <v>15</v>
      </c>
      <c r="O465" s="263">
        <v>1</v>
      </c>
      <c r="P465" s="265">
        <f t="shared" si="63"/>
        <v>15</v>
      </c>
      <c r="Q465" s="263">
        <v>3</v>
      </c>
      <c r="R465" s="265">
        <f t="shared" si="62"/>
        <v>45</v>
      </c>
      <c r="S465" s="263"/>
      <c r="T465" s="263" t="s">
        <v>48</v>
      </c>
      <c r="U465" s="263">
        <v>45</v>
      </c>
      <c r="V465" s="265" t="str">
        <f t="shared" si="44"/>
        <v>NON</v>
      </c>
      <c r="W465" s="266" t="e">
        <f t="shared" si="45"/>
        <v>#REF!</v>
      </c>
      <c r="X465" s="267">
        <v>43917</v>
      </c>
      <c r="Y465" s="268"/>
      <c r="Z465" s="268">
        <f t="shared" ca="1" si="4"/>
        <v>0</v>
      </c>
      <c r="AA465" s="269"/>
      <c r="AB465" s="269"/>
      <c r="AC465" s="298"/>
      <c r="AD465" s="269"/>
      <c r="AE465" s="269"/>
      <c r="AF465" s="272"/>
      <c r="AG465" s="273"/>
      <c r="AH465" s="273"/>
      <c r="AI465" s="273"/>
      <c r="AJ465" s="279"/>
      <c r="AK465" s="279"/>
      <c r="AL465" s="279"/>
      <c r="AM465" s="275"/>
      <c r="AN465" s="275"/>
    </row>
    <row r="466" spans="1:40" ht="65.25" customHeight="1">
      <c r="A466" s="286">
        <v>45</v>
      </c>
      <c r="B466" s="263" t="s">
        <v>918</v>
      </c>
      <c r="C466" s="263" t="s">
        <v>228</v>
      </c>
      <c r="D466" s="263" t="s">
        <v>59</v>
      </c>
      <c r="E466" s="263" t="s">
        <v>229</v>
      </c>
      <c r="F466" s="263" t="s">
        <v>41</v>
      </c>
      <c r="G466" s="301" t="s">
        <v>230</v>
      </c>
      <c r="H466" s="263" t="s">
        <v>47</v>
      </c>
      <c r="I466" s="268"/>
      <c r="J466" s="268"/>
      <c r="K466" s="268"/>
      <c r="L466" s="268"/>
      <c r="M466" s="268"/>
      <c r="N466" s="268">
        <v>15</v>
      </c>
      <c r="O466" s="268">
        <v>6</v>
      </c>
      <c r="P466" s="265">
        <f t="shared" si="63"/>
        <v>90</v>
      </c>
      <c r="Q466" s="268">
        <v>1</v>
      </c>
      <c r="R466" s="265">
        <f t="shared" si="62"/>
        <v>90</v>
      </c>
      <c r="S466" s="263"/>
      <c r="T466" s="263" t="s">
        <v>48</v>
      </c>
      <c r="U466" s="263">
        <v>90</v>
      </c>
      <c r="V466" s="265" t="str">
        <f t="shared" si="44"/>
        <v>Jaune</v>
      </c>
      <c r="W466" s="266" t="e">
        <f t="shared" si="45"/>
        <v>#REF!</v>
      </c>
      <c r="X466" s="267">
        <v>43917</v>
      </c>
      <c r="Y466" s="268"/>
      <c r="Z466" s="268">
        <f t="shared" ca="1" si="4"/>
        <v>0</v>
      </c>
      <c r="AA466" s="268"/>
      <c r="AB466" s="268" t="s">
        <v>989</v>
      </c>
      <c r="AC466" s="268"/>
      <c r="AD466" s="273"/>
      <c r="AE466" s="273"/>
      <c r="AF466" s="366"/>
      <c r="AG466" s="282"/>
      <c r="AH466" s="268"/>
      <c r="AI466" s="273"/>
      <c r="AJ466" s="279"/>
      <c r="AK466" s="279"/>
      <c r="AL466" s="279"/>
      <c r="AM466" s="275"/>
      <c r="AN466" s="275"/>
    </row>
    <row r="467" spans="1:40" ht="65.25" customHeight="1">
      <c r="A467" s="262">
        <v>21</v>
      </c>
      <c r="B467" s="263" t="s">
        <v>918</v>
      </c>
      <c r="C467" s="263"/>
      <c r="D467" s="263" t="s">
        <v>59</v>
      </c>
      <c r="E467" s="263" t="s">
        <v>60</v>
      </c>
      <c r="F467" s="263"/>
      <c r="G467" s="276" t="s">
        <v>947</v>
      </c>
      <c r="H467" s="263" t="s">
        <v>47</v>
      </c>
      <c r="I467" s="263"/>
      <c r="J467" s="263"/>
      <c r="K467" s="263"/>
      <c r="L467" s="263"/>
      <c r="M467" s="263"/>
      <c r="N467" s="263">
        <v>3</v>
      </c>
      <c r="O467" s="263">
        <v>6</v>
      </c>
      <c r="P467" s="265">
        <f t="shared" si="63"/>
        <v>18</v>
      </c>
      <c r="Q467" s="263">
        <v>3</v>
      </c>
      <c r="R467" s="265">
        <f t="shared" si="62"/>
        <v>54</v>
      </c>
      <c r="S467" s="263"/>
      <c r="T467" s="263" t="s">
        <v>48</v>
      </c>
      <c r="U467" s="263">
        <v>54</v>
      </c>
      <c r="V467" s="265" t="str">
        <f t="shared" si="44"/>
        <v>NON</v>
      </c>
      <c r="W467" s="266" t="e">
        <f t="shared" si="45"/>
        <v>#REF!</v>
      </c>
      <c r="X467" s="267">
        <v>43917</v>
      </c>
      <c r="Y467" s="268"/>
      <c r="Z467" s="268">
        <f t="shared" ca="1" si="4"/>
        <v>0</v>
      </c>
      <c r="AA467" s="269"/>
      <c r="AB467" s="269"/>
      <c r="AC467" s="298"/>
      <c r="AD467" s="269"/>
      <c r="AE467" s="269"/>
      <c r="AF467" s="383" t="s">
        <v>948</v>
      </c>
      <c r="AG467" s="268"/>
      <c r="AH467" s="295"/>
      <c r="AI467" s="273"/>
      <c r="AJ467" s="279"/>
      <c r="AK467" s="284"/>
      <c r="AL467" s="284"/>
      <c r="AM467" s="275"/>
      <c r="AN467" s="275"/>
    </row>
    <row r="468" spans="1:40" ht="65.25" customHeight="1">
      <c r="A468" s="262">
        <v>22</v>
      </c>
      <c r="B468" s="263" t="s">
        <v>918</v>
      </c>
      <c r="C468" s="263"/>
      <c r="D468" s="263" t="s">
        <v>59</v>
      </c>
      <c r="E468" s="263" t="s">
        <v>60</v>
      </c>
      <c r="F468" s="263"/>
      <c r="G468" s="276" t="s">
        <v>950</v>
      </c>
      <c r="H468" s="263" t="s">
        <v>47</v>
      </c>
      <c r="I468" s="263"/>
      <c r="J468" s="263"/>
      <c r="K468" s="263"/>
      <c r="L468" s="263"/>
      <c r="M468" s="263"/>
      <c r="N468" s="263">
        <v>3</v>
      </c>
      <c r="O468" s="263">
        <v>2</v>
      </c>
      <c r="P468" s="265">
        <f t="shared" si="63"/>
        <v>6</v>
      </c>
      <c r="Q468" s="263">
        <v>6</v>
      </c>
      <c r="R468" s="265">
        <f t="shared" si="62"/>
        <v>36</v>
      </c>
      <c r="S468" s="263"/>
      <c r="T468" s="263" t="s">
        <v>48</v>
      </c>
      <c r="U468" s="263">
        <v>36</v>
      </c>
      <c r="V468" s="265" t="str">
        <f t="shared" si="44"/>
        <v>NON</v>
      </c>
      <c r="W468" s="266" t="e">
        <f t="shared" si="45"/>
        <v>#REF!</v>
      </c>
      <c r="X468" s="267">
        <v>43917</v>
      </c>
      <c r="Y468" s="268"/>
      <c r="Z468" s="268">
        <f t="shared" ca="1" si="4"/>
        <v>0</v>
      </c>
      <c r="AA468" s="269"/>
      <c r="AB468" s="263" t="s">
        <v>951</v>
      </c>
      <c r="AC468" s="298"/>
      <c r="AD468" s="269"/>
      <c r="AE468" s="269" t="s">
        <v>952</v>
      </c>
      <c r="AF468" s="383"/>
      <c r="AG468" s="367"/>
      <c r="AH468" s="268"/>
      <c r="AI468" s="273"/>
      <c r="AJ468" s="279"/>
      <c r="AK468" s="284"/>
      <c r="AL468" s="284"/>
      <c r="AM468" s="275"/>
      <c r="AN468" s="275"/>
    </row>
    <row r="469" spans="1:40" ht="65.25" customHeight="1">
      <c r="A469" s="262">
        <v>23</v>
      </c>
      <c r="B469" s="263" t="s">
        <v>918</v>
      </c>
      <c r="C469" s="307" t="s">
        <v>981</v>
      </c>
      <c r="D469" s="263" t="s">
        <v>110</v>
      </c>
      <c r="E469" s="263" t="s">
        <v>238</v>
      </c>
      <c r="F469" s="263" t="s">
        <v>41</v>
      </c>
      <c r="G469" s="276" t="s">
        <v>1518</v>
      </c>
      <c r="H469" s="263" t="s">
        <v>47</v>
      </c>
      <c r="I469" s="263"/>
      <c r="J469" s="263"/>
      <c r="K469" s="263"/>
      <c r="L469" s="263"/>
      <c r="M469" s="263"/>
      <c r="N469" s="263">
        <v>3</v>
      </c>
      <c r="O469" s="263">
        <v>9</v>
      </c>
      <c r="P469" s="265">
        <f t="shared" si="63"/>
        <v>27</v>
      </c>
      <c r="Q469" s="263">
        <v>3</v>
      </c>
      <c r="R469" s="265">
        <f t="shared" si="62"/>
        <v>81</v>
      </c>
      <c r="S469" s="263"/>
      <c r="T469" s="263" t="s">
        <v>48</v>
      </c>
      <c r="U469" s="263">
        <v>108</v>
      </c>
      <c r="V469" s="265" t="str">
        <f t="shared" si="44"/>
        <v>Jaune</v>
      </c>
      <c r="W469" s="266" t="e">
        <f t="shared" si="45"/>
        <v>#REF!</v>
      </c>
      <c r="X469" s="267">
        <v>44566</v>
      </c>
      <c r="Y469" s="268">
        <f>(3*6*6)</f>
        <v>108</v>
      </c>
      <c r="Z469" s="268">
        <f t="shared" ca="1" si="4"/>
        <v>1</v>
      </c>
      <c r="AA469" s="269"/>
      <c r="AB469" s="269"/>
      <c r="AC469" s="298"/>
      <c r="AD469" s="269"/>
      <c r="AE469" s="269"/>
      <c r="AF469" s="383"/>
      <c r="AG469" s="282"/>
      <c r="AH469" s="268"/>
      <c r="AI469" s="273"/>
      <c r="AJ469" s="279"/>
      <c r="AK469" s="279"/>
      <c r="AL469" s="279"/>
      <c r="AM469" s="275"/>
      <c r="AN469" s="275"/>
    </row>
    <row r="470" spans="1:40" ht="65.25" customHeight="1">
      <c r="A470" s="281">
        <v>24</v>
      </c>
      <c r="B470" s="263" t="s">
        <v>918</v>
      </c>
      <c r="C470" s="263"/>
      <c r="D470" s="263" t="s">
        <v>59</v>
      </c>
      <c r="E470" s="263" t="s">
        <v>60</v>
      </c>
      <c r="F470" s="263"/>
      <c r="G470" s="276" t="s">
        <v>956</v>
      </c>
      <c r="H470" s="263" t="s">
        <v>47</v>
      </c>
      <c r="I470" s="263"/>
      <c r="J470" s="263"/>
      <c r="K470" s="263"/>
      <c r="L470" s="263"/>
      <c r="M470" s="263"/>
      <c r="N470" s="263">
        <v>7</v>
      </c>
      <c r="O470" s="263">
        <v>6</v>
      </c>
      <c r="P470" s="265">
        <f t="shared" si="63"/>
        <v>42</v>
      </c>
      <c r="Q470" s="263">
        <v>1</v>
      </c>
      <c r="R470" s="265">
        <f t="shared" si="62"/>
        <v>42</v>
      </c>
      <c r="S470" s="263"/>
      <c r="T470" s="263" t="s">
        <v>48</v>
      </c>
      <c r="U470" s="263">
        <v>42</v>
      </c>
      <c r="V470" s="265" t="str">
        <f t="shared" si="44"/>
        <v>NON</v>
      </c>
      <c r="W470" s="266" t="e">
        <f t="shared" si="45"/>
        <v>#REF!</v>
      </c>
      <c r="X470" s="267">
        <v>43910</v>
      </c>
      <c r="Y470" s="268"/>
      <c r="Z470" s="268">
        <f t="shared" ca="1" si="4"/>
        <v>0</v>
      </c>
      <c r="AA470" s="263" t="s">
        <v>957</v>
      </c>
      <c r="AB470" s="269"/>
      <c r="AC470" s="298"/>
      <c r="AD470" s="269"/>
      <c r="AE470" s="269"/>
      <c r="AF470" s="272"/>
      <c r="AG470" s="273"/>
      <c r="AH470" s="273"/>
      <c r="AI470" s="268"/>
      <c r="AJ470" s="279"/>
      <c r="AK470" s="279"/>
      <c r="AL470" s="279"/>
      <c r="AM470" s="275"/>
      <c r="AN470" s="275"/>
    </row>
    <row r="471" spans="1:40" ht="65.25" customHeight="1">
      <c r="A471" s="281">
        <v>3</v>
      </c>
      <c r="B471" s="263" t="s">
        <v>918</v>
      </c>
      <c r="C471" s="263" t="s">
        <v>924</v>
      </c>
      <c r="D471" s="263" t="s">
        <v>79</v>
      </c>
      <c r="E471" s="263" t="s">
        <v>80</v>
      </c>
      <c r="F471" s="263" t="s">
        <v>41</v>
      </c>
      <c r="G471" s="276" t="s">
        <v>81</v>
      </c>
      <c r="H471" s="263" t="s">
        <v>47</v>
      </c>
      <c r="I471" s="263"/>
      <c r="J471" s="263"/>
      <c r="K471" s="263"/>
      <c r="L471" s="263"/>
      <c r="M471" s="263"/>
      <c r="N471" s="263">
        <v>7</v>
      </c>
      <c r="O471" s="263">
        <v>3</v>
      </c>
      <c r="P471" s="265">
        <f t="shared" si="63"/>
        <v>21</v>
      </c>
      <c r="Q471" s="263">
        <v>3</v>
      </c>
      <c r="R471" s="265">
        <f t="shared" si="62"/>
        <v>63</v>
      </c>
      <c r="S471" s="263"/>
      <c r="T471" s="263" t="s">
        <v>48</v>
      </c>
      <c r="U471" s="263">
        <v>63</v>
      </c>
      <c r="V471" s="265" t="str">
        <f t="shared" si="44"/>
        <v>NON</v>
      </c>
      <c r="W471" s="266" t="e">
        <f t="shared" si="45"/>
        <v>#REF!</v>
      </c>
      <c r="X471" s="267">
        <v>43917</v>
      </c>
      <c r="Y471" s="268"/>
      <c r="Z471" s="268">
        <f t="shared" ca="1" si="4"/>
        <v>0</v>
      </c>
      <c r="AA471" s="271" t="s">
        <v>82</v>
      </c>
      <c r="AB471" s="298" t="s">
        <v>925</v>
      </c>
      <c r="AC471" s="298"/>
      <c r="AD471" s="269"/>
      <c r="AE471" s="269" t="s">
        <v>83</v>
      </c>
      <c r="AF471" s="272"/>
      <c r="AG471" s="273"/>
      <c r="AH471" s="273"/>
      <c r="AI471" s="273"/>
      <c r="AJ471" s="279"/>
      <c r="AK471" s="279"/>
      <c r="AL471" s="279"/>
      <c r="AM471" s="280"/>
      <c r="AN471" s="280"/>
    </row>
    <row r="472" spans="1:40" ht="65.25" customHeight="1">
      <c r="A472" s="262">
        <v>26</v>
      </c>
      <c r="B472" s="263" t="s">
        <v>918</v>
      </c>
      <c r="C472" s="263" t="s">
        <v>959</v>
      </c>
      <c r="D472" s="263" t="s">
        <v>74</v>
      </c>
      <c r="E472" s="263" t="s">
        <v>841</v>
      </c>
      <c r="F472" s="263" t="s">
        <v>91</v>
      </c>
      <c r="G472" s="276" t="s">
        <v>960</v>
      </c>
      <c r="H472" s="263" t="s">
        <v>47</v>
      </c>
      <c r="I472" s="263"/>
      <c r="J472" s="263"/>
      <c r="K472" s="263"/>
      <c r="L472" s="263"/>
      <c r="M472" s="263"/>
      <c r="N472" s="263">
        <v>7</v>
      </c>
      <c r="O472" s="263">
        <v>8</v>
      </c>
      <c r="P472" s="265">
        <f t="shared" si="63"/>
        <v>56</v>
      </c>
      <c r="Q472" s="263">
        <v>3</v>
      </c>
      <c r="R472" s="265">
        <f t="shared" si="62"/>
        <v>168</v>
      </c>
      <c r="S472" s="263"/>
      <c r="T472" s="263" t="s">
        <v>48</v>
      </c>
      <c r="U472" s="263">
        <v>63</v>
      </c>
      <c r="V472" s="265" t="str">
        <f t="shared" si="44"/>
        <v>NON</v>
      </c>
      <c r="W472" s="266" t="e">
        <f t="shared" si="45"/>
        <v>#REF!</v>
      </c>
      <c r="X472" s="267">
        <v>44617</v>
      </c>
      <c r="Y472" s="268">
        <f>(7*3*3)</f>
        <v>63</v>
      </c>
      <c r="Z472" s="268">
        <f t="shared" ca="1" si="4"/>
        <v>1</v>
      </c>
      <c r="AA472" s="269"/>
      <c r="AB472" s="269"/>
      <c r="AC472" s="298" t="s">
        <v>961</v>
      </c>
      <c r="AD472" s="271" t="s">
        <v>962</v>
      </c>
      <c r="AE472" s="269"/>
      <c r="AF472" s="272"/>
      <c r="AG472" s="273"/>
      <c r="AH472" s="273"/>
      <c r="AI472" s="273"/>
      <c r="AJ472" s="279"/>
      <c r="AK472" s="279"/>
      <c r="AL472" s="279"/>
      <c r="AM472" s="280"/>
      <c r="AN472" s="280"/>
    </row>
    <row r="473" spans="1:40" ht="65.25" customHeight="1">
      <c r="A473" s="262">
        <v>27</v>
      </c>
      <c r="B473" s="263" t="s">
        <v>918</v>
      </c>
      <c r="C473" s="263" t="s">
        <v>939</v>
      </c>
      <c r="D473" s="263" t="s">
        <v>74</v>
      </c>
      <c r="E473" s="263" t="s">
        <v>195</v>
      </c>
      <c r="F473" s="263"/>
      <c r="G473" s="276" t="s">
        <v>963</v>
      </c>
      <c r="H473" s="263" t="s">
        <v>47</v>
      </c>
      <c r="I473" s="263"/>
      <c r="J473" s="263"/>
      <c r="K473" s="263"/>
      <c r="L473" s="263"/>
      <c r="M473" s="263"/>
      <c r="N473" s="263">
        <v>3</v>
      </c>
      <c r="O473" s="263">
        <v>6</v>
      </c>
      <c r="P473" s="265">
        <f t="shared" si="63"/>
        <v>18</v>
      </c>
      <c r="Q473" s="263">
        <v>3</v>
      </c>
      <c r="R473" s="265">
        <f t="shared" si="62"/>
        <v>54</v>
      </c>
      <c r="S473" s="263"/>
      <c r="T473" s="263" t="s">
        <v>48</v>
      </c>
      <c r="U473" s="263">
        <v>54</v>
      </c>
      <c r="V473" s="265" t="str">
        <f t="shared" si="44"/>
        <v>NON</v>
      </c>
      <c r="W473" s="266" t="e">
        <f t="shared" si="45"/>
        <v>#REF!</v>
      </c>
      <c r="X473" s="267">
        <v>43917</v>
      </c>
      <c r="Y473" s="268"/>
      <c r="Z473" s="268">
        <f t="shared" ca="1" si="4"/>
        <v>0</v>
      </c>
      <c r="AA473" s="269"/>
      <c r="AB473" s="269"/>
      <c r="AC473" s="298" t="s">
        <v>964</v>
      </c>
      <c r="AD473" s="269"/>
      <c r="AE473" s="269"/>
      <c r="AF473" s="383"/>
      <c r="AG473" s="367"/>
      <c r="AH473" s="268"/>
      <c r="AI473" s="273"/>
      <c r="AJ473" s="279"/>
      <c r="AK473" s="284"/>
      <c r="AL473" s="284"/>
      <c r="AM473" s="280"/>
      <c r="AN473" s="280"/>
    </row>
    <row r="474" spans="1:40" ht="65.25" customHeight="1">
      <c r="A474" s="281">
        <v>28</v>
      </c>
      <c r="B474" s="263" t="s">
        <v>918</v>
      </c>
      <c r="C474" s="263" t="s">
        <v>373</v>
      </c>
      <c r="D474" s="263" t="s">
        <v>74</v>
      </c>
      <c r="E474" s="263" t="s">
        <v>178</v>
      </c>
      <c r="F474" s="263"/>
      <c r="G474" s="276" t="s">
        <v>966</v>
      </c>
      <c r="H474" s="263" t="s">
        <v>47</v>
      </c>
      <c r="I474" s="263"/>
      <c r="J474" s="263"/>
      <c r="K474" s="263"/>
      <c r="L474" s="263"/>
      <c r="M474" s="263"/>
      <c r="N474" s="263">
        <v>3</v>
      </c>
      <c r="O474" s="263">
        <v>6</v>
      </c>
      <c r="P474" s="265">
        <f t="shared" si="63"/>
        <v>18</v>
      </c>
      <c r="Q474" s="263">
        <v>6</v>
      </c>
      <c r="R474" s="265">
        <f t="shared" si="62"/>
        <v>108</v>
      </c>
      <c r="S474" s="263"/>
      <c r="T474" s="263" t="s">
        <v>48</v>
      </c>
      <c r="U474" s="263">
        <v>108</v>
      </c>
      <c r="V474" s="265" t="str">
        <f t="shared" si="44"/>
        <v>Jaune</v>
      </c>
      <c r="W474" s="266" t="e">
        <f t="shared" si="45"/>
        <v>#REF!</v>
      </c>
      <c r="X474" s="267">
        <v>43917</v>
      </c>
      <c r="Y474" s="268"/>
      <c r="Z474" s="268">
        <f t="shared" ca="1" si="4"/>
        <v>0</v>
      </c>
      <c r="AA474" s="269"/>
      <c r="AB474" s="269"/>
      <c r="AC474" s="298"/>
      <c r="AD474" s="269"/>
      <c r="AE474" s="269"/>
      <c r="AF474" s="416"/>
      <c r="AG474" s="282"/>
      <c r="AH474" s="268"/>
      <c r="AI474" s="273"/>
      <c r="AJ474" s="279"/>
      <c r="AK474" s="284"/>
      <c r="AL474" s="284"/>
      <c r="AM474" s="280"/>
      <c r="AN474" s="280"/>
    </row>
    <row r="475" spans="1:40" ht="65.25" customHeight="1">
      <c r="A475" s="281">
        <v>29</v>
      </c>
      <c r="B475" s="263" t="s">
        <v>918</v>
      </c>
      <c r="C475" s="263"/>
      <c r="D475" s="263" t="s">
        <v>59</v>
      </c>
      <c r="E475" s="263" t="s">
        <v>60</v>
      </c>
      <c r="F475" s="263"/>
      <c r="G475" s="276" t="s">
        <v>968</v>
      </c>
      <c r="H475" s="263" t="s">
        <v>47</v>
      </c>
      <c r="I475" s="263"/>
      <c r="J475" s="263"/>
      <c r="K475" s="263"/>
      <c r="L475" s="263"/>
      <c r="M475" s="263"/>
      <c r="N475" s="263">
        <v>3</v>
      </c>
      <c r="O475" s="263">
        <v>6</v>
      </c>
      <c r="P475" s="265">
        <f t="shared" si="63"/>
        <v>18</v>
      </c>
      <c r="Q475" s="263">
        <v>6</v>
      </c>
      <c r="R475" s="265">
        <f t="shared" si="62"/>
        <v>108</v>
      </c>
      <c r="S475" s="263"/>
      <c r="T475" s="263" t="s">
        <v>48</v>
      </c>
      <c r="U475" s="263">
        <v>108</v>
      </c>
      <c r="V475" s="265" t="str">
        <f t="shared" si="44"/>
        <v>Jaune</v>
      </c>
      <c r="W475" s="266" t="e">
        <f t="shared" si="45"/>
        <v>#REF!</v>
      </c>
      <c r="X475" s="267">
        <v>43910</v>
      </c>
      <c r="Y475" s="268"/>
      <c r="Z475" s="268">
        <f t="shared" ca="1" si="4"/>
        <v>0</v>
      </c>
      <c r="AA475" s="269"/>
      <c r="AB475" s="298" t="s">
        <v>938</v>
      </c>
      <c r="AC475" s="298"/>
      <c r="AD475" s="269"/>
      <c r="AE475" s="269"/>
      <c r="AF475" s="272"/>
      <c r="AG475" s="282"/>
      <c r="AH475" s="273"/>
      <c r="AI475" s="273"/>
      <c r="AJ475" s="279"/>
      <c r="AK475" s="279"/>
      <c r="AL475" s="279"/>
      <c r="AM475" s="280"/>
      <c r="AN475" s="280"/>
    </row>
    <row r="476" spans="1:40" ht="65.25" customHeight="1">
      <c r="A476" s="281">
        <v>30</v>
      </c>
      <c r="B476" s="263" t="s">
        <v>918</v>
      </c>
      <c r="C476" s="263"/>
      <c r="D476" s="263" t="s">
        <v>181</v>
      </c>
      <c r="E476" s="263" t="s">
        <v>182</v>
      </c>
      <c r="F476" s="263" t="s">
        <v>102</v>
      </c>
      <c r="G476" s="276" t="s">
        <v>969</v>
      </c>
      <c r="H476" s="263" t="s">
        <v>47</v>
      </c>
      <c r="I476" s="263"/>
      <c r="J476" s="263"/>
      <c r="K476" s="263"/>
      <c r="L476" s="263"/>
      <c r="M476" s="263"/>
      <c r="N476" s="263">
        <v>1</v>
      </c>
      <c r="O476" s="263">
        <v>3</v>
      </c>
      <c r="P476" s="265">
        <v>3</v>
      </c>
      <c r="Q476" s="263">
        <v>3</v>
      </c>
      <c r="R476" s="265">
        <f t="shared" si="62"/>
        <v>9</v>
      </c>
      <c r="S476" s="263"/>
      <c r="T476" s="263" t="s">
        <v>48</v>
      </c>
      <c r="U476" s="263">
        <v>9</v>
      </c>
      <c r="V476" s="265" t="str">
        <f t="shared" si="44"/>
        <v>NON</v>
      </c>
      <c r="W476" s="266" t="e">
        <f t="shared" si="45"/>
        <v>#REF!</v>
      </c>
      <c r="X476" s="267">
        <v>43917</v>
      </c>
      <c r="Y476" s="268"/>
      <c r="Z476" s="268">
        <f t="shared" ca="1" si="4"/>
        <v>0</v>
      </c>
      <c r="AA476" s="269"/>
      <c r="AB476" s="269"/>
      <c r="AC476" s="298"/>
      <c r="AD476" s="263"/>
      <c r="AE476" s="298" t="s">
        <v>970</v>
      </c>
      <c r="AF476" s="336" t="s">
        <v>562</v>
      </c>
      <c r="AG476" s="337">
        <v>44851</v>
      </c>
      <c r="AH476" s="338" t="s">
        <v>1419</v>
      </c>
      <c r="AI476" s="401"/>
      <c r="AJ476" s="283">
        <v>3</v>
      </c>
      <c r="AK476" s="284"/>
      <c r="AL476" s="284"/>
      <c r="AM476" s="275"/>
      <c r="AN476" s="275"/>
    </row>
    <row r="477" spans="1:40" ht="65.25" customHeight="1">
      <c r="A477" s="281">
        <v>31</v>
      </c>
      <c r="B477" s="263" t="s">
        <v>918</v>
      </c>
      <c r="C477" s="263"/>
      <c r="D477" s="263" t="s">
        <v>79</v>
      </c>
      <c r="E477" s="263" t="s">
        <v>497</v>
      </c>
      <c r="F477" s="263" t="s">
        <v>95</v>
      </c>
      <c r="G477" s="276" t="s">
        <v>971</v>
      </c>
      <c r="H477" s="263" t="s">
        <v>47</v>
      </c>
      <c r="I477" s="263"/>
      <c r="J477" s="263"/>
      <c r="K477" s="263"/>
      <c r="L477" s="263"/>
      <c r="M477" s="263"/>
      <c r="N477" s="263">
        <v>15</v>
      </c>
      <c r="O477" s="263">
        <v>1</v>
      </c>
      <c r="P477" s="265">
        <f t="shared" ref="P477:P485" si="64">N477*O477</f>
        <v>15</v>
      </c>
      <c r="Q477" s="263">
        <v>1</v>
      </c>
      <c r="R477" s="265">
        <f t="shared" si="62"/>
        <v>15</v>
      </c>
      <c r="S477" s="263"/>
      <c r="T477" s="263" t="s">
        <v>48</v>
      </c>
      <c r="U477" s="263">
        <v>15</v>
      </c>
      <c r="V477" s="265" t="str">
        <f t="shared" si="44"/>
        <v>NON</v>
      </c>
      <c r="W477" s="266" t="e">
        <f t="shared" si="45"/>
        <v>#REF!</v>
      </c>
      <c r="X477" s="267">
        <v>43917</v>
      </c>
      <c r="Y477" s="268"/>
      <c r="Z477" s="268">
        <f t="shared" ca="1" si="4"/>
        <v>0</v>
      </c>
      <c r="AA477" s="269" t="s">
        <v>972</v>
      </c>
      <c r="AB477" s="382" t="s">
        <v>973</v>
      </c>
      <c r="AC477" s="298"/>
      <c r="AD477" s="269"/>
      <c r="AE477" s="269" t="s">
        <v>501</v>
      </c>
      <c r="AF477" s="272"/>
      <c r="AG477" s="273"/>
      <c r="AH477" s="273"/>
      <c r="AI477" s="273"/>
      <c r="AJ477" s="279"/>
      <c r="AK477" s="279"/>
      <c r="AL477" s="279"/>
      <c r="AM477" s="275"/>
      <c r="AN477" s="275"/>
    </row>
    <row r="478" spans="1:40" ht="65.25" customHeight="1">
      <c r="A478" s="281">
        <v>33</v>
      </c>
      <c r="B478" s="263" t="s">
        <v>918</v>
      </c>
      <c r="C478" s="263" t="s">
        <v>558</v>
      </c>
      <c r="D478" s="263" t="s">
        <v>132</v>
      </c>
      <c r="E478" s="263" t="s">
        <v>776</v>
      </c>
      <c r="F478" s="263" t="s">
        <v>91</v>
      </c>
      <c r="G478" s="276" t="s">
        <v>974</v>
      </c>
      <c r="H478" s="263" t="s">
        <v>47</v>
      </c>
      <c r="I478" s="263"/>
      <c r="J478" s="263"/>
      <c r="K478" s="263"/>
      <c r="L478" s="263"/>
      <c r="M478" s="263"/>
      <c r="N478" s="263">
        <v>15</v>
      </c>
      <c r="O478" s="263">
        <v>6</v>
      </c>
      <c r="P478" s="265">
        <f t="shared" si="64"/>
        <v>90</v>
      </c>
      <c r="Q478" s="263">
        <v>0.2</v>
      </c>
      <c r="R478" s="265">
        <f t="shared" si="62"/>
        <v>18</v>
      </c>
      <c r="S478" s="263"/>
      <c r="T478" s="263" t="s">
        <v>48</v>
      </c>
      <c r="U478" s="263">
        <v>18</v>
      </c>
      <c r="V478" s="265" t="str">
        <f t="shared" si="44"/>
        <v>NON</v>
      </c>
      <c r="W478" s="266" t="e">
        <f t="shared" si="45"/>
        <v>#REF!</v>
      </c>
      <c r="X478" s="267">
        <v>43910</v>
      </c>
      <c r="Y478" s="268"/>
      <c r="Z478" s="268">
        <f t="shared" ca="1" si="4"/>
        <v>0</v>
      </c>
      <c r="AA478" s="269"/>
      <c r="AB478" s="269"/>
      <c r="AC478" s="298" t="s">
        <v>975</v>
      </c>
      <c r="AD478" s="269"/>
      <c r="AE478" s="269"/>
      <c r="AF478" s="272" t="s">
        <v>83</v>
      </c>
      <c r="AG478" s="273"/>
      <c r="AH478" s="273"/>
      <c r="AI478" s="273"/>
      <c r="AJ478" s="279"/>
      <c r="AK478" s="279"/>
      <c r="AL478" s="279"/>
      <c r="AM478" s="310"/>
      <c r="AN478" s="310"/>
    </row>
    <row r="479" spans="1:40" ht="65.25" customHeight="1">
      <c r="A479" s="281">
        <v>34</v>
      </c>
      <c r="B479" s="263" t="s">
        <v>918</v>
      </c>
      <c r="C479" s="263"/>
      <c r="D479" s="263" t="s">
        <v>79</v>
      </c>
      <c r="E479" s="263" t="s">
        <v>84</v>
      </c>
      <c r="F479" s="263" t="s">
        <v>102</v>
      </c>
      <c r="G479" s="276" t="s">
        <v>976</v>
      </c>
      <c r="H479" s="263" t="s">
        <v>47</v>
      </c>
      <c r="I479" s="263"/>
      <c r="J479" s="263"/>
      <c r="K479" s="263"/>
      <c r="L479" s="263"/>
      <c r="M479" s="263"/>
      <c r="N479" s="263">
        <v>1</v>
      </c>
      <c r="O479" s="263">
        <v>6</v>
      </c>
      <c r="P479" s="265">
        <f t="shared" si="64"/>
        <v>6</v>
      </c>
      <c r="Q479" s="263">
        <v>1</v>
      </c>
      <c r="R479" s="265">
        <f t="shared" si="62"/>
        <v>6</v>
      </c>
      <c r="S479" s="263"/>
      <c r="T479" s="263" t="s">
        <v>48</v>
      </c>
      <c r="U479" s="263">
        <v>6</v>
      </c>
      <c r="V479" s="265" t="str">
        <f t="shared" si="44"/>
        <v>NON</v>
      </c>
      <c r="W479" s="266" t="e">
        <f t="shared" si="45"/>
        <v>#REF!</v>
      </c>
      <c r="X479" s="267">
        <v>43917</v>
      </c>
      <c r="Y479" s="268"/>
      <c r="Z479" s="268">
        <f t="shared" ca="1" si="4"/>
        <v>0</v>
      </c>
      <c r="AA479" s="269"/>
      <c r="AB479" s="298" t="s">
        <v>977</v>
      </c>
      <c r="AC479" s="298"/>
      <c r="AD479" s="269"/>
      <c r="AE479" s="269"/>
      <c r="AF479" s="272"/>
      <c r="AG479" s="273"/>
      <c r="AH479" s="273"/>
      <c r="AI479" s="273"/>
      <c r="AJ479" s="279"/>
      <c r="AK479" s="279"/>
      <c r="AL479" s="279"/>
      <c r="AM479" s="310"/>
      <c r="AN479" s="310"/>
    </row>
    <row r="480" spans="1:40" ht="65.25" customHeight="1">
      <c r="A480" s="298">
        <v>39</v>
      </c>
      <c r="B480" s="263" t="s">
        <v>918</v>
      </c>
      <c r="C480" s="271"/>
      <c r="D480" s="263" t="s">
        <v>59</v>
      </c>
      <c r="E480" s="263" t="s">
        <v>221</v>
      </c>
      <c r="F480" s="263" t="s">
        <v>41</v>
      </c>
      <c r="G480" s="276" t="s">
        <v>222</v>
      </c>
      <c r="H480" s="263" t="s">
        <v>47</v>
      </c>
      <c r="I480" s="263"/>
      <c r="J480" s="263"/>
      <c r="K480" s="263"/>
      <c r="L480" s="263"/>
      <c r="M480" s="263"/>
      <c r="N480" s="263">
        <v>3</v>
      </c>
      <c r="O480" s="263">
        <v>6</v>
      </c>
      <c r="P480" s="265">
        <f t="shared" si="64"/>
        <v>18</v>
      </c>
      <c r="Q480" s="263">
        <v>3</v>
      </c>
      <c r="R480" s="265">
        <f t="shared" si="62"/>
        <v>54</v>
      </c>
      <c r="S480" s="263"/>
      <c r="T480" s="263" t="s">
        <v>48</v>
      </c>
      <c r="U480" s="263">
        <v>54</v>
      </c>
      <c r="V480" s="265" t="str">
        <f t="shared" si="44"/>
        <v>NON</v>
      </c>
      <c r="W480" s="266" t="e">
        <f t="shared" si="45"/>
        <v>#REF!</v>
      </c>
      <c r="X480" s="267">
        <v>43918</v>
      </c>
      <c r="Y480" s="268"/>
      <c r="Z480" s="268">
        <f t="shared" ca="1" si="4"/>
        <v>0</v>
      </c>
      <c r="AA480" s="269"/>
      <c r="AB480" s="269"/>
      <c r="AC480" s="263" t="s">
        <v>223</v>
      </c>
      <c r="AD480" s="313"/>
      <c r="AE480" s="314"/>
      <c r="AF480" s="417"/>
      <c r="AG480" s="318"/>
      <c r="AH480" s="318"/>
      <c r="AI480" s="318"/>
      <c r="AJ480" s="279"/>
      <c r="AK480" s="279"/>
      <c r="AL480" s="279"/>
      <c r="AM480" s="310"/>
      <c r="AN480" s="310"/>
    </row>
    <row r="481" spans="1:40" ht="65.25" customHeight="1">
      <c r="A481" s="286">
        <v>52</v>
      </c>
      <c r="B481" s="268" t="s">
        <v>918</v>
      </c>
      <c r="C481" s="295" t="s">
        <v>256</v>
      </c>
      <c r="D481" s="263" t="s">
        <v>79</v>
      </c>
      <c r="E481" s="263"/>
      <c r="F481" s="263" t="s">
        <v>41</v>
      </c>
      <c r="G481" s="301" t="s">
        <v>257</v>
      </c>
      <c r="H481" s="263" t="s">
        <v>47</v>
      </c>
      <c r="I481" s="295"/>
      <c r="J481" s="295"/>
      <c r="K481" s="302"/>
      <c r="L481" s="302"/>
      <c r="M481" s="302"/>
      <c r="N481" s="295">
        <v>3</v>
      </c>
      <c r="O481" s="295">
        <v>6</v>
      </c>
      <c r="P481" s="306">
        <f t="shared" si="64"/>
        <v>18</v>
      </c>
      <c r="Q481" s="295">
        <v>3</v>
      </c>
      <c r="R481" s="306">
        <f t="shared" si="62"/>
        <v>54</v>
      </c>
      <c r="S481" s="295"/>
      <c r="T481" s="295" t="s">
        <v>48</v>
      </c>
      <c r="U481" s="307">
        <v>54</v>
      </c>
      <c r="V481" s="265" t="str">
        <f t="shared" si="44"/>
        <v>NON</v>
      </c>
      <c r="W481" s="266" t="e">
        <f t="shared" si="45"/>
        <v>#REF!</v>
      </c>
      <c r="X481" s="267">
        <v>44484</v>
      </c>
      <c r="Y481" s="302"/>
      <c r="Z481" s="268">
        <f t="shared" ca="1" si="4"/>
        <v>1</v>
      </c>
      <c r="AA481" s="302"/>
      <c r="AB481" s="302"/>
      <c r="AC481" s="302"/>
      <c r="AD481" s="302"/>
      <c r="AE481" s="302"/>
      <c r="AF481" s="311"/>
      <c r="AG481" s="312"/>
      <c r="AH481" s="295"/>
      <c r="AI481" s="302"/>
      <c r="AJ481" s="284"/>
      <c r="AK481" s="284"/>
      <c r="AL481" s="284"/>
      <c r="AM481" s="310"/>
      <c r="AN481" s="310"/>
    </row>
    <row r="482" spans="1:40" ht="65.25" customHeight="1">
      <c r="A482" s="281">
        <v>35</v>
      </c>
      <c r="B482" s="263" t="s">
        <v>918</v>
      </c>
      <c r="C482" s="263"/>
      <c r="D482" s="263" t="s">
        <v>79</v>
      </c>
      <c r="E482" s="263" t="s">
        <v>497</v>
      </c>
      <c r="F482" s="263" t="s">
        <v>102</v>
      </c>
      <c r="G482" s="276" t="s">
        <v>978</v>
      </c>
      <c r="H482" s="263" t="s">
        <v>47</v>
      </c>
      <c r="I482" s="263"/>
      <c r="J482" s="263"/>
      <c r="K482" s="263"/>
      <c r="L482" s="263"/>
      <c r="M482" s="263"/>
      <c r="N482" s="263">
        <v>3</v>
      </c>
      <c r="O482" s="263">
        <v>3</v>
      </c>
      <c r="P482" s="265">
        <f t="shared" si="64"/>
        <v>9</v>
      </c>
      <c r="Q482" s="263">
        <v>6</v>
      </c>
      <c r="R482" s="265">
        <f t="shared" si="62"/>
        <v>54</v>
      </c>
      <c r="S482" s="263"/>
      <c r="T482" s="263" t="s">
        <v>48</v>
      </c>
      <c r="U482" s="263">
        <v>54</v>
      </c>
      <c r="V482" s="265" t="str">
        <f t="shared" si="44"/>
        <v>NON</v>
      </c>
      <c r="W482" s="266" t="e">
        <f t="shared" si="45"/>
        <v>#REF!</v>
      </c>
      <c r="X482" s="267">
        <v>43917</v>
      </c>
      <c r="Y482" s="268"/>
      <c r="Z482" s="268">
        <f t="shared" ca="1" si="4"/>
        <v>0</v>
      </c>
      <c r="AA482" s="269"/>
      <c r="AB482" s="298" t="s">
        <v>977</v>
      </c>
      <c r="AC482" s="298"/>
      <c r="AD482" s="269"/>
      <c r="AE482" s="269"/>
      <c r="AF482" s="272"/>
      <c r="AG482" s="273"/>
      <c r="AH482" s="273"/>
      <c r="AI482" s="273"/>
      <c r="AJ482" s="279"/>
      <c r="AK482" s="279"/>
      <c r="AL482" s="279"/>
      <c r="AM482" s="310"/>
      <c r="AN482" s="310"/>
    </row>
    <row r="483" spans="1:40" ht="65.25" customHeight="1">
      <c r="A483" s="281">
        <v>36</v>
      </c>
      <c r="B483" s="263" t="s">
        <v>918</v>
      </c>
      <c r="C483" s="263" t="s">
        <v>58</v>
      </c>
      <c r="D483" s="263" t="s">
        <v>74</v>
      </c>
      <c r="E483" s="263" t="s">
        <v>841</v>
      </c>
      <c r="F483" s="263" t="s">
        <v>41</v>
      </c>
      <c r="G483" s="276" t="s">
        <v>979</v>
      </c>
      <c r="H483" s="263" t="s">
        <v>47</v>
      </c>
      <c r="I483" s="263"/>
      <c r="J483" s="263"/>
      <c r="K483" s="263"/>
      <c r="L483" s="263"/>
      <c r="M483" s="263"/>
      <c r="N483" s="263">
        <v>3</v>
      </c>
      <c r="O483" s="263">
        <v>10</v>
      </c>
      <c r="P483" s="265">
        <f t="shared" si="64"/>
        <v>30</v>
      </c>
      <c r="Q483" s="263">
        <v>1</v>
      </c>
      <c r="R483" s="265">
        <f t="shared" si="62"/>
        <v>30</v>
      </c>
      <c r="S483" s="263"/>
      <c r="T483" s="263" t="s">
        <v>48</v>
      </c>
      <c r="U483" s="263">
        <v>30</v>
      </c>
      <c r="V483" s="265" t="str">
        <f t="shared" si="44"/>
        <v>NON</v>
      </c>
      <c r="W483" s="266" t="e">
        <f t="shared" si="45"/>
        <v>#REF!</v>
      </c>
      <c r="X483" s="267">
        <v>43917</v>
      </c>
      <c r="Y483" s="268"/>
      <c r="Z483" s="268">
        <f t="shared" ca="1" si="4"/>
        <v>0</v>
      </c>
      <c r="AA483" s="269"/>
      <c r="AB483" s="263"/>
      <c r="AC483" s="298" t="s">
        <v>980</v>
      </c>
      <c r="AD483" s="263"/>
      <c r="AE483" s="269"/>
      <c r="AF483" s="383"/>
      <c r="AG483" s="273"/>
      <c r="AH483" s="273"/>
      <c r="AI483" s="273"/>
      <c r="AJ483" s="279"/>
      <c r="AK483" s="279"/>
      <c r="AL483" s="279"/>
      <c r="AM483" s="310"/>
      <c r="AN483" s="310"/>
    </row>
    <row r="484" spans="1:40" ht="65.25" customHeight="1">
      <c r="A484" s="262">
        <v>37</v>
      </c>
      <c r="B484" s="263" t="s">
        <v>918</v>
      </c>
      <c r="C484" s="263" t="s">
        <v>981</v>
      </c>
      <c r="D484" s="263" t="s">
        <v>114</v>
      </c>
      <c r="E484" s="263" t="s">
        <v>645</v>
      </c>
      <c r="F484" s="263" t="s">
        <v>41</v>
      </c>
      <c r="G484" s="276" t="s">
        <v>982</v>
      </c>
      <c r="H484" s="263" t="s">
        <v>47</v>
      </c>
      <c r="I484" s="263"/>
      <c r="J484" s="263"/>
      <c r="K484" s="263"/>
      <c r="L484" s="263"/>
      <c r="M484" s="263"/>
      <c r="N484" s="263">
        <v>3</v>
      </c>
      <c r="O484" s="263">
        <v>6</v>
      </c>
      <c r="P484" s="265">
        <f t="shared" si="64"/>
        <v>18</v>
      </c>
      <c r="Q484" s="263">
        <v>6</v>
      </c>
      <c r="R484" s="265">
        <f t="shared" si="62"/>
        <v>108</v>
      </c>
      <c r="S484" s="263"/>
      <c r="T484" s="263" t="s">
        <v>119</v>
      </c>
      <c r="U484" s="263">
        <v>108</v>
      </c>
      <c r="V484" s="265" t="str">
        <f t="shared" si="44"/>
        <v>Jaune</v>
      </c>
      <c r="W484" s="266" t="e">
        <f t="shared" si="45"/>
        <v>#REF!</v>
      </c>
      <c r="X484" s="267">
        <v>43917</v>
      </c>
      <c r="Y484" s="268"/>
      <c r="Z484" s="268">
        <f t="shared" ca="1" si="4"/>
        <v>0</v>
      </c>
      <c r="AA484" s="269"/>
      <c r="AB484" s="269"/>
      <c r="AC484" s="298"/>
      <c r="AD484" s="263" t="s">
        <v>983</v>
      </c>
      <c r="AE484" s="298"/>
      <c r="AF484" s="415"/>
      <c r="AG484" s="282"/>
      <c r="AH484" s="295"/>
      <c r="AI484" s="273"/>
      <c r="AJ484" s="279"/>
      <c r="AK484" s="279"/>
      <c r="AL484" s="279"/>
      <c r="AM484" s="275"/>
      <c r="AN484" s="275"/>
    </row>
    <row r="485" spans="1:40" ht="65.25" customHeight="1">
      <c r="A485" s="281">
        <v>40</v>
      </c>
      <c r="B485" s="263" t="s">
        <v>918</v>
      </c>
      <c r="C485" s="263" t="s">
        <v>78</v>
      </c>
      <c r="D485" s="263" t="s">
        <v>66</v>
      </c>
      <c r="E485" s="263" t="s">
        <v>98</v>
      </c>
      <c r="F485" s="263" t="s">
        <v>41</v>
      </c>
      <c r="G485" s="276" t="s">
        <v>991</v>
      </c>
      <c r="H485" s="263" t="s">
        <v>47</v>
      </c>
      <c r="I485" s="263"/>
      <c r="J485" s="263"/>
      <c r="K485" s="263"/>
      <c r="L485" s="263"/>
      <c r="M485" s="263"/>
      <c r="N485" s="263">
        <v>15</v>
      </c>
      <c r="O485" s="263">
        <v>6</v>
      </c>
      <c r="P485" s="265">
        <f t="shared" si="64"/>
        <v>90</v>
      </c>
      <c r="Q485" s="263">
        <v>3</v>
      </c>
      <c r="R485" s="265">
        <f t="shared" si="62"/>
        <v>270</v>
      </c>
      <c r="S485" s="263"/>
      <c r="T485" s="263" t="s">
        <v>48</v>
      </c>
      <c r="U485" s="263">
        <v>270</v>
      </c>
      <c r="V485" s="265" t="str">
        <f t="shared" si="44"/>
        <v>Orange</v>
      </c>
      <c r="W485" s="266" t="e">
        <f t="shared" si="45"/>
        <v>#REF!</v>
      </c>
      <c r="X485" s="267">
        <v>43917</v>
      </c>
      <c r="Y485" s="268"/>
      <c r="Z485" s="268">
        <f t="shared" ca="1" si="4"/>
        <v>0</v>
      </c>
      <c r="AA485" s="269"/>
      <c r="AB485" s="269"/>
      <c r="AC485" s="263"/>
      <c r="AD485" s="269"/>
      <c r="AE485" s="269"/>
      <c r="AF485" s="288" t="s">
        <v>992</v>
      </c>
      <c r="AG485" s="282">
        <v>44926</v>
      </c>
      <c r="AH485" s="295" t="s">
        <v>1542</v>
      </c>
      <c r="AI485" s="295"/>
      <c r="AJ485" s="279"/>
      <c r="AK485" s="284"/>
      <c r="AL485" s="284"/>
      <c r="AM485" s="280"/>
      <c r="AN485" s="280"/>
    </row>
    <row r="486" spans="1:40" ht="65.25" customHeight="1">
      <c r="A486" s="281">
        <v>41</v>
      </c>
      <c r="B486" s="263" t="s">
        <v>918</v>
      </c>
      <c r="C486" s="263" t="s">
        <v>984</v>
      </c>
      <c r="D486" s="263" t="s">
        <v>74</v>
      </c>
      <c r="E486" s="263" t="s">
        <v>98</v>
      </c>
      <c r="F486" s="263" t="s">
        <v>91</v>
      </c>
      <c r="G486" s="276" t="s">
        <v>985</v>
      </c>
      <c r="H486" s="263" t="s">
        <v>47</v>
      </c>
      <c r="I486" s="263"/>
      <c r="J486" s="263"/>
      <c r="K486" s="263"/>
      <c r="L486" s="263"/>
      <c r="M486" s="263"/>
      <c r="N486" s="263">
        <v>15</v>
      </c>
      <c r="O486" s="263">
        <v>3</v>
      </c>
      <c r="P486" s="265">
        <v>45</v>
      </c>
      <c r="Q486" s="263">
        <v>1</v>
      </c>
      <c r="R486" s="265">
        <v>45</v>
      </c>
      <c r="S486" s="263"/>
      <c r="T486" s="263" t="s">
        <v>48</v>
      </c>
      <c r="U486" s="263">
        <v>45</v>
      </c>
      <c r="V486" s="265" t="str">
        <f t="shared" si="44"/>
        <v>NON</v>
      </c>
      <c r="W486" s="266" t="e">
        <f t="shared" si="45"/>
        <v>#REF!</v>
      </c>
      <c r="X486" s="267">
        <v>43917</v>
      </c>
      <c r="Y486" s="268"/>
      <c r="Z486" s="268">
        <f t="shared" ca="1" si="4"/>
        <v>0</v>
      </c>
      <c r="AA486" s="269"/>
      <c r="AB486" s="269"/>
      <c r="AC486" s="263" t="s">
        <v>986</v>
      </c>
      <c r="AD486" s="269"/>
      <c r="AE486" s="409"/>
      <c r="AF486" s="415"/>
      <c r="AG486" s="367"/>
      <c r="AH486" s="321"/>
      <c r="AI486" s="268"/>
      <c r="AJ486" s="283"/>
      <c r="AK486" s="284"/>
      <c r="AL486" s="284"/>
      <c r="AM486" s="280"/>
      <c r="AN486" s="280"/>
    </row>
    <row r="487" spans="1:40" ht="65.25" customHeight="1">
      <c r="A487" s="281">
        <v>42</v>
      </c>
      <c r="B487" s="263" t="s">
        <v>918</v>
      </c>
      <c r="C487" s="263" t="s">
        <v>58</v>
      </c>
      <c r="D487" s="263" t="s">
        <v>114</v>
      </c>
      <c r="E487" s="263" t="s">
        <v>248</v>
      </c>
      <c r="F487" s="263" t="s">
        <v>41</v>
      </c>
      <c r="G487" s="276" t="s">
        <v>321</v>
      </c>
      <c r="H487" s="263" t="s">
        <v>47</v>
      </c>
      <c r="I487" s="263"/>
      <c r="J487" s="263"/>
      <c r="K487" s="263"/>
      <c r="L487" s="263"/>
      <c r="M487" s="263"/>
      <c r="N487" s="263">
        <v>3</v>
      </c>
      <c r="O487" s="263">
        <v>6</v>
      </c>
      <c r="P487" s="265">
        <v>42</v>
      </c>
      <c r="Q487" s="263">
        <v>10</v>
      </c>
      <c r="R487" s="265">
        <f>N487*O487*Q487</f>
        <v>180</v>
      </c>
      <c r="S487" s="263"/>
      <c r="T487" s="263" t="s">
        <v>119</v>
      </c>
      <c r="U487" s="263">
        <v>252</v>
      </c>
      <c r="V487" s="265" t="str">
        <f t="shared" si="44"/>
        <v>Orange</v>
      </c>
      <c r="W487" s="266" t="e">
        <f t="shared" si="45"/>
        <v>#REF!</v>
      </c>
      <c r="X487" s="267">
        <v>44566</v>
      </c>
      <c r="Y487" s="268">
        <f>(7*6*6)</f>
        <v>252</v>
      </c>
      <c r="Z487" s="268">
        <f t="shared" ca="1" si="4"/>
        <v>1</v>
      </c>
      <c r="AA487" s="269"/>
      <c r="AB487" s="269"/>
      <c r="AC487" s="298"/>
      <c r="AD487" s="269"/>
      <c r="AE487" s="269"/>
      <c r="AF487" s="288"/>
      <c r="AG487" s="282"/>
      <c r="AH487" s="295"/>
      <c r="AI487" s="268"/>
      <c r="AJ487" s="279"/>
      <c r="AK487" s="284"/>
      <c r="AL487" s="284"/>
      <c r="AM487" s="275"/>
      <c r="AN487" s="275"/>
    </row>
    <row r="488" spans="1:40" ht="65.25" customHeight="1">
      <c r="A488" s="281">
        <v>43</v>
      </c>
      <c r="B488" s="263" t="s">
        <v>918</v>
      </c>
      <c r="C488" s="307" t="s">
        <v>373</v>
      </c>
      <c r="D488" s="307" t="s">
        <v>74</v>
      </c>
      <c r="E488" s="307" t="s">
        <v>252</v>
      </c>
      <c r="F488" s="307" t="s">
        <v>41</v>
      </c>
      <c r="G488" s="339" t="s">
        <v>987</v>
      </c>
      <c r="H488" s="263" t="s">
        <v>47</v>
      </c>
      <c r="I488" s="263" t="s">
        <v>232</v>
      </c>
      <c r="J488" s="263" t="s">
        <v>232</v>
      </c>
      <c r="K488" s="263" t="s">
        <v>232</v>
      </c>
      <c r="L488" s="263"/>
      <c r="M488" s="307"/>
      <c r="N488" s="307">
        <v>7</v>
      </c>
      <c r="O488" s="307">
        <v>6</v>
      </c>
      <c r="P488" s="306">
        <v>42</v>
      </c>
      <c r="Q488" s="307">
        <v>3</v>
      </c>
      <c r="R488" s="306">
        <v>126</v>
      </c>
      <c r="S488" s="263"/>
      <c r="T488" s="263" t="s">
        <v>48</v>
      </c>
      <c r="U488" s="307">
        <v>126</v>
      </c>
      <c r="V488" s="265" t="str">
        <f t="shared" si="44"/>
        <v>Jaune</v>
      </c>
      <c r="W488" s="266" t="e">
        <f t="shared" si="45"/>
        <v>#REF!</v>
      </c>
      <c r="X488" s="267">
        <v>43917</v>
      </c>
      <c r="Y488" s="263"/>
      <c r="Z488" s="268">
        <f t="shared" ca="1" si="4"/>
        <v>0</v>
      </c>
      <c r="AA488" s="318"/>
      <c r="AB488" s="318"/>
      <c r="AC488" s="307"/>
      <c r="AD488" s="269"/>
      <c r="AE488" s="269"/>
      <c r="AF488" s="276"/>
      <c r="AG488" s="282"/>
      <c r="AH488" s="268"/>
      <c r="AI488" s="273"/>
      <c r="AJ488" s="279"/>
      <c r="AK488" s="284"/>
      <c r="AL488" s="284"/>
      <c r="AM488" s="275"/>
      <c r="AN488" s="275"/>
    </row>
    <row r="489" spans="1:40" ht="65.25" customHeight="1">
      <c r="A489" s="281">
        <v>44</v>
      </c>
      <c r="B489" s="263" t="s">
        <v>918</v>
      </c>
      <c r="C489" s="263" t="s">
        <v>373</v>
      </c>
      <c r="D489" s="263" t="s">
        <v>114</v>
      </c>
      <c r="E489" s="263" t="s">
        <v>248</v>
      </c>
      <c r="F489" s="263" t="s">
        <v>91</v>
      </c>
      <c r="G489" s="276" t="s">
        <v>321</v>
      </c>
      <c r="H489" s="263" t="s">
        <v>47</v>
      </c>
      <c r="I489" s="263"/>
      <c r="J489" s="263"/>
      <c r="K489" s="263"/>
      <c r="L489" s="263"/>
      <c r="M489" s="263"/>
      <c r="N489" s="263">
        <v>7</v>
      </c>
      <c r="O489" s="263">
        <v>1</v>
      </c>
      <c r="P489" s="265">
        <v>7</v>
      </c>
      <c r="Q489" s="263">
        <v>6</v>
      </c>
      <c r="R489" s="265">
        <v>42</v>
      </c>
      <c r="S489" s="263"/>
      <c r="T489" s="263" t="s">
        <v>119</v>
      </c>
      <c r="U489" s="263">
        <v>42</v>
      </c>
      <c r="V489" s="265" t="str">
        <f t="shared" si="44"/>
        <v>NON</v>
      </c>
      <c r="W489" s="266" t="e">
        <f t="shared" si="45"/>
        <v>#REF!</v>
      </c>
      <c r="X489" s="267">
        <v>43917</v>
      </c>
      <c r="Y489" s="268"/>
      <c r="Z489" s="268">
        <f t="shared" ca="1" si="4"/>
        <v>0</v>
      </c>
      <c r="AA489" s="269"/>
      <c r="AB489" s="269"/>
      <c r="AC489" s="298"/>
      <c r="AD489" s="269"/>
      <c r="AE489" s="418"/>
      <c r="AF489" s="415"/>
      <c r="AG489" s="282"/>
      <c r="AH489" s="295"/>
      <c r="AI489" s="273"/>
      <c r="AJ489" s="279"/>
      <c r="AK489" s="284"/>
      <c r="AL489" s="284"/>
      <c r="AM489" s="275"/>
      <c r="AN489" s="275"/>
    </row>
    <row r="490" spans="1:40" ht="65.25" customHeight="1">
      <c r="A490" s="286">
        <v>46</v>
      </c>
      <c r="B490" s="263" t="s">
        <v>918</v>
      </c>
      <c r="C490" s="263" t="s">
        <v>574</v>
      </c>
      <c r="D490" s="263" t="s">
        <v>59</v>
      </c>
      <c r="E490" s="263" t="s">
        <v>229</v>
      </c>
      <c r="F490" s="263" t="s">
        <v>41</v>
      </c>
      <c r="G490" s="301" t="s">
        <v>778</v>
      </c>
      <c r="H490" s="263" t="s">
        <v>47</v>
      </c>
      <c r="I490" s="268"/>
      <c r="J490" s="268"/>
      <c r="K490" s="268"/>
      <c r="L490" s="268"/>
      <c r="M490" s="268"/>
      <c r="N490" s="268">
        <v>15</v>
      </c>
      <c r="O490" s="268">
        <v>6</v>
      </c>
      <c r="P490" s="265">
        <f t="shared" ref="P490:P500" si="65">N490*O490</f>
        <v>90</v>
      </c>
      <c r="Q490" s="268">
        <v>1</v>
      </c>
      <c r="R490" s="265">
        <f t="shared" ref="R490:R512" si="66">N490*O490*Q490</f>
        <v>90</v>
      </c>
      <c r="S490" s="263"/>
      <c r="T490" s="263" t="s">
        <v>48</v>
      </c>
      <c r="U490" s="263">
        <v>90</v>
      </c>
      <c r="V490" s="265" t="str">
        <f t="shared" si="44"/>
        <v>Jaune</v>
      </c>
      <c r="W490" s="266" t="e">
        <f t="shared" si="45"/>
        <v>#REF!</v>
      </c>
      <c r="X490" s="267">
        <v>43917</v>
      </c>
      <c r="Y490" s="268"/>
      <c r="Z490" s="268">
        <f t="shared" ca="1" si="4"/>
        <v>0</v>
      </c>
      <c r="AA490" s="268"/>
      <c r="AB490" s="268" t="s">
        <v>989</v>
      </c>
      <c r="AC490" s="268"/>
      <c r="AD490" s="273"/>
      <c r="AE490" s="273"/>
      <c r="AF490" s="366"/>
      <c r="AG490" s="282"/>
      <c r="AH490" s="268"/>
      <c r="AI490" s="273"/>
      <c r="AJ490" s="279"/>
      <c r="AK490" s="279"/>
      <c r="AL490" s="279"/>
      <c r="AM490" s="280"/>
      <c r="AN490" s="280"/>
    </row>
    <row r="491" spans="1:40" ht="65.25" customHeight="1">
      <c r="A491" s="281">
        <v>17</v>
      </c>
      <c r="B491" s="263" t="s">
        <v>918</v>
      </c>
      <c r="C491" s="263" t="s">
        <v>844</v>
      </c>
      <c r="D491" s="263" t="s">
        <v>159</v>
      </c>
      <c r="E491" s="263" t="s">
        <v>160</v>
      </c>
      <c r="F491" s="263" t="s">
        <v>41</v>
      </c>
      <c r="G491" s="276" t="s">
        <v>161</v>
      </c>
      <c r="H491" s="263" t="s">
        <v>47</v>
      </c>
      <c r="I491" s="263"/>
      <c r="J491" s="263"/>
      <c r="K491" s="263"/>
      <c r="L491" s="263"/>
      <c r="M491" s="263"/>
      <c r="N491" s="263">
        <v>15</v>
      </c>
      <c r="O491" s="263">
        <v>2</v>
      </c>
      <c r="P491" s="265">
        <f t="shared" si="65"/>
        <v>30</v>
      </c>
      <c r="Q491" s="263">
        <v>1</v>
      </c>
      <c r="R491" s="265">
        <f t="shared" si="66"/>
        <v>30</v>
      </c>
      <c r="S491" s="263"/>
      <c r="T491" s="263" t="s">
        <v>48</v>
      </c>
      <c r="U491" s="263">
        <v>30</v>
      </c>
      <c r="V491" s="265" t="str">
        <f t="shared" si="44"/>
        <v>NON</v>
      </c>
      <c r="W491" s="266" t="e">
        <f t="shared" si="45"/>
        <v>#REF!</v>
      </c>
      <c r="X491" s="267">
        <v>43917</v>
      </c>
      <c r="Y491" s="268"/>
      <c r="Z491" s="268">
        <f t="shared" ca="1" si="4"/>
        <v>0</v>
      </c>
      <c r="AA491" s="269"/>
      <c r="AB491" s="269"/>
      <c r="AC491" s="298"/>
      <c r="AD491" s="269"/>
      <c r="AE491" s="269"/>
      <c r="AF491" s="272"/>
      <c r="AG491" s="273"/>
      <c r="AH491" s="273"/>
      <c r="AI491" s="273"/>
      <c r="AJ491" s="279"/>
      <c r="AK491" s="279"/>
      <c r="AL491" s="279"/>
      <c r="AM491" s="280"/>
      <c r="AN491" s="280"/>
    </row>
    <row r="492" spans="1:40" ht="65.25" customHeight="1">
      <c r="A492" s="286">
        <v>47</v>
      </c>
      <c r="B492" s="268" t="s">
        <v>918</v>
      </c>
      <c r="C492" s="295" t="s">
        <v>256</v>
      </c>
      <c r="D492" s="263" t="s">
        <v>114</v>
      </c>
      <c r="E492" s="263" t="s">
        <v>248</v>
      </c>
      <c r="F492" s="263" t="s">
        <v>91</v>
      </c>
      <c r="G492" s="301" t="s">
        <v>993</v>
      </c>
      <c r="H492" s="263" t="s">
        <v>47</v>
      </c>
      <c r="I492" s="295"/>
      <c r="J492" s="295"/>
      <c r="K492" s="302"/>
      <c r="L492" s="302"/>
      <c r="M492" s="302"/>
      <c r="N492" s="295">
        <v>7</v>
      </c>
      <c r="O492" s="295">
        <v>2</v>
      </c>
      <c r="P492" s="306">
        <f t="shared" si="65"/>
        <v>14</v>
      </c>
      <c r="Q492" s="295">
        <v>6</v>
      </c>
      <c r="R492" s="306">
        <f t="shared" si="66"/>
        <v>84</v>
      </c>
      <c r="S492" s="295"/>
      <c r="T492" s="295" t="s">
        <v>119</v>
      </c>
      <c r="U492" s="307">
        <v>84</v>
      </c>
      <c r="V492" s="265" t="str">
        <f t="shared" si="44"/>
        <v>Jaune</v>
      </c>
      <c r="W492" s="266" t="e">
        <f t="shared" si="45"/>
        <v>#REF!</v>
      </c>
      <c r="X492" s="267">
        <v>44487</v>
      </c>
      <c r="Y492" s="302"/>
      <c r="Z492" s="268">
        <f t="shared" ca="1" si="4"/>
        <v>1</v>
      </c>
      <c r="AA492" s="302"/>
      <c r="AB492" s="302"/>
      <c r="AC492" s="302"/>
      <c r="AD492" s="302"/>
      <c r="AE492" s="389"/>
      <c r="AF492" s="311"/>
      <c r="AG492" s="312"/>
      <c r="AH492" s="295"/>
      <c r="AI492" s="302"/>
      <c r="AJ492" s="284"/>
      <c r="AK492" s="284"/>
      <c r="AL492" s="284"/>
      <c r="AM492" s="275"/>
      <c r="AN492" s="275"/>
    </row>
    <row r="493" spans="1:40" ht="65.25" customHeight="1">
      <c r="A493" s="286">
        <v>48</v>
      </c>
      <c r="B493" s="268" t="s">
        <v>918</v>
      </c>
      <c r="C493" s="295" t="s">
        <v>994</v>
      </c>
      <c r="D493" s="263" t="s">
        <v>114</v>
      </c>
      <c r="E493" s="263" t="s">
        <v>248</v>
      </c>
      <c r="F493" s="263" t="s">
        <v>41</v>
      </c>
      <c r="G493" s="301" t="s">
        <v>995</v>
      </c>
      <c r="H493" s="263" t="s">
        <v>47</v>
      </c>
      <c r="I493" s="295"/>
      <c r="J493" s="295"/>
      <c r="K493" s="302"/>
      <c r="L493" s="302"/>
      <c r="M493" s="302"/>
      <c r="N493" s="295">
        <v>3</v>
      </c>
      <c r="O493" s="295">
        <v>6</v>
      </c>
      <c r="P493" s="306">
        <f t="shared" si="65"/>
        <v>18</v>
      </c>
      <c r="Q493" s="295">
        <v>10</v>
      </c>
      <c r="R493" s="306">
        <f t="shared" si="66"/>
        <v>180</v>
      </c>
      <c r="S493" s="295"/>
      <c r="T493" s="295" t="s">
        <v>119</v>
      </c>
      <c r="U493" s="307">
        <v>180</v>
      </c>
      <c r="V493" s="265" t="str">
        <f t="shared" si="44"/>
        <v>Jaune</v>
      </c>
      <c r="W493" s="266" t="e">
        <f t="shared" si="45"/>
        <v>#REF!</v>
      </c>
      <c r="X493" s="267">
        <v>44566</v>
      </c>
      <c r="Y493" s="302">
        <f t="shared" ref="Y493:Y494" si="67">(3*6*10)</f>
        <v>180</v>
      </c>
      <c r="Z493" s="268">
        <f t="shared" ca="1" si="4"/>
        <v>1</v>
      </c>
      <c r="AA493" s="302"/>
      <c r="AB493" s="302"/>
      <c r="AC493" s="302"/>
      <c r="AD493" s="302"/>
      <c r="AE493" s="389"/>
      <c r="AF493" s="311"/>
      <c r="AG493" s="312"/>
      <c r="AH493" s="295"/>
      <c r="AI493" s="302"/>
      <c r="AJ493" s="284"/>
      <c r="AK493" s="284"/>
      <c r="AL493" s="284"/>
      <c r="AM493" s="280"/>
      <c r="AN493" s="280"/>
    </row>
    <row r="494" spans="1:40" ht="65.25" customHeight="1">
      <c r="A494" s="286">
        <v>49</v>
      </c>
      <c r="B494" s="268" t="s">
        <v>918</v>
      </c>
      <c r="C494" s="295" t="s">
        <v>994</v>
      </c>
      <c r="D494" s="263" t="s">
        <v>114</v>
      </c>
      <c r="E494" s="263" t="s">
        <v>869</v>
      </c>
      <c r="F494" s="263" t="s">
        <v>41</v>
      </c>
      <c r="G494" s="301" t="s">
        <v>996</v>
      </c>
      <c r="H494" s="263" t="s">
        <v>47</v>
      </c>
      <c r="I494" s="295"/>
      <c r="J494" s="295"/>
      <c r="K494" s="302"/>
      <c r="L494" s="302"/>
      <c r="M494" s="302"/>
      <c r="N494" s="295">
        <v>3</v>
      </c>
      <c r="O494" s="295">
        <v>8</v>
      </c>
      <c r="P494" s="306">
        <f t="shared" si="65"/>
        <v>24</v>
      </c>
      <c r="Q494" s="295">
        <v>10</v>
      </c>
      <c r="R494" s="306">
        <f t="shared" si="66"/>
        <v>240</v>
      </c>
      <c r="S494" s="295"/>
      <c r="T494" s="295" t="s">
        <v>119</v>
      </c>
      <c r="U494" s="307">
        <v>180</v>
      </c>
      <c r="V494" s="265" t="str">
        <f t="shared" si="44"/>
        <v>Jaune</v>
      </c>
      <c r="W494" s="266" t="e">
        <f t="shared" si="45"/>
        <v>#REF!</v>
      </c>
      <c r="X494" s="267">
        <v>44566</v>
      </c>
      <c r="Y494" s="302">
        <f t="shared" si="67"/>
        <v>180</v>
      </c>
      <c r="Z494" s="268">
        <f t="shared" ca="1" si="4"/>
        <v>1</v>
      </c>
      <c r="AA494" s="302"/>
      <c r="AB494" s="302"/>
      <c r="AC494" s="302"/>
      <c r="AD494" s="302"/>
      <c r="AE494" s="389"/>
      <c r="AF494" s="301" t="s">
        <v>1543</v>
      </c>
      <c r="AG494" s="312">
        <v>44743</v>
      </c>
      <c r="AH494" s="295" t="s">
        <v>1430</v>
      </c>
      <c r="AI494" s="302"/>
      <c r="AJ494" s="284"/>
      <c r="AK494" s="309" t="s">
        <v>1526</v>
      </c>
      <c r="AL494" s="309">
        <v>10.5</v>
      </c>
      <c r="AM494" s="280"/>
      <c r="AN494" s="280"/>
    </row>
    <row r="495" spans="1:40" ht="65.25" customHeight="1">
      <c r="A495" s="286">
        <v>50</v>
      </c>
      <c r="B495" s="268" t="s">
        <v>918</v>
      </c>
      <c r="C495" s="295" t="s">
        <v>994</v>
      </c>
      <c r="D495" s="263" t="s">
        <v>59</v>
      </c>
      <c r="E495" s="263" t="s">
        <v>210</v>
      </c>
      <c r="F495" s="263" t="s">
        <v>41</v>
      </c>
      <c r="G495" s="301" t="s">
        <v>997</v>
      </c>
      <c r="H495" s="263" t="s">
        <v>47</v>
      </c>
      <c r="I495" s="295"/>
      <c r="J495" s="295"/>
      <c r="K495" s="302"/>
      <c r="L495" s="302"/>
      <c r="M495" s="302"/>
      <c r="N495" s="295">
        <v>3</v>
      </c>
      <c r="O495" s="295">
        <v>10</v>
      </c>
      <c r="P495" s="306">
        <f t="shared" si="65"/>
        <v>30</v>
      </c>
      <c r="Q495" s="295">
        <v>3</v>
      </c>
      <c r="R495" s="306">
        <f t="shared" si="66"/>
        <v>90</v>
      </c>
      <c r="S495" s="295"/>
      <c r="T495" s="295" t="s">
        <v>119</v>
      </c>
      <c r="U495" s="307">
        <v>90</v>
      </c>
      <c r="V495" s="265" t="str">
        <f t="shared" si="44"/>
        <v>Jaune</v>
      </c>
      <c r="W495" s="266" t="e">
        <f t="shared" si="45"/>
        <v>#REF!</v>
      </c>
      <c r="X495" s="267">
        <v>44484</v>
      </c>
      <c r="Y495" s="302"/>
      <c r="Z495" s="268">
        <f t="shared" ca="1" si="4"/>
        <v>1</v>
      </c>
      <c r="AA495" s="302"/>
      <c r="AB495" s="302"/>
      <c r="AC495" s="302"/>
      <c r="AD495" s="302"/>
      <c r="AE495" s="389"/>
      <c r="AF495" s="311"/>
      <c r="AG495" s="312"/>
      <c r="AH495" s="295"/>
      <c r="AI495" s="302"/>
      <c r="AJ495" s="284"/>
      <c r="AK495" s="284"/>
      <c r="AL495" s="284"/>
      <c r="AM495" s="275"/>
      <c r="AN495" s="275"/>
    </row>
    <row r="496" spans="1:40" ht="29.25" customHeight="1">
      <c r="A496" s="286">
        <v>51</v>
      </c>
      <c r="B496" s="268" t="s">
        <v>918</v>
      </c>
      <c r="C496" s="295" t="s">
        <v>994</v>
      </c>
      <c r="D496" s="263" t="s">
        <v>59</v>
      </c>
      <c r="E496" s="263" t="s">
        <v>210</v>
      </c>
      <c r="F496" s="263" t="s">
        <v>41</v>
      </c>
      <c r="G496" s="301" t="s">
        <v>998</v>
      </c>
      <c r="H496" s="263" t="s">
        <v>47</v>
      </c>
      <c r="I496" s="295"/>
      <c r="J496" s="295"/>
      <c r="K496" s="302"/>
      <c r="L496" s="302"/>
      <c r="M496" s="302"/>
      <c r="N496" s="295">
        <v>3</v>
      </c>
      <c r="O496" s="295">
        <v>10</v>
      </c>
      <c r="P496" s="306">
        <f t="shared" si="65"/>
        <v>30</v>
      </c>
      <c r="Q496" s="295">
        <v>1</v>
      </c>
      <c r="R496" s="306">
        <f t="shared" si="66"/>
        <v>30</v>
      </c>
      <c r="S496" s="295"/>
      <c r="T496" s="295" t="s">
        <v>48</v>
      </c>
      <c r="U496" s="307">
        <v>30</v>
      </c>
      <c r="V496" s="265" t="str">
        <f t="shared" si="44"/>
        <v>NON</v>
      </c>
      <c r="W496" s="266" t="e">
        <f t="shared" si="45"/>
        <v>#REF!</v>
      </c>
      <c r="X496" s="267">
        <v>44484</v>
      </c>
      <c r="Y496" s="302"/>
      <c r="Z496" s="268">
        <f t="shared" ca="1" si="4"/>
        <v>1</v>
      </c>
      <c r="AA496" s="302"/>
      <c r="AB496" s="302"/>
      <c r="AC496" s="302"/>
      <c r="AD496" s="302"/>
      <c r="AE496" s="389"/>
      <c r="AF496" s="311"/>
      <c r="AG496" s="312"/>
      <c r="AH496" s="295"/>
      <c r="AI496" s="302"/>
      <c r="AJ496" s="284"/>
      <c r="AK496" s="284"/>
      <c r="AL496" s="284"/>
      <c r="AM496" s="275"/>
      <c r="AN496" s="275"/>
    </row>
    <row r="497" spans="1:40" ht="41.4">
      <c r="A497" s="262">
        <v>53</v>
      </c>
      <c r="B497" s="263" t="s">
        <v>918</v>
      </c>
      <c r="C497" s="263" t="s">
        <v>228</v>
      </c>
      <c r="D497" s="263" t="s">
        <v>110</v>
      </c>
      <c r="E497" s="263" t="s">
        <v>1404</v>
      </c>
      <c r="F497" s="263" t="s">
        <v>41</v>
      </c>
      <c r="G497" s="276" t="s">
        <v>1544</v>
      </c>
      <c r="H497" s="263" t="s">
        <v>47</v>
      </c>
      <c r="I497" s="263" t="s">
        <v>47</v>
      </c>
      <c r="J497" s="263" t="s">
        <v>47</v>
      </c>
      <c r="K497" s="263"/>
      <c r="L497" s="263"/>
      <c r="M497" s="263" t="s">
        <v>47</v>
      </c>
      <c r="N497" s="263">
        <v>30</v>
      </c>
      <c r="O497" s="263">
        <v>5</v>
      </c>
      <c r="P497" s="265">
        <f t="shared" si="65"/>
        <v>150</v>
      </c>
      <c r="Q497" s="263">
        <v>3</v>
      </c>
      <c r="R497" s="265">
        <f t="shared" si="66"/>
        <v>450</v>
      </c>
      <c r="S497" s="263"/>
      <c r="T497" s="263" t="s">
        <v>48</v>
      </c>
      <c r="U497" s="263"/>
      <c r="V497" s="265" t="str">
        <f t="shared" si="44"/>
        <v>NON</v>
      </c>
      <c r="W497" s="266" t="str">
        <f t="shared" si="45"/>
        <v>IN</v>
      </c>
      <c r="X497" s="267">
        <v>44567</v>
      </c>
      <c r="Y497" s="268"/>
      <c r="Z497" s="268">
        <f t="shared" ca="1" si="4"/>
        <v>1</v>
      </c>
      <c r="AA497" s="269"/>
      <c r="AB497" s="269"/>
      <c r="AC497" s="298"/>
      <c r="AD497" s="269"/>
      <c r="AE497" s="269"/>
      <c r="AF497" s="288" t="s">
        <v>1463</v>
      </c>
      <c r="AG497" s="321" t="s">
        <v>1473</v>
      </c>
      <c r="AH497" s="295" t="s">
        <v>1465</v>
      </c>
      <c r="AI497" s="273"/>
      <c r="AJ497" s="279"/>
      <c r="AK497" s="283" t="s">
        <v>1466</v>
      </c>
      <c r="AL497" s="279"/>
      <c r="AM497" s="275"/>
      <c r="AN497" s="275"/>
    </row>
    <row r="498" spans="1:40" ht="65.25" customHeight="1">
      <c r="A498" s="281">
        <v>18</v>
      </c>
      <c r="B498" s="263" t="s">
        <v>918</v>
      </c>
      <c r="C498" s="273"/>
      <c r="D498" s="263" t="s">
        <v>159</v>
      </c>
      <c r="E498" s="263" t="s">
        <v>163</v>
      </c>
      <c r="F498" s="263" t="s">
        <v>91</v>
      </c>
      <c r="G498" s="276" t="s">
        <v>164</v>
      </c>
      <c r="H498" s="263" t="s">
        <v>47</v>
      </c>
      <c r="I498" s="263"/>
      <c r="J498" s="263"/>
      <c r="K498" s="263"/>
      <c r="L498" s="263"/>
      <c r="M498" s="263"/>
      <c r="N498" s="263">
        <v>1</v>
      </c>
      <c r="O498" s="263">
        <v>1</v>
      </c>
      <c r="P498" s="265">
        <f t="shared" si="65"/>
        <v>1</v>
      </c>
      <c r="Q498" s="263">
        <v>6</v>
      </c>
      <c r="R498" s="265">
        <f t="shared" si="66"/>
        <v>6</v>
      </c>
      <c r="S498" s="263"/>
      <c r="T498" s="263" t="s">
        <v>48</v>
      </c>
      <c r="U498" s="263">
        <v>6</v>
      </c>
      <c r="V498" s="265" t="str">
        <f t="shared" si="44"/>
        <v>NON</v>
      </c>
      <c r="W498" s="266" t="e">
        <f t="shared" si="45"/>
        <v>#REF!</v>
      </c>
      <c r="X498" s="267">
        <v>43917</v>
      </c>
      <c r="Y498" s="268"/>
      <c r="Z498" s="268">
        <f t="shared" ca="1" si="4"/>
        <v>0</v>
      </c>
      <c r="AA498" s="269"/>
      <c r="AB498" s="269"/>
      <c r="AC498" s="298"/>
      <c r="AD498" s="269" t="s">
        <v>165</v>
      </c>
      <c r="AE498" s="269"/>
      <c r="AF498" s="272"/>
      <c r="AG498" s="273"/>
      <c r="AH498" s="273"/>
      <c r="AI498" s="273"/>
      <c r="AJ498" s="279"/>
      <c r="AK498" s="279"/>
      <c r="AL498" s="279"/>
      <c r="AM498" s="275"/>
      <c r="AN498" s="275"/>
    </row>
    <row r="499" spans="1:40" ht="65.25" customHeight="1">
      <c r="A499" s="281">
        <v>19</v>
      </c>
      <c r="B499" s="263" t="s">
        <v>918</v>
      </c>
      <c r="C499" s="263"/>
      <c r="D499" s="263" t="s">
        <v>159</v>
      </c>
      <c r="E499" s="263" t="s">
        <v>166</v>
      </c>
      <c r="F499" s="263" t="s">
        <v>91</v>
      </c>
      <c r="G499" s="276" t="s">
        <v>167</v>
      </c>
      <c r="H499" s="263" t="s">
        <v>47</v>
      </c>
      <c r="I499" s="263"/>
      <c r="J499" s="263"/>
      <c r="K499" s="263"/>
      <c r="L499" s="263"/>
      <c r="M499" s="263"/>
      <c r="N499" s="263">
        <v>1</v>
      </c>
      <c r="O499" s="263">
        <v>1</v>
      </c>
      <c r="P499" s="265">
        <f t="shared" si="65"/>
        <v>1</v>
      </c>
      <c r="Q499" s="263">
        <v>6</v>
      </c>
      <c r="R499" s="265">
        <f t="shared" si="66"/>
        <v>6</v>
      </c>
      <c r="S499" s="263"/>
      <c r="T499" s="263" t="s">
        <v>48</v>
      </c>
      <c r="U499" s="263">
        <v>6</v>
      </c>
      <c r="V499" s="265" t="str">
        <f t="shared" si="44"/>
        <v>NON</v>
      </c>
      <c r="W499" s="266" t="e">
        <f t="shared" si="45"/>
        <v>#REF!</v>
      </c>
      <c r="X499" s="267">
        <v>43917</v>
      </c>
      <c r="Y499" s="268"/>
      <c r="Z499" s="268">
        <f t="shared" ca="1" si="4"/>
        <v>0</v>
      </c>
      <c r="AA499" s="269" t="s">
        <v>168</v>
      </c>
      <c r="AB499" s="269"/>
      <c r="AC499" s="298" t="s">
        <v>169</v>
      </c>
      <c r="AD499" s="269" t="s">
        <v>170</v>
      </c>
      <c r="AE499" s="269"/>
      <c r="AF499" s="272"/>
      <c r="AG499" s="273"/>
      <c r="AH499" s="273"/>
      <c r="AI499" s="273"/>
      <c r="AJ499" s="279"/>
      <c r="AK499" s="279"/>
      <c r="AL499" s="279"/>
      <c r="AM499" s="280"/>
      <c r="AN499" s="280"/>
    </row>
    <row r="500" spans="1:40" ht="65.25" customHeight="1">
      <c r="A500" s="262">
        <v>54</v>
      </c>
      <c r="B500" s="263" t="s">
        <v>918</v>
      </c>
      <c r="C500" s="263" t="s">
        <v>1461</v>
      </c>
      <c r="D500" s="263" t="s">
        <v>110</v>
      </c>
      <c r="E500" s="263" t="s">
        <v>1404</v>
      </c>
      <c r="F500" s="263" t="s">
        <v>41</v>
      </c>
      <c r="G500" s="276" t="s">
        <v>1462</v>
      </c>
      <c r="H500" s="263" t="s">
        <v>47</v>
      </c>
      <c r="I500" s="263" t="s">
        <v>47</v>
      </c>
      <c r="J500" s="263" t="s">
        <v>47</v>
      </c>
      <c r="K500" s="263"/>
      <c r="L500" s="263"/>
      <c r="M500" s="263" t="s">
        <v>47</v>
      </c>
      <c r="N500" s="263">
        <v>7</v>
      </c>
      <c r="O500" s="263">
        <v>8</v>
      </c>
      <c r="P500" s="265">
        <f t="shared" si="65"/>
        <v>56</v>
      </c>
      <c r="Q500" s="263">
        <v>7</v>
      </c>
      <c r="R500" s="265">
        <f t="shared" si="66"/>
        <v>392</v>
      </c>
      <c r="S500" s="263"/>
      <c r="T500" s="263" t="s">
        <v>48</v>
      </c>
      <c r="U500" s="263"/>
      <c r="V500" s="265" t="str">
        <f t="shared" si="44"/>
        <v>NON</v>
      </c>
      <c r="W500" s="266" t="str">
        <f t="shared" si="45"/>
        <v>IN</v>
      </c>
      <c r="X500" s="267">
        <v>44567</v>
      </c>
      <c r="Y500" s="268"/>
      <c r="Z500" s="268">
        <f t="shared" ca="1" si="4"/>
        <v>1</v>
      </c>
      <c r="AA500" s="269"/>
      <c r="AB500" s="269"/>
      <c r="AC500" s="298"/>
      <c r="AD500" s="269"/>
      <c r="AE500" s="269"/>
      <c r="AF500" s="288" t="s">
        <v>1545</v>
      </c>
      <c r="AG500" s="321" t="s">
        <v>1473</v>
      </c>
      <c r="AH500" s="295" t="s">
        <v>1465</v>
      </c>
      <c r="AI500" s="273"/>
      <c r="AJ500" s="279"/>
      <c r="AK500" s="283" t="s">
        <v>1466</v>
      </c>
      <c r="AL500" s="279"/>
      <c r="AM500" s="275"/>
      <c r="AN500" s="275"/>
    </row>
    <row r="501" spans="1:40" ht="65.25" customHeight="1">
      <c r="A501" s="281">
        <v>4</v>
      </c>
      <c r="B501" s="263" t="s">
        <v>918</v>
      </c>
      <c r="C501" s="263"/>
      <c r="D501" s="263" t="s">
        <v>59</v>
      </c>
      <c r="E501" s="263" t="s">
        <v>926</v>
      </c>
      <c r="F501" s="263" t="s">
        <v>91</v>
      </c>
      <c r="G501" s="276" t="s">
        <v>92</v>
      </c>
      <c r="H501" s="263" t="s">
        <v>47</v>
      </c>
      <c r="I501" s="263"/>
      <c r="J501" s="263"/>
      <c r="K501" s="263"/>
      <c r="L501" s="263"/>
      <c r="M501" s="263"/>
      <c r="N501" s="263">
        <v>1</v>
      </c>
      <c r="O501" s="263">
        <v>3</v>
      </c>
      <c r="P501" s="265">
        <v>3</v>
      </c>
      <c r="Q501" s="263">
        <v>1</v>
      </c>
      <c r="R501" s="265">
        <f t="shared" si="66"/>
        <v>3</v>
      </c>
      <c r="S501" s="263"/>
      <c r="T501" s="263" t="s">
        <v>48</v>
      </c>
      <c r="U501" s="263">
        <v>3</v>
      </c>
      <c r="V501" s="265" t="str">
        <f t="shared" si="44"/>
        <v>NON</v>
      </c>
      <c r="W501" s="266" t="e">
        <f t="shared" si="45"/>
        <v>#REF!</v>
      </c>
      <c r="X501" s="267">
        <v>43917</v>
      </c>
      <c r="Y501" s="268"/>
      <c r="Z501" s="268">
        <f t="shared" ca="1" si="4"/>
        <v>0</v>
      </c>
      <c r="AA501" s="269"/>
      <c r="AB501" s="269"/>
      <c r="AC501" s="298"/>
      <c r="AD501" s="263"/>
      <c r="AE501" s="269"/>
      <c r="AF501" s="336" t="s">
        <v>287</v>
      </c>
      <c r="AG501" s="337">
        <v>44851</v>
      </c>
      <c r="AH501" s="338" t="s">
        <v>1419</v>
      </c>
      <c r="AI501" s="338"/>
      <c r="AJ501" s="283"/>
      <c r="AK501" s="284"/>
      <c r="AL501" s="284"/>
      <c r="AM501" s="275"/>
      <c r="AN501" s="275"/>
    </row>
    <row r="502" spans="1:40" ht="65.25" customHeight="1">
      <c r="A502" s="262">
        <v>55</v>
      </c>
      <c r="B502" s="263" t="s">
        <v>918</v>
      </c>
      <c r="C502" s="263" t="s">
        <v>1461</v>
      </c>
      <c r="D502" s="263" t="s">
        <v>66</v>
      </c>
      <c r="E502" s="263" t="s">
        <v>238</v>
      </c>
      <c r="F502" s="263" t="s">
        <v>41</v>
      </c>
      <c r="G502" s="276" t="s">
        <v>1546</v>
      </c>
      <c r="H502" s="263" t="s">
        <v>47</v>
      </c>
      <c r="I502" s="263" t="s">
        <v>47</v>
      </c>
      <c r="J502" s="263"/>
      <c r="K502" s="263"/>
      <c r="L502" s="263"/>
      <c r="M502" s="263"/>
      <c r="N502" s="263">
        <v>7</v>
      </c>
      <c r="O502" s="263">
        <v>8</v>
      </c>
      <c r="P502" s="265">
        <f t="shared" ref="P502:P503" si="68">N502*O502</f>
        <v>56</v>
      </c>
      <c r="Q502" s="263">
        <v>1</v>
      </c>
      <c r="R502" s="265">
        <f t="shared" si="66"/>
        <v>56</v>
      </c>
      <c r="S502" s="263"/>
      <c r="T502" s="263" t="s">
        <v>48</v>
      </c>
      <c r="U502" s="263"/>
      <c r="V502" s="265" t="str">
        <f t="shared" si="44"/>
        <v>NON</v>
      </c>
      <c r="W502" s="266" t="str">
        <f t="shared" si="45"/>
        <v>IN</v>
      </c>
      <c r="X502" s="267">
        <v>44617</v>
      </c>
      <c r="Y502" s="268"/>
      <c r="Z502" s="268">
        <f t="shared" ca="1" si="4"/>
        <v>1</v>
      </c>
      <c r="AA502" s="269"/>
      <c r="AB502" s="269"/>
      <c r="AC502" s="298"/>
      <c r="AD502" s="269"/>
      <c r="AE502" s="269"/>
      <c r="AF502" s="383"/>
      <c r="AG502" s="282"/>
      <c r="AH502" s="268"/>
      <c r="AI502" s="273"/>
      <c r="AJ502" s="279"/>
      <c r="AK502" s="279"/>
      <c r="AL502" s="279"/>
      <c r="AM502" s="275"/>
      <c r="AN502" s="275"/>
    </row>
    <row r="503" spans="1:40" ht="65.25" customHeight="1">
      <c r="A503" s="262">
        <v>56</v>
      </c>
      <c r="B503" s="263" t="s">
        <v>918</v>
      </c>
      <c r="C503" s="263" t="s">
        <v>1547</v>
      </c>
      <c r="D503" s="263" t="s">
        <v>66</v>
      </c>
      <c r="E503" s="263" t="s">
        <v>238</v>
      </c>
      <c r="F503" s="263" t="s">
        <v>91</v>
      </c>
      <c r="G503" s="276" t="s">
        <v>1548</v>
      </c>
      <c r="H503" s="263" t="s">
        <v>47</v>
      </c>
      <c r="I503" s="263"/>
      <c r="J503" s="263"/>
      <c r="K503" s="263"/>
      <c r="L503" s="263"/>
      <c r="M503" s="263"/>
      <c r="N503" s="263">
        <v>3</v>
      </c>
      <c r="O503" s="263">
        <v>5</v>
      </c>
      <c r="P503" s="265">
        <f t="shared" si="68"/>
        <v>15</v>
      </c>
      <c r="Q503" s="263">
        <v>7</v>
      </c>
      <c r="R503" s="265">
        <f t="shared" si="66"/>
        <v>105</v>
      </c>
      <c r="S503" s="263"/>
      <c r="T503" s="263" t="s">
        <v>48</v>
      </c>
      <c r="U503" s="263"/>
      <c r="V503" s="265" t="str">
        <f t="shared" si="44"/>
        <v>NON</v>
      </c>
      <c r="W503" s="266" t="str">
        <f t="shared" si="45"/>
        <v>IN</v>
      </c>
      <c r="X503" s="267">
        <v>44664</v>
      </c>
      <c r="Y503" s="268"/>
      <c r="Z503" s="268"/>
      <c r="AA503" s="269"/>
      <c r="AB503" s="269"/>
      <c r="AC503" s="298"/>
      <c r="AD503" s="269"/>
      <c r="AE503" s="269"/>
      <c r="AF503" s="383"/>
      <c r="AG503" s="282"/>
      <c r="AH503" s="268"/>
      <c r="AI503" s="273"/>
      <c r="AJ503" s="279"/>
      <c r="AK503" s="279"/>
      <c r="AL503" s="279"/>
      <c r="AM503" s="275"/>
      <c r="AN503" s="275"/>
    </row>
    <row r="504" spans="1:40" ht="65.25" customHeight="1">
      <c r="A504" s="281">
        <v>32</v>
      </c>
      <c r="B504" s="263" t="s">
        <v>918</v>
      </c>
      <c r="C504" s="263" t="s">
        <v>561</v>
      </c>
      <c r="D504" s="263" t="s">
        <v>206</v>
      </c>
      <c r="E504" s="263" t="s">
        <v>207</v>
      </c>
      <c r="F504" s="263" t="s">
        <v>91</v>
      </c>
      <c r="G504" s="276" t="s">
        <v>208</v>
      </c>
      <c r="H504" s="263" t="s">
        <v>47</v>
      </c>
      <c r="I504" s="263"/>
      <c r="J504" s="263"/>
      <c r="K504" s="263"/>
      <c r="L504" s="263"/>
      <c r="M504" s="263"/>
      <c r="N504" s="263">
        <v>3</v>
      </c>
      <c r="O504" s="263">
        <v>1</v>
      </c>
      <c r="P504" s="265">
        <v>3</v>
      </c>
      <c r="Q504" s="263">
        <v>1</v>
      </c>
      <c r="R504" s="265">
        <f t="shared" si="66"/>
        <v>3</v>
      </c>
      <c r="S504" s="263"/>
      <c r="T504" s="263" t="s">
        <v>48</v>
      </c>
      <c r="U504" s="263">
        <v>3</v>
      </c>
      <c r="V504" s="265" t="str">
        <f t="shared" si="44"/>
        <v>NON</v>
      </c>
      <c r="W504" s="266" t="e">
        <f t="shared" si="45"/>
        <v>#REF!</v>
      </c>
      <c r="X504" s="267">
        <v>43917</v>
      </c>
      <c r="Y504" s="268"/>
      <c r="Z504" s="268">
        <f t="shared" ref="Z504:Z716" ca="1" si="69">IF((X504+365)&gt;$T$1,1,0)</f>
        <v>0</v>
      </c>
      <c r="AA504" s="269"/>
      <c r="AB504" s="269"/>
      <c r="AC504" s="298"/>
      <c r="AD504" s="269" t="s">
        <v>209</v>
      </c>
      <c r="AE504" s="269"/>
      <c r="AF504" s="272"/>
      <c r="AG504" s="273"/>
      <c r="AH504" s="273"/>
      <c r="AI504" s="273"/>
      <c r="AJ504" s="279"/>
      <c r="AK504" s="279"/>
      <c r="AL504" s="279"/>
      <c r="AM504" s="275"/>
      <c r="AN504" s="275"/>
    </row>
    <row r="505" spans="1:40" ht="65.25" customHeight="1">
      <c r="A505" s="295">
        <v>65</v>
      </c>
      <c r="B505" s="263" t="s">
        <v>821</v>
      </c>
      <c r="C505" s="295" t="s">
        <v>256</v>
      </c>
      <c r="D505" s="263" t="s">
        <v>74</v>
      </c>
      <c r="E505" s="263" t="s">
        <v>448</v>
      </c>
      <c r="F505" s="263" t="s">
        <v>91</v>
      </c>
      <c r="G505" s="276" t="s">
        <v>916</v>
      </c>
      <c r="H505" s="263" t="s">
        <v>47</v>
      </c>
      <c r="I505" s="263"/>
      <c r="J505" s="263"/>
      <c r="K505" s="263"/>
      <c r="L505" s="263"/>
      <c r="M505" s="263"/>
      <c r="N505" s="263">
        <v>1</v>
      </c>
      <c r="O505" s="263">
        <v>6</v>
      </c>
      <c r="P505" s="265">
        <f t="shared" ref="P505:P507" si="70">N505*O505</f>
        <v>6</v>
      </c>
      <c r="Q505" s="263">
        <v>10</v>
      </c>
      <c r="R505" s="265">
        <f t="shared" si="66"/>
        <v>60</v>
      </c>
      <c r="S505" s="263"/>
      <c r="T505" s="263" t="s">
        <v>48</v>
      </c>
      <c r="U505" s="263">
        <v>60</v>
      </c>
      <c r="V505" s="265" t="str">
        <f t="shared" si="44"/>
        <v>NON</v>
      </c>
      <c r="W505" s="266" t="e">
        <f t="shared" si="45"/>
        <v>#REF!</v>
      </c>
      <c r="X505" s="267">
        <v>44489</v>
      </c>
      <c r="Y505" s="268"/>
      <c r="Z505" s="268">
        <f t="shared" ca="1" si="69"/>
        <v>1</v>
      </c>
      <c r="AA505" s="271"/>
      <c r="AB505" s="263"/>
      <c r="AC505" s="263"/>
      <c r="AD505" s="263"/>
      <c r="AE505" s="271"/>
      <c r="AF505" s="288"/>
      <c r="AG505" s="282"/>
      <c r="AH505" s="295"/>
      <c r="AI505" s="273"/>
      <c r="AJ505" s="279"/>
      <c r="AK505" s="279"/>
      <c r="AL505" s="279"/>
      <c r="AM505" s="275"/>
      <c r="AN505" s="275"/>
    </row>
    <row r="506" spans="1:40" ht="65.25" customHeight="1">
      <c r="A506" s="295">
        <v>66</v>
      </c>
      <c r="B506" s="263" t="s">
        <v>821</v>
      </c>
      <c r="C506" s="295" t="s">
        <v>1549</v>
      </c>
      <c r="D506" s="263" t="s">
        <v>110</v>
      </c>
      <c r="E506" s="263" t="s">
        <v>581</v>
      </c>
      <c r="F506" s="263" t="s">
        <v>41</v>
      </c>
      <c r="G506" s="301" t="s">
        <v>1550</v>
      </c>
      <c r="H506" s="263" t="s">
        <v>47</v>
      </c>
      <c r="I506" s="263" t="s">
        <v>47</v>
      </c>
      <c r="J506" s="263" t="s">
        <v>47</v>
      </c>
      <c r="K506" s="263"/>
      <c r="L506" s="263" t="s">
        <v>47</v>
      </c>
      <c r="M506" s="263" t="s">
        <v>47</v>
      </c>
      <c r="N506" s="263">
        <v>7</v>
      </c>
      <c r="O506" s="263">
        <v>6</v>
      </c>
      <c r="P506" s="265">
        <f t="shared" si="70"/>
        <v>42</v>
      </c>
      <c r="Q506" s="263">
        <v>7</v>
      </c>
      <c r="R506" s="265">
        <f t="shared" si="66"/>
        <v>294</v>
      </c>
      <c r="S506" s="263"/>
      <c r="T506" s="263" t="s">
        <v>48</v>
      </c>
      <c r="U506" s="263"/>
      <c r="V506" s="265"/>
      <c r="W506" s="266" t="str">
        <f t="shared" si="45"/>
        <v>IN</v>
      </c>
      <c r="X506" s="267">
        <v>44567</v>
      </c>
      <c r="Y506" s="268"/>
      <c r="Z506" s="268">
        <f t="shared" ca="1" si="69"/>
        <v>1</v>
      </c>
      <c r="AA506" s="302"/>
      <c r="AB506" s="302"/>
      <c r="AC506" s="302"/>
      <c r="AD506" s="302"/>
      <c r="AE506" s="302"/>
      <c r="AF506" s="301" t="s">
        <v>1551</v>
      </c>
      <c r="AG506" s="364">
        <v>44651</v>
      </c>
      <c r="AH506" s="295" t="s">
        <v>1419</v>
      </c>
      <c r="AI506" s="302"/>
      <c r="AJ506" s="284"/>
      <c r="AK506" s="284"/>
      <c r="AL506" s="284"/>
      <c r="AM506" s="275"/>
      <c r="AN506" s="275"/>
    </row>
    <row r="507" spans="1:40" ht="85.5" customHeight="1">
      <c r="A507" s="281">
        <v>29</v>
      </c>
      <c r="B507" s="268" t="s">
        <v>594</v>
      </c>
      <c r="C507" s="295" t="s">
        <v>256</v>
      </c>
      <c r="D507" s="263" t="s">
        <v>110</v>
      </c>
      <c r="E507" s="263" t="s">
        <v>1404</v>
      </c>
      <c r="F507" s="263" t="s">
        <v>41</v>
      </c>
      <c r="G507" s="392" t="s">
        <v>1552</v>
      </c>
      <c r="H507" s="295" t="s">
        <v>47</v>
      </c>
      <c r="I507" s="295" t="s">
        <v>47</v>
      </c>
      <c r="J507" s="295" t="s">
        <v>47</v>
      </c>
      <c r="K507" s="302"/>
      <c r="L507" s="295" t="s">
        <v>47</v>
      </c>
      <c r="M507" s="295" t="s">
        <v>47</v>
      </c>
      <c r="N507" s="295">
        <v>7</v>
      </c>
      <c r="O507" s="295">
        <v>7</v>
      </c>
      <c r="P507" s="265">
        <f t="shared" si="70"/>
        <v>49</v>
      </c>
      <c r="Q507" s="295">
        <v>7</v>
      </c>
      <c r="R507" s="265">
        <f t="shared" si="66"/>
        <v>343</v>
      </c>
      <c r="S507" s="263"/>
      <c r="T507" s="263" t="s">
        <v>48</v>
      </c>
      <c r="U507" s="263">
        <f>(7*7*7)</f>
        <v>343</v>
      </c>
      <c r="V507" s="265" t="str">
        <f t="shared" ref="V507:V519" si="71">IF(U507&gt;=400,"Rouge",IF(U507&gt;200,"Orange",IF(U507&gt;=70,"Jaune","NON")))</f>
        <v>Orange</v>
      </c>
      <c r="W507" s="266" t="e">
        <f t="shared" si="45"/>
        <v>#REF!</v>
      </c>
      <c r="X507" s="267">
        <v>44567</v>
      </c>
      <c r="Y507" s="302"/>
      <c r="Z507" s="268">
        <f t="shared" ca="1" si="69"/>
        <v>1</v>
      </c>
      <c r="AA507" s="302"/>
      <c r="AB507" s="302"/>
      <c r="AC507" s="302"/>
      <c r="AD507" s="302"/>
      <c r="AE507" s="389"/>
      <c r="AF507" s="288" t="s">
        <v>1553</v>
      </c>
      <c r="AG507" s="321" t="s">
        <v>1473</v>
      </c>
      <c r="AH507" s="295" t="s">
        <v>1465</v>
      </c>
      <c r="AI507" s="273"/>
      <c r="AJ507" s="279"/>
      <c r="AK507" s="283" t="s">
        <v>1466</v>
      </c>
      <c r="AL507" s="284"/>
      <c r="AM507" s="275"/>
      <c r="AN507" s="275"/>
    </row>
    <row r="508" spans="1:40" ht="65.25" customHeight="1">
      <c r="A508" s="298">
        <v>44</v>
      </c>
      <c r="B508" s="263" t="s">
        <v>999</v>
      </c>
      <c r="C508" s="263" t="s">
        <v>373</v>
      </c>
      <c r="D508" s="263" t="s">
        <v>59</v>
      </c>
      <c r="E508" s="307" t="s">
        <v>60</v>
      </c>
      <c r="F508" s="263" t="s">
        <v>41</v>
      </c>
      <c r="G508" s="276" t="s">
        <v>1079</v>
      </c>
      <c r="H508" s="263" t="s">
        <v>47</v>
      </c>
      <c r="I508" s="263"/>
      <c r="J508" s="263"/>
      <c r="K508" s="263"/>
      <c r="L508" s="263"/>
      <c r="M508" s="263"/>
      <c r="N508" s="263">
        <v>7</v>
      </c>
      <c r="O508" s="263">
        <v>6</v>
      </c>
      <c r="P508" s="265">
        <v>42</v>
      </c>
      <c r="Q508" s="263">
        <v>6</v>
      </c>
      <c r="R508" s="265">
        <f t="shared" si="66"/>
        <v>252</v>
      </c>
      <c r="S508" s="263"/>
      <c r="T508" s="263" t="s">
        <v>48</v>
      </c>
      <c r="U508" s="263">
        <v>252</v>
      </c>
      <c r="V508" s="265" t="str">
        <f t="shared" si="71"/>
        <v>Orange</v>
      </c>
      <c r="W508" s="266" t="e">
        <f t="shared" si="45"/>
        <v>#REF!</v>
      </c>
      <c r="X508" s="267">
        <v>43920</v>
      </c>
      <c r="Y508" s="268"/>
      <c r="Z508" s="268">
        <f t="shared" ca="1" si="69"/>
        <v>0</v>
      </c>
      <c r="AA508" s="313"/>
      <c r="AB508" s="373" t="s">
        <v>1080</v>
      </c>
      <c r="AC508" s="263"/>
      <c r="AD508" s="373"/>
      <c r="AE508" s="314"/>
      <c r="AF508" s="372" t="s">
        <v>1554</v>
      </c>
      <c r="AG508" s="282">
        <v>44773</v>
      </c>
      <c r="AH508" s="268" t="s">
        <v>1555</v>
      </c>
      <c r="AI508" s="338"/>
      <c r="AJ508" s="279"/>
      <c r="AK508" s="284"/>
      <c r="AL508" s="284"/>
      <c r="AM508" s="275"/>
      <c r="AN508" s="275"/>
    </row>
    <row r="509" spans="1:40" ht="65.25" customHeight="1">
      <c r="A509" s="419">
        <v>28</v>
      </c>
      <c r="B509" s="307" t="s">
        <v>999</v>
      </c>
      <c r="C509" s="263" t="s">
        <v>256</v>
      </c>
      <c r="D509" s="307" t="s">
        <v>74</v>
      </c>
      <c r="E509" s="307" t="s">
        <v>195</v>
      </c>
      <c r="F509" s="307" t="s">
        <v>41</v>
      </c>
      <c r="G509" s="339" t="s">
        <v>1047</v>
      </c>
      <c r="H509" s="263" t="s">
        <v>47</v>
      </c>
      <c r="I509" s="263"/>
      <c r="J509" s="263"/>
      <c r="K509" s="263"/>
      <c r="L509" s="263"/>
      <c r="M509" s="263"/>
      <c r="N509" s="263">
        <v>7</v>
      </c>
      <c r="O509" s="263">
        <v>8</v>
      </c>
      <c r="P509" s="306">
        <f t="shared" ref="P509:P512" si="72">N509*O509</f>
        <v>56</v>
      </c>
      <c r="Q509" s="263">
        <v>3</v>
      </c>
      <c r="R509" s="306">
        <f t="shared" si="66"/>
        <v>168</v>
      </c>
      <c r="S509" s="263"/>
      <c r="T509" s="263" t="s">
        <v>48</v>
      </c>
      <c r="U509" s="307">
        <v>42</v>
      </c>
      <c r="V509" s="265" t="str">
        <f t="shared" si="71"/>
        <v>NON</v>
      </c>
      <c r="W509" s="266" t="e">
        <f t="shared" si="45"/>
        <v>#REF!</v>
      </c>
      <c r="X509" s="267">
        <v>44617</v>
      </c>
      <c r="Y509" s="268">
        <v>42</v>
      </c>
      <c r="Z509" s="268">
        <f t="shared" ca="1" si="69"/>
        <v>1</v>
      </c>
      <c r="AA509" s="313"/>
      <c r="AB509" s="313"/>
      <c r="AC509" s="263" t="s">
        <v>1048</v>
      </c>
      <c r="AD509" s="328" t="s">
        <v>1049</v>
      </c>
      <c r="AE509" s="314" t="s">
        <v>83</v>
      </c>
      <c r="AF509" s="276"/>
      <c r="AG509" s="399"/>
      <c r="AH509" s="321"/>
      <c r="AI509" s="321"/>
      <c r="AJ509" s="279"/>
      <c r="AK509" s="284"/>
      <c r="AL509" s="284"/>
      <c r="AM509" s="280"/>
      <c r="AN509" s="280"/>
    </row>
    <row r="510" spans="1:40" ht="65.25" customHeight="1">
      <c r="A510" s="281">
        <v>6</v>
      </c>
      <c r="B510" s="263" t="s">
        <v>594</v>
      </c>
      <c r="C510" s="263" t="s">
        <v>561</v>
      </c>
      <c r="D510" s="263" t="s">
        <v>66</v>
      </c>
      <c r="E510" s="263" t="s">
        <v>94</v>
      </c>
      <c r="F510" s="263" t="s">
        <v>41</v>
      </c>
      <c r="G510" s="276" t="s">
        <v>1556</v>
      </c>
      <c r="H510" s="263" t="s">
        <v>47</v>
      </c>
      <c r="I510" s="263"/>
      <c r="J510" s="263"/>
      <c r="K510" s="263"/>
      <c r="L510" s="263"/>
      <c r="M510" s="263"/>
      <c r="N510" s="263">
        <v>7</v>
      </c>
      <c r="O510" s="263">
        <v>6</v>
      </c>
      <c r="P510" s="265">
        <f t="shared" si="72"/>
        <v>42</v>
      </c>
      <c r="Q510" s="263">
        <v>3</v>
      </c>
      <c r="R510" s="265">
        <f t="shared" si="66"/>
        <v>126</v>
      </c>
      <c r="S510" s="263"/>
      <c r="T510" s="263" t="s">
        <v>48</v>
      </c>
      <c r="U510" s="263">
        <v>63</v>
      </c>
      <c r="V510" s="265" t="str">
        <f t="shared" si="71"/>
        <v>NON</v>
      </c>
      <c r="W510" s="266" t="e">
        <f t="shared" si="45"/>
        <v>#REF!</v>
      </c>
      <c r="X510" s="267">
        <v>44019</v>
      </c>
      <c r="Y510" s="268">
        <v>63</v>
      </c>
      <c r="Z510" s="268">
        <f t="shared" ca="1" si="69"/>
        <v>0</v>
      </c>
      <c r="AA510" s="271"/>
      <c r="AB510" s="270"/>
      <c r="AC510" s="271"/>
      <c r="AD510" s="263" t="s">
        <v>1557</v>
      </c>
      <c r="AE510" s="271"/>
      <c r="AF510" s="288" t="s">
        <v>1558</v>
      </c>
      <c r="AG510" s="182">
        <v>44926</v>
      </c>
      <c r="AH510" s="268" t="s">
        <v>245</v>
      </c>
      <c r="AI510" s="273"/>
      <c r="AJ510" s="279"/>
      <c r="AK510" s="284"/>
      <c r="AL510" s="284"/>
      <c r="AM510" s="280"/>
      <c r="AN510" s="280"/>
    </row>
    <row r="511" spans="1:40" ht="65.25" customHeight="1">
      <c r="A511" s="402">
        <v>4</v>
      </c>
      <c r="B511" s="307" t="s">
        <v>999</v>
      </c>
      <c r="C511" s="307" t="s">
        <v>561</v>
      </c>
      <c r="D511" s="307" t="s">
        <v>59</v>
      </c>
      <c r="E511" s="307" t="s">
        <v>60</v>
      </c>
      <c r="F511" s="307" t="s">
        <v>41</v>
      </c>
      <c r="G511" s="339" t="s">
        <v>1006</v>
      </c>
      <c r="H511" s="263" t="s">
        <v>47</v>
      </c>
      <c r="I511" s="307"/>
      <c r="J511" s="307"/>
      <c r="K511" s="307"/>
      <c r="L511" s="307"/>
      <c r="M511" s="307"/>
      <c r="N511" s="263">
        <v>7</v>
      </c>
      <c r="O511" s="263">
        <v>6</v>
      </c>
      <c r="P511" s="306">
        <f t="shared" si="72"/>
        <v>42</v>
      </c>
      <c r="Q511" s="263">
        <v>3</v>
      </c>
      <c r="R511" s="306">
        <f t="shared" si="66"/>
        <v>126</v>
      </c>
      <c r="S511" s="263"/>
      <c r="T511" s="263" t="s">
        <v>48</v>
      </c>
      <c r="U511" s="307">
        <v>126</v>
      </c>
      <c r="V511" s="265" t="str">
        <f t="shared" si="71"/>
        <v>Jaune</v>
      </c>
      <c r="W511" s="266" t="e">
        <f t="shared" si="45"/>
        <v>#REF!</v>
      </c>
      <c r="X511" s="267">
        <v>43920</v>
      </c>
      <c r="Y511" s="268"/>
      <c r="Z511" s="268">
        <f t="shared" ca="1" si="69"/>
        <v>0</v>
      </c>
      <c r="AA511" s="313"/>
      <c r="AB511" s="328" t="s">
        <v>1007</v>
      </c>
      <c r="AC511" s="271"/>
      <c r="AD511" s="313"/>
      <c r="AE511" s="314"/>
      <c r="AF511" s="372"/>
      <c r="AG511" s="282"/>
      <c r="AH511" s="321"/>
      <c r="AI511" s="321"/>
      <c r="AJ511" s="279"/>
      <c r="AK511" s="279"/>
      <c r="AL511" s="279"/>
      <c r="AM511" s="280"/>
      <c r="AN511" s="280"/>
    </row>
    <row r="512" spans="1:40" ht="65.25" customHeight="1">
      <c r="A512" s="268">
        <v>45</v>
      </c>
      <c r="B512" s="263" t="s">
        <v>999</v>
      </c>
      <c r="C512" s="263" t="s">
        <v>228</v>
      </c>
      <c r="D512" s="263" t="s">
        <v>74</v>
      </c>
      <c r="E512" s="263" t="s">
        <v>210</v>
      </c>
      <c r="F512" s="263" t="s">
        <v>41</v>
      </c>
      <c r="G512" s="301" t="s">
        <v>1081</v>
      </c>
      <c r="H512" s="263" t="s">
        <v>47</v>
      </c>
      <c r="I512" s="307"/>
      <c r="J512" s="307"/>
      <c r="K512" s="307"/>
      <c r="L512" s="307"/>
      <c r="M512" s="307"/>
      <c r="N512" s="268">
        <v>7</v>
      </c>
      <c r="O512" s="268">
        <v>6</v>
      </c>
      <c r="P512" s="265">
        <f t="shared" si="72"/>
        <v>42</v>
      </c>
      <c r="Q512" s="268">
        <v>3</v>
      </c>
      <c r="R512" s="265">
        <f t="shared" si="66"/>
        <v>126</v>
      </c>
      <c r="S512" s="263"/>
      <c r="T512" s="263" t="s">
        <v>48</v>
      </c>
      <c r="U512" s="263">
        <v>126</v>
      </c>
      <c r="V512" s="265" t="str">
        <f t="shared" si="71"/>
        <v>Jaune</v>
      </c>
      <c r="W512" s="266" t="e">
        <f t="shared" si="45"/>
        <v>#REF!</v>
      </c>
      <c r="X512" s="267">
        <v>43920</v>
      </c>
      <c r="Y512" s="268"/>
      <c r="Z512" s="268">
        <f t="shared" ca="1" si="69"/>
        <v>0</v>
      </c>
      <c r="AA512" s="268"/>
      <c r="AB512" s="273"/>
      <c r="AC512" s="268"/>
      <c r="AD512" s="273"/>
      <c r="AE512" s="273"/>
      <c r="AF512" s="366"/>
      <c r="AG512" s="282"/>
      <c r="AH512" s="295"/>
      <c r="AI512" s="268"/>
      <c r="AJ512" s="279"/>
      <c r="AK512" s="284"/>
      <c r="AL512" s="284"/>
      <c r="AM512" s="275"/>
      <c r="AN512" s="275"/>
    </row>
    <row r="513" spans="1:40" ht="65.25" customHeight="1">
      <c r="A513" s="298">
        <v>46</v>
      </c>
      <c r="B513" s="263" t="s">
        <v>999</v>
      </c>
      <c r="C513" s="263" t="s">
        <v>373</v>
      </c>
      <c r="D513" s="263" t="s">
        <v>59</v>
      </c>
      <c r="E513" s="263" t="s">
        <v>252</v>
      </c>
      <c r="F513" s="263"/>
      <c r="G513" s="276" t="s">
        <v>1082</v>
      </c>
      <c r="H513" s="263" t="s">
        <v>47</v>
      </c>
      <c r="I513" s="307"/>
      <c r="J513" s="307"/>
      <c r="K513" s="307"/>
      <c r="L513" s="307"/>
      <c r="M513" s="307"/>
      <c r="N513" s="263">
        <v>7</v>
      </c>
      <c r="O513" s="263">
        <v>3</v>
      </c>
      <c r="P513" s="265">
        <v>21</v>
      </c>
      <c r="Q513" s="263">
        <v>6</v>
      </c>
      <c r="R513" s="265">
        <v>126</v>
      </c>
      <c r="S513" s="263"/>
      <c r="T513" s="263" t="s">
        <v>119</v>
      </c>
      <c r="U513" s="263">
        <v>126</v>
      </c>
      <c r="V513" s="265" t="str">
        <f t="shared" si="71"/>
        <v>Jaune</v>
      </c>
      <c r="W513" s="266" t="e">
        <f t="shared" si="45"/>
        <v>#REF!</v>
      </c>
      <c r="X513" s="267">
        <v>43920</v>
      </c>
      <c r="Y513" s="268"/>
      <c r="Z513" s="268">
        <f t="shared" ca="1" si="69"/>
        <v>0</v>
      </c>
      <c r="AA513" s="313"/>
      <c r="AB513" s="263" t="s">
        <v>1084</v>
      </c>
      <c r="AC513" s="405"/>
      <c r="AD513" s="263" t="s">
        <v>1085</v>
      </c>
      <c r="AE513" s="314"/>
      <c r="AF513" s="285"/>
      <c r="AG513" s="282"/>
      <c r="AH513" s="295"/>
      <c r="AI513" s="315"/>
      <c r="AJ513" s="283"/>
      <c r="AK513" s="284"/>
      <c r="AL513" s="284"/>
      <c r="AM513" s="275"/>
      <c r="AN513" s="275"/>
    </row>
    <row r="514" spans="1:40" ht="65.25" customHeight="1">
      <c r="A514" s="298">
        <v>47</v>
      </c>
      <c r="B514" s="263" t="s">
        <v>999</v>
      </c>
      <c r="C514" s="263" t="s">
        <v>373</v>
      </c>
      <c r="D514" s="263" t="s">
        <v>74</v>
      </c>
      <c r="E514" s="263" t="s">
        <v>252</v>
      </c>
      <c r="F514" s="263" t="s">
        <v>41</v>
      </c>
      <c r="G514" s="276" t="s">
        <v>987</v>
      </c>
      <c r="H514" s="263" t="s">
        <v>47</v>
      </c>
      <c r="I514" s="263" t="s">
        <v>47</v>
      </c>
      <c r="J514" s="263" t="s">
        <v>47</v>
      </c>
      <c r="K514" s="307"/>
      <c r="L514" s="307"/>
      <c r="M514" s="307"/>
      <c r="N514" s="263">
        <v>7</v>
      </c>
      <c r="O514" s="263">
        <v>6</v>
      </c>
      <c r="P514" s="265">
        <f t="shared" ref="P514:P515" si="73">N514*O514</f>
        <v>42</v>
      </c>
      <c r="Q514" s="263">
        <v>3</v>
      </c>
      <c r="R514" s="265">
        <f>N514*O514*Q514</f>
        <v>126</v>
      </c>
      <c r="S514" s="263"/>
      <c r="T514" s="263" t="s">
        <v>48</v>
      </c>
      <c r="U514" s="263">
        <v>126</v>
      </c>
      <c r="V514" s="265" t="str">
        <f t="shared" si="71"/>
        <v>Jaune</v>
      </c>
      <c r="W514" s="266" t="e">
        <f t="shared" si="45"/>
        <v>#REF!</v>
      </c>
      <c r="X514" s="267">
        <v>43920</v>
      </c>
      <c r="Y514" s="268"/>
      <c r="Z514" s="268">
        <f t="shared" ca="1" si="69"/>
        <v>0</v>
      </c>
      <c r="AA514" s="313"/>
      <c r="AB514" s="313"/>
      <c r="AC514" s="263"/>
      <c r="AD514" s="313"/>
      <c r="AE514" s="314"/>
      <c r="AF514" s="276"/>
      <c r="AG514" s="282"/>
      <c r="AH514" s="338"/>
      <c r="AI514" s="338"/>
      <c r="AJ514" s="279"/>
      <c r="AK514" s="284"/>
      <c r="AL514" s="284"/>
      <c r="AM514" s="275"/>
      <c r="AN514" s="275"/>
    </row>
    <row r="515" spans="1:40" ht="65.25" customHeight="1">
      <c r="A515" s="268">
        <v>55</v>
      </c>
      <c r="B515" s="263" t="s">
        <v>999</v>
      </c>
      <c r="C515" s="263" t="s">
        <v>228</v>
      </c>
      <c r="D515" s="263" t="s">
        <v>110</v>
      </c>
      <c r="E515" s="263" t="s">
        <v>94</v>
      </c>
      <c r="F515" s="263" t="s">
        <v>41</v>
      </c>
      <c r="G515" s="276" t="s">
        <v>1098</v>
      </c>
      <c r="H515" s="263" t="s">
        <v>47</v>
      </c>
      <c r="I515" s="263" t="s">
        <v>232</v>
      </c>
      <c r="J515" s="263" t="s">
        <v>232</v>
      </c>
      <c r="K515" s="263"/>
      <c r="L515" s="263"/>
      <c r="M515" s="263"/>
      <c r="N515" s="263">
        <v>3</v>
      </c>
      <c r="O515" s="263">
        <v>8</v>
      </c>
      <c r="P515" s="265">
        <f t="shared" si="73"/>
        <v>24</v>
      </c>
      <c r="Q515" s="263">
        <v>7</v>
      </c>
      <c r="R515" s="265">
        <v>126</v>
      </c>
      <c r="S515" s="263"/>
      <c r="T515" s="263" t="s">
        <v>48</v>
      </c>
      <c r="U515" s="263">
        <v>126</v>
      </c>
      <c r="V515" s="265" t="str">
        <f t="shared" si="71"/>
        <v>Jaune</v>
      </c>
      <c r="W515" s="266" t="e">
        <f t="shared" si="45"/>
        <v>#REF!</v>
      </c>
      <c r="X515" s="267">
        <v>43985</v>
      </c>
      <c r="Y515" s="268"/>
      <c r="Z515" s="268">
        <f t="shared" ca="1" si="69"/>
        <v>0</v>
      </c>
      <c r="AA515" s="313"/>
      <c r="AB515" s="263"/>
      <c r="AC515" s="263"/>
      <c r="AD515" s="287"/>
      <c r="AE515" s="314"/>
      <c r="AF515" s="285"/>
      <c r="AG515" s="282"/>
      <c r="AH515" s="295"/>
      <c r="AI515" s="315"/>
      <c r="AJ515" s="316"/>
      <c r="AK515" s="284"/>
      <c r="AL515" s="284"/>
      <c r="AM515" s="275"/>
      <c r="AN515" s="275"/>
    </row>
    <row r="516" spans="1:40" ht="65.25" customHeight="1">
      <c r="A516" s="298">
        <v>51</v>
      </c>
      <c r="B516" s="263" t="s">
        <v>999</v>
      </c>
      <c r="C516" s="263" t="s">
        <v>228</v>
      </c>
      <c r="D516" s="263" t="s">
        <v>66</v>
      </c>
      <c r="E516" s="263" t="s">
        <v>294</v>
      </c>
      <c r="F516" s="307"/>
      <c r="G516" s="276" t="s">
        <v>1089</v>
      </c>
      <c r="H516" s="263" t="s">
        <v>47</v>
      </c>
      <c r="I516" s="263"/>
      <c r="J516" s="263"/>
      <c r="K516" s="263"/>
      <c r="L516" s="263"/>
      <c r="M516" s="263"/>
      <c r="N516" s="263">
        <v>3</v>
      </c>
      <c r="O516" s="263">
        <v>6</v>
      </c>
      <c r="P516" s="265">
        <v>18</v>
      </c>
      <c r="Q516" s="263">
        <v>6</v>
      </c>
      <c r="R516" s="265">
        <v>108</v>
      </c>
      <c r="S516" s="263"/>
      <c r="T516" s="263" t="s">
        <v>119</v>
      </c>
      <c r="U516" s="263">
        <v>108</v>
      </c>
      <c r="V516" s="265" t="str">
        <f t="shared" si="71"/>
        <v>Jaune</v>
      </c>
      <c r="W516" s="266" t="e">
        <f t="shared" si="45"/>
        <v>#REF!</v>
      </c>
      <c r="X516" s="267">
        <v>43920</v>
      </c>
      <c r="Y516" s="268"/>
      <c r="Z516" s="268">
        <f t="shared" ca="1" si="69"/>
        <v>0</v>
      </c>
      <c r="AA516" s="313"/>
      <c r="AB516" s="313"/>
      <c r="AC516" s="263"/>
      <c r="AD516" s="313"/>
      <c r="AE516" s="314"/>
      <c r="AF516" s="276"/>
      <c r="AG516" s="282"/>
      <c r="AH516" s="321"/>
      <c r="AI516" s="321"/>
      <c r="AJ516" s="279"/>
      <c r="AK516" s="284"/>
      <c r="AL516" s="284"/>
      <c r="AM516" s="275"/>
      <c r="AN516" s="275"/>
    </row>
    <row r="517" spans="1:40" ht="65.25" customHeight="1">
      <c r="A517" s="298">
        <v>52</v>
      </c>
      <c r="B517" s="263" t="s">
        <v>999</v>
      </c>
      <c r="C517" s="263" t="s">
        <v>558</v>
      </c>
      <c r="D517" s="307" t="s">
        <v>114</v>
      </c>
      <c r="E517" s="307" t="s">
        <v>248</v>
      </c>
      <c r="F517" s="263" t="s">
        <v>41</v>
      </c>
      <c r="G517" s="276" t="s">
        <v>1092</v>
      </c>
      <c r="H517" s="263" t="s">
        <v>47</v>
      </c>
      <c r="I517" s="263"/>
      <c r="J517" s="263"/>
      <c r="K517" s="263"/>
      <c r="L517" s="263"/>
      <c r="M517" s="263"/>
      <c r="N517" s="263">
        <v>3</v>
      </c>
      <c r="O517" s="263">
        <v>6</v>
      </c>
      <c r="P517" s="306">
        <f t="shared" ref="P517:P535" si="74">N517*O517</f>
        <v>18</v>
      </c>
      <c r="Q517" s="263">
        <v>6</v>
      </c>
      <c r="R517" s="306">
        <f t="shared" ref="R517:R535" si="75">N517*O517*Q517</f>
        <v>108</v>
      </c>
      <c r="S517" s="263"/>
      <c r="T517" s="263" t="s">
        <v>119</v>
      </c>
      <c r="U517" s="307">
        <v>108</v>
      </c>
      <c r="V517" s="265" t="str">
        <f t="shared" si="71"/>
        <v>Jaune</v>
      </c>
      <c r="W517" s="266" t="e">
        <f t="shared" si="45"/>
        <v>#REF!</v>
      </c>
      <c r="X517" s="267">
        <v>43920</v>
      </c>
      <c r="Y517" s="268"/>
      <c r="Z517" s="268">
        <f t="shared" ca="1" si="69"/>
        <v>0</v>
      </c>
      <c r="AA517" s="313"/>
      <c r="AB517" s="313"/>
      <c r="AC517" s="271"/>
      <c r="AD517" s="313"/>
      <c r="AE517" s="314"/>
      <c r="AF517" s="369"/>
      <c r="AG517" s="282"/>
      <c r="AH517" s="318"/>
      <c r="AI517" s="318"/>
      <c r="AJ517" s="279"/>
      <c r="AK517" s="279"/>
      <c r="AL517" s="279"/>
      <c r="AM517" s="275"/>
      <c r="AN517" s="275"/>
    </row>
    <row r="518" spans="1:40" ht="65.25" customHeight="1">
      <c r="A518" s="420">
        <v>33</v>
      </c>
      <c r="B518" s="307" t="s">
        <v>999</v>
      </c>
      <c r="C518" s="307" t="s">
        <v>981</v>
      </c>
      <c r="D518" s="307" t="s">
        <v>110</v>
      </c>
      <c r="E518" s="307" t="s">
        <v>238</v>
      </c>
      <c r="F518" s="307" t="s">
        <v>41</v>
      </c>
      <c r="G518" s="276" t="s">
        <v>1518</v>
      </c>
      <c r="H518" s="263" t="s">
        <v>47</v>
      </c>
      <c r="I518" s="263"/>
      <c r="J518" s="263"/>
      <c r="K518" s="263"/>
      <c r="L518" s="263"/>
      <c r="M518" s="263"/>
      <c r="N518" s="263">
        <v>3</v>
      </c>
      <c r="O518" s="263">
        <v>10</v>
      </c>
      <c r="P518" s="306">
        <f t="shared" si="74"/>
        <v>30</v>
      </c>
      <c r="Q518" s="263">
        <v>3</v>
      </c>
      <c r="R518" s="323">
        <f t="shared" si="75"/>
        <v>90</v>
      </c>
      <c r="S518" s="263"/>
      <c r="T518" s="263" t="s">
        <v>119</v>
      </c>
      <c r="U518" s="268">
        <v>54</v>
      </c>
      <c r="V518" s="265" t="str">
        <f t="shared" si="71"/>
        <v>NON</v>
      </c>
      <c r="W518" s="266" t="e">
        <f t="shared" si="45"/>
        <v>#REF!</v>
      </c>
      <c r="X518" s="267">
        <v>44566</v>
      </c>
      <c r="Y518" s="268">
        <f>(3*6*3)</f>
        <v>54</v>
      </c>
      <c r="Z518" s="268">
        <f t="shared" ca="1" si="69"/>
        <v>1</v>
      </c>
      <c r="AA518" s="313"/>
      <c r="AB518" s="313"/>
      <c r="AC518" s="263" t="s">
        <v>1058</v>
      </c>
      <c r="AD518" s="313"/>
      <c r="AE518" s="328" t="s">
        <v>1059</v>
      </c>
      <c r="AF518" s="369"/>
      <c r="AG518" s="321"/>
      <c r="AH518" s="321"/>
      <c r="AI518" s="321"/>
      <c r="AJ518" s="279"/>
      <c r="AK518" s="279"/>
      <c r="AL518" s="279"/>
      <c r="AM518" s="280"/>
      <c r="AN518" s="280"/>
    </row>
    <row r="519" spans="1:40" ht="65.25" customHeight="1">
      <c r="A519" s="268">
        <v>53</v>
      </c>
      <c r="B519" s="263" t="s">
        <v>999</v>
      </c>
      <c r="C519" s="263" t="s">
        <v>574</v>
      </c>
      <c r="D519" s="263" t="s">
        <v>59</v>
      </c>
      <c r="E519" s="263" t="s">
        <v>229</v>
      </c>
      <c r="F519" s="263" t="s">
        <v>41</v>
      </c>
      <c r="G519" s="301" t="s">
        <v>778</v>
      </c>
      <c r="H519" s="263" t="s">
        <v>47</v>
      </c>
      <c r="I519" s="268"/>
      <c r="J519" s="268"/>
      <c r="K519" s="268"/>
      <c r="L519" s="268"/>
      <c r="M519" s="268"/>
      <c r="N519" s="268">
        <v>15</v>
      </c>
      <c r="O519" s="268">
        <v>6</v>
      </c>
      <c r="P519" s="265">
        <f t="shared" si="74"/>
        <v>90</v>
      </c>
      <c r="Q519" s="268">
        <v>1</v>
      </c>
      <c r="R519" s="265">
        <f t="shared" si="75"/>
        <v>90</v>
      </c>
      <c r="S519" s="263"/>
      <c r="T519" s="263" t="s">
        <v>48</v>
      </c>
      <c r="U519" s="263">
        <v>90</v>
      </c>
      <c r="V519" s="265" t="str">
        <f t="shared" si="71"/>
        <v>Jaune</v>
      </c>
      <c r="W519" s="266" t="e">
        <f t="shared" si="45"/>
        <v>#REF!</v>
      </c>
      <c r="X519" s="267">
        <v>43920</v>
      </c>
      <c r="Y519" s="268"/>
      <c r="Z519" s="268">
        <f t="shared" ca="1" si="69"/>
        <v>0</v>
      </c>
      <c r="AA519" s="268"/>
      <c r="AB519" s="273"/>
      <c r="AC519" s="268"/>
      <c r="AD519" s="273"/>
      <c r="AE519" s="273"/>
      <c r="AF519" s="366"/>
      <c r="AG519" s="282"/>
      <c r="AH519" s="273"/>
      <c r="AI519" s="273"/>
      <c r="AJ519" s="279"/>
      <c r="AK519" s="279"/>
      <c r="AL519" s="279"/>
      <c r="AM519" s="275"/>
      <c r="AN519" s="275"/>
    </row>
    <row r="520" spans="1:40" ht="65.25" customHeight="1">
      <c r="A520" s="268">
        <v>67</v>
      </c>
      <c r="B520" s="263" t="s">
        <v>999</v>
      </c>
      <c r="C520" s="263" t="s">
        <v>1411</v>
      </c>
      <c r="D520" s="263" t="s">
        <v>74</v>
      </c>
      <c r="E520" s="307" t="s">
        <v>195</v>
      </c>
      <c r="F520" s="263" t="s">
        <v>41</v>
      </c>
      <c r="G520" s="276" t="s">
        <v>1414</v>
      </c>
      <c r="H520" s="263" t="s">
        <v>47</v>
      </c>
      <c r="I520" s="263"/>
      <c r="J520" s="263"/>
      <c r="K520" s="263"/>
      <c r="L520" s="263"/>
      <c r="M520" s="263"/>
      <c r="N520" s="263">
        <v>3</v>
      </c>
      <c r="O520" s="263">
        <v>8</v>
      </c>
      <c r="P520" s="265">
        <f t="shared" si="74"/>
        <v>24</v>
      </c>
      <c r="Q520" s="263">
        <v>3</v>
      </c>
      <c r="R520" s="265">
        <f t="shared" si="75"/>
        <v>72</v>
      </c>
      <c r="S520" s="263"/>
      <c r="T520" s="263" t="s">
        <v>48</v>
      </c>
      <c r="U520" s="263"/>
      <c r="V520" s="265"/>
      <c r="W520" s="266" t="str">
        <f t="shared" si="45"/>
        <v>IN</v>
      </c>
      <c r="X520" s="267">
        <v>44617</v>
      </c>
      <c r="Y520" s="268"/>
      <c r="Z520" s="268">
        <f t="shared" ca="1" si="69"/>
        <v>1</v>
      </c>
      <c r="AA520" s="313"/>
      <c r="AB520" s="263"/>
      <c r="AC520" s="263"/>
      <c r="AD520" s="287"/>
      <c r="AE520" s="314"/>
      <c r="AF520" s="285"/>
      <c r="AG520" s="282"/>
      <c r="AH520" s="295"/>
      <c r="AI520" s="315"/>
      <c r="AJ520" s="316"/>
      <c r="AK520" s="304"/>
      <c r="AL520" s="304"/>
      <c r="AM520" s="284"/>
      <c r="AN520" s="284"/>
    </row>
    <row r="521" spans="1:40" ht="65.25" customHeight="1">
      <c r="A521" s="268">
        <v>68</v>
      </c>
      <c r="B521" s="263" t="s">
        <v>999</v>
      </c>
      <c r="C521" s="263" t="s">
        <v>1461</v>
      </c>
      <c r="D521" s="263" t="s">
        <v>74</v>
      </c>
      <c r="E521" s="263" t="s">
        <v>620</v>
      </c>
      <c r="F521" s="263" t="s">
        <v>41</v>
      </c>
      <c r="G521" s="276" t="s">
        <v>1559</v>
      </c>
      <c r="H521" s="263" t="s">
        <v>47</v>
      </c>
      <c r="I521" s="263"/>
      <c r="J521" s="263"/>
      <c r="K521" s="263"/>
      <c r="L521" s="263"/>
      <c r="M521" s="263"/>
      <c r="N521" s="263">
        <v>3</v>
      </c>
      <c r="O521" s="263">
        <v>8</v>
      </c>
      <c r="P521" s="265">
        <f t="shared" si="74"/>
        <v>24</v>
      </c>
      <c r="Q521" s="263">
        <v>3</v>
      </c>
      <c r="R521" s="265">
        <f t="shared" si="75"/>
        <v>72</v>
      </c>
      <c r="S521" s="263"/>
      <c r="T521" s="263" t="s">
        <v>48</v>
      </c>
      <c r="U521" s="263"/>
      <c r="V521" s="265"/>
      <c r="W521" s="266" t="str">
        <f t="shared" si="45"/>
        <v>IN</v>
      </c>
      <c r="X521" s="267">
        <v>44617</v>
      </c>
      <c r="Y521" s="268"/>
      <c r="Z521" s="268">
        <f t="shared" ca="1" si="69"/>
        <v>1</v>
      </c>
      <c r="AA521" s="313"/>
      <c r="AB521" s="263"/>
      <c r="AC521" s="263"/>
      <c r="AD521" s="287"/>
      <c r="AE521" s="314"/>
      <c r="AF521" s="285"/>
      <c r="AG521" s="282"/>
      <c r="AH521" s="295"/>
      <c r="AI521" s="315"/>
      <c r="AJ521" s="316"/>
      <c r="AK521" s="304"/>
      <c r="AL521" s="304"/>
      <c r="AM521" s="275"/>
      <c r="AN521" s="275"/>
    </row>
    <row r="522" spans="1:40" ht="65.25" customHeight="1">
      <c r="A522" s="420">
        <v>2</v>
      </c>
      <c r="B522" s="307" t="s">
        <v>999</v>
      </c>
      <c r="C522" s="263" t="s">
        <v>574</v>
      </c>
      <c r="D522" s="307" t="s">
        <v>53</v>
      </c>
      <c r="E522" s="307" t="s">
        <v>72</v>
      </c>
      <c r="F522" s="307" t="s">
        <v>41</v>
      </c>
      <c r="G522" s="276" t="s">
        <v>1002</v>
      </c>
      <c r="H522" s="263" t="s">
        <v>47</v>
      </c>
      <c r="I522" s="263"/>
      <c r="J522" s="263"/>
      <c r="K522" s="263"/>
      <c r="L522" s="263"/>
      <c r="M522" s="263"/>
      <c r="N522" s="263">
        <v>7</v>
      </c>
      <c r="O522" s="263">
        <v>3</v>
      </c>
      <c r="P522" s="306">
        <f t="shared" si="74"/>
        <v>21</v>
      </c>
      <c r="Q522" s="263">
        <v>3</v>
      </c>
      <c r="R522" s="306">
        <f t="shared" si="75"/>
        <v>63</v>
      </c>
      <c r="S522" s="263"/>
      <c r="T522" s="263" t="s">
        <v>48</v>
      </c>
      <c r="U522" s="307">
        <v>63</v>
      </c>
      <c r="V522" s="265" t="str">
        <f>IF(U522&gt;=400,"Rouge",IF(U522&gt;200,"Orange",IF(U522&gt;=70,"Jaune","NON")))</f>
        <v>NON</v>
      </c>
      <c r="W522" s="266" t="e">
        <f t="shared" si="45"/>
        <v>#REF!</v>
      </c>
      <c r="X522" s="267">
        <v>43920</v>
      </c>
      <c r="Y522" s="268"/>
      <c r="Z522" s="268">
        <f t="shared" ca="1" si="69"/>
        <v>0</v>
      </c>
      <c r="AA522" s="313"/>
      <c r="AB522" s="313"/>
      <c r="AC522" s="263" t="s">
        <v>1003</v>
      </c>
      <c r="AD522" s="328"/>
      <c r="AE522" s="314"/>
      <c r="AF522" s="421"/>
      <c r="AG522" s="282"/>
      <c r="AH522" s="321"/>
      <c r="AI522" s="321"/>
      <c r="AJ522" s="279"/>
      <c r="AK522" s="284"/>
      <c r="AL522" s="284"/>
      <c r="AM522" s="280"/>
      <c r="AN522" s="280"/>
    </row>
    <row r="523" spans="1:40" ht="65.25" customHeight="1">
      <c r="A523" s="281">
        <v>30</v>
      </c>
      <c r="B523" s="268" t="s">
        <v>594</v>
      </c>
      <c r="C523" s="295" t="s">
        <v>561</v>
      </c>
      <c r="D523" s="263" t="s">
        <v>110</v>
      </c>
      <c r="E523" s="263" t="s">
        <v>1404</v>
      </c>
      <c r="F523" s="263" t="s">
        <v>41</v>
      </c>
      <c r="G523" s="422" t="s">
        <v>1560</v>
      </c>
      <c r="H523" s="295" t="s">
        <v>47</v>
      </c>
      <c r="I523" s="295" t="s">
        <v>47</v>
      </c>
      <c r="J523" s="295" t="s">
        <v>47</v>
      </c>
      <c r="K523" s="302"/>
      <c r="L523" s="295" t="s">
        <v>47</v>
      </c>
      <c r="M523" s="295" t="s">
        <v>47</v>
      </c>
      <c r="N523" s="295">
        <v>3</v>
      </c>
      <c r="O523" s="295">
        <v>8</v>
      </c>
      <c r="P523" s="265">
        <f t="shared" si="74"/>
        <v>24</v>
      </c>
      <c r="Q523" s="295">
        <v>0.5</v>
      </c>
      <c r="R523" s="265">
        <f t="shared" si="75"/>
        <v>12</v>
      </c>
      <c r="S523" s="263"/>
      <c r="T523" s="263" t="s">
        <v>48</v>
      </c>
      <c r="U523" s="263"/>
      <c r="V523" s="265"/>
      <c r="W523" s="266" t="str">
        <f t="shared" si="45"/>
        <v>IN</v>
      </c>
      <c r="X523" s="267">
        <v>44567</v>
      </c>
      <c r="Y523" s="295">
        <f>(7*7*7)</f>
        <v>343</v>
      </c>
      <c r="Z523" s="268">
        <f t="shared" ca="1" si="69"/>
        <v>1</v>
      </c>
      <c r="AA523" s="302"/>
      <c r="AB523" s="302"/>
      <c r="AC523" s="301" t="s">
        <v>1561</v>
      </c>
      <c r="AD523" s="302"/>
      <c r="AE523" s="393"/>
      <c r="AF523" s="301"/>
      <c r="AG523" s="312"/>
      <c r="AH523" s="295"/>
      <c r="AI523" s="370"/>
      <c r="AJ523" s="295"/>
      <c r="AK523" s="284"/>
      <c r="AL523" s="284">
        <v>2650</v>
      </c>
      <c r="AM523" s="275"/>
      <c r="AN523" s="275"/>
    </row>
    <row r="524" spans="1:40" ht="65.25" customHeight="1">
      <c r="A524" s="420">
        <v>3</v>
      </c>
      <c r="B524" s="307" t="s">
        <v>999</v>
      </c>
      <c r="C524" s="263" t="s">
        <v>63</v>
      </c>
      <c r="D524" s="263" t="s">
        <v>59</v>
      </c>
      <c r="E524" s="263" t="s">
        <v>595</v>
      </c>
      <c r="F524" s="307" t="s">
        <v>41</v>
      </c>
      <c r="G524" s="276" t="s">
        <v>1005</v>
      </c>
      <c r="H524" s="263" t="s">
        <v>47</v>
      </c>
      <c r="I524" s="263"/>
      <c r="J524" s="263"/>
      <c r="K524" s="263"/>
      <c r="L524" s="263"/>
      <c r="M524" s="263"/>
      <c r="N524" s="263">
        <v>3</v>
      </c>
      <c r="O524" s="263">
        <v>6</v>
      </c>
      <c r="P524" s="306">
        <f t="shared" si="74"/>
        <v>18</v>
      </c>
      <c r="Q524" s="263">
        <v>3</v>
      </c>
      <c r="R524" s="306">
        <f t="shared" si="75"/>
        <v>54</v>
      </c>
      <c r="S524" s="263"/>
      <c r="T524" s="263" t="s">
        <v>48</v>
      </c>
      <c r="U524" s="307">
        <v>54</v>
      </c>
      <c r="V524" s="265" t="str">
        <f t="shared" ref="V524:V548" si="76">IF(U524&gt;=400,"Rouge",IF(U524&gt;200,"Orange",IF(U524&gt;=70,"Jaune","NON")))</f>
        <v>NON</v>
      </c>
      <c r="W524" s="266" t="e">
        <f t="shared" si="45"/>
        <v>#REF!</v>
      </c>
      <c r="X524" s="267">
        <v>43920</v>
      </c>
      <c r="Y524" s="268"/>
      <c r="Z524" s="268">
        <f t="shared" ca="1" si="69"/>
        <v>0</v>
      </c>
      <c r="AA524" s="313"/>
      <c r="AB524" s="313"/>
      <c r="AC524" s="263" t="s">
        <v>1003</v>
      </c>
      <c r="AD524" s="328"/>
      <c r="AE524" s="314"/>
      <c r="AF524" s="421"/>
      <c r="AG524" s="282"/>
      <c r="AH524" s="321"/>
      <c r="AI524" s="321"/>
      <c r="AJ524" s="279"/>
      <c r="AK524" s="284"/>
      <c r="AL524" s="284"/>
      <c r="AM524" s="275"/>
      <c r="AN524" s="275"/>
    </row>
    <row r="525" spans="1:40" ht="65.25" customHeight="1">
      <c r="A525" s="420">
        <v>10</v>
      </c>
      <c r="B525" s="307" t="s">
        <v>999</v>
      </c>
      <c r="C525" s="307" t="s">
        <v>58</v>
      </c>
      <c r="D525" s="307" t="s">
        <v>74</v>
      </c>
      <c r="E525" s="307" t="s">
        <v>75</v>
      </c>
      <c r="F525" s="307" t="s">
        <v>41</v>
      </c>
      <c r="G525" s="339" t="s">
        <v>1013</v>
      </c>
      <c r="H525" s="263" t="s">
        <v>47</v>
      </c>
      <c r="I525" s="263"/>
      <c r="J525" s="263"/>
      <c r="K525" s="263"/>
      <c r="L525" s="263"/>
      <c r="M525" s="263"/>
      <c r="N525" s="263">
        <v>3</v>
      </c>
      <c r="O525" s="263">
        <v>6</v>
      </c>
      <c r="P525" s="306">
        <f t="shared" si="74"/>
        <v>18</v>
      </c>
      <c r="Q525" s="263">
        <v>3</v>
      </c>
      <c r="R525" s="306">
        <f t="shared" si="75"/>
        <v>54</v>
      </c>
      <c r="S525" s="263"/>
      <c r="T525" s="263" t="s">
        <v>48</v>
      </c>
      <c r="U525" s="307">
        <v>54</v>
      </c>
      <c r="V525" s="265" t="str">
        <f t="shared" si="76"/>
        <v>NON</v>
      </c>
      <c r="W525" s="266" t="e">
        <f t="shared" si="45"/>
        <v>#REF!</v>
      </c>
      <c r="X525" s="267">
        <v>43920</v>
      </c>
      <c r="Y525" s="268"/>
      <c r="Z525" s="268">
        <f t="shared" ca="1" si="69"/>
        <v>0</v>
      </c>
      <c r="AA525" s="313"/>
      <c r="AB525" s="313" t="s">
        <v>1014</v>
      </c>
      <c r="AC525" s="271"/>
      <c r="AD525" s="313"/>
      <c r="AE525" s="328"/>
      <c r="AF525" s="369"/>
      <c r="AG525" s="321"/>
      <c r="AH525" s="321"/>
      <c r="AI525" s="321"/>
      <c r="AJ525" s="279"/>
      <c r="AK525" s="279"/>
      <c r="AL525" s="279"/>
      <c r="AM525" s="280"/>
      <c r="AN525" s="280"/>
    </row>
    <row r="526" spans="1:40" ht="65.25" customHeight="1">
      <c r="A526" s="420">
        <v>11</v>
      </c>
      <c r="B526" s="307" t="s">
        <v>999</v>
      </c>
      <c r="C526" s="307" t="s">
        <v>1015</v>
      </c>
      <c r="D526" s="307" t="s">
        <v>74</v>
      </c>
      <c r="E526" s="307" t="s">
        <v>841</v>
      </c>
      <c r="F526" s="307" t="s">
        <v>91</v>
      </c>
      <c r="G526" s="339" t="s">
        <v>1016</v>
      </c>
      <c r="H526" s="263" t="s">
        <v>47</v>
      </c>
      <c r="I526" s="263" t="s">
        <v>47</v>
      </c>
      <c r="J526" s="263" t="s">
        <v>47</v>
      </c>
      <c r="K526" s="263"/>
      <c r="L526" s="263"/>
      <c r="M526" s="263"/>
      <c r="N526" s="263">
        <v>3</v>
      </c>
      <c r="O526" s="263">
        <v>3</v>
      </c>
      <c r="P526" s="306">
        <f t="shared" si="74"/>
        <v>9</v>
      </c>
      <c r="Q526" s="263">
        <v>6</v>
      </c>
      <c r="R526" s="306">
        <f t="shared" si="75"/>
        <v>54</v>
      </c>
      <c r="S526" s="263"/>
      <c r="T526" s="263" t="s">
        <v>48</v>
      </c>
      <c r="U526" s="307">
        <v>54</v>
      </c>
      <c r="V526" s="265" t="str">
        <f t="shared" si="76"/>
        <v>NON</v>
      </c>
      <c r="W526" s="266" t="e">
        <f t="shared" si="45"/>
        <v>#REF!</v>
      </c>
      <c r="X526" s="267">
        <v>43920</v>
      </c>
      <c r="Y526" s="268"/>
      <c r="Z526" s="268">
        <f t="shared" ca="1" si="69"/>
        <v>0</v>
      </c>
      <c r="AA526" s="313"/>
      <c r="AB526" s="313"/>
      <c r="AC526" s="271"/>
      <c r="AD526" s="423" t="s">
        <v>1017</v>
      </c>
      <c r="AE526" s="314"/>
      <c r="AF526" s="336" t="s">
        <v>1018</v>
      </c>
      <c r="AG526" s="337">
        <v>44926</v>
      </c>
      <c r="AH526" s="321" t="s">
        <v>872</v>
      </c>
      <c r="AI526" s="321"/>
      <c r="AJ526" s="283"/>
      <c r="AK526" s="309" t="s">
        <v>1526</v>
      </c>
      <c r="AL526" s="309">
        <v>250</v>
      </c>
      <c r="AM526" s="280"/>
      <c r="AN526" s="280"/>
    </row>
    <row r="527" spans="1:40" ht="65.25" customHeight="1">
      <c r="A527" s="420">
        <v>12</v>
      </c>
      <c r="B527" s="307" t="s">
        <v>999</v>
      </c>
      <c r="C527" s="307" t="s">
        <v>561</v>
      </c>
      <c r="D527" s="307" t="s">
        <v>114</v>
      </c>
      <c r="E527" s="307" t="s">
        <v>645</v>
      </c>
      <c r="F527" s="307" t="s">
        <v>41</v>
      </c>
      <c r="G527" s="339" t="s">
        <v>1020</v>
      </c>
      <c r="H527" s="263" t="s">
        <v>47</v>
      </c>
      <c r="I527" s="263"/>
      <c r="J527" s="263"/>
      <c r="K527" s="263"/>
      <c r="L527" s="263"/>
      <c r="M527" s="263"/>
      <c r="N527" s="263">
        <v>3</v>
      </c>
      <c r="O527" s="263">
        <v>6</v>
      </c>
      <c r="P527" s="306">
        <f t="shared" si="74"/>
        <v>18</v>
      </c>
      <c r="Q527" s="263">
        <v>3</v>
      </c>
      <c r="R527" s="306">
        <f t="shared" si="75"/>
        <v>54</v>
      </c>
      <c r="S527" s="263"/>
      <c r="T527" s="263" t="s">
        <v>119</v>
      </c>
      <c r="U527" s="307">
        <v>54</v>
      </c>
      <c r="V527" s="265" t="str">
        <f t="shared" si="76"/>
        <v>NON</v>
      </c>
      <c r="W527" s="266" t="e">
        <f t="shared" si="45"/>
        <v>#REF!</v>
      </c>
      <c r="X527" s="267">
        <v>43920</v>
      </c>
      <c r="Y527" s="268"/>
      <c r="Z527" s="268">
        <f t="shared" ca="1" si="69"/>
        <v>0</v>
      </c>
      <c r="AA527" s="313"/>
      <c r="AB527" s="313"/>
      <c r="AC527" s="271"/>
      <c r="AD527" s="313"/>
      <c r="AE527" s="314"/>
      <c r="AF527" s="372"/>
      <c r="AG527" s="321"/>
      <c r="AH527" s="268"/>
      <c r="AI527" s="321"/>
      <c r="AJ527" s="279"/>
      <c r="AK527" s="284"/>
      <c r="AL527" s="284"/>
      <c r="AM527" s="280"/>
      <c r="AN527" s="280"/>
    </row>
    <row r="528" spans="1:40" ht="65.25" customHeight="1">
      <c r="A528" s="420">
        <v>15</v>
      </c>
      <c r="B528" s="307" t="s">
        <v>999</v>
      </c>
      <c r="C528" s="263" t="s">
        <v>1024</v>
      </c>
      <c r="D528" s="307" t="s">
        <v>74</v>
      </c>
      <c r="E528" s="307" t="s">
        <v>195</v>
      </c>
      <c r="F528" s="307" t="s">
        <v>41</v>
      </c>
      <c r="G528" s="339" t="s">
        <v>1025</v>
      </c>
      <c r="H528" s="263" t="s">
        <v>47</v>
      </c>
      <c r="I528" s="263" t="s">
        <v>47</v>
      </c>
      <c r="J528" s="263" t="s">
        <v>47</v>
      </c>
      <c r="K528" s="263"/>
      <c r="L528" s="263"/>
      <c r="M528" s="263"/>
      <c r="N528" s="263">
        <v>3</v>
      </c>
      <c r="O528" s="263">
        <v>6</v>
      </c>
      <c r="P528" s="306">
        <f t="shared" si="74"/>
        <v>18</v>
      </c>
      <c r="Q528" s="263">
        <v>3</v>
      </c>
      <c r="R528" s="306">
        <f t="shared" si="75"/>
        <v>54</v>
      </c>
      <c r="S528" s="263"/>
      <c r="T528" s="263" t="s">
        <v>48</v>
      </c>
      <c r="U528" s="307">
        <v>54</v>
      </c>
      <c r="V528" s="265" t="str">
        <f t="shared" si="76"/>
        <v>NON</v>
      </c>
      <c r="W528" s="266" t="e">
        <f t="shared" si="45"/>
        <v>#REF!</v>
      </c>
      <c r="X528" s="267">
        <v>43920</v>
      </c>
      <c r="Y528" s="268"/>
      <c r="Z528" s="268">
        <f t="shared" ca="1" si="69"/>
        <v>0</v>
      </c>
      <c r="AA528" s="313"/>
      <c r="AB528" s="328" t="s">
        <v>1026</v>
      </c>
      <c r="AC528" s="263" t="s">
        <v>1027</v>
      </c>
      <c r="AD528" s="313"/>
      <c r="AE528" s="314"/>
      <c r="AF528" s="369"/>
      <c r="AG528" s="318"/>
      <c r="AH528" s="318"/>
      <c r="AI528" s="338"/>
      <c r="AJ528" s="279"/>
      <c r="AK528" s="279"/>
      <c r="AL528" s="279"/>
      <c r="AM528" s="280"/>
      <c r="AN528" s="280"/>
    </row>
    <row r="529" spans="1:40" ht="65.25" customHeight="1">
      <c r="A529" s="420">
        <v>23</v>
      </c>
      <c r="B529" s="307" t="s">
        <v>999</v>
      </c>
      <c r="C529" s="307"/>
      <c r="D529" s="307" t="s">
        <v>74</v>
      </c>
      <c r="E529" s="307" t="s">
        <v>75</v>
      </c>
      <c r="F529" s="307" t="s">
        <v>41</v>
      </c>
      <c r="G529" s="339" t="s">
        <v>1037</v>
      </c>
      <c r="H529" s="263" t="s">
        <v>47</v>
      </c>
      <c r="I529" s="263"/>
      <c r="J529" s="263"/>
      <c r="K529" s="263"/>
      <c r="L529" s="263"/>
      <c r="M529" s="263"/>
      <c r="N529" s="263">
        <v>3</v>
      </c>
      <c r="O529" s="263">
        <v>3</v>
      </c>
      <c r="P529" s="306">
        <f t="shared" si="74"/>
        <v>9</v>
      </c>
      <c r="Q529" s="263">
        <v>6</v>
      </c>
      <c r="R529" s="306">
        <f t="shared" si="75"/>
        <v>54</v>
      </c>
      <c r="S529" s="263"/>
      <c r="T529" s="263" t="s">
        <v>48</v>
      </c>
      <c r="U529" s="307">
        <v>54</v>
      </c>
      <c r="V529" s="265" t="str">
        <f t="shared" si="76"/>
        <v>NON</v>
      </c>
      <c r="W529" s="266" t="e">
        <f t="shared" si="45"/>
        <v>#REF!</v>
      </c>
      <c r="X529" s="267">
        <v>43920</v>
      </c>
      <c r="Y529" s="268"/>
      <c r="Z529" s="268">
        <f t="shared" ca="1" si="69"/>
        <v>0</v>
      </c>
      <c r="AA529" s="373" t="s">
        <v>1038</v>
      </c>
      <c r="AB529" s="313"/>
      <c r="AC529" s="271"/>
      <c r="AD529" s="313"/>
      <c r="AE529" s="314"/>
      <c r="AF529" s="372"/>
      <c r="AG529" s="338"/>
      <c r="AH529" s="338"/>
      <c r="AI529" s="338"/>
      <c r="AJ529" s="279"/>
      <c r="AK529" s="279"/>
      <c r="AL529" s="279"/>
      <c r="AM529" s="280"/>
      <c r="AN529" s="280"/>
    </row>
    <row r="530" spans="1:40" ht="65.25" customHeight="1">
      <c r="A530" s="420">
        <v>26</v>
      </c>
      <c r="B530" s="307" t="s">
        <v>999</v>
      </c>
      <c r="C530" s="307" t="s">
        <v>58</v>
      </c>
      <c r="D530" s="307" t="s">
        <v>74</v>
      </c>
      <c r="E530" s="307" t="s">
        <v>195</v>
      </c>
      <c r="F530" s="307" t="s">
        <v>41</v>
      </c>
      <c r="G530" s="339" t="s">
        <v>1043</v>
      </c>
      <c r="H530" s="263" t="s">
        <v>47</v>
      </c>
      <c r="I530" s="263"/>
      <c r="J530" s="263"/>
      <c r="K530" s="263"/>
      <c r="L530" s="263"/>
      <c r="M530" s="263"/>
      <c r="N530" s="263">
        <v>3</v>
      </c>
      <c r="O530" s="263">
        <v>6</v>
      </c>
      <c r="P530" s="306">
        <f t="shared" si="74"/>
        <v>18</v>
      </c>
      <c r="Q530" s="263">
        <v>3</v>
      </c>
      <c r="R530" s="306">
        <f t="shared" si="75"/>
        <v>54</v>
      </c>
      <c r="S530" s="263"/>
      <c r="T530" s="263" t="s">
        <v>48</v>
      </c>
      <c r="U530" s="307">
        <v>54</v>
      </c>
      <c r="V530" s="265" t="str">
        <f t="shared" si="76"/>
        <v>NON</v>
      </c>
      <c r="W530" s="266" t="e">
        <f t="shared" si="45"/>
        <v>#REF!</v>
      </c>
      <c r="X530" s="267">
        <v>43920</v>
      </c>
      <c r="Y530" s="268"/>
      <c r="Z530" s="268">
        <f t="shared" ca="1" si="69"/>
        <v>0</v>
      </c>
      <c r="AA530" s="313"/>
      <c r="AB530" s="313"/>
      <c r="AC530" s="271"/>
      <c r="AD530" s="313"/>
      <c r="AE530" s="373"/>
      <c r="AF530" s="369"/>
      <c r="AG530" s="321"/>
      <c r="AH530" s="321"/>
      <c r="AI530" s="321"/>
      <c r="AJ530" s="279"/>
      <c r="AK530" s="279"/>
      <c r="AL530" s="279"/>
      <c r="AM530" s="280"/>
      <c r="AN530" s="280"/>
    </row>
    <row r="531" spans="1:40" ht="65.25" customHeight="1">
      <c r="A531" s="420">
        <v>27</v>
      </c>
      <c r="B531" s="307" t="s">
        <v>999</v>
      </c>
      <c r="C531" s="307" t="s">
        <v>561</v>
      </c>
      <c r="D531" s="307" t="s">
        <v>74</v>
      </c>
      <c r="E531" s="307" t="s">
        <v>1044</v>
      </c>
      <c r="F531" s="307" t="s">
        <v>41</v>
      </c>
      <c r="G531" s="276" t="s">
        <v>1562</v>
      </c>
      <c r="H531" s="263" t="s">
        <v>47</v>
      </c>
      <c r="I531" s="263" t="s">
        <v>47</v>
      </c>
      <c r="J531" s="263" t="s">
        <v>47</v>
      </c>
      <c r="K531" s="263"/>
      <c r="L531" s="263"/>
      <c r="M531" s="263"/>
      <c r="N531" s="263">
        <v>3</v>
      </c>
      <c r="O531" s="263">
        <v>6</v>
      </c>
      <c r="P531" s="306">
        <f t="shared" si="74"/>
        <v>18</v>
      </c>
      <c r="Q531" s="263">
        <v>3</v>
      </c>
      <c r="R531" s="306">
        <f t="shared" si="75"/>
        <v>54</v>
      </c>
      <c r="S531" s="263"/>
      <c r="T531" s="263" t="s">
        <v>48</v>
      </c>
      <c r="U531" s="307">
        <v>54</v>
      </c>
      <c r="V531" s="265" t="str">
        <f t="shared" si="76"/>
        <v>NON</v>
      </c>
      <c r="W531" s="266" t="e">
        <f t="shared" si="45"/>
        <v>#REF!</v>
      </c>
      <c r="X531" s="267">
        <v>43920</v>
      </c>
      <c r="Y531" s="268"/>
      <c r="Z531" s="268">
        <f t="shared" ca="1" si="69"/>
        <v>0</v>
      </c>
      <c r="AA531" s="313"/>
      <c r="AB531" s="313"/>
      <c r="AC531" s="263" t="s">
        <v>1046</v>
      </c>
      <c r="AD531" s="313"/>
      <c r="AE531" s="314"/>
      <c r="AF531" s="372"/>
      <c r="AG531" s="282"/>
      <c r="AH531" s="295"/>
      <c r="AI531" s="321"/>
      <c r="AJ531" s="283">
        <v>3</v>
      </c>
      <c r="AK531" s="284"/>
      <c r="AL531" s="284"/>
      <c r="AM531" s="280"/>
      <c r="AN531" s="280"/>
    </row>
    <row r="532" spans="1:40" ht="65.25" customHeight="1">
      <c r="A532" s="281">
        <v>42</v>
      </c>
      <c r="B532" s="263" t="s">
        <v>999</v>
      </c>
      <c r="C532" s="307" t="s">
        <v>561</v>
      </c>
      <c r="D532" s="263" t="s">
        <v>59</v>
      </c>
      <c r="E532" s="263" t="s">
        <v>221</v>
      </c>
      <c r="F532" s="263" t="s">
        <v>41</v>
      </c>
      <c r="G532" s="276" t="s">
        <v>222</v>
      </c>
      <c r="H532" s="263" t="s">
        <v>47</v>
      </c>
      <c r="I532" s="263"/>
      <c r="J532" s="263"/>
      <c r="K532" s="263"/>
      <c r="L532" s="263"/>
      <c r="M532" s="263"/>
      <c r="N532" s="263">
        <v>3</v>
      </c>
      <c r="O532" s="263">
        <v>6</v>
      </c>
      <c r="P532" s="265">
        <f t="shared" si="74"/>
        <v>18</v>
      </c>
      <c r="Q532" s="263">
        <v>3</v>
      </c>
      <c r="R532" s="323">
        <f t="shared" si="75"/>
        <v>54</v>
      </c>
      <c r="S532" s="263"/>
      <c r="T532" s="263" t="s">
        <v>48</v>
      </c>
      <c r="U532" s="268">
        <v>54</v>
      </c>
      <c r="V532" s="265" t="str">
        <f t="shared" si="76"/>
        <v>NON</v>
      </c>
      <c r="W532" s="266" t="e">
        <f t="shared" si="45"/>
        <v>#REF!</v>
      </c>
      <c r="X532" s="267">
        <v>43920</v>
      </c>
      <c r="Y532" s="268"/>
      <c r="Z532" s="268">
        <f t="shared" ca="1" si="69"/>
        <v>0</v>
      </c>
      <c r="AA532" s="269"/>
      <c r="AB532" s="269"/>
      <c r="AC532" s="263" t="s">
        <v>223</v>
      </c>
      <c r="AD532" s="298"/>
      <c r="AE532" s="269"/>
      <c r="AF532" s="372"/>
      <c r="AG532" s="273"/>
      <c r="AH532" s="273"/>
      <c r="AI532" s="321"/>
      <c r="AJ532" s="279"/>
      <c r="AK532" s="279"/>
      <c r="AL532" s="279"/>
      <c r="AM532" s="275"/>
      <c r="AN532" s="275"/>
    </row>
    <row r="533" spans="1:40" ht="65.25" customHeight="1">
      <c r="A533" s="295">
        <v>56</v>
      </c>
      <c r="B533" s="268" t="s">
        <v>999</v>
      </c>
      <c r="C533" s="295" t="s">
        <v>256</v>
      </c>
      <c r="D533" s="263" t="s">
        <v>79</v>
      </c>
      <c r="E533" s="263"/>
      <c r="F533" s="263" t="s">
        <v>41</v>
      </c>
      <c r="G533" s="301" t="s">
        <v>257</v>
      </c>
      <c r="H533" s="263" t="s">
        <v>47</v>
      </c>
      <c r="I533" s="295"/>
      <c r="J533" s="295"/>
      <c r="K533" s="302"/>
      <c r="L533" s="302"/>
      <c r="M533" s="302"/>
      <c r="N533" s="295">
        <v>3</v>
      </c>
      <c r="O533" s="295">
        <v>6</v>
      </c>
      <c r="P533" s="306">
        <f t="shared" si="74"/>
        <v>18</v>
      </c>
      <c r="Q533" s="295">
        <v>3</v>
      </c>
      <c r="R533" s="306">
        <f t="shared" si="75"/>
        <v>54</v>
      </c>
      <c r="S533" s="295"/>
      <c r="T533" s="295" t="s">
        <v>48</v>
      </c>
      <c r="U533" s="307">
        <v>54</v>
      </c>
      <c r="V533" s="265" t="str">
        <f t="shared" si="76"/>
        <v>NON</v>
      </c>
      <c r="W533" s="266" t="e">
        <f t="shared" si="45"/>
        <v>#REF!</v>
      </c>
      <c r="X533" s="267">
        <v>44484</v>
      </c>
      <c r="Y533" s="302"/>
      <c r="Z533" s="268">
        <f t="shared" ca="1" si="69"/>
        <v>1</v>
      </c>
      <c r="AA533" s="302"/>
      <c r="AB533" s="302"/>
      <c r="AC533" s="302"/>
      <c r="AD533" s="302"/>
      <c r="AE533" s="302"/>
      <c r="AF533" s="311"/>
      <c r="AG533" s="312"/>
      <c r="AH533" s="295"/>
      <c r="AI533" s="302"/>
      <c r="AJ533" s="284"/>
      <c r="AK533" s="284"/>
      <c r="AL533" s="284"/>
      <c r="AM533" s="275"/>
      <c r="AN533" s="275"/>
    </row>
    <row r="534" spans="1:40" ht="65.25" customHeight="1">
      <c r="A534" s="420">
        <v>16</v>
      </c>
      <c r="B534" s="307" t="s">
        <v>999</v>
      </c>
      <c r="C534" s="307"/>
      <c r="D534" s="307" t="s">
        <v>132</v>
      </c>
      <c r="E534" s="307" t="s">
        <v>776</v>
      </c>
      <c r="F534" s="307" t="s">
        <v>102</v>
      </c>
      <c r="G534" s="276" t="s">
        <v>1028</v>
      </c>
      <c r="H534" s="263" t="s">
        <v>47</v>
      </c>
      <c r="I534" s="250" t="s">
        <v>47</v>
      </c>
      <c r="J534" s="250" t="s">
        <v>47</v>
      </c>
      <c r="K534" s="250"/>
      <c r="L534" s="250"/>
      <c r="M534" s="250"/>
      <c r="N534" s="263">
        <v>15</v>
      </c>
      <c r="O534" s="263">
        <v>1</v>
      </c>
      <c r="P534" s="306">
        <f t="shared" si="74"/>
        <v>15</v>
      </c>
      <c r="Q534" s="263">
        <v>3</v>
      </c>
      <c r="R534" s="306">
        <f t="shared" si="75"/>
        <v>45</v>
      </c>
      <c r="S534" s="263"/>
      <c r="T534" s="263" t="s">
        <v>48</v>
      </c>
      <c r="U534" s="307">
        <v>45</v>
      </c>
      <c r="V534" s="265" t="str">
        <f t="shared" si="76"/>
        <v>NON</v>
      </c>
      <c r="W534" s="266" t="e">
        <f t="shared" si="45"/>
        <v>#REF!</v>
      </c>
      <c r="X534" s="267">
        <v>43920</v>
      </c>
      <c r="Y534" s="268"/>
      <c r="Z534" s="268">
        <f t="shared" ca="1" si="69"/>
        <v>0</v>
      </c>
      <c r="AA534" s="373" t="s">
        <v>1029</v>
      </c>
      <c r="AB534" s="313"/>
      <c r="AC534" s="263" t="s">
        <v>1030</v>
      </c>
      <c r="AD534" s="328" t="s">
        <v>1031</v>
      </c>
      <c r="AE534" s="314"/>
      <c r="AF534" s="372"/>
      <c r="AG534" s="338"/>
      <c r="AH534" s="338"/>
      <c r="AI534" s="321"/>
      <c r="AJ534" s="279"/>
      <c r="AK534" s="279"/>
      <c r="AL534" s="279"/>
      <c r="AM534" s="280"/>
      <c r="AN534" s="280"/>
    </row>
    <row r="535" spans="1:40" ht="65.25" customHeight="1">
      <c r="A535" s="420">
        <v>19</v>
      </c>
      <c r="B535" s="307" t="s">
        <v>999</v>
      </c>
      <c r="C535" s="263" t="s">
        <v>153</v>
      </c>
      <c r="D535" s="307" t="s">
        <v>43</v>
      </c>
      <c r="E535" s="307" t="s">
        <v>157</v>
      </c>
      <c r="F535" s="263" t="s">
        <v>41</v>
      </c>
      <c r="G535" s="276" t="s">
        <v>946</v>
      </c>
      <c r="H535" s="263" t="s">
        <v>47</v>
      </c>
      <c r="I535" s="263"/>
      <c r="J535" s="263"/>
      <c r="K535" s="263"/>
      <c r="L535" s="263"/>
      <c r="M535" s="263"/>
      <c r="N535" s="263">
        <v>15</v>
      </c>
      <c r="O535" s="263">
        <v>1</v>
      </c>
      <c r="P535" s="306">
        <f t="shared" si="74"/>
        <v>15</v>
      </c>
      <c r="Q535" s="263">
        <v>3</v>
      </c>
      <c r="R535" s="306">
        <f t="shared" si="75"/>
        <v>45</v>
      </c>
      <c r="S535" s="263"/>
      <c r="T535" s="263" t="s">
        <v>48</v>
      </c>
      <c r="U535" s="307">
        <v>45</v>
      </c>
      <c r="V535" s="265" t="str">
        <f t="shared" si="76"/>
        <v>NON</v>
      </c>
      <c r="W535" s="266" t="e">
        <f t="shared" si="45"/>
        <v>#REF!</v>
      </c>
      <c r="X535" s="267">
        <v>43920</v>
      </c>
      <c r="Y535" s="268"/>
      <c r="Z535" s="268">
        <f t="shared" ca="1" si="69"/>
        <v>0</v>
      </c>
      <c r="AA535" s="313"/>
      <c r="AB535" s="313"/>
      <c r="AC535" s="271"/>
      <c r="AD535" s="313" t="s">
        <v>1035</v>
      </c>
      <c r="AE535" s="314"/>
      <c r="AF535" s="369"/>
      <c r="AG535" s="318"/>
      <c r="AH535" s="318"/>
      <c r="AI535" s="318"/>
      <c r="AJ535" s="279"/>
      <c r="AK535" s="279"/>
      <c r="AL535" s="279"/>
      <c r="AM535" s="280"/>
      <c r="AN535" s="280"/>
    </row>
    <row r="536" spans="1:40" ht="65.25" customHeight="1">
      <c r="A536" s="286">
        <v>54</v>
      </c>
      <c r="B536" s="263" t="s">
        <v>999</v>
      </c>
      <c r="C536" s="424" t="s">
        <v>228</v>
      </c>
      <c r="D536" s="424" t="s">
        <v>66</v>
      </c>
      <c r="E536" s="424" t="s">
        <v>1093</v>
      </c>
      <c r="F536" s="425" t="s">
        <v>41</v>
      </c>
      <c r="G536" s="426" t="s">
        <v>1094</v>
      </c>
      <c r="H536" s="263" t="s">
        <v>47</v>
      </c>
      <c r="I536" s="425"/>
      <c r="J536" s="425"/>
      <c r="K536" s="425"/>
      <c r="L536" s="425"/>
      <c r="M536" s="425"/>
      <c r="N536" s="425">
        <v>15</v>
      </c>
      <c r="O536" s="425">
        <v>6</v>
      </c>
      <c r="P536" s="425">
        <v>90</v>
      </c>
      <c r="Q536" s="425">
        <v>0.5</v>
      </c>
      <c r="R536" s="425">
        <v>45</v>
      </c>
      <c r="S536" s="263"/>
      <c r="T536" s="263" t="s">
        <v>48</v>
      </c>
      <c r="U536" s="268">
        <v>45</v>
      </c>
      <c r="V536" s="265" t="str">
        <f t="shared" si="76"/>
        <v>NON</v>
      </c>
      <c r="W536" s="266" t="e">
        <f t="shared" si="45"/>
        <v>#REF!</v>
      </c>
      <c r="X536" s="267">
        <v>43920</v>
      </c>
      <c r="Y536" s="286"/>
      <c r="Z536" s="268">
        <f t="shared" ca="1" si="69"/>
        <v>0</v>
      </c>
      <c r="AA536" s="360"/>
      <c r="AB536" s="360"/>
      <c r="AC536" s="360"/>
      <c r="AD536" s="360"/>
      <c r="AE536" s="363"/>
      <c r="AF536" s="358"/>
      <c r="AG536" s="427"/>
      <c r="AH536" s="363"/>
      <c r="AI536" s="363"/>
      <c r="AJ536" s="279"/>
      <c r="AK536" s="284"/>
      <c r="AL536" s="284"/>
      <c r="AM536" s="310"/>
      <c r="AN536" s="310"/>
    </row>
    <row r="537" spans="1:40" ht="65.25" customHeight="1">
      <c r="A537" s="420">
        <v>1</v>
      </c>
      <c r="B537" s="307" t="s">
        <v>999</v>
      </c>
      <c r="C537" s="263" t="s">
        <v>1000</v>
      </c>
      <c r="D537" s="307" t="s">
        <v>79</v>
      </c>
      <c r="E537" s="307" t="s">
        <v>80</v>
      </c>
      <c r="F537" s="307" t="s">
        <v>102</v>
      </c>
      <c r="G537" s="339" t="s">
        <v>927</v>
      </c>
      <c r="H537" s="263" t="s">
        <v>47</v>
      </c>
      <c r="I537" s="299"/>
      <c r="J537" s="299"/>
      <c r="K537" s="299"/>
      <c r="L537" s="299"/>
      <c r="M537" s="299"/>
      <c r="N537" s="263">
        <v>7</v>
      </c>
      <c r="O537" s="263">
        <v>6</v>
      </c>
      <c r="P537" s="306">
        <f t="shared" ref="P537:P544" si="77">N537*O537</f>
        <v>42</v>
      </c>
      <c r="Q537" s="263">
        <v>1</v>
      </c>
      <c r="R537" s="306">
        <f t="shared" ref="R537:R600" si="78">N537*O537*Q537</f>
        <v>42</v>
      </c>
      <c r="S537" s="263"/>
      <c r="T537" s="263" t="s">
        <v>48</v>
      </c>
      <c r="U537" s="307">
        <v>42</v>
      </c>
      <c r="V537" s="265" t="str">
        <f t="shared" si="76"/>
        <v>NON</v>
      </c>
      <c r="W537" s="266" t="e">
        <f t="shared" si="45"/>
        <v>#REF!</v>
      </c>
      <c r="X537" s="267">
        <v>43920</v>
      </c>
      <c r="Y537" s="268"/>
      <c r="Z537" s="268">
        <f t="shared" ca="1" si="69"/>
        <v>0</v>
      </c>
      <c r="AA537" s="423" t="s">
        <v>82</v>
      </c>
      <c r="AB537" s="328" t="s">
        <v>1001</v>
      </c>
      <c r="AC537" s="271"/>
      <c r="AD537" s="313"/>
      <c r="AE537" s="314" t="s">
        <v>83</v>
      </c>
      <c r="AF537" s="372"/>
      <c r="AG537" s="338"/>
      <c r="AH537" s="338"/>
      <c r="AI537" s="338"/>
      <c r="AJ537" s="279"/>
      <c r="AK537" s="279"/>
      <c r="AL537" s="279"/>
      <c r="AM537" s="275"/>
      <c r="AN537" s="275"/>
    </row>
    <row r="538" spans="1:40" ht="65.25" customHeight="1">
      <c r="A538" s="420">
        <v>5</v>
      </c>
      <c r="B538" s="307" t="s">
        <v>999</v>
      </c>
      <c r="C538" s="307"/>
      <c r="D538" s="307" t="s">
        <v>79</v>
      </c>
      <c r="E538" s="307" t="s">
        <v>80</v>
      </c>
      <c r="F538" s="307" t="s">
        <v>41</v>
      </c>
      <c r="G538" s="339" t="s">
        <v>81</v>
      </c>
      <c r="H538" s="263" t="s">
        <v>47</v>
      </c>
      <c r="I538" s="263"/>
      <c r="J538" s="263"/>
      <c r="K538" s="263"/>
      <c r="L538" s="263"/>
      <c r="M538" s="263"/>
      <c r="N538" s="263">
        <v>7</v>
      </c>
      <c r="O538" s="263">
        <v>6</v>
      </c>
      <c r="P538" s="306">
        <f t="shared" si="77"/>
        <v>42</v>
      </c>
      <c r="Q538" s="263">
        <v>1</v>
      </c>
      <c r="R538" s="306">
        <f t="shared" si="78"/>
        <v>42</v>
      </c>
      <c r="S538" s="263"/>
      <c r="T538" s="263" t="s">
        <v>48</v>
      </c>
      <c r="U538" s="307">
        <v>42</v>
      </c>
      <c r="V538" s="265" t="str">
        <f t="shared" si="76"/>
        <v>NON</v>
      </c>
      <c r="W538" s="266" t="e">
        <f t="shared" si="45"/>
        <v>#REF!</v>
      </c>
      <c r="X538" s="267">
        <v>43920</v>
      </c>
      <c r="Y538" s="268"/>
      <c r="Z538" s="268">
        <f t="shared" ca="1" si="69"/>
        <v>0</v>
      </c>
      <c r="AA538" s="423" t="s">
        <v>82</v>
      </c>
      <c r="AB538" s="328" t="s">
        <v>1001</v>
      </c>
      <c r="AC538" s="271"/>
      <c r="AD538" s="313"/>
      <c r="AE538" s="314" t="s">
        <v>83</v>
      </c>
      <c r="AF538" s="369"/>
      <c r="AG538" s="318"/>
      <c r="AH538" s="318"/>
      <c r="AI538" s="318"/>
      <c r="AJ538" s="279"/>
      <c r="AK538" s="279"/>
      <c r="AL538" s="279"/>
      <c r="AM538" s="275"/>
      <c r="AN538" s="275"/>
    </row>
    <row r="539" spans="1:40" ht="65.25" customHeight="1">
      <c r="A539" s="420">
        <v>14</v>
      </c>
      <c r="B539" s="307" t="s">
        <v>999</v>
      </c>
      <c r="C539" s="307" t="s">
        <v>561</v>
      </c>
      <c r="D539" s="307" t="s">
        <v>74</v>
      </c>
      <c r="E539" s="307" t="s">
        <v>195</v>
      </c>
      <c r="F539" s="307" t="s">
        <v>41</v>
      </c>
      <c r="G539" s="276" t="s">
        <v>1022</v>
      </c>
      <c r="H539" s="263" t="s">
        <v>47</v>
      </c>
      <c r="I539" s="307"/>
      <c r="J539" s="307"/>
      <c r="K539" s="307"/>
      <c r="L539" s="307"/>
      <c r="M539" s="307"/>
      <c r="N539" s="307">
        <v>7</v>
      </c>
      <c r="O539" s="263">
        <v>6</v>
      </c>
      <c r="P539" s="306">
        <f t="shared" si="77"/>
        <v>42</v>
      </c>
      <c r="Q539" s="263">
        <v>1</v>
      </c>
      <c r="R539" s="306">
        <f t="shared" si="78"/>
        <v>42</v>
      </c>
      <c r="S539" s="263"/>
      <c r="T539" s="263" t="s">
        <v>48</v>
      </c>
      <c r="U539" s="307">
        <v>42</v>
      </c>
      <c r="V539" s="265" t="str">
        <f t="shared" si="76"/>
        <v>NON</v>
      </c>
      <c r="W539" s="266" t="e">
        <f t="shared" si="45"/>
        <v>#REF!</v>
      </c>
      <c r="X539" s="267">
        <v>43920</v>
      </c>
      <c r="Y539" s="268"/>
      <c r="Z539" s="268">
        <f t="shared" ca="1" si="69"/>
        <v>0</v>
      </c>
      <c r="AA539" s="313"/>
      <c r="AB539" s="313"/>
      <c r="AC539" s="263"/>
      <c r="AD539" s="328" t="s">
        <v>1023</v>
      </c>
      <c r="AE539" s="314"/>
      <c r="AF539" s="369"/>
      <c r="AG539" s="318"/>
      <c r="AH539" s="318"/>
      <c r="AI539" s="318"/>
      <c r="AJ539" s="279"/>
      <c r="AK539" s="279"/>
      <c r="AL539" s="279"/>
      <c r="AM539" s="275"/>
      <c r="AN539" s="275"/>
    </row>
    <row r="540" spans="1:40" ht="65.25" customHeight="1">
      <c r="A540" s="420">
        <v>17</v>
      </c>
      <c r="B540" s="307" t="s">
        <v>999</v>
      </c>
      <c r="C540" s="307" t="s">
        <v>561</v>
      </c>
      <c r="D540" s="307" t="s">
        <v>138</v>
      </c>
      <c r="E540" s="307" t="s">
        <v>139</v>
      </c>
      <c r="F540" s="307" t="s">
        <v>41</v>
      </c>
      <c r="G540" s="339" t="s">
        <v>417</v>
      </c>
      <c r="H540" s="263" t="s">
        <v>47</v>
      </c>
      <c r="I540" s="263" t="s">
        <v>47</v>
      </c>
      <c r="J540" s="263" t="s">
        <v>47</v>
      </c>
      <c r="K540" s="263"/>
      <c r="L540" s="263"/>
      <c r="M540" s="263"/>
      <c r="N540" s="263">
        <v>7</v>
      </c>
      <c r="O540" s="263">
        <v>6</v>
      </c>
      <c r="P540" s="306">
        <f t="shared" si="77"/>
        <v>42</v>
      </c>
      <c r="Q540" s="263">
        <v>1</v>
      </c>
      <c r="R540" s="306">
        <f t="shared" si="78"/>
        <v>42</v>
      </c>
      <c r="S540" s="263"/>
      <c r="T540" s="263" t="s">
        <v>48</v>
      </c>
      <c r="U540" s="307">
        <v>42</v>
      </c>
      <c r="V540" s="265" t="str">
        <f t="shared" si="76"/>
        <v>NON</v>
      </c>
      <c r="W540" s="266" t="e">
        <f t="shared" si="45"/>
        <v>#REF!</v>
      </c>
      <c r="X540" s="267">
        <v>43920</v>
      </c>
      <c r="Y540" s="268"/>
      <c r="Z540" s="268">
        <f t="shared" ca="1" si="69"/>
        <v>0</v>
      </c>
      <c r="AA540" s="313" t="s">
        <v>281</v>
      </c>
      <c r="AB540" s="313"/>
      <c r="AC540" s="263" t="s">
        <v>1032</v>
      </c>
      <c r="AD540" s="313"/>
      <c r="AE540" s="314"/>
      <c r="AF540" s="428"/>
      <c r="AG540" s="318"/>
      <c r="AH540" s="318"/>
      <c r="AI540" s="338"/>
      <c r="AJ540" s="279"/>
      <c r="AK540" s="279"/>
      <c r="AL540" s="279"/>
      <c r="AM540" s="275"/>
      <c r="AN540" s="275"/>
    </row>
    <row r="541" spans="1:40" ht="65.25" customHeight="1">
      <c r="A541" s="420">
        <v>24</v>
      </c>
      <c r="B541" s="307" t="s">
        <v>999</v>
      </c>
      <c r="C541" s="307" t="s">
        <v>561</v>
      </c>
      <c r="D541" s="307" t="s">
        <v>59</v>
      </c>
      <c r="E541" s="307" t="s">
        <v>60</v>
      </c>
      <c r="F541" s="307" t="s">
        <v>41</v>
      </c>
      <c r="G541" s="276" t="s">
        <v>1039</v>
      </c>
      <c r="H541" s="263" t="s">
        <v>47</v>
      </c>
      <c r="I541" s="263"/>
      <c r="J541" s="263"/>
      <c r="K541" s="263"/>
      <c r="L541" s="263"/>
      <c r="M541" s="263"/>
      <c r="N541" s="263">
        <v>7</v>
      </c>
      <c r="O541" s="263">
        <v>6</v>
      </c>
      <c r="P541" s="306">
        <f t="shared" si="77"/>
        <v>42</v>
      </c>
      <c r="Q541" s="263">
        <v>1</v>
      </c>
      <c r="R541" s="306">
        <f t="shared" si="78"/>
        <v>42</v>
      </c>
      <c r="S541" s="263"/>
      <c r="T541" s="263" t="s">
        <v>48</v>
      </c>
      <c r="U541" s="307">
        <v>42</v>
      </c>
      <c r="V541" s="265" t="str">
        <f t="shared" si="76"/>
        <v>NON</v>
      </c>
      <c r="W541" s="266" t="e">
        <f t="shared" si="45"/>
        <v>#REF!</v>
      </c>
      <c r="X541" s="267">
        <v>43920</v>
      </c>
      <c r="Y541" s="268"/>
      <c r="Z541" s="268">
        <f t="shared" ca="1" si="69"/>
        <v>0</v>
      </c>
      <c r="AA541" s="313"/>
      <c r="AB541" s="328" t="s">
        <v>1040</v>
      </c>
      <c r="AC541" s="271"/>
      <c r="AD541" s="313"/>
      <c r="AE541" s="314"/>
      <c r="AF541" s="369"/>
      <c r="AG541" s="338"/>
      <c r="AH541" s="338"/>
      <c r="AI541" s="338"/>
      <c r="AJ541" s="279"/>
      <c r="AK541" s="279"/>
      <c r="AL541" s="279"/>
      <c r="AM541" s="275"/>
      <c r="AN541" s="275"/>
    </row>
    <row r="542" spans="1:40" ht="65.25" customHeight="1">
      <c r="A542" s="420">
        <v>25</v>
      </c>
      <c r="B542" s="307" t="s">
        <v>999</v>
      </c>
      <c r="C542" s="307"/>
      <c r="D542" s="307" t="s">
        <v>59</v>
      </c>
      <c r="E542" s="307" t="s">
        <v>60</v>
      </c>
      <c r="F542" s="307" t="s">
        <v>41</v>
      </c>
      <c r="G542" s="339" t="s">
        <v>1041</v>
      </c>
      <c r="H542" s="263" t="s">
        <v>47</v>
      </c>
      <c r="I542" s="307"/>
      <c r="J542" s="307"/>
      <c r="K542" s="307"/>
      <c r="L542" s="307"/>
      <c r="M542" s="307"/>
      <c r="N542" s="307">
        <v>7</v>
      </c>
      <c r="O542" s="263">
        <v>6</v>
      </c>
      <c r="P542" s="306">
        <f t="shared" si="77"/>
        <v>42</v>
      </c>
      <c r="Q542" s="263">
        <v>1</v>
      </c>
      <c r="R542" s="306">
        <f t="shared" si="78"/>
        <v>42</v>
      </c>
      <c r="S542" s="263"/>
      <c r="T542" s="263" t="s">
        <v>48</v>
      </c>
      <c r="U542" s="307">
        <v>42</v>
      </c>
      <c r="V542" s="265" t="str">
        <f t="shared" si="76"/>
        <v>NON</v>
      </c>
      <c r="W542" s="266" t="e">
        <f t="shared" si="45"/>
        <v>#REF!</v>
      </c>
      <c r="X542" s="267">
        <v>43920</v>
      </c>
      <c r="Y542" s="268"/>
      <c r="Z542" s="268">
        <f t="shared" ca="1" si="69"/>
        <v>0</v>
      </c>
      <c r="AA542" s="313"/>
      <c r="AB542" s="313"/>
      <c r="AC542" s="263" t="s">
        <v>1042</v>
      </c>
      <c r="AD542" s="313"/>
      <c r="AE542" s="314"/>
      <c r="AF542" s="369"/>
      <c r="AG542" s="318"/>
      <c r="AH542" s="318"/>
      <c r="AI542" s="338"/>
      <c r="AJ542" s="279"/>
      <c r="AK542" s="279"/>
      <c r="AL542" s="279"/>
      <c r="AM542" s="275"/>
      <c r="AN542" s="275"/>
    </row>
    <row r="543" spans="1:40" ht="65.25" customHeight="1">
      <c r="A543" s="420">
        <v>37</v>
      </c>
      <c r="B543" s="307" t="s">
        <v>999</v>
      </c>
      <c r="C543" s="307" t="s">
        <v>373</v>
      </c>
      <c r="D543" s="307" t="s">
        <v>59</v>
      </c>
      <c r="E543" s="307" t="s">
        <v>252</v>
      </c>
      <c r="F543" s="307" t="s">
        <v>41</v>
      </c>
      <c r="G543" s="339" t="s">
        <v>1068</v>
      </c>
      <c r="H543" s="263" t="s">
        <v>47</v>
      </c>
      <c r="I543" s="263"/>
      <c r="J543" s="263"/>
      <c r="K543" s="263"/>
      <c r="L543" s="263"/>
      <c r="M543" s="263"/>
      <c r="N543" s="263">
        <v>7</v>
      </c>
      <c r="O543" s="263">
        <v>6</v>
      </c>
      <c r="P543" s="306">
        <f t="shared" si="77"/>
        <v>42</v>
      </c>
      <c r="Q543" s="263">
        <v>1</v>
      </c>
      <c r="R543" s="306">
        <f t="shared" si="78"/>
        <v>42</v>
      </c>
      <c r="S543" s="263"/>
      <c r="T543" s="263" t="s">
        <v>48</v>
      </c>
      <c r="U543" s="307">
        <v>42</v>
      </c>
      <c r="V543" s="265" t="str">
        <f t="shared" si="76"/>
        <v>NON</v>
      </c>
      <c r="W543" s="266" t="e">
        <f t="shared" si="45"/>
        <v>#REF!</v>
      </c>
      <c r="X543" s="267">
        <v>43920</v>
      </c>
      <c r="Y543" s="268"/>
      <c r="Z543" s="268">
        <f t="shared" ca="1" si="69"/>
        <v>0</v>
      </c>
      <c r="AA543" s="313"/>
      <c r="AB543" s="328" t="s">
        <v>1040</v>
      </c>
      <c r="AC543" s="271"/>
      <c r="AD543" s="313"/>
      <c r="AE543" s="314" t="s">
        <v>1069</v>
      </c>
      <c r="AF543" s="369"/>
      <c r="AG543" s="318"/>
      <c r="AH543" s="318"/>
      <c r="AI543" s="318"/>
      <c r="AJ543" s="279"/>
      <c r="AK543" s="279"/>
      <c r="AL543" s="279"/>
      <c r="AM543" s="275"/>
      <c r="AN543" s="275"/>
    </row>
    <row r="544" spans="1:40" ht="65.25" customHeight="1">
      <c r="A544" s="298">
        <v>40</v>
      </c>
      <c r="B544" s="263" t="s">
        <v>999</v>
      </c>
      <c r="C544" s="263" t="s">
        <v>373</v>
      </c>
      <c r="D544" s="263" t="s">
        <v>74</v>
      </c>
      <c r="E544" s="307" t="s">
        <v>195</v>
      </c>
      <c r="F544" s="263" t="s">
        <v>41</v>
      </c>
      <c r="G544" s="276" t="s">
        <v>1075</v>
      </c>
      <c r="H544" s="263" t="s">
        <v>47</v>
      </c>
      <c r="I544" s="263"/>
      <c r="J544" s="263"/>
      <c r="K544" s="263"/>
      <c r="L544" s="263"/>
      <c r="M544" s="263"/>
      <c r="N544" s="263">
        <v>7</v>
      </c>
      <c r="O544" s="263">
        <v>6</v>
      </c>
      <c r="P544" s="306">
        <f t="shared" si="77"/>
        <v>42</v>
      </c>
      <c r="Q544" s="263">
        <v>1</v>
      </c>
      <c r="R544" s="306">
        <f t="shared" si="78"/>
        <v>42</v>
      </c>
      <c r="S544" s="263"/>
      <c r="T544" s="263" t="s">
        <v>48</v>
      </c>
      <c r="U544" s="263">
        <v>42</v>
      </c>
      <c r="V544" s="263" t="str">
        <f t="shared" si="76"/>
        <v>NON</v>
      </c>
      <c r="W544" s="266" t="e">
        <f t="shared" si="45"/>
        <v>#REF!</v>
      </c>
      <c r="X544" s="267">
        <v>43920</v>
      </c>
      <c r="Y544" s="268"/>
      <c r="Z544" s="268">
        <f t="shared" ca="1" si="69"/>
        <v>0</v>
      </c>
      <c r="AA544" s="313"/>
      <c r="AB544" s="313"/>
      <c r="AC544" s="263" t="s">
        <v>1563</v>
      </c>
      <c r="AD544" s="328"/>
      <c r="AE544" s="328"/>
      <c r="AF544" s="288"/>
      <c r="AG544" s="305"/>
      <c r="AH544" s="268"/>
      <c r="AI544" s="282"/>
      <c r="AJ544" s="283">
        <v>3</v>
      </c>
      <c r="AK544" s="284"/>
      <c r="AL544" s="284"/>
      <c r="AM544" s="275"/>
      <c r="AN544" s="275"/>
    </row>
    <row r="545" spans="1:40" ht="65.25" customHeight="1">
      <c r="A545" s="298">
        <v>43</v>
      </c>
      <c r="B545" s="263" t="s">
        <v>999</v>
      </c>
      <c r="C545" s="263" t="s">
        <v>373</v>
      </c>
      <c r="D545" s="307" t="s">
        <v>66</v>
      </c>
      <c r="E545" s="307" t="s">
        <v>563</v>
      </c>
      <c r="F545" s="307" t="s">
        <v>41</v>
      </c>
      <c r="G545" s="276" t="s">
        <v>1078</v>
      </c>
      <c r="H545" s="263" t="s">
        <v>47</v>
      </c>
      <c r="I545" s="263"/>
      <c r="J545" s="263"/>
      <c r="K545" s="263"/>
      <c r="L545" s="263"/>
      <c r="M545" s="263"/>
      <c r="N545" s="263">
        <v>7</v>
      </c>
      <c r="O545" s="263">
        <v>6</v>
      </c>
      <c r="P545" s="265">
        <v>42</v>
      </c>
      <c r="Q545" s="263">
        <v>1</v>
      </c>
      <c r="R545" s="265">
        <f t="shared" si="78"/>
        <v>42</v>
      </c>
      <c r="S545" s="263"/>
      <c r="T545" s="263" t="s">
        <v>119</v>
      </c>
      <c r="U545" s="263">
        <v>42</v>
      </c>
      <c r="V545" s="265" t="str">
        <f t="shared" si="76"/>
        <v>NON</v>
      </c>
      <c r="W545" s="266" t="e">
        <f t="shared" si="45"/>
        <v>#REF!</v>
      </c>
      <c r="X545" s="267">
        <v>44638</v>
      </c>
      <c r="Y545" s="268"/>
      <c r="Z545" s="268">
        <f t="shared" ca="1" si="69"/>
        <v>1</v>
      </c>
      <c r="AA545" s="313"/>
      <c r="AB545" s="373" t="s">
        <v>1564</v>
      </c>
      <c r="AC545" s="271"/>
      <c r="AD545" s="313"/>
      <c r="AE545" s="314"/>
      <c r="AF545" s="372"/>
      <c r="AG545" s="282"/>
      <c r="AH545" s="295"/>
      <c r="AI545" s="282"/>
      <c r="AJ545" s="283"/>
      <c r="AK545" s="284"/>
      <c r="AL545" s="284"/>
      <c r="AM545" s="275"/>
      <c r="AN545" s="275"/>
    </row>
    <row r="546" spans="1:40" ht="65.25" customHeight="1">
      <c r="A546" s="420">
        <v>20</v>
      </c>
      <c r="B546" s="307" t="s">
        <v>999</v>
      </c>
      <c r="C546" s="307"/>
      <c r="D546" s="307" t="s">
        <v>159</v>
      </c>
      <c r="E546" s="307" t="s">
        <v>160</v>
      </c>
      <c r="F546" s="307"/>
      <c r="G546" s="339" t="s">
        <v>535</v>
      </c>
      <c r="H546" s="263" t="s">
        <v>47</v>
      </c>
      <c r="I546" s="263" t="s">
        <v>47</v>
      </c>
      <c r="J546" s="263" t="s">
        <v>47</v>
      </c>
      <c r="K546" s="263"/>
      <c r="L546" s="263"/>
      <c r="M546" s="263"/>
      <c r="N546" s="263">
        <v>3</v>
      </c>
      <c r="O546" s="263">
        <v>2</v>
      </c>
      <c r="P546" s="306">
        <f t="shared" ref="P546:P559" si="79">N546*O546</f>
        <v>6</v>
      </c>
      <c r="Q546" s="263">
        <v>6</v>
      </c>
      <c r="R546" s="306">
        <f t="shared" si="78"/>
        <v>36</v>
      </c>
      <c r="S546" s="263"/>
      <c r="T546" s="263" t="s">
        <v>48</v>
      </c>
      <c r="U546" s="307">
        <v>36</v>
      </c>
      <c r="V546" s="265" t="str">
        <f t="shared" si="76"/>
        <v>NON</v>
      </c>
      <c r="W546" s="266" t="e">
        <f t="shared" si="45"/>
        <v>#REF!</v>
      </c>
      <c r="X546" s="267">
        <v>43920</v>
      </c>
      <c r="Y546" s="268"/>
      <c r="Z546" s="268">
        <f t="shared" ca="1" si="69"/>
        <v>0</v>
      </c>
      <c r="AA546" s="313"/>
      <c r="AB546" s="313"/>
      <c r="AC546" s="271"/>
      <c r="AD546" s="313" t="s">
        <v>1036</v>
      </c>
      <c r="AE546" s="314"/>
      <c r="AF546" s="369"/>
      <c r="AG546" s="318"/>
      <c r="AH546" s="318"/>
      <c r="AI546" s="318"/>
      <c r="AJ546" s="279"/>
      <c r="AK546" s="279"/>
      <c r="AL546" s="279"/>
      <c r="AM546" s="275"/>
      <c r="AN546" s="275"/>
    </row>
    <row r="547" spans="1:40" ht="65.25" customHeight="1">
      <c r="A547" s="420">
        <v>32</v>
      </c>
      <c r="B547" s="307" t="s">
        <v>999</v>
      </c>
      <c r="C547" s="307"/>
      <c r="D547" s="307" t="s">
        <v>132</v>
      </c>
      <c r="E547" s="307" t="s">
        <v>776</v>
      </c>
      <c r="F547" s="307" t="s">
        <v>91</v>
      </c>
      <c r="G547" s="276" t="s">
        <v>1054</v>
      </c>
      <c r="H547" s="263" t="s">
        <v>47</v>
      </c>
      <c r="I547" s="263" t="s">
        <v>47</v>
      </c>
      <c r="J547" s="263"/>
      <c r="K547" s="263"/>
      <c r="L547" s="263"/>
      <c r="M547" s="263"/>
      <c r="N547" s="263">
        <v>15</v>
      </c>
      <c r="O547" s="263">
        <v>2</v>
      </c>
      <c r="P547" s="306">
        <f t="shared" si="79"/>
        <v>30</v>
      </c>
      <c r="Q547" s="263">
        <v>1</v>
      </c>
      <c r="R547" s="323">
        <f t="shared" si="78"/>
        <v>30</v>
      </c>
      <c r="S547" s="263"/>
      <c r="T547" s="263" t="s">
        <v>48</v>
      </c>
      <c r="U547" s="268">
        <v>30</v>
      </c>
      <c r="V547" s="265" t="str">
        <f t="shared" si="76"/>
        <v>NON</v>
      </c>
      <c r="W547" s="266" t="e">
        <f t="shared" si="45"/>
        <v>#REF!</v>
      </c>
      <c r="X547" s="267">
        <v>43920</v>
      </c>
      <c r="Y547" s="268"/>
      <c r="Z547" s="268">
        <f t="shared" ca="1" si="69"/>
        <v>0</v>
      </c>
      <c r="AA547" s="313"/>
      <c r="AB547" s="313"/>
      <c r="AC547" s="263" t="s">
        <v>1055</v>
      </c>
      <c r="AD547" s="313"/>
      <c r="AE547" s="314" t="s">
        <v>1056</v>
      </c>
      <c r="AF547" s="369"/>
      <c r="AG547" s="318"/>
      <c r="AH547" s="318"/>
      <c r="AI547" s="318"/>
      <c r="AJ547" s="279"/>
      <c r="AK547" s="279"/>
      <c r="AL547" s="279"/>
      <c r="AM547" s="275"/>
      <c r="AN547" s="275"/>
    </row>
    <row r="548" spans="1:40" ht="65.25" customHeight="1">
      <c r="A548" s="419">
        <v>9</v>
      </c>
      <c r="B548" s="307" t="s">
        <v>999</v>
      </c>
      <c r="C548" s="307" t="s">
        <v>561</v>
      </c>
      <c r="D548" s="307" t="s">
        <v>114</v>
      </c>
      <c r="E548" s="307" t="s">
        <v>248</v>
      </c>
      <c r="F548" s="307" t="s">
        <v>41</v>
      </c>
      <c r="G548" s="339" t="s">
        <v>1010</v>
      </c>
      <c r="H548" s="263" t="s">
        <v>47</v>
      </c>
      <c r="I548" s="263"/>
      <c r="J548" s="263"/>
      <c r="K548" s="263"/>
      <c r="L548" s="263"/>
      <c r="M548" s="263"/>
      <c r="N548" s="263">
        <v>3</v>
      </c>
      <c r="O548" s="263">
        <v>3</v>
      </c>
      <c r="P548" s="306">
        <f t="shared" si="79"/>
        <v>9</v>
      </c>
      <c r="Q548" s="263">
        <v>3</v>
      </c>
      <c r="R548" s="306">
        <f t="shared" si="78"/>
        <v>27</v>
      </c>
      <c r="S548" s="263"/>
      <c r="T548" s="263" t="s">
        <v>119</v>
      </c>
      <c r="U548" s="307">
        <v>27</v>
      </c>
      <c r="V548" s="265" t="str">
        <f t="shared" si="76"/>
        <v>NON</v>
      </c>
      <c r="W548" s="266" t="e">
        <f t="shared" si="45"/>
        <v>#REF!</v>
      </c>
      <c r="X548" s="267">
        <v>43920</v>
      </c>
      <c r="Y548" s="268"/>
      <c r="Z548" s="268">
        <f t="shared" ca="1" si="69"/>
        <v>0</v>
      </c>
      <c r="AA548" s="313"/>
      <c r="AB548" s="313"/>
      <c r="AC548" s="271"/>
      <c r="AD548" s="313"/>
      <c r="AE548" s="314" t="s">
        <v>612</v>
      </c>
      <c r="AF548" s="336"/>
      <c r="AG548" s="321"/>
      <c r="AH548" s="295"/>
      <c r="AI548" s="321"/>
      <c r="AJ548" s="279"/>
      <c r="AK548" s="284"/>
      <c r="AL548" s="284"/>
      <c r="AM548" s="275"/>
      <c r="AN548" s="275"/>
    </row>
    <row r="549" spans="1:40" ht="65.25" customHeight="1">
      <c r="A549" s="268">
        <v>66</v>
      </c>
      <c r="B549" s="263" t="s">
        <v>999</v>
      </c>
      <c r="C549" s="263" t="s">
        <v>1411</v>
      </c>
      <c r="D549" s="263" t="s">
        <v>66</v>
      </c>
      <c r="E549" s="263" t="s">
        <v>238</v>
      </c>
      <c r="F549" s="263" t="s">
        <v>41</v>
      </c>
      <c r="G549" s="276" t="s">
        <v>1565</v>
      </c>
      <c r="H549" s="263" t="s">
        <v>47</v>
      </c>
      <c r="I549" s="263"/>
      <c r="J549" s="263"/>
      <c r="K549" s="263"/>
      <c r="L549" s="263"/>
      <c r="M549" s="263"/>
      <c r="N549" s="263">
        <v>3</v>
      </c>
      <c r="O549" s="263">
        <v>8</v>
      </c>
      <c r="P549" s="265">
        <f t="shared" si="79"/>
        <v>24</v>
      </c>
      <c r="Q549" s="263">
        <v>1</v>
      </c>
      <c r="R549" s="265">
        <f t="shared" si="78"/>
        <v>24</v>
      </c>
      <c r="S549" s="263"/>
      <c r="T549" s="263" t="s">
        <v>48</v>
      </c>
      <c r="U549" s="263"/>
      <c r="V549" s="265"/>
      <c r="W549" s="266" t="str">
        <f t="shared" si="45"/>
        <v>IN</v>
      </c>
      <c r="X549" s="267">
        <v>44617</v>
      </c>
      <c r="Y549" s="268"/>
      <c r="Z549" s="268">
        <f t="shared" ca="1" si="69"/>
        <v>1</v>
      </c>
      <c r="AA549" s="313"/>
      <c r="AB549" s="263"/>
      <c r="AC549" s="263"/>
      <c r="AD549" s="287"/>
      <c r="AE549" s="314"/>
      <c r="AF549" s="285"/>
      <c r="AG549" s="282"/>
      <c r="AH549" s="295"/>
      <c r="AI549" s="315"/>
      <c r="AJ549" s="316"/>
      <c r="AK549" s="304"/>
      <c r="AL549" s="304"/>
      <c r="AM549" s="275"/>
      <c r="AN549" s="275"/>
    </row>
    <row r="550" spans="1:40" ht="65.25" customHeight="1">
      <c r="A550" s="298">
        <v>39</v>
      </c>
      <c r="B550" s="263" t="s">
        <v>999</v>
      </c>
      <c r="C550" s="263" t="s">
        <v>373</v>
      </c>
      <c r="D550" s="263" t="s">
        <v>66</v>
      </c>
      <c r="E550" s="263" t="s">
        <v>563</v>
      </c>
      <c r="F550" s="263" t="s">
        <v>41</v>
      </c>
      <c r="G550" s="276" t="s">
        <v>1073</v>
      </c>
      <c r="H550" s="263" t="s">
        <v>47</v>
      </c>
      <c r="I550" s="263"/>
      <c r="J550" s="263"/>
      <c r="K550" s="263"/>
      <c r="L550" s="263"/>
      <c r="M550" s="263"/>
      <c r="N550" s="263">
        <v>7</v>
      </c>
      <c r="O550" s="263">
        <v>3</v>
      </c>
      <c r="P550" s="306">
        <f t="shared" si="79"/>
        <v>21</v>
      </c>
      <c r="Q550" s="263">
        <v>1</v>
      </c>
      <c r="R550" s="306">
        <f t="shared" si="78"/>
        <v>21</v>
      </c>
      <c r="S550" s="263"/>
      <c r="T550" s="263" t="s">
        <v>119</v>
      </c>
      <c r="U550" s="307">
        <v>21</v>
      </c>
      <c r="V550" s="265" t="str">
        <f t="shared" ref="V550:V600" si="80">IF(U550&gt;=400,"Rouge",IF(U550&gt;200,"Orange",IF(U550&gt;=70,"Jaune","NON")))</f>
        <v>NON</v>
      </c>
      <c r="W550" s="266" t="e">
        <f t="shared" si="45"/>
        <v>#REF!</v>
      </c>
      <c r="X550" s="267">
        <v>43920</v>
      </c>
      <c r="Y550" s="268"/>
      <c r="Z550" s="268">
        <f t="shared" ca="1" si="69"/>
        <v>0</v>
      </c>
      <c r="AA550" s="313"/>
      <c r="AB550" s="313"/>
      <c r="AC550" s="263" t="s">
        <v>1074</v>
      </c>
      <c r="AD550" s="313"/>
      <c r="AE550" s="314"/>
      <c r="AF550" s="369"/>
      <c r="AG550" s="338">
        <v>2020</v>
      </c>
      <c r="AH550" s="295" t="s">
        <v>1012</v>
      </c>
      <c r="AI550" s="338"/>
      <c r="AJ550" s="279"/>
      <c r="AK550" s="279"/>
      <c r="AL550" s="279"/>
      <c r="AM550" s="368"/>
      <c r="AN550" s="368"/>
    </row>
    <row r="551" spans="1:40" ht="65.25" customHeight="1">
      <c r="A551" s="420">
        <v>18</v>
      </c>
      <c r="B551" s="307" t="s">
        <v>999</v>
      </c>
      <c r="C551" s="263" t="s">
        <v>373</v>
      </c>
      <c r="D551" s="307" t="s">
        <v>66</v>
      </c>
      <c r="E551" s="307" t="s">
        <v>563</v>
      </c>
      <c r="F551" s="307" t="s">
        <v>41</v>
      </c>
      <c r="G551" s="276" t="s">
        <v>1033</v>
      </c>
      <c r="H551" s="263" t="s">
        <v>47</v>
      </c>
      <c r="I551" s="307"/>
      <c r="J551" s="307"/>
      <c r="K551" s="307"/>
      <c r="L551" s="307"/>
      <c r="M551" s="307"/>
      <c r="N551" s="307">
        <v>3</v>
      </c>
      <c r="O551" s="263">
        <v>6</v>
      </c>
      <c r="P551" s="306">
        <f t="shared" si="79"/>
        <v>18</v>
      </c>
      <c r="Q551" s="263">
        <v>1</v>
      </c>
      <c r="R551" s="306">
        <f t="shared" si="78"/>
        <v>18</v>
      </c>
      <c r="S551" s="263"/>
      <c r="T551" s="263" t="s">
        <v>119</v>
      </c>
      <c r="U551" s="307">
        <v>18</v>
      </c>
      <c r="V551" s="265" t="str">
        <f t="shared" si="80"/>
        <v>NON</v>
      </c>
      <c r="W551" s="266" t="e">
        <f t="shared" si="45"/>
        <v>#REF!</v>
      </c>
      <c r="X551" s="267">
        <v>43920</v>
      </c>
      <c r="Y551" s="268"/>
      <c r="Z551" s="268">
        <f t="shared" ca="1" si="69"/>
        <v>0</v>
      </c>
      <c r="AA551" s="313"/>
      <c r="AB551" s="313"/>
      <c r="AC551" s="263" t="s">
        <v>1566</v>
      </c>
      <c r="AD551" s="313"/>
      <c r="AE551" s="314"/>
      <c r="AF551" s="372"/>
      <c r="AG551" s="282"/>
      <c r="AH551" s="295"/>
      <c r="AI551" s="315"/>
      <c r="AJ551" s="283"/>
      <c r="AK551" s="284"/>
      <c r="AL551" s="284"/>
      <c r="AM551" s="280"/>
      <c r="AN551" s="280"/>
    </row>
    <row r="552" spans="1:40" ht="65.25" customHeight="1">
      <c r="A552" s="298">
        <v>41</v>
      </c>
      <c r="B552" s="263" t="s">
        <v>999</v>
      </c>
      <c r="C552" s="263" t="s">
        <v>561</v>
      </c>
      <c r="D552" s="263" t="s">
        <v>114</v>
      </c>
      <c r="E552" s="263" t="s">
        <v>115</v>
      </c>
      <c r="F552" s="263" t="s">
        <v>41</v>
      </c>
      <c r="G552" s="276" t="s">
        <v>1077</v>
      </c>
      <c r="H552" s="263" t="s">
        <v>47</v>
      </c>
      <c r="I552" s="263"/>
      <c r="J552" s="263"/>
      <c r="K552" s="263"/>
      <c r="L552" s="263"/>
      <c r="M552" s="263"/>
      <c r="N552" s="263">
        <v>1</v>
      </c>
      <c r="O552" s="263">
        <v>3</v>
      </c>
      <c r="P552" s="306">
        <f t="shared" si="79"/>
        <v>3</v>
      </c>
      <c r="Q552" s="263">
        <v>6</v>
      </c>
      <c r="R552" s="306">
        <f t="shared" si="78"/>
        <v>18</v>
      </c>
      <c r="S552" s="263"/>
      <c r="T552" s="263" t="s">
        <v>48</v>
      </c>
      <c r="U552" s="307">
        <v>18</v>
      </c>
      <c r="V552" s="265" t="str">
        <f t="shared" si="80"/>
        <v>NON</v>
      </c>
      <c r="W552" s="266" t="e">
        <f t="shared" si="45"/>
        <v>#REF!</v>
      </c>
      <c r="X552" s="267">
        <v>43920</v>
      </c>
      <c r="Y552" s="268"/>
      <c r="Z552" s="268">
        <f t="shared" ca="1" si="69"/>
        <v>0</v>
      </c>
      <c r="AA552" s="313"/>
      <c r="AB552" s="313"/>
      <c r="AC552" s="271"/>
      <c r="AD552" s="313"/>
      <c r="AE552" s="314" t="s">
        <v>612</v>
      </c>
      <c r="AF552" s="369"/>
      <c r="AG552" s="318"/>
      <c r="AH552" s="318"/>
      <c r="AI552" s="318"/>
      <c r="AJ552" s="279"/>
      <c r="AK552" s="279"/>
      <c r="AL552" s="279"/>
      <c r="AM552" s="368"/>
      <c r="AN552" s="368"/>
    </row>
    <row r="553" spans="1:40" ht="65.25" customHeight="1">
      <c r="A553" s="420">
        <v>35</v>
      </c>
      <c r="B553" s="307" t="s">
        <v>999</v>
      </c>
      <c r="C553" s="263" t="s">
        <v>1061</v>
      </c>
      <c r="D553" s="307" t="s">
        <v>114</v>
      </c>
      <c r="E553" s="307" t="s">
        <v>869</v>
      </c>
      <c r="F553" s="307" t="s">
        <v>41</v>
      </c>
      <c r="G553" s="339" t="s">
        <v>1062</v>
      </c>
      <c r="H553" s="263" t="s">
        <v>47</v>
      </c>
      <c r="I553" s="263"/>
      <c r="J553" s="263"/>
      <c r="K553" s="263"/>
      <c r="L553" s="263"/>
      <c r="M553" s="263"/>
      <c r="N553" s="263">
        <v>3</v>
      </c>
      <c r="O553" s="263">
        <v>8</v>
      </c>
      <c r="P553" s="306">
        <f t="shared" si="79"/>
        <v>24</v>
      </c>
      <c r="Q553" s="263">
        <v>0.5</v>
      </c>
      <c r="R553" s="323">
        <f t="shared" si="78"/>
        <v>12</v>
      </c>
      <c r="S553" s="263"/>
      <c r="T553" s="263" t="s">
        <v>119</v>
      </c>
      <c r="U553" s="268">
        <v>108</v>
      </c>
      <c r="V553" s="265" t="str">
        <f t="shared" si="80"/>
        <v>Jaune</v>
      </c>
      <c r="W553" s="266" t="e">
        <f t="shared" si="45"/>
        <v>#REF!</v>
      </c>
      <c r="X553" s="267">
        <v>44566</v>
      </c>
      <c r="Y553" s="268">
        <f>(3*6*6)</f>
        <v>108</v>
      </c>
      <c r="Z553" s="268">
        <f t="shared" ca="1" si="69"/>
        <v>1</v>
      </c>
      <c r="AA553" s="313"/>
      <c r="AB553" s="313"/>
      <c r="AC553" s="263" t="s">
        <v>1567</v>
      </c>
      <c r="AD553" s="313"/>
      <c r="AE553" s="314"/>
      <c r="AF553" s="276"/>
      <c r="AG553" s="282"/>
      <c r="AH553" s="321"/>
      <c r="AI553" s="321"/>
      <c r="AJ553" s="279"/>
      <c r="AK553" s="279"/>
      <c r="AL553" s="279"/>
      <c r="AM553" s="275"/>
      <c r="AN553" s="275"/>
    </row>
    <row r="554" spans="1:40" ht="65.25" customHeight="1">
      <c r="A554" s="420">
        <v>36</v>
      </c>
      <c r="B554" s="307" t="s">
        <v>999</v>
      </c>
      <c r="C554" s="307" t="s">
        <v>1064</v>
      </c>
      <c r="D554" s="307" t="s">
        <v>74</v>
      </c>
      <c r="E554" s="307" t="s">
        <v>448</v>
      </c>
      <c r="F554" s="307"/>
      <c r="G554" s="339" t="s">
        <v>1065</v>
      </c>
      <c r="H554" s="263" t="s">
        <v>47</v>
      </c>
      <c r="I554" s="263"/>
      <c r="J554" s="263"/>
      <c r="K554" s="263"/>
      <c r="L554" s="263"/>
      <c r="M554" s="263"/>
      <c r="N554" s="263">
        <v>3</v>
      </c>
      <c r="O554" s="263">
        <v>3</v>
      </c>
      <c r="P554" s="306">
        <f t="shared" si="79"/>
        <v>9</v>
      </c>
      <c r="Q554" s="263">
        <v>1</v>
      </c>
      <c r="R554" s="306">
        <f t="shared" si="78"/>
        <v>9</v>
      </c>
      <c r="S554" s="263"/>
      <c r="T554" s="263" t="s">
        <v>48</v>
      </c>
      <c r="U554" s="307">
        <v>9</v>
      </c>
      <c r="V554" s="265" t="str">
        <f t="shared" si="80"/>
        <v>NON</v>
      </c>
      <c r="W554" s="266" t="e">
        <f t="shared" si="45"/>
        <v>#REF!</v>
      </c>
      <c r="X554" s="267">
        <v>43920</v>
      </c>
      <c r="Y554" s="268"/>
      <c r="Z554" s="268">
        <f t="shared" ca="1" si="69"/>
        <v>0</v>
      </c>
      <c r="AA554" s="313"/>
      <c r="AB554" s="313"/>
      <c r="AC554" s="263" t="s">
        <v>1066</v>
      </c>
      <c r="AD554" s="313"/>
      <c r="AE554" s="314"/>
      <c r="AF554" s="372"/>
      <c r="AG554" s="338"/>
      <c r="AH554" s="338"/>
      <c r="AI554" s="338"/>
      <c r="AJ554" s="283">
        <v>3</v>
      </c>
      <c r="AK554" s="284"/>
      <c r="AL554" s="284"/>
      <c r="AM554" s="275"/>
      <c r="AN554" s="275"/>
    </row>
    <row r="555" spans="1:40" ht="65.25" customHeight="1">
      <c r="A555" s="420">
        <v>21</v>
      </c>
      <c r="B555" s="307" t="s">
        <v>999</v>
      </c>
      <c r="C555" s="307"/>
      <c r="D555" s="307" t="s">
        <v>159</v>
      </c>
      <c r="E555" s="307" t="s">
        <v>163</v>
      </c>
      <c r="F555" s="307" t="s">
        <v>91</v>
      </c>
      <c r="G555" s="339" t="s">
        <v>164</v>
      </c>
      <c r="H555" s="263" t="s">
        <v>47</v>
      </c>
      <c r="I555" s="263" t="s">
        <v>47</v>
      </c>
      <c r="J555" s="263" t="s">
        <v>47</v>
      </c>
      <c r="K555" s="263"/>
      <c r="L555" s="263"/>
      <c r="M555" s="263"/>
      <c r="N555" s="263">
        <v>1</v>
      </c>
      <c r="O555" s="263">
        <v>1</v>
      </c>
      <c r="P555" s="306">
        <f t="shared" si="79"/>
        <v>1</v>
      </c>
      <c r="Q555" s="263">
        <v>6</v>
      </c>
      <c r="R555" s="306">
        <f t="shared" si="78"/>
        <v>6</v>
      </c>
      <c r="S555" s="263"/>
      <c r="T555" s="263" t="s">
        <v>48</v>
      </c>
      <c r="U555" s="307">
        <v>6</v>
      </c>
      <c r="V555" s="265" t="str">
        <f t="shared" si="80"/>
        <v>NON</v>
      </c>
      <c r="W555" s="266" t="e">
        <f t="shared" si="45"/>
        <v>#REF!</v>
      </c>
      <c r="X555" s="267">
        <v>43920</v>
      </c>
      <c r="Y555" s="268"/>
      <c r="Z555" s="268">
        <f t="shared" ca="1" si="69"/>
        <v>0</v>
      </c>
      <c r="AA555" s="313"/>
      <c r="AB555" s="313"/>
      <c r="AC555" s="271"/>
      <c r="AD555" s="313" t="s">
        <v>165</v>
      </c>
      <c r="AE555" s="314"/>
      <c r="AF555" s="369"/>
      <c r="AG555" s="318"/>
      <c r="AH555" s="318"/>
      <c r="AI555" s="318"/>
      <c r="AJ555" s="279"/>
      <c r="AK555" s="279"/>
      <c r="AL555" s="279"/>
      <c r="AM555" s="275"/>
      <c r="AN555" s="275"/>
    </row>
    <row r="556" spans="1:40" ht="65.25" customHeight="1">
      <c r="A556" s="420">
        <v>22</v>
      </c>
      <c r="B556" s="307" t="s">
        <v>999</v>
      </c>
      <c r="C556" s="307"/>
      <c r="D556" s="307" t="s">
        <v>159</v>
      </c>
      <c r="E556" s="307" t="s">
        <v>166</v>
      </c>
      <c r="F556" s="307" t="s">
        <v>91</v>
      </c>
      <c r="G556" s="339" t="s">
        <v>167</v>
      </c>
      <c r="H556" s="263" t="s">
        <v>47</v>
      </c>
      <c r="I556" s="263" t="s">
        <v>47</v>
      </c>
      <c r="J556" s="263" t="s">
        <v>47</v>
      </c>
      <c r="K556" s="263"/>
      <c r="L556" s="263"/>
      <c r="M556" s="263"/>
      <c r="N556" s="263">
        <v>1</v>
      </c>
      <c r="O556" s="263">
        <v>1</v>
      </c>
      <c r="P556" s="306">
        <f t="shared" si="79"/>
        <v>1</v>
      </c>
      <c r="Q556" s="263">
        <v>6</v>
      </c>
      <c r="R556" s="306">
        <f t="shared" si="78"/>
        <v>6</v>
      </c>
      <c r="S556" s="263"/>
      <c r="T556" s="263" t="s">
        <v>48</v>
      </c>
      <c r="U556" s="307">
        <v>6</v>
      </c>
      <c r="V556" s="265" t="str">
        <f t="shared" si="80"/>
        <v>NON</v>
      </c>
      <c r="W556" s="266" t="e">
        <f t="shared" si="45"/>
        <v>#REF!</v>
      </c>
      <c r="X556" s="267">
        <v>43920</v>
      </c>
      <c r="Y556" s="268"/>
      <c r="Z556" s="268">
        <f t="shared" ca="1" si="69"/>
        <v>0</v>
      </c>
      <c r="AA556" s="313" t="s">
        <v>168</v>
      </c>
      <c r="AB556" s="313"/>
      <c r="AC556" s="271"/>
      <c r="AD556" s="313" t="s">
        <v>170</v>
      </c>
      <c r="AE556" s="314"/>
      <c r="AF556" s="369"/>
      <c r="AG556" s="318"/>
      <c r="AH556" s="318"/>
      <c r="AI556" s="318"/>
      <c r="AJ556" s="279"/>
      <c r="AK556" s="279"/>
      <c r="AL556" s="279"/>
      <c r="AM556" s="275"/>
      <c r="AN556" s="275"/>
    </row>
    <row r="557" spans="1:40" ht="65.25" customHeight="1">
      <c r="A557" s="420">
        <v>8</v>
      </c>
      <c r="B557" s="307" t="s">
        <v>999</v>
      </c>
      <c r="C557" s="307"/>
      <c r="D557" s="307" t="s">
        <v>59</v>
      </c>
      <c r="E557" s="307" t="s">
        <v>926</v>
      </c>
      <c r="F557" s="307" t="s">
        <v>91</v>
      </c>
      <c r="G557" s="339" t="s">
        <v>92</v>
      </c>
      <c r="H557" s="263" t="s">
        <v>47</v>
      </c>
      <c r="I557" s="263" t="s">
        <v>47</v>
      </c>
      <c r="J557" s="263" t="s">
        <v>47</v>
      </c>
      <c r="K557" s="263"/>
      <c r="L557" s="263"/>
      <c r="M557" s="263"/>
      <c r="N557" s="263">
        <v>1</v>
      </c>
      <c r="O557" s="263">
        <v>3</v>
      </c>
      <c r="P557" s="306">
        <f t="shared" si="79"/>
        <v>3</v>
      </c>
      <c r="Q557" s="263">
        <v>1</v>
      </c>
      <c r="R557" s="306">
        <f t="shared" si="78"/>
        <v>3</v>
      </c>
      <c r="S557" s="263"/>
      <c r="T557" s="263" t="s">
        <v>48</v>
      </c>
      <c r="U557" s="307">
        <v>3</v>
      </c>
      <c r="V557" s="265" t="str">
        <f t="shared" si="80"/>
        <v>NON</v>
      </c>
      <c r="W557" s="266" t="e">
        <f t="shared" si="45"/>
        <v>#REF!</v>
      </c>
      <c r="X557" s="267">
        <v>43920</v>
      </c>
      <c r="Y557" s="268"/>
      <c r="Z557" s="268">
        <f t="shared" ca="1" si="69"/>
        <v>0</v>
      </c>
      <c r="AA557" s="373" t="s">
        <v>1008</v>
      </c>
      <c r="AB557" s="313"/>
      <c r="AC557" s="271"/>
      <c r="AD557" s="263"/>
      <c r="AE557" s="373" t="s">
        <v>1009</v>
      </c>
      <c r="AF557" s="336" t="s">
        <v>287</v>
      </c>
      <c r="AG557" s="337">
        <v>44852</v>
      </c>
      <c r="AH557" s="338" t="s">
        <v>1419</v>
      </c>
      <c r="AI557" s="338"/>
      <c r="AJ557" s="283"/>
      <c r="AK557" s="284"/>
      <c r="AL557" s="284"/>
      <c r="AM557" s="275"/>
      <c r="AN557" s="275"/>
    </row>
    <row r="558" spans="1:40" ht="93" customHeight="1">
      <c r="A558" s="420">
        <v>29</v>
      </c>
      <c r="B558" s="307" t="s">
        <v>999</v>
      </c>
      <c r="C558" s="307"/>
      <c r="D558" s="307" t="s">
        <v>181</v>
      </c>
      <c r="E558" s="307" t="s">
        <v>182</v>
      </c>
      <c r="F558" s="307" t="s">
        <v>102</v>
      </c>
      <c r="G558" s="339" t="s">
        <v>203</v>
      </c>
      <c r="H558" s="263" t="s">
        <v>47</v>
      </c>
      <c r="I558" s="250" t="s">
        <v>47</v>
      </c>
      <c r="J558" s="250" t="s">
        <v>47</v>
      </c>
      <c r="K558" s="250"/>
      <c r="L558" s="250"/>
      <c r="M558" s="250"/>
      <c r="N558" s="263">
        <v>1</v>
      </c>
      <c r="O558" s="263">
        <v>3</v>
      </c>
      <c r="P558" s="306">
        <f t="shared" si="79"/>
        <v>3</v>
      </c>
      <c r="Q558" s="263">
        <v>1</v>
      </c>
      <c r="R558" s="306">
        <f t="shared" si="78"/>
        <v>3</v>
      </c>
      <c r="S558" s="263"/>
      <c r="T558" s="263" t="s">
        <v>48</v>
      </c>
      <c r="U558" s="307">
        <v>3</v>
      </c>
      <c r="V558" s="265" t="str">
        <f t="shared" si="80"/>
        <v>NON</v>
      </c>
      <c r="W558" s="266" t="e">
        <f t="shared" si="45"/>
        <v>#REF!</v>
      </c>
      <c r="X558" s="267">
        <v>43920</v>
      </c>
      <c r="Y558" s="268"/>
      <c r="Z558" s="268">
        <f t="shared" ca="1" si="69"/>
        <v>0</v>
      </c>
      <c r="AA558" s="313"/>
      <c r="AB558" s="313"/>
      <c r="AC558" s="271"/>
      <c r="AD558" s="263"/>
      <c r="AE558" s="373" t="s">
        <v>1052</v>
      </c>
      <c r="AF558" s="336" t="s">
        <v>562</v>
      </c>
      <c r="AG558" s="337">
        <v>44851</v>
      </c>
      <c r="AH558" s="338" t="s">
        <v>1419</v>
      </c>
      <c r="AI558" s="401"/>
      <c r="AJ558" s="283">
        <v>3</v>
      </c>
      <c r="AK558" s="284"/>
      <c r="AL558" s="284"/>
      <c r="AM558" s="275"/>
      <c r="AN558" s="275"/>
    </row>
    <row r="559" spans="1:40" ht="65.25" customHeight="1">
      <c r="A559" s="420">
        <v>30</v>
      </c>
      <c r="B559" s="307" t="s">
        <v>999</v>
      </c>
      <c r="C559" s="307"/>
      <c r="D559" s="307" t="s">
        <v>181</v>
      </c>
      <c r="E559" s="307" t="s">
        <v>773</v>
      </c>
      <c r="F559" s="307" t="s">
        <v>41</v>
      </c>
      <c r="G559" s="339" t="s">
        <v>1053</v>
      </c>
      <c r="H559" s="263" t="s">
        <v>47</v>
      </c>
      <c r="I559" s="263"/>
      <c r="J559" s="263"/>
      <c r="K559" s="263"/>
      <c r="L559" s="263"/>
      <c r="M559" s="263"/>
      <c r="N559" s="263">
        <v>1</v>
      </c>
      <c r="O559" s="307">
        <v>3</v>
      </c>
      <c r="P559" s="306">
        <f t="shared" si="79"/>
        <v>3</v>
      </c>
      <c r="Q559" s="263">
        <v>1</v>
      </c>
      <c r="R559" s="306">
        <f t="shared" si="78"/>
        <v>3</v>
      </c>
      <c r="S559" s="263"/>
      <c r="T559" s="263" t="s">
        <v>48</v>
      </c>
      <c r="U559" s="307">
        <v>3</v>
      </c>
      <c r="V559" s="265" t="str">
        <f t="shared" si="80"/>
        <v>NON</v>
      </c>
      <c r="W559" s="266" t="e">
        <f t="shared" si="45"/>
        <v>#REF!</v>
      </c>
      <c r="X559" s="267">
        <v>43920</v>
      </c>
      <c r="Y559" s="268"/>
      <c r="Z559" s="268">
        <f t="shared" ca="1" si="69"/>
        <v>0</v>
      </c>
      <c r="AA559" s="313"/>
      <c r="AB559" s="328" t="s">
        <v>1001</v>
      </c>
      <c r="AC559" s="271"/>
      <c r="AD559" s="313"/>
      <c r="AE559" s="314"/>
      <c r="AF559" s="369"/>
      <c r="AG559" s="318"/>
      <c r="AH559" s="318"/>
      <c r="AI559" s="318"/>
      <c r="AJ559" s="279"/>
      <c r="AK559" s="279"/>
      <c r="AL559" s="279"/>
      <c r="AM559" s="275"/>
      <c r="AN559" s="275"/>
    </row>
    <row r="560" spans="1:40" ht="65.25" customHeight="1">
      <c r="A560" s="420">
        <v>31</v>
      </c>
      <c r="B560" s="307" t="s">
        <v>999</v>
      </c>
      <c r="C560" s="307" t="s">
        <v>561</v>
      </c>
      <c r="D560" s="307" t="s">
        <v>206</v>
      </c>
      <c r="E560" s="307" t="s">
        <v>207</v>
      </c>
      <c r="F560" s="307" t="s">
        <v>91</v>
      </c>
      <c r="G560" s="339" t="s">
        <v>208</v>
      </c>
      <c r="H560" s="263" t="s">
        <v>47</v>
      </c>
      <c r="I560" s="263" t="s">
        <v>47</v>
      </c>
      <c r="J560" s="263" t="s">
        <v>47</v>
      </c>
      <c r="K560" s="263"/>
      <c r="L560" s="263"/>
      <c r="M560" s="263"/>
      <c r="N560" s="263">
        <v>3</v>
      </c>
      <c r="O560" s="263">
        <v>1</v>
      </c>
      <c r="P560" s="265">
        <v>1</v>
      </c>
      <c r="Q560" s="263">
        <v>1</v>
      </c>
      <c r="R560" s="306">
        <f t="shared" si="78"/>
        <v>3</v>
      </c>
      <c r="S560" s="263"/>
      <c r="T560" s="263" t="s">
        <v>48</v>
      </c>
      <c r="U560" s="307">
        <v>3</v>
      </c>
      <c r="V560" s="265" t="str">
        <f t="shared" si="80"/>
        <v>NON</v>
      </c>
      <c r="W560" s="266" t="e">
        <f t="shared" si="45"/>
        <v>#REF!</v>
      </c>
      <c r="X560" s="267">
        <v>43920</v>
      </c>
      <c r="Y560" s="268"/>
      <c r="Z560" s="268">
        <f t="shared" ca="1" si="69"/>
        <v>0</v>
      </c>
      <c r="AA560" s="313"/>
      <c r="AB560" s="313"/>
      <c r="AC560" s="271"/>
      <c r="AD560" s="313" t="s">
        <v>209</v>
      </c>
      <c r="AE560" s="314"/>
      <c r="AF560" s="369"/>
      <c r="AG560" s="318"/>
      <c r="AH560" s="318"/>
      <c r="AI560" s="318"/>
      <c r="AJ560" s="279"/>
      <c r="AK560" s="279"/>
      <c r="AL560" s="279"/>
      <c r="AM560" s="275"/>
      <c r="AN560" s="275"/>
    </row>
    <row r="561" spans="1:40" ht="65.25" customHeight="1">
      <c r="A561" s="420">
        <v>34</v>
      </c>
      <c r="B561" s="307" t="s">
        <v>999</v>
      </c>
      <c r="C561" s="307"/>
      <c r="D561" s="307" t="s">
        <v>66</v>
      </c>
      <c r="E561" s="307" t="s">
        <v>67</v>
      </c>
      <c r="F561" s="307" t="s">
        <v>41</v>
      </c>
      <c r="G561" s="339" t="s">
        <v>1060</v>
      </c>
      <c r="H561" s="263" t="s">
        <v>47</v>
      </c>
      <c r="I561" s="263"/>
      <c r="J561" s="263"/>
      <c r="K561" s="263"/>
      <c r="L561" s="263"/>
      <c r="M561" s="263"/>
      <c r="N561" s="263">
        <v>15</v>
      </c>
      <c r="O561" s="263">
        <v>0.1</v>
      </c>
      <c r="P561" s="306">
        <f t="shared" ref="P561:P600" si="81">N561*O561</f>
        <v>1.5</v>
      </c>
      <c r="Q561" s="263">
        <v>1</v>
      </c>
      <c r="R561" s="306">
        <f t="shared" si="78"/>
        <v>1.5</v>
      </c>
      <c r="S561" s="263"/>
      <c r="T561" s="263" t="s">
        <v>48</v>
      </c>
      <c r="U561" s="307">
        <v>1.5</v>
      </c>
      <c r="V561" s="265" t="str">
        <f t="shared" si="80"/>
        <v>NON</v>
      </c>
      <c r="W561" s="266" t="e">
        <f t="shared" si="45"/>
        <v>#REF!</v>
      </c>
      <c r="X561" s="267">
        <v>43920</v>
      </c>
      <c r="Y561" s="268"/>
      <c r="Z561" s="268">
        <f t="shared" ca="1" si="69"/>
        <v>0</v>
      </c>
      <c r="AA561" s="313"/>
      <c r="AB561" s="286"/>
      <c r="AC561" s="271"/>
      <c r="AD561" s="328" t="s">
        <v>715</v>
      </c>
      <c r="AE561" s="314"/>
      <c r="AF561" s="369"/>
      <c r="AG561" s="318"/>
      <c r="AH561" s="318"/>
      <c r="AI561" s="318"/>
      <c r="AJ561" s="279"/>
      <c r="AK561" s="279"/>
      <c r="AL561" s="279"/>
      <c r="AM561" s="275"/>
      <c r="AN561" s="275"/>
    </row>
    <row r="562" spans="1:40" ht="65.25" customHeight="1">
      <c r="A562" s="420">
        <v>7</v>
      </c>
      <c r="B562" s="307" t="s">
        <v>999</v>
      </c>
      <c r="C562" s="307"/>
      <c r="D562" s="307" t="s">
        <v>79</v>
      </c>
      <c r="E562" s="307" t="s">
        <v>84</v>
      </c>
      <c r="F562" s="307" t="s">
        <v>102</v>
      </c>
      <c r="G562" s="339" t="s">
        <v>976</v>
      </c>
      <c r="H562" s="263" t="s">
        <v>47</v>
      </c>
      <c r="I562" s="299"/>
      <c r="J562" s="299"/>
      <c r="K562" s="299"/>
      <c r="L562" s="299"/>
      <c r="M562" s="299"/>
      <c r="N562" s="263">
        <v>1</v>
      </c>
      <c r="O562" s="263">
        <v>1</v>
      </c>
      <c r="P562" s="306">
        <f t="shared" si="81"/>
        <v>1</v>
      </c>
      <c r="Q562" s="263">
        <v>1</v>
      </c>
      <c r="R562" s="306">
        <f t="shared" si="78"/>
        <v>1</v>
      </c>
      <c r="S562" s="263"/>
      <c r="T562" s="263" t="s">
        <v>48</v>
      </c>
      <c r="U562" s="307">
        <v>1</v>
      </c>
      <c r="V562" s="265" t="str">
        <f t="shared" si="80"/>
        <v>NON</v>
      </c>
      <c r="W562" s="266" t="e">
        <f t="shared" si="45"/>
        <v>#REF!</v>
      </c>
      <c r="X562" s="267">
        <v>43920</v>
      </c>
      <c r="Y562" s="268"/>
      <c r="Z562" s="268">
        <f t="shared" ca="1" si="69"/>
        <v>0</v>
      </c>
      <c r="AA562" s="423" t="s">
        <v>86</v>
      </c>
      <c r="AB562" s="313"/>
      <c r="AC562" s="271"/>
      <c r="AD562" s="313"/>
      <c r="AE562" s="314"/>
      <c r="AF562" s="369"/>
      <c r="AG562" s="318"/>
      <c r="AH562" s="318"/>
      <c r="AI562" s="318"/>
      <c r="AJ562" s="279"/>
      <c r="AK562" s="279"/>
      <c r="AL562" s="279"/>
      <c r="AM562" s="280"/>
      <c r="AN562" s="280"/>
    </row>
    <row r="563" spans="1:40" ht="65.25" customHeight="1">
      <c r="A563" s="298">
        <v>38</v>
      </c>
      <c r="B563" s="263" t="s">
        <v>999</v>
      </c>
      <c r="C563" s="263" t="s">
        <v>1070</v>
      </c>
      <c r="D563" s="307" t="s">
        <v>59</v>
      </c>
      <c r="E563" s="307" t="s">
        <v>252</v>
      </c>
      <c r="F563" s="263" t="s">
        <v>41</v>
      </c>
      <c r="G563" s="276" t="s">
        <v>1071</v>
      </c>
      <c r="H563" s="263" t="s">
        <v>47</v>
      </c>
      <c r="I563" s="263"/>
      <c r="J563" s="263"/>
      <c r="K563" s="263"/>
      <c r="L563" s="263"/>
      <c r="M563" s="263"/>
      <c r="N563" s="263">
        <v>1</v>
      </c>
      <c r="O563" s="263">
        <v>0.5</v>
      </c>
      <c r="P563" s="306">
        <f t="shared" si="81"/>
        <v>0.5</v>
      </c>
      <c r="Q563" s="263">
        <v>0.2</v>
      </c>
      <c r="R563" s="306">
        <f t="shared" si="78"/>
        <v>0.1</v>
      </c>
      <c r="S563" s="263"/>
      <c r="T563" s="263" t="s">
        <v>48</v>
      </c>
      <c r="U563" s="307">
        <v>0.1</v>
      </c>
      <c r="V563" s="265" t="str">
        <f t="shared" si="80"/>
        <v>NON</v>
      </c>
      <c r="W563" s="266" t="e">
        <f t="shared" si="45"/>
        <v>#REF!</v>
      </c>
      <c r="X563" s="267">
        <v>43920</v>
      </c>
      <c r="Y563" s="268"/>
      <c r="Z563" s="268">
        <f t="shared" ca="1" si="69"/>
        <v>0</v>
      </c>
      <c r="AA563" s="313"/>
      <c r="AB563" s="313"/>
      <c r="AC563" s="336" t="s">
        <v>1072</v>
      </c>
      <c r="AD563" s="313"/>
      <c r="AE563" s="314"/>
      <c r="AF563" s="409"/>
      <c r="AG563" s="338"/>
      <c r="AH563" s="338"/>
      <c r="AI563" s="338"/>
      <c r="AJ563" s="283">
        <v>1</v>
      </c>
      <c r="AK563" s="284"/>
      <c r="AL563" s="284"/>
      <c r="AM563" s="275"/>
      <c r="AN563" s="275"/>
    </row>
    <row r="564" spans="1:40" ht="65.25" customHeight="1">
      <c r="A564" s="419">
        <v>4</v>
      </c>
      <c r="B564" s="263" t="s">
        <v>1099</v>
      </c>
      <c r="C564" s="263" t="s">
        <v>1108</v>
      </c>
      <c r="D564" s="307" t="s">
        <v>59</v>
      </c>
      <c r="E564" s="307" t="s">
        <v>60</v>
      </c>
      <c r="F564" s="307" t="s">
        <v>41</v>
      </c>
      <c r="G564" s="339" t="s">
        <v>1006</v>
      </c>
      <c r="H564" s="263" t="s">
        <v>47</v>
      </c>
      <c r="I564" s="263"/>
      <c r="J564" s="263" t="s">
        <v>47</v>
      </c>
      <c r="K564" s="263" t="s">
        <v>47</v>
      </c>
      <c r="L564" s="263"/>
      <c r="M564" s="263"/>
      <c r="N564" s="263">
        <v>7</v>
      </c>
      <c r="O564" s="263">
        <v>6</v>
      </c>
      <c r="P564" s="306">
        <f t="shared" si="81"/>
        <v>42</v>
      </c>
      <c r="Q564" s="263">
        <v>3</v>
      </c>
      <c r="R564" s="306">
        <f t="shared" si="78"/>
        <v>126</v>
      </c>
      <c r="S564" s="263"/>
      <c r="T564" s="263" t="s">
        <v>48</v>
      </c>
      <c r="U564" s="307">
        <v>126</v>
      </c>
      <c r="V564" s="265" t="str">
        <f t="shared" si="80"/>
        <v>Jaune</v>
      </c>
      <c r="W564" s="266" t="e">
        <f t="shared" si="45"/>
        <v>#REF!</v>
      </c>
      <c r="X564" s="308">
        <v>43921</v>
      </c>
      <c r="Y564" s="268"/>
      <c r="Z564" s="268">
        <f t="shared" ca="1" si="69"/>
        <v>0</v>
      </c>
      <c r="AA564" s="313"/>
      <c r="AB564" s="313"/>
      <c r="AC564" s="271"/>
      <c r="AD564" s="313"/>
      <c r="AE564" s="314"/>
      <c r="AF564" s="372"/>
      <c r="AG564" s="282"/>
      <c r="AH564" s="321"/>
      <c r="AI564" s="321"/>
      <c r="AJ564" s="279"/>
      <c r="AK564" s="279"/>
      <c r="AL564" s="279"/>
      <c r="AM564" s="275"/>
      <c r="AN564" s="275"/>
    </row>
    <row r="565" spans="1:40" ht="65.25" customHeight="1">
      <c r="A565" s="281">
        <v>8</v>
      </c>
      <c r="B565" s="263" t="s">
        <v>1099</v>
      </c>
      <c r="C565" s="263" t="s">
        <v>394</v>
      </c>
      <c r="D565" s="263" t="s">
        <v>110</v>
      </c>
      <c r="E565" s="263" t="s">
        <v>528</v>
      </c>
      <c r="F565" s="263"/>
      <c r="G565" s="276" t="s">
        <v>1118</v>
      </c>
      <c r="H565" s="263" t="s">
        <v>47</v>
      </c>
      <c r="I565" s="263"/>
      <c r="J565" s="263"/>
      <c r="K565" s="263"/>
      <c r="L565" s="263"/>
      <c r="M565" s="263"/>
      <c r="N565" s="263">
        <v>3</v>
      </c>
      <c r="O565" s="263">
        <v>10</v>
      </c>
      <c r="P565" s="265">
        <f t="shared" si="81"/>
        <v>30</v>
      </c>
      <c r="Q565" s="263">
        <v>3</v>
      </c>
      <c r="R565" s="265">
        <f t="shared" si="78"/>
        <v>90</v>
      </c>
      <c r="S565" s="263"/>
      <c r="T565" s="263" t="s">
        <v>48</v>
      </c>
      <c r="U565" s="263">
        <v>90</v>
      </c>
      <c r="V565" s="265" t="str">
        <f t="shared" si="80"/>
        <v>Jaune</v>
      </c>
      <c r="W565" s="266" t="e">
        <f t="shared" si="45"/>
        <v>#REF!</v>
      </c>
      <c r="X565" s="308">
        <v>43921</v>
      </c>
      <c r="Y565" s="268"/>
      <c r="Z565" s="268">
        <f t="shared" ca="1" si="69"/>
        <v>0</v>
      </c>
      <c r="AA565" s="269"/>
      <c r="AB565" s="269"/>
      <c r="AC565" s="269"/>
      <c r="AD565" s="298"/>
      <c r="AE565" s="269"/>
      <c r="AF565" s="272"/>
      <c r="AG565" s="282"/>
      <c r="AH565" s="273"/>
      <c r="AI565" s="273"/>
      <c r="AJ565" s="279"/>
      <c r="AK565" s="279"/>
      <c r="AL565" s="279"/>
      <c r="AM565" s="275"/>
      <c r="AN565" s="275"/>
    </row>
    <row r="566" spans="1:40" ht="65.25" customHeight="1">
      <c r="A566" s="281">
        <v>2</v>
      </c>
      <c r="B566" s="263" t="s">
        <v>1099</v>
      </c>
      <c r="C566" s="263" t="s">
        <v>394</v>
      </c>
      <c r="D566" s="263" t="s">
        <v>110</v>
      </c>
      <c r="E566" s="263" t="s">
        <v>238</v>
      </c>
      <c r="F566" s="263"/>
      <c r="G566" s="276" t="s">
        <v>1102</v>
      </c>
      <c r="H566" s="263" t="s">
        <v>47</v>
      </c>
      <c r="I566" s="263"/>
      <c r="J566" s="263"/>
      <c r="K566" s="263"/>
      <c r="L566" s="263"/>
      <c r="M566" s="263"/>
      <c r="N566" s="263">
        <v>7</v>
      </c>
      <c r="O566" s="263">
        <v>3</v>
      </c>
      <c r="P566" s="265">
        <f t="shared" si="81"/>
        <v>21</v>
      </c>
      <c r="Q566" s="263">
        <v>3</v>
      </c>
      <c r="R566" s="265">
        <f t="shared" si="78"/>
        <v>63</v>
      </c>
      <c r="S566" s="263"/>
      <c r="T566" s="263" t="s">
        <v>48</v>
      </c>
      <c r="U566" s="263">
        <v>63</v>
      </c>
      <c r="V566" s="265" t="str">
        <f t="shared" si="80"/>
        <v>NON</v>
      </c>
      <c r="W566" s="266" t="e">
        <f t="shared" si="45"/>
        <v>#REF!</v>
      </c>
      <c r="X566" s="308">
        <v>43921</v>
      </c>
      <c r="Y566" s="268"/>
      <c r="Z566" s="268">
        <f t="shared" ca="1" si="69"/>
        <v>0</v>
      </c>
      <c r="AA566" s="269"/>
      <c r="AB566" s="382" t="s">
        <v>1103</v>
      </c>
      <c r="AC566" s="269"/>
      <c r="AD566" s="298" t="s">
        <v>1104</v>
      </c>
      <c r="AE566" s="269"/>
      <c r="AF566" s="272"/>
      <c r="AG566" s="273"/>
      <c r="AH566" s="273"/>
      <c r="AI566" s="273"/>
      <c r="AJ566" s="279"/>
      <c r="AK566" s="279"/>
      <c r="AL566" s="279"/>
      <c r="AM566" s="275"/>
      <c r="AN566" s="275"/>
    </row>
    <row r="567" spans="1:40" ht="65.25" customHeight="1">
      <c r="A567" s="281">
        <v>13</v>
      </c>
      <c r="B567" s="263" t="s">
        <v>1099</v>
      </c>
      <c r="C567" s="263" t="s">
        <v>394</v>
      </c>
      <c r="D567" s="263" t="s">
        <v>181</v>
      </c>
      <c r="E567" s="263" t="s">
        <v>1124</v>
      </c>
      <c r="F567" s="263"/>
      <c r="G567" s="276" t="s">
        <v>1125</v>
      </c>
      <c r="H567" s="263" t="s">
        <v>47</v>
      </c>
      <c r="I567" s="263"/>
      <c r="J567" s="263"/>
      <c r="K567" s="263" t="s">
        <v>47</v>
      </c>
      <c r="L567" s="263"/>
      <c r="M567" s="263"/>
      <c r="N567" s="263">
        <v>3</v>
      </c>
      <c r="O567" s="263">
        <v>3</v>
      </c>
      <c r="P567" s="265">
        <f t="shared" si="81"/>
        <v>9</v>
      </c>
      <c r="Q567" s="263">
        <v>6</v>
      </c>
      <c r="R567" s="265">
        <f t="shared" si="78"/>
        <v>54</v>
      </c>
      <c r="S567" s="263"/>
      <c r="T567" s="263" t="s">
        <v>48</v>
      </c>
      <c r="U567" s="263">
        <v>54</v>
      </c>
      <c r="V567" s="265" t="str">
        <f t="shared" si="80"/>
        <v>NON</v>
      </c>
      <c r="W567" s="266" t="e">
        <f t="shared" si="45"/>
        <v>#REF!</v>
      </c>
      <c r="X567" s="308">
        <v>43921</v>
      </c>
      <c r="Y567" s="268"/>
      <c r="Z567" s="268">
        <f t="shared" ca="1" si="69"/>
        <v>0</v>
      </c>
      <c r="AA567" s="269"/>
      <c r="AB567" s="269"/>
      <c r="AC567" s="269"/>
      <c r="AD567" s="298"/>
      <c r="AE567" s="298" t="s">
        <v>1126</v>
      </c>
      <c r="AF567" s="272"/>
      <c r="AG567" s="273"/>
      <c r="AH567" s="273"/>
      <c r="AI567" s="273"/>
      <c r="AJ567" s="279"/>
      <c r="AK567" s="279"/>
      <c r="AL567" s="279"/>
      <c r="AM567" s="275"/>
      <c r="AN567" s="275"/>
    </row>
    <row r="568" spans="1:40" ht="65.25" customHeight="1">
      <c r="A568" s="281">
        <v>1</v>
      </c>
      <c r="B568" s="263" t="s">
        <v>1099</v>
      </c>
      <c r="C568" s="263" t="s">
        <v>394</v>
      </c>
      <c r="D568" s="263" t="s">
        <v>59</v>
      </c>
      <c r="E568" s="263" t="s">
        <v>60</v>
      </c>
      <c r="F568" s="263"/>
      <c r="G568" s="276" t="s">
        <v>1100</v>
      </c>
      <c r="H568" s="263" t="s">
        <v>47</v>
      </c>
      <c r="I568" s="263"/>
      <c r="J568" s="263" t="s">
        <v>47</v>
      </c>
      <c r="K568" s="263" t="s">
        <v>47</v>
      </c>
      <c r="L568" s="263"/>
      <c r="M568" s="263"/>
      <c r="N568" s="263">
        <v>7</v>
      </c>
      <c r="O568" s="263">
        <v>6</v>
      </c>
      <c r="P568" s="265">
        <f t="shared" si="81"/>
        <v>42</v>
      </c>
      <c r="Q568" s="263">
        <v>1</v>
      </c>
      <c r="R568" s="265">
        <f t="shared" si="78"/>
        <v>42</v>
      </c>
      <c r="S568" s="263"/>
      <c r="T568" s="263" t="s">
        <v>48</v>
      </c>
      <c r="U568" s="263">
        <v>42</v>
      </c>
      <c r="V568" s="265" t="str">
        <f t="shared" si="80"/>
        <v>NON</v>
      </c>
      <c r="W568" s="266" t="e">
        <f t="shared" si="45"/>
        <v>#REF!</v>
      </c>
      <c r="X568" s="308">
        <v>43921</v>
      </c>
      <c r="Y568" s="268"/>
      <c r="Z568" s="268">
        <f t="shared" ca="1" si="69"/>
        <v>0</v>
      </c>
      <c r="AA568" s="269"/>
      <c r="AB568" s="269"/>
      <c r="AC568" s="269"/>
      <c r="AD568" s="298" t="s">
        <v>1101</v>
      </c>
      <c r="AE568" s="269"/>
      <c r="AF568" s="272"/>
      <c r="AG568" s="273"/>
      <c r="AH568" s="273"/>
      <c r="AI568" s="273"/>
      <c r="AJ568" s="279"/>
      <c r="AK568" s="279"/>
      <c r="AL568" s="279"/>
      <c r="AM568" s="275"/>
      <c r="AN568" s="275"/>
    </row>
    <row r="569" spans="1:40" ht="65.25" customHeight="1">
      <c r="A569" s="281">
        <v>3</v>
      </c>
      <c r="B569" s="263" t="s">
        <v>1099</v>
      </c>
      <c r="C569" s="263" t="s">
        <v>1105</v>
      </c>
      <c r="D569" s="263" t="s">
        <v>53</v>
      </c>
      <c r="E569" s="263" t="s">
        <v>72</v>
      </c>
      <c r="F569" s="263"/>
      <c r="G569" s="276" t="s">
        <v>1106</v>
      </c>
      <c r="H569" s="263" t="s">
        <v>47</v>
      </c>
      <c r="I569" s="263"/>
      <c r="J569" s="263" t="s">
        <v>47</v>
      </c>
      <c r="K569" s="263" t="s">
        <v>47</v>
      </c>
      <c r="L569" s="263"/>
      <c r="M569" s="263"/>
      <c r="N569" s="263">
        <v>7</v>
      </c>
      <c r="O569" s="263">
        <v>6</v>
      </c>
      <c r="P569" s="265">
        <f t="shared" si="81"/>
        <v>42</v>
      </c>
      <c r="Q569" s="263">
        <v>1</v>
      </c>
      <c r="R569" s="265">
        <f t="shared" si="78"/>
        <v>42</v>
      </c>
      <c r="S569" s="263"/>
      <c r="T569" s="263" t="s">
        <v>48</v>
      </c>
      <c r="U569" s="263">
        <v>42</v>
      </c>
      <c r="V569" s="265" t="str">
        <f t="shared" si="80"/>
        <v>NON</v>
      </c>
      <c r="W569" s="266" t="e">
        <f t="shared" si="45"/>
        <v>#REF!</v>
      </c>
      <c r="X569" s="308">
        <v>43921</v>
      </c>
      <c r="Y569" s="268"/>
      <c r="Z569" s="268">
        <f t="shared" ca="1" si="69"/>
        <v>0</v>
      </c>
      <c r="AA569" s="269"/>
      <c r="AB569" s="269"/>
      <c r="AC569" s="269"/>
      <c r="AD569" s="298" t="s">
        <v>1107</v>
      </c>
      <c r="AE569" s="269"/>
      <c r="AF569" s="383"/>
      <c r="AG569" s="273"/>
      <c r="AH569" s="273"/>
      <c r="AI569" s="273"/>
      <c r="AJ569" s="279"/>
      <c r="AK569" s="279"/>
      <c r="AL569" s="279"/>
      <c r="AM569" s="275"/>
      <c r="AN569" s="275"/>
    </row>
    <row r="570" spans="1:40" ht="65.25" customHeight="1">
      <c r="A570" s="281">
        <v>5</v>
      </c>
      <c r="B570" s="263" t="s">
        <v>1099</v>
      </c>
      <c r="C570" s="263" t="s">
        <v>394</v>
      </c>
      <c r="D570" s="263" t="s">
        <v>74</v>
      </c>
      <c r="E570" s="263" t="s">
        <v>1044</v>
      </c>
      <c r="F570" s="263" t="s">
        <v>91</v>
      </c>
      <c r="G570" s="276" t="s">
        <v>1111</v>
      </c>
      <c r="H570" s="263" t="s">
        <v>47</v>
      </c>
      <c r="I570" s="263"/>
      <c r="J570" s="263"/>
      <c r="K570" s="263"/>
      <c r="L570" s="263"/>
      <c r="M570" s="263"/>
      <c r="N570" s="263">
        <v>7</v>
      </c>
      <c r="O570" s="263">
        <v>6</v>
      </c>
      <c r="P570" s="265">
        <f t="shared" si="81"/>
        <v>42</v>
      </c>
      <c r="Q570" s="263">
        <v>1</v>
      </c>
      <c r="R570" s="265">
        <f t="shared" si="78"/>
        <v>42</v>
      </c>
      <c r="S570" s="263"/>
      <c r="T570" s="263" t="s">
        <v>119</v>
      </c>
      <c r="U570" s="263">
        <v>42</v>
      </c>
      <c r="V570" s="265" t="str">
        <f t="shared" si="80"/>
        <v>NON</v>
      </c>
      <c r="W570" s="266" t="e">
        <f t="shared" si="45"/>
        <v>#REF!</v>
      </c>
      <c r="X570" s="308">
        <v>43921</v>
      </c>
      <c r="Y570" s="268"/>
      <c r="Z570" s="268">
        <f t="shared" ca="1" si="69"/>
        <v>0</v>
      </c>
      <c r="AA570" s="269"/>
      <c r="AB570" s="269"/>
      <c r="AC570" s="429" t="s">
        <v>1112</v>
      </c>
      <c r="AD570" s="298"/>
      <c r="AE570" s="269"/>
      <c r="AF570" s="383"/>
      <c r="AG570" s="273"/>
      <c r="AH570" s="273"/>
      <c r="AI570" s="268"/>
      <c r="AJ570" s="279"/>
      <c r="AK570" s="279"/>
      <c r="AL570" s="279"/>
      <c r="AM570" s="275"/>
      <c r="AN570" s="275"/>
    </row>
    <row r="571" spans="1:40" ht="65.25" customHeight="1">
      <c r="A571" s="281">
        <v>6</v>
      </c>
      <c r="B571" s="263" t="s">
        <v>1099</v>
      </c>
      <c r="C571" s="263" t="s">
        <v>394</v>
      </c>
      <c r="D571" s="263" t="s">
        <v>110</v>
      </c>
      <c r="E571" s="263" t="s">
        <v>528</v>
      </c>
      <c r="F571" s="263"/>
      <c r="G571" s="276" t="s">
        <v>1113</v>
      </c>
      <c r="H571" s="263" t="s">
        <v>47</v>
      </c>
      <c r="I571" s="263"/>
      <c r="J571" s="263"/>
      <c r="K571" s="263"/>
      <c r="L571" s="263"/>
      <c r="M571" s="263"/>
      <c r="N571" s="263">
        <v>7</v>
      </c>
      <c r="O571" s="263">
        <v>6</v>
      </c>
      <c r="P571" s="265">
        <f t="shared" si="81"/>
        <v>42</v>
      </c>
      <c r="Q571" s="263">
        <v>1</v>
      </c>
      <c r="R571" s="265">
        <f t="shared" si="78"/>
        <v>42</v>
      </c>
      <c r="S571" s="263"/>
      <c r="T571" s="263" t="s">
        <v>48</v>
      </c>
      <c r="U571" s="263">
        <v>42</v>
      </c>
      <c r="V571" s="265" t="str">
        <f t="shared" si="80"/>
        <v>NON</v>
      </c>
      <c r="W571" s="266" t="e">
        <f t="shared" si="45"/>
        <v>#REF!</v>
      </c>
      <c r="X571" s="308">
        <v>43921</v>
      </c>
      <c r="Y571" s="268"/>
      <c r="Z571" s="268">
        <f t="shared" ca="1" si="69"/>
        <v>0</v>
      </c>
      <c r="AA571" s="269"/>
      <c r="AB571" s="402" t="s">
        <v>1114</v>
      </c>
      <c r="AC571" s="269"/>
      <c r="AD571" s="298" t="s">
        <v>1115</v>
      </c>
      <c r="AE571" s="269"/>
      <c r="AF571" s="272"/>
      <c r="AG571" s="273"/>
      <c r="AH571" s="268" t="s">
        <v>313</v>
      </c>
      <c r="AI571" s="273"/>
      <c r="AJ571" s="279"/>
      <c r="AK571" s="279"/>
      <c r="AL571" s="279"/>
      <c r="AM571" s="303"/>
      <c r="AN571" s="303"/>
    </row>
    <row r="572" spans="1:40" ht="65.25" customHeight="1">
      <c r="A572" s="281">
        <v>9</v>
      </c>
      <c r="B572" s="263" t="s">
        <v>1099</v>
      </c>
      <c r="C572" s="263" t="s">
        <v>394</v>
      </c>
      <c r="D572" s="263" t="s">
        <v>132</v>
      </c>
      <c r="E572" s="263" t="s">
        <v>133</v>
      </c>
      <c r="F572" s="263"/>
      <c r="G572" s="276" t="s">
        <v>1119</v>
      </c>
      <c r="H572" s="263" t="s">
        <v>47</v>
      </c>
      <c r="I572" s="263"/>
      <c r="J572" s="263"/>
      <c r="K572" s="263"/>
      <c r="L572" s="263"/>
      <c r="M572" s="263"/>
      <c r="N572" s="263">
        <v>7</v>
      </c>
      <c r="O572" s="263">
        <v>2</v>
      </c>
      <c r="P572" s="265">
        <f t="shared" si="81"/>
        <v>14</v>
      </c>
      <c r="Q572" s="263">
        <v>3</v>
      </c>
      <c r="R572" s="265">
        <f t="shared" si="78"/>
        <v>42</v>
      </c>
      <c r="S572" s="263"/>
      <c r="T572" s="263" t="s">
        <v>48</v>
      </c>
      <c r="U572" s="263">
        <v>42</v>
      </c>
      <c r="V572" s="265" t="str">
        <f t="shared" si="80"/>
        <v>NON</v>
      </c>
      <c r="W572" s="266" t="e">
        <f t="shared" si="45"/>
        <v>#REF!</v>
      </c>
      <c r="X572" s="308">
        <v>43921</v>
      </c>
      <c r="Y572" s="268"/>
      <c r="Z572" s="268">
        <f t="shared" ca="1" si="69"/>
        <v>0</v>
      </c>
      <c r="AA572" s="269"/>
      <c r="AB572" s="382" t="s">
        <v>1014</v>
      </c>
      <c r="AC572" s="269" t="s">
        <v>1120</v>
      </c>
      <c r="AD572" s="298"/>
      <c r="AE572" s="269"/>
      <c r="AF572" s="272"/>
      <c r="AG572" s="273"/>
      <c r="AH572" s="273"/>
      <c r="AI572" s="273"/>
      <c r="AJ572" s="279"/>
      <c r="AK572" s="279"/>
      <c r="AL572" s="279"/>
      <c r="AM572" s="303"/>
      <c r="AN572" s="303"/>
    </row>
    <row r="573" spans="1:40" ht="65.25" customHeight="1">
      <c r="A573" s="281">
        <v>12</v>
      </c>
      <c r="B573" s="263" t="s">
        <v>1099</v>
      </c>
      <c r="C573" s="263" t="s">
        <v>394</v>
      </c>
      <c r="D573" s="263" t="s">
        <v>181</v>
      </c>
      <c r="E573" s="263" t="s">
        <v>182</v>
      </c>
      <c r="F573" s="263"/>
      <c r="G573" s="276" t="s">
        <v>1123</v>
      </c>
      <c r="H573" s="263" t="s">
        <v>47</v>
      </c>
      <c r="I573" s="263"/>
      <c r="J573" s="263"/>
      <c r="K573" s="263"/>
      <c r="L573" s="263"/>
      <c r="M573" s="263"/>
      <c r="N573" s="263">
        <v>3</v>
      </c>
      <c r="O573" s="263">
        <v>2</v>
      </c>
      <c r="P573" s="265">
        <f t="shared" si="81"/>
        <v>6</v>
      </c>
      <c r="Q573" s="263">
        <v>6</v>
      </c>
      <c r="R573" s="265">
        <f t="shared" si="78"/>
        <v>36</v>
      </c>
      <c r="S573" s="263"/>
      <c r="T573" s="263" t="s">
        <v>48</v>
      </c>
      <c r="U573" s="263">
        <v>36</v>
      </c>
      <c r="V573" s="265" t="str">
        <f t="shared" si="80"/>
        <v>NON</v>
      </c>
      <c r="W573" s="266" t="e">
        <f t="shared" si="45"/>
        <v>#REF!</v>
      </c>
      <c r="X573" s="308">
        <v>43921</v>
      </c>
      <c r="Y573" s="268"/>
      <c r="Z573" s="268">
        <f t="shared" ca="1" si="69"/>
        <v>0</v>
      </c>
      <c r="AA573" s="269"/>
      <c r="AB573" s="269"/>
      <c r="AC573" s="269"/>
      <c r="AD573" s="298"/>
      <c r="AE573" s="269"/>
      <c r="AF573" s="272"/>
      <c r="AG573" s="273"/>
      <c r="AH573" s="273"/>
      <c r="AI573" s="273"/>
      <c r="AJ573" s="279"/>
      <c r="AK573" s="279"/>
      <c r="AL573" s="279"/>
      <c r="AM573" s="303"/>
      <c r="AN573" s="303"/>
    </row>
    <row r="574" spans="1:40" ht="65.25" customHeight="1">
      <c r="A574" s="281">
        <v>4</v>
      </c>
      <c r="B574" s="263" t="s">
        <v>1099</v>
      </c>
      <c r="C574" s="263" t="s">
        <v>394</v>
      </c>
      <c r="D574" s="263" t="s">
        <v>53</v>
      </c>
      <c r="E574" s="263" t="s">
        <v>54</v>
      </c>
      <c r="F574" s="263"/>
      <c r="G574" s="276" t="s">
        <v>1109</v>
      </c>
      <c r="H574" s="263" t="s">
        <v>47</v>
      </c>
      <c r="I574" s="263"/>
      <c r="J574" s="263" t="s">
        <v>47</v>
      </c>
      <c r="K574" s="263" t="s">
        <v>47</v>
      </c>
      <c r="L574" s="263"/>
      <c r="M574" s="263"/>
      <c r="N574" s="263">
        <v>7</v>
      </c>
      <c r="O574" s="263">
        <v>10</v>
      </c>
      <c r="P574" s="265">
        <f t="shared" si="81"/>
        <v>70</v>
      </c>
      <c r="Q574" s="263">
        <v>0.5</v>
      </c>
      <c r="R574" s="265">
        <f t="shared" si="78"/>
        <v>35</v>
      </c>
      <c r="S574" s="263"/>
      <c r="T574" s="263" t="s">
        <v>48</v>
      </c>
      <c r="U574" s="263">
        <v>35</v>
      </c>
      <c r="V574" s="265" t="str">
        <f t="shared" si="80"/>
        <v>NON</v>
      </c>
      <c r="W574" s="266" t="e">
        <f t="shared" si="45"/>
        <v>#REF!</v>
      </c>
      <c r="X574" s="308">
        <v>43921</v>
      </c>
      <c r="Y574" s="268"/>
      <c r="Z574" s="268">
        <f t="shared" ca="1" si="69"/>
        <v>0</v>
      </c>
      <c r="AA574" s="269"/>
      <c r="AB574" s="269"/>
      <c r="AC574" s="269" t="s">
        <v>1110</v>
      </c>
      <c r="AD574" s="298"/>
      <c r="AE574" s="269"/>
      <c r="AF574" s="272"/>
      <c r="AG574" s="273"/>
      <c r="AH574" s="273"/>
      <c r="AI574" s="273"/>
      <c r="AJ574" s="279"/>
      <c r="AK574" s="279"/>
      <c r="AL574" s="279"/>
      <c r="AM574" s="303"/>
      <c r="AN574" s="303"/>
    </row>
    <row r="575" spans="1:40" ht="65.25" customHeight="1">
      <c r="A575" s="281">
        <v>7</v>
      </c>
      <c r="B575" s="263" t="s">
        <v>1099</v>
      </c>
      <c r="C575" s="263" t="s">
        <v>394</v>
      </c>
      <c r="D575" s="263" t="s">
        <v>59</v>
      </c>
      <c r="E575" s="263" t="s">
        <v>229</v>
      </c>
      <c r="F575" s="263"/>
      <c r="G575" s="276" t="s">
        <v>1116</v>
      </c>
      <c r="H575" s="263" t="s">
        <v>47</v>
      </c>
      <c r="I575" s="263"/>
      <c r="J575" s="263"/>
      <c r="K575" s="263"/>
      <c r="L575" s="263"/>
      <c r="M575" s="263"/>
      <c r="N575" s="263">
        <v>7</v>
      </c>
      <c r="O575" s="263">
        <v>10</v>
      </c>
      <c r="P575" s="265">
        <f t="shared" si="81"/>
        <v>70</v>
      </c>
      <c r="Q575" s="263">
        <v>0.5</v>
      </c>
      <c r="R575" s="265">
        <f t="shared" si="78"/>
        <v>35</v>
      </c>
      <c r="S575" s="263"/>
      <c r="T575" s="263" t="s">
        <v>48</v>
      </c>
      <c r="U575" s="263">
        <v>35</v>
      </c>
      <c r="V575" s="265" t="str">
        <f t="shared" si="80"/>
        <v>NON</v>
      </c>
      <c r="W575" s="266" t="e">
        <f t="shared" si="45"/>
        <v>#REF!</v>
      </c>
      <c r="X575" s="308">
        <v>43921</v>
      </c>
      <c r="Y575" s="268"/>
      <c r="Z575" s="268">
        <f t="shared" ca="1" si="69"/>
        <v>0</v>
      </c>
      <c r="AA575" s="269"/>
      <c r="AB575" s="269"/>
      <c r="AC575" s="269" t="s">
        <v>1117</v>
      </c>
      <c r="AD575" s="298"/>
      <c r="AE575" s="269"/>
      <c r="AF575" s="272"/>
      <c r="AG575" s="273"/>
      <c r="AH575" s="273"/>
      <c r="AI575" s="273"/>
      <c r="AJ575" s="279"/>
      <c r="AK575" s="279"/>
      <c r="AL575" s="279"/>
      <c r="AM575" s="303"/>
      <c r="AN575" s="303"/>
    </row>
    <row r="576" spans="1:40" ht="65.25" customHeight="1">
      <c r="A576" s="281">
        <v>10</v>
      </c>
      <c r="B576" s="263" t="s">
        <v>1099</v>
      </c>
      <c r="C576" s="263" t="s">
        <v>394</v>
      </c>
      <c r="D576" s="263" t="s">
        <v>74</v>
      </c>
      <c r="E576" s="263" t="s">
        <v>1044</v>
      </c>
      <c r="F576" s="263"/>
      <c r="G576" s="276" t="s">
        <v>1121</v>
      </c>
      <c r="H576" s="263" t="s">
        <v>47</v>
      </c>
      <c r="I576" s="263" t="s">
        <v>47</v>
      </c>
      <c r="J576" s="263" t="s">
        <v>47</v>
      </c>
      <c r="K576" s="263" t="s">
        <v>47</v>
      </c>
      <c r="L576" s="263"/>
      <c r="M576" s="263"/>
      <c r="N576" s="263">
        <v>3</v>
      </c>
      <c r="O576" s="263">
        <v>10</v>
      </c>
      <c r="P576" s="265">
        <f t="shared" si="81"/>
        <v>30</v>
      </c>
      <c r="Q576" s="263">
        <v>1</v>
      </c>
      <c r="R576" s="265">
        <f t="shared" si="78"/>
        <v>30</v>
      </c>
      <c r="S576" s="263"/>
      <c r="T576" s="263" t="s">
        <v>48</v>
      </c>
      <c r="U576" s="263">
        <v>30</v>
      </c>
      <c r="V576" s="265" t="str">
        <f t="shared" si="80"/>
        <v>NON</v>
      </c>
      <c r="W576" s="266" t="e">
        <f t="shared" si="45"/>
        <v>#REF!</v>
      </c>
      <c r="X576" s="308">
        <v>43921</v>
      </c>
      <c r="Y576" s="268"/>
      <c r="Z576" s="268">
        <f t="shared" ca="1" si="69"/>
        <v>0</v>
      </c>
      <c r="AA576" s="269"/>
      <c r="AB576" s="269"/>
      <c r="AC576" s="269"/>
      <c r="AD576" s="298" t="s">
        <v>1122</v>
      </c>
      <c r="AE576" s="269"/>
      <c r="AF576" s="272"/>
      <c r="AG576" s="273"/>
      <c r="AH576" s="273"/>
      <c r="AI576" s="273"/>
      <c r="AJ576" s="279"/>
      <c r="AK576" s="279"/>
      <c r="AL576" s="279"/>
      <c r="AM576" s="303"/>
      <c r="AN576" s="303"/>
    </row>
    <row r="577" spans="1:40" ht="65.25" customHeight="1">
      <c r="A577" s="281">
        <v>11</v>
      </c>
      <c r="B577" s="263" t="s">
        <v>1099</v>
      </c>
      <c r="C577" s="263" t="s">
        <v>394</v>
      </c>
      <c r="D577" s="263" t="s">
        <v>159</v>
      </c>
      <c r="E577" s="263" t="s">
        <v>160</v>
      </c>
      <c r="F577" s="263"/>
      <c r="G577" s="276" t="s">
        <v>161</v>
      </c>
      <c r="H577" s="263" t="s">
        <v>47</v>
      </c>
      <c r="I577" s="263"/>
      <c r="J577" s="263"/>
      <c r="K577" s="263"/>
      <c r="L577" s="263"/>
      <c r="M577" s="263"/>
      <c r="N577" s="263">
        <v>15</v>
      </c>
      <c r="O577" s="263">
        <v>2</v>
      </c>
      <c r="P577" s="265">
        <f t="shared" si="81"/>
        <v>30</v>
      </c>
      <c r="Q577" s="263">
        <v>1</v>
      </c>
      <c r="R577" s="265">
        <f t="shared" si="78"/>
        <v>30</v>
      </c>
      <c r="S577" s="263"/>
      <c r="T577" s="263" t="s">
        <v>48</v>
      </c>
      <c r="U577" s="263">
        <v>30</v>
      </c>
      <c r="V577" s="265" t="str">
        <f t="shared" si="80"/>
        <v>NON</v>
      </c>
      <c r="W577" s="266" t="e">
        <f t="shared" si="45"/>
        <v>#REF!</v>
      </c>
      <c r="X577" s="308">
        <v>43921</v>
      </c>
      <c r="Y577" s="268"/>
      <c r="Z577" s="268">
        <f t="shared" ca="1" si="69"/>
        <v>0</v>
      </c>
      <c r="AA577" s="269"/>
      <c r="AB577" s="269"/>
      <c r="AC577" s="269"/>
      <c r="AD577" s="298"/>
      <c r="AE577" s="269"/>
      <c r="AF577" s="272"/>
      <c r="AG577" s="273"/>
      <c r="AH577" s="273"/>
      <c r="AI577" s="273"/>
      <c r="AJ577" s="279"/>
      <c r="AK577" s="279"/>
      <c r="AL577" s="279"/>
      <c r="AM577" s="310"/>
      <c r="AN577" s="310"/>
    </row>
    <row r="578" spans="1:40" ht="65.25" customHeight="1">
      <c r="A578" s="281">
        <v>21</v>
      </c>
      <c r="B578" s="263" t="s">
        <v>1127</v>
      </c>
      <c r="C578" s="263">
        <v>610</v>
      </c>
      <c r="D578" s="263" t="s">
        <v>132</v>
      </c>
      <c r="E578" s="263" t="s">
        <v>215</v>
      </c>
      <c r="F578" s="263" t="s">
        <v>91</v>
      </c>
      <c r="G578" s="276" t="s">
        <v>1568</v>
      </c>
      <c r="H578" s="263"/>
      <c r="I578" s="263" t="s">
        <v>47</v>
      </c>
      <c r="J578" s="263" t="s">
        <v>47</v>
      </c>
      <c r="K578" s="263"/>
      <c r="L578" s="263"/>
      <c r="M578" s="263"/>
      <c r="N578" s="263">
        <v>30</v>
      </c>
      <c r="O578" s="263">
        <v>5</v>
      </c>
      <c r="P578" s="265">
        <f t="shared" si="81"/>
        <v>150</v>
      </c>
      <c r="Q578" s="263">
        <v>3</v>
      </c>
      <c r="R578" s="265">
        <f t="shared" si="78"/>
        <v>450</v>
      </c>
      <c r="S578" s="263"/>
      <c r="T578" s="263" t="s">
        <v>48</v>
      </c>
      <c r="U578" s="263"/>
      <c r="V578" s="265" t="str">
        <f t="shared" si="80"/>
        <v>NON</v>
      </c>
      <c r="W578" s="266" t="str">
        <f t="shared" si="45"/>
        <v>IN</v>
      </c>
      <c r="X578" s="267">
        <v>44567</v>
      </c>
      <c r="Y578" s="268"/>
      <c r="Z578" s="268">
        <f t="shared" ca="1" si="69"/>
        <v>1</v>
      </c>
      <c r="AA578" s="271" t="s">
        <v>1129</v>
      </c>
      <c r="AB578" s="263" t="s">
        <v>1135</v>
      </c>
      <c r="AC578" s="263" t="s">
        <v>83</v>
      </c>
      <c r="AD578" s="263" t="s">
        <v>1132</v>
      </c>
      <c r="AE578" s="271"/>
      <c r="AF578" s="288" t="s">
        <v>1569</v>
      </c>
      <c r="AG578" s="282">
        <v>44743</v>
      </c>
      <c r="AH578" s="295" t="s">
        <v>1430</v>
      </c>
      <c r="AI578" s="297"/>
      <c r="AJ578" s="283"/>
      <c r="AK578" s="283" t="s">
        <v>1526</v>
      </c>
      <c r="AL578" s="283">
        <v>3.9</v>
      </c>
      <c r="AM578" s="310"/>
      <c r="AN578" s="310"/>
    </row>
    <row r="579" spans="1:40" ht="70.5" customHeight="1">
      <c r="A579" s="281">
        <v>20</v>
      </c>
      <c r="B579" s="263" t="s">
        <v>1127</v>
      </c>
      <c r="C579" s="263"/>
      <c r="D579" s="263" t="s">
        <v>132</v>
      </c>
      <c r="E579" s="263" t="s">
        <v>1133</v>
      </c>
      <c r="F579" s="263" t="s">
        <v>91</v>
      </c>
      <c r="G579" s="276" t="s">
        <v>1134</v>
      </c>
      <c r="H579" s="263" t="s">
        <v>47</v>
      </c>
      <c r="I579" s="263" t="s">
        <v>47</v>
      </c>
      <c r="J579" s="263" t="s">
        <v>47</v>
      </c>
      <c r="K579" s="263"/>
      <c r="L579" s="263"/>
      <c r="M579" s="263"/>
      <c r="N579" s="263">
        <v>15</v>
      </c>
      <c r="O579" s="263">
        <v>2</v>
      </c>
      <c r="P579" s="265">
        <f t="shared" si="81"/>
        <v>30</v>
      </c>
      <c r="Q579" s="263">
        <v>3</v>
      </c>
      <c r="R579" s="265">
        <f t="shared" si="78"/>
        <v>90</v>
      </c>
      <c r="S579" s="263"/>
      <c r="T579" s="263" t="s">
        <v>48</v>
      </c>
      <c r="U579" s="263">
        <v>90</v>
      </c>
      <c r="V579" s="265" t="str">
        <f t="shared" si="80"/>
        <v>Jaune</v>
      </c>
      <c r="W579" s="266" t="e">
        <f t="shared" si="45"/>
        <v>#REF!</v>
      </c>
      <c r="X579" s="267">
        <v>44034</v>
      </c>
      <c r="Y579" s="268"/>
      <c r="Z579" s="268">
        <f t="shared" ca="1" si="69"/>
        <v>0</v>
      </c>
      <c r="AA579" s="271" t="s">
        <v>1129</v>
      </c>
      <c r="AB579" s="263" t="s">
        <v>1135</v>
      </c>
      <c r="AC579" s="263" t="s">
        <v>1570</v>
      </c>
      <c r="AD579" s="263" t="s">
        <v>1132</v>
      </c>
      <c r="AE579" s="271"/>
      <c r="AF579" s="288"/>
      <c r="AG579" s="282"/>
      <c r="AH579" s="295"/>
      <c r="AI579" s="297"/>
      <c r="AJ579" s="283"/>
      <c r="AK579" s="284"/>
      <c r="AL579" s="284"/>
      <c r="AM579" s="310"/>
      <c r="AN579" s="310"/>
    </row>
    <row r="580" spans="1:40" ht="65.25" customHeight="1">
      <c r="A580" s="281">
        <v>19</v>
      </c>
      <c r="B580" s="263" t="s">
        <v>1127</v>
      </c>
      <c r="C580" s="263"/>
      <c r="D580" s="263" t="s">
        <v>132</v>
      </c>
      <c r="E580" s="263" t="s">
        <v>942</v>
      </c>
      <c r="F580" s="263" t="s">
        <v>91</v>
      </c>
      <c r="G580" s="276" t="s">
        <v>1128</v>
      </c>
      <c r="H580" s="263" t="s">
        <v>47</v>
      </c>
      <c r="I580" s="263" t="s">
        <v>47</v>
      </c>
      <c r="J580" s="263" t="s">
        <v>47</v>
      </c>
      <c r="K580" s="263"/>
      <c r="L580" s="263"/>
      <c r="M580" s="263"/>
      <c r="N580" s="263">
        <v>15</v>
      </c>
      <c r="O580" s="263">
        <v>2</v>
      </c>
      <c r="P580" s="265">
        <f t="shared" si="81"/>
        <v>30</v>
      </c>
      <c r="Q580" s="263">
        <v>1</v>
      </c>
      <c r="R580" s="265">
        <f t="shared" si="78"/>
        <v>30</v>
      </c>
      <c r="S580" s="263"/>
      <c r="T580" s="263" t="s">
        <v>48</v>
      </c>
      <c r="U580" s="263">
        <v>30</v>
      </c>
      <c r="V580" s="265" t="str">
        <f t="shared" si="80"/>
        <v>NON</v>
      </c>
      <c r="W580" s="266" t="e">
        <f t="shared" si="45"/>
        <v>#REF!</v>
      </c>
      <c r="X580" s="267">
        <v>44034</v>
      </c>
      <c r="Y580" s="268"/>
      <c r="Z580" s="268">
        <f t="shared" ca="1" si="69"/>
        <v>0</v>
      </c>
      <c r="AA580" s="271" t="s">
        <v>1129</v>
      </c>
      <c r="AB580" s="270" t="s">
        <v>1130</v>
      </c>
      <c r="AC580" s="263" t="s">
        <v>1131</v>
      </c>
      <c r="AD580" s="263" t="s">
        <v>1132</v>
      </c>
      <c r="AE580" s="271"/>
      <c r="AF580" s="288"/>
      <c r="AG580" s="430"/>
      <c r="AH580" s="268"/>
      <c r="AI580" s="268"/>
      <c r="AJ580" s="274"/>
      <c r="AK580" s="274"/>
      <c r="AL580" s="274"/>
      <c r="AM580" s="310"/>
      <c r="AN580" s="310"/>
    </row>
    <row r="581" spans="1:40" ht="65.25" customHeight="1">
      <c r="A581" s="281">
        <v>34</v>
      </c>
      <c r="B581" s="263" t="s">
        <v>1127</v>
      </c>
      <c r="C581" s="263"/>
      <c r="D581" s="263" t="s">
        <v>43</v>
      </c>
      <c r="E581" s="263" t="s">
        <v>1137</v>
      </c>
      <c r="F581" s="263" t="s">
        <v>91</v>
      </c>
      <c r="G581" s="276" t="s">
        <v>1138</v>
      </c>
      <c r="H581" s="263" t="s">
        <v>47</v>
      </c>
      <c r="I581" s="263" t="s">
        <v>47</v>
      </c>
      <c r="J581" s="263" t="s">
        <v>47</v>
      </c>
      <c r="K581" s="263"/>
      <c r="L581" s="263"/>
      <c r="M581" s="263"/>
      <c r="N581" s="263">
        <v>15</v>
      </c>
      <c r="O581" s="263">
        <v>2</v>
      </c>
      <c r="P581" s="265">
        <f t="shared" si="81"/>
        <v>30</v>
      </c>
      <c r="Q581" s="263">
        <v>1</v>
      </c>
      <c r="R581" s="265">
        <f t="shared" si="78"/>
        <v>30</v>
      </c>
      <c r="S581" s="263"/>
      <c r="T581" s="263" t="s">
        <v>48</v>
      </c>
      <c r="U581" s="263">
        <v>30</v>
      </c>
      <c r="V581" s="265" t="str">
        <f t="shared" si="80"/>
        <v>NON</v>
      </c>
      <c r="W581" s="266" t="e">
        <f t="shared" si="45"/>
        <v>#REF!</v>
      </c>
      <c r="X581" s="267">
        <v>44034</v>
      </c>
      <c r="Y581" s="268"/>
      <c r="Z581" s="268">
        <f t="shared" ca="1" si="69"/>
        <v>0</v>
      </c>
      <c r="AA581" s="271"/>
      <c r="AB581" s="271"/>
      <c r="AC581" s="263" t="s">
        <v>1139</v>
      </c>
      <c r="AD581" s="263" t="s">
        <v>1140</v>
      </c>
      <c r="AE581" s="271"/>
      <c r="AF581" s="285"/>
      <c r="AG581" s="273"/>
      <c r="AH581" s="273"/>
      <c r="AI581" s="273"/>
      <c r="AJ581" s="274"/>
      <c r="AK581" s="274"/>
      <c r="AL581" s="274"/>
      <c r="AM581" s="310"/>
      <c r="AN581" s="310"/>
    </row>
    <row r="582" spans="1:40" ht="65.25" customHeight="1">
      <c r="A582" s="281">
        <v>2</v>
      </c>
      <c r="B582" s="263" t="s">
        <v>1141</v>
      </c>
      <c r="C582" s="263"/>
      <c r="D582" s="263" t="s">
        <v>53</v>
      </c>
      <c r="E582" s="263" t="s">
        <v>54</v>
      </c>
      <c r="F582" s="263"/>
      <c r="G582" s="276" t="s">
        <v>1143</v>
      </c>
      <c r="H582" s="263" t="s">
        <v>47</v>
      </c>
      <c r="I582" s="263"/>
      <c r="J582" s="263"/>
      <c r="K582" s="263"/>
      <c r="L582" s="263"/>
      <c r="M582" s="263"/>
      <c r="N582" s="263">
        <v>7</v>
      </c>
      <c r="O582" s="263">
        <v>3</v>
      </c>
      <c r="P582" s="265">
        <f t="shared" si="81"/>
        <v>21</v>
      </c>
      <c r="Q582" s="263">
        <v>3</v>
      </c>
      <c r="R582" s="265">
        <f t="shared" si="78"/>
        <v>63</v>
      </c>
      <c r="S582" s="263"/>
      <c r="T582" s="263" t="s">
        <v>48</v>
      </c>
      <c r="U582" s="263">
        <v>63</v>
      </c>
      <c r="V582" s="265" t="str">
        <f t="shared" si="80"/>
        <v>NON</v>
      </c>
      <c r="W582" s="266" t="e">
        <f t="shared" si="45"/>
        <v>#REF!</v>
      </c>
      <c r="X582" s="267">
        <v>44375</v>
      </c>
      <c r="Y582" s="268"/>
      <c r="Z582" s="268">
        <f t="shared" ca="1" si="69"/>
        <v>0</v>
      </c>
      <c r="AA582" s="269"/>
      <c r="AB582" s="269"/>
      <c r="AC582" s="269"/>
      <c r="AD582" s="263" t="s">
        <v>1144</v>
      </c>
      <c r="AE582" s="269"/>
      <c r="AF582" s="272"/>
      <c r="AG582" s="282"/>
      <c r="AH582" s="273"/>
      <c r="AI582" s="273"/>
      <c r="AJ582" s="279"/>
      <c r="AK582" s="279"/>
      <c r="AL582" s="279"/>
      <c r="AM582" s="310"/>
      <c r="AN582" s="310"/>
    </row>
    <row r="583" spans="1:40" ht="65.25" customHeight="1">
      <c r="A583" s="281">
        <v>3</v>
      </c>
      <c r="B583" s="263" t="s">
        <v>1141</v>
      </c>
      <c r="C583" s="263"/>
      <c r="D583" s="263" t="s">
        <v>53</v>
      </c>
      <c r="E583" s="263" t="s">
        <v>1145</v>
      </c>
      <c r="F583" s="263"/>
      <c r="G583" s="276" t="s">
        <v>1146</v>
      </c>
      <c r="H583" s="263" t="s">
        <v>47</v>
      </c>
      <c r="I583" s="263"/>
      <c r="J583" s="263"/>
      <c r="K583" s="263"/>
      <c r="L583" s="263"/>
      <c r="M583" s="263"/>
      <c r="N583" s="263">
        <v>3</v>
      </c>
      <c r="O583" s="263">
        <v>6</v>
      </c>
      <c r="P583" s="265">
        <f t="shared" si="81"/>
        <v>18</v>
      </c>
      <c r="Q583" s="263">
        <v>3</v>
      </c>
      <c r="R583" s="265">
        <f t="shared" si="78"/>
        <v>54</v>
      </c>
      <c r="S583" s="263"/>
      <c r="T583" s="263" t="s">
        <v>48</v>
      </c>
      <c r="U583" s="263">
        <v>54</v>
      </c>
      <c r="V583" s="265" t="str">
        <f t="shared" si="80"/>
        <v>NON</v>
      </c>
      <c r="W583" s="266" t="e">
        <f t="shared" si="45"/>
        <v>#REF!</v>
      </c>
      <c r="X583" s="267">
        <v>43921</v>
      </c>
      <c r="Y583" s="268"/>
      <c r="Z583" s="268">
        <f t="shared" ca="1" si="69"/>
        <v>0</v>
      </c>
      <c r="AA583" s="269"/>
      <c r="AB583" s="269"/>
      <c r="AC583" s="269"/>
      <c r="AD583" s="298"/>
      <c r="AE583" s="269"/>
      <c r="AF583" s="272"/>
      <c r="AG583" s="273"/>
      <c r="AH583" s="273"/>
      <c r="AI583" s="273"/>
      <c r="AJ583" s="279"/>
      <c r="AK583" s="279"/>
      <c r="AL583" s="279"/>
      <c r="AM583" s="310"/>
      <c r="AN583" s="310"/>
    </row>
    <row r="584" spans="1:40" ht="65.25" customHeight="1">
      <c r="A584" s="281">
        <v>4</v>
      </c>
      <c r="B584" s="263" t="s">
        <v>1141</v>
      </c>
      <c r="C584" s="263"/>
      <c r="D584" s="263" t="s">
        <v>66</v>
      </c>
      <c r="E584" s="263" t="s">
        <v>563</v>
      </c>
      <c r="F584" s="263"/>
      <c r="G584" s="276" t="s">
        <v>1147</v>
      </c>
      <c r="H584" s="263" t="s">
        <v>47</v>
      </c>
      <c r="I584" s="263"/>
      <c r="J584" s="263"/>
      <c r="K584" s="263"/>
      <c r="L584" s="263"/>
      <c r="M584" s="263"/>
      <c r="N584" s="263">
        <v>15</v>
      </c>
      <c r="O584" s="263">
        <v>6</v>
      </c>
      <c r="P584" s="265">
        <f t="shared" si="81"/>
        <v>90</v>
      </c>
      <c r="Q584" s="263">
        <v>1</v>
      </c>
      <c r="R584" s="265">
        <f t="shared" si="78"/>
        <v>90</v>
      </c>
      <c r="S584" s="263"/>
      <c r="T584" s="263" t="s">
        <v>48</v>
      </c>
      <c r="U584" s="263">
        <v>90</v>
      </c>
      <c r="V584" s="265" t="str">
        <f t="shared" si="80"/>
        <v>Jaune</v>
      </c>
      <c r="W584" s="266" t="e">
        <f t="shared" si="45"/>
        <v>#REF!</v>
      </c>
      <c r="X584" s="267">
        <v>43921</v>
      </c>
      <c r="Y584" s="268"/>
      <c r="Z584" s="268">
        <f t="shared" ca="1" si="69"/>
        <v>0</v>
      </c>
      <c r="AA584" s="269"/>
      <c r="AB584" s="269"/>
      <c r="AC584" s="269"/>
      <c r="AD584" s="298"/>
      <c r="AE584" s="269"/>
      <c r="AF584" s="272"/>
      <c r="AG584" s="282"/>
      <c r="AH584" s="273"/>
      <c r="AI584" s="273"/>
      <c r="AJ584" s="279"/>
      <c r="AK584" s="279"/>
      <c r="AL584" s="279"/>
      <c r="AM584" s="280"/>
      <c r="AN584" s="280"/>
    </row>
    <row r="585" spans="1:40" ht="65.25" customHeight="1">
      <c r="A585" s="281">
        <v>5</v>
      </c>
      <c r="B585" s="263" t="s">
        <v>1141</v>
      </c>
      <c r="C585" s="263" t="s">
        <v>844</v>
      </c>
      <c r="D585" s="263" t="s">
        <v>43</v>
      </c>
      <c r="E585" s="263" t="s">
        <v>157</v>
      </c>
      <c r="F585" s="263" t="s">
        <v>41</v>
      </c>
      <c r="G585" s="276" t="s">
        <v>158</v>
      </c>
      <c r="H585" s="263" t="s">
        <v>47</v>
      </c>
      <c r="I585" s="263"/>
      <c r="J585" s="263"/>
      <c r="K585" s="263"/>
      <c r="L585" s="263"/>
      <c r="M585" s="263"/>
      <c r="N585" s="263">
        <v>15</v>
      </c>
      <c r="O585" s="263">
        <v>1</v>
      </c>
      <c r="P585" s="265">
        <f t="shared" si="81"/>
        <v>15</v>
      </c>
      <c r="Q585" s="263">
        <v>3</v>
      </c>
      <c r="R585" s="265">
        <f t="shared" si="78"/>
        <v>45</v>
      </c>
      <c r="S585" s="263"/>
      <c r="T585" s="263" t="s">
        <v>48</v>
      </c>
      <c r="U585" s="263">
        <v>45</v>
      </c>
      <c r="V585" s="265" t="str">
        <f t="shared" si="80"/>
        <v>NON</v>
      </c>
      <c r="W585" s="266" t="e">
        <f t="shared" si="45"/>
        <v>#REF!</v>
      </c>
      <c r="X585" s="267">
        <v>43921</v>
      </c>
      <c r="Y585" s="268"/>
      <c r="Z585" s="268">
        <f t="shared" ca="1" si="69"/>
        <v>0</v>
      </c>
      <c r="AA585" s="269"/>
      <c r="AB585" s="269"/>
      <c r="AC585" s="269"/>
      <c r="AD585" s="298"/>
      <c r="AE585" s="269"/>
      <c r="AF585" s="272"/>
      <c r="AG585" s="273"/>
      <c r="AH585" s="273"/>
      <c r="AI585" s="273"/>
      <c r="AJ585" s="279"/>
      <c r="AK585" s="279"/>
      <c r="AL585" s="279"/>
      <c r="AM585" s="310"/>
      <c r="AN585" s="310"/>
    </row>
    <row r="586" spans="1:40" ht="65.25" customHeight="1">
      <c r="A586" s="295"/>
      <c r="B586" s="268" t="s">
        <v>502</v>
      </c>
      <c r="C586" s="295"/>
      <c r="D586" s="263" t="s">
        <v>110</v>
      </c>
      <c r="E586" s="263" t="s">
        <v>528</v>
      </c>
      <c r="F586" s="263" t="s">
        <v>41</v>
      </c>
      <c r="G586" s="301" t="s">
        <v>1571</v>
      </c>
      <c r="H586" s="263" t="s">
        <v>47</v>
      </c>
      <c r="I586" s="295"/>
      <c r="J586" s="295"/>
      <c r="K586" s="302"/>
      <c r="L586" s="302"/>
      <c r="M586" s="302"/>
      <c r="N586" s="295">
        <v>7</v>
      </c>
      <c r="O586" s="295">
        <v>6</v>
      </c>
      <c r="P586" s="306">
        <f t="shared" si="81"/>
        <v>42</v>
      </c>
      <c r="Q586" s="295">
        <v>7</v>
      </c>
      <c r="R586" s="306">
        <f t="shared" si="78"/>
        <v>294</v>
      </c>
      <c r="S586" s="295"/>
      <c r="T586" s="295" t="s">
        <v>48</v>
      </c>
      <c r="U586" s="307">
        <v>21</v>
      </c>
      <c r="V586" s="265" t="str">
        <f t="shared" si="80"/>
        <v>NON</v>
      </c>
      <c r="W586" s="266" t="e">
        <f t="shared" si="45"/>
        <v>#REF!</v>
      </c>
      <c r="X586" s="267">
        <v>44572</v>
      </c>
      <c r="Y586" s="302">
        <f>(7*1*3)</f>
        <v>21</v>
      </c>
      <c r="Z586" s="268">
        <f t="shared" ca="1" si="69"/>
        <v>1</v>
      </c>
      <c r="AA586" s="302"/>
      <c r="AB586" s="302"/>
      <c r="AC586" s="302"/>
      <c r="AD586" s="302"/>
      <c r="AE586" s="302"/>
      <c r="AF586" s="301" t="s">
        <v>1572</v>
      </c>
      <c r="AG586" s="363" t="s">
        <v>1573</v>
      </c>
      <c r="AH586" s="295" t="s">
        <v>1574</v>
      </c>
      <c r="AI586" s="302"/>
      <c r="AJ586" s="284"/>
      <c r="AK586" s="309" t="s">
        <v>1466</v>
      </c>
      <c r="AL586" s="284"/>
      <c r="AM586" s="310"/>
      <c r="AN586" s="310"/>
    </row>
    <row r="587" spans="1:40" ht="65.25" customHeight="1">
      <c r="A587" s="281">
        <v>6</v>
      </c>
      <c r="B587" s="263" t="s">
        <v>1141</v>
      </c>
      <c r="C587" s="263"/>
      <c r="D587" s="263" t="s">
        <v>143</v>
      </c>
      <c r="E587" s="263" t="s">
        <v>175</v>
      </c>
      <c r="F587" s="263"/>
      <c r="G587" s="276" t="s">
        <v>289</v>
      </c>
      <c r="H587" s="263" t="s">
        <v>47</v>
      </c>
      <c r="I587" s="263"/>
      <c r="J587" s="263"/>
      <c r="K587" s="263"/>
      <c r="L587" s="263"/>
      <c r="M587" s="263"/>
      <c r="N587" s="263">
        <v>1</v>
      </c>
      <c r="O587" s="263">
        <v>6</v>
      </c>
      <c r="P587" s="265">
        <f t="shared" si="81"/>
        <v>6</v>
      </c>
      <c r="Q587" s="263">
        <v>3</v>
      </c>
      <c r="R587" s="265">
        <f t="shared" si="78"/>
        <v>18</v>
      </c>
      <c r="S587" s="263"/>
      <c r="T587" s="263" t="s">
        <v>48</v>
      </c>
      <c r="U587" s="263">
        <v>18</v>
      </c>
      <c r="V587" s="265" t="str">
        <f t="shared" si="80"/>
        <v>NON</v>
      </c>
      <c r="W587" s="266" t="e">
        <f t="shared" si="45"/>
        <v>#REF!</v>
      </c>
      <c r="X587" s="267">
        <v>43921</v>
      </c>
      <c r="Y587" s="268"/>
      <c r="Z587" s="268">
        <f t="shared" ca="1" si="69"/>
        <v>0</v>
      </c>
      <c r="AA587" s="269"/>
      <c r="AB587" s="269"/>
      <c r="AC587" s="269"/>
      <c r="AD587" s="298"/>
      <c r="AE587" s="269"/>
      <c r="AF587" s="272"/>
      <c r="AG587" s="273"/>
      <c r="AH587" s="273"/>
      <c r="AI587" s="273"/>
      <c r="AJ587" s="279"/>
      <c r="AK587" s="279"/>
      <c r="AL587" s="279"/>
      <c r="AM587" s="310"/>
      <c r="AN587" s="310"/>
    </row>
    <row r="588" spans="1:40" ht="65.25" customHeight="1">
      <c r="A588" s="281">
        <v>7</v>
      </c>
      <c r="B588" s="263" t="s">
        <v>1141</v>
      </c>
      <c r="C588" s="263"/>
      <c r="D588" s="263" t="s">
        <v>66</v>
      </c>
      <c r="E588" s="263" t="s">
        <v>294</v>
      </c>
      <c r="F588" s="263"/>
      <c r="G588" s="276" t="s">
        <v>1148</v>
      </c>
      <c r="H588" s="263" t="s">
        <v>47</v>
      </c>
      <c r="I588" s="263" t="s">
        <v>47</v>
      </c>
      <c r="J588" s="263" t="s">
        <v>47</v>
      </c>
      <c r="K588" s="263"/>
      <c r="L588" s="263"/>
      <c r="M588" s="263"/>
      <c r="N588" s="263">
        <v>15</v>
      </c>
      <c r="O588" s="263">
        <v>10</v>
      </c>
      <c r="P588" s="265">
        <f t="shared" si="81"/>
        <v>150</v>
      </c>
      <c r="Q588" s="263">
        <v>0.5</v>
      </c>
      <c r="R588" s="265">
        <f t="shared" si="78"/>
        <v>75</v>
      </c>
      <c r="S588" s="263"/>
      <c r="T588" s="263" t="s">
        <v>48</v>
      </c>
      <c r="U588" s="263">
        <v>75</v>
      </c>
      <c r="V588" s="265" t="str">
        <f t="shared" si="80"/>
        <v>Jaune</v>
      </c>
      <c r="W588" s="266" t="e">
        <f t="shared" si="45"/>
        <v>#REF!</v>
      </c>
      <c r="X588" s="267">
        <v>43921</v>
      </c>
      <c r="Y588" s="268"/>
      <c r="Z588" s="268">
        <f t="shared" ca="1" si="69"/>
        <v>0</v>
      </c>
      <c r="AA588" s="269"/>
      <c r="AB588" s="269"/>
      <c r="AC588" s="263" t="s">
        <v>1149</v>
      </c>
      <c r="AD588" s="298"/>
      <c r="AE588" s="269"/>
      <c r="AF588" s="383"/>
      <c r="AG588" s="282"/>
      <c r="AH588" s="273"/>
      <c r="AI588" s="273"/>
      <c r="AJ588" s="279"/>
      <c r="AK588" s="279"/>
      <c r="AL588" s="279"/>
      <c r="AM588" s="310"/>
      <c r="AN588" s="310"/>
    </row>
    <row r="589" spans="1:40" ht="65.25" customHeight="1">
      <c r="A589" s="281">
        <v>8</v>
      </c>
      <c r="B589" s="263" t="s">
        <v>1141</v>
      </c>
      <c r="C589" s="263"/>
      <c r="D589" s="263" t="s">
        <v>181</v>
      </c>
      <c r="E589" s="263" t="s">
        <v>182</v>
      </c>
      <c r="F589" s="263" t="s">
        <v>91</v>
      </c>
      <c r="G589" s="276" t="s">
        <v>1150</v>
      </c>
      <c r="H589" s="263" t="s">
        <v>47</v>
      </c>
      <c r="I589" s="263" t="s">
        <v>47</v>
      </c>
      <c r="J589" s="263" t="s">
        <v>47</v>
      </c>
      <c r="K589" s="263"/>
      <c r="L589" s="263"/>
      <c r="M589" s="263"/>
      <c r="N589" s="263">
        <v>3</v>
      </c>
      <c r="O589" s="263">
        <v>6</v>
      </c>
      <c r="P589" s="265">
        <f t="shared" si="81"/>
        <v>18</v>
      </c>
      <c r="Q589" s="263">
        <v>3</v>
      </c>
      <c r="R589" s="265">
        <f t="shared" si="78"/>
        <v>54</v>
      </c>
      <c r="S589" s="263"/>
      <c r="T589" s="263" t="s">
        <v>48</v>
      </c>
      <c r="U589" s="263">
        <v>54</v>
      </c>
      <c r="V589" s="265" t="str">
        <f t="shared" si="80"/>
        <v>NON</v>
      </c>
      <c r="W589" s="266" t="e">
        <f t="shared" si="45"/>
        <v>#REF!</v>
      </c>
      <c r="X589" s="267">
        <v>43921</v>
      </c>
      <c r="Y589" s="268"/>
      <c r="Z589" s="268">
        <f t="shared" ca="1" si="69"/>
        <v>0</v>
      </c>
      <c r="AA589" s="269"/>
      <c r="AB589" s="269"/>
      <c r="AC589" s="269"/>
      <c r="AD589" s="298"/>
      <c r="AE589" s="269"/>
      <c r="AF589" s="272"/>
      <c r="AG589" s="273"/>
      <c r="AH589" s="273"/>
      <c r="AI589" s="273"/>
      <c r="AJ589" s="279"/>
      <c r="AK589" s="279"/>
      <c r="AL589" s="279"/>
      <c r="AM589" s="310"/>
      <c r="AN589" s="310"/>
    </row>
    <row r="590" spans="1:40" ht="65.25" customHeight="1">
      <c r="A590" s="281">
        <v>9</v>
      </c>
      <c r="B590" s="263" t="s">
        <v>1141</v>
      </c>
      <c r="C590" s="263"/>
      <c r="D590" s="263" t="s">
        <v>181</v>
      </c>
      <c r="E590" s="263" t="s">
        <v>773</v>
      </c>
      <c r="F590" s="263"/>
      <c r="G590" s="276" t="s">
        <v>1151</v>
      </c>
      <c r="H590" s="263" t="s">
        <v>47</v>
      </c>
      <c r="I590" s="263" t="s">
        <v>47</v>
      </c>
      <c r="J590" s="263" t="s">
        <v>47</v>
      </c>
      <c r="K590" s="263"/>
      <c r="L590" s="263"/>
      <c r="M590" s="263"/>
      <c r="N590" s="263">
        <v>3</v>
      </c>
      <c r="O590" s="263">
        <v>6</v>
      </c>
      <c r="P590" s="265">
        <f t="shared" si="81"/>
        <v>18</v>
      </c>
      <c r="Q590" s="263">
        <v>3</v>
      </c>
      <c r="R590" s="265">
        <f t="shared" si="78"/>
        <v>54</v>
      </c>
      <c r="S590" s="263"/>
      <c r="T590" s="263" t="s">
        <v>48</v>
      </c>
      <c r="U590" s="263">
        <v>54</v>
      </c>
      <c r="V590" s="265" t="str">
        <f t="shared" si="80"/>
        <v>NON</v>
      </c>
      <c r="W590" s="266" t="e">
        <f t="shared" si="45"/>
        <v>#REF!</v>
      </c>
      <c r="X590" s="267">
        <v>43921</v>
      </c>
      <c r="Y590" s="268"/>
      <c r="Z590" s="268">
        <f t="shared" ca="1" si="69"/>
        <v>0</v>
      </c>
      <c r="AA590" s="269"/>
      <c r="AB590" s="269"/>
      <c r="AC590" s="269"/>
      <c r="AD590" s="298"/>
      <c r="AE590" s="269"/>
      <c r="AF590" s="272"/>
      <c r="AG590" s="273"/>
      <c r="AH590" s="273"/>
      <c r="AI590" s="273"/>
      <c r="AJ590" s="279"/>
      <c r="AK590" s="279"/>
      <c r="AL590" s="279"/>
      <c r="AM590" s="310"/>
      <c r="AN590" s="310"/>
    </row>
    <row r="591" spans="1:40" ht="65.25" customHeight="1">
      <c r="A591" s="281">
        <v>10</v>
      </c>
      <c r="B591" s="263" t="s">
        <v>1141</v>
      </c>
      <c r="C591" s="263"/>
      <c r="D591" s="263" t="s">
        <v>79</v>
      </c>
      <c r="E591" s="263" t="s">
        <v>90</v>
      </c>
      <c r="F591" s="263" t="s">
        <v>91</v>
      </c>
      <c r="G591" s="276" t="s">
        <v>92</v>
      </c>
      <c r="H591" s="263" t="s">
        <v>47</v>
      </c>
      <c r="I591" s="263" t="s">
        <v>47</v>
      </c>
      <c r="J591" s="263" t="s">
        <v>47</v>
      </c>
      <c r="K591" s="263"/>
      <c r="L591" s="263"/>
      <c r="M591" s="263"/>
      <c r="N591" s="263">
        <v>1</v>
      </c>
      <c r="O591" s="263">
        <v>3</v>
      </c>
      <c r="P591" s="265">
        <f t="shared" si="81"/>
        <v>3</v>
      </c>
      <c r="Q591" s="263">
        <v>1</v>
      </c>
      <c r="R591" s="265">
        <f t="shared" si="78"/>
        <v>3</v>
      </c>
      <c r="S591" s="263"/>
      <c r="T591" s="263" t="s">
        <v>48</v>
      </c>
      <c r="U591" s="263">
        <v>3</v>
      </c>
      <c r="V591" s="265" t="str">
        <f t="shared" si="80"/>
        <v>NON</v>
      </c>
      <c r="W591" s="266" t="e">
        <f t="shared" si="45"/>
        <v>#REF!</v>
      </c>
      <c r="X591" s="267">
        <v>43921</v>
      </c>
      <c r="Y591" s="268"/>
      <c r="Z591" s="268">
        <f t="shared" ca="1" si="69"/>
        <v>0</v>
      </c>
      <c r="AA591" s="269"/>
      <c r="AB591" s="269"/>
      <c r="AC591" s="269"/>
      <c r="AD591" s="263"/>
      <c r="AE591" s="269"/>
      <c r="AF591" s="336" t="s">
        <v>287</v>
      </c>
      <c r="AG591" s="337">
        <v>44851</v>
      </c>
      <c r="AH591" s="338" t="s">
        <v>1419</v>
      </c>
      <c r="AI591" s="297"/>
      <c r="AJ591" s="283"/>
      <c r="AK591" s="284"/>
      <c r="AL591" s="284"/>
      <c r="AM591" s="275"/>
      <c r="AN591" s="275"/>
    </row>
    <row r="592" spans="1:40" ht="65.25" customHeight="1">
      <c r="A592" s="281">
        <v>11</v>
      </c>
      <c r="B592" s="263" t="s">
        <v>1141</v>
      </c>
      <c r="C592" s="263"/>
      <c r="D592" s="263" t="s">
        <v>74</v>
      </c>
      <c r="E592" s="263" t="s">
        <v>1044</v>
      </c>
      <c r="F592" s="263" t="s">
        <v>41</v>
      </c>
      <c r="G592" s="276" t="s">
        <v>1152</v>
      </c>
      <c r="H592" s="263" t="s">
        <v>47</v>
      </c>
      <c r="I592" s="263"/>
      <c r="J592" s="263"/>
      <c r="K592" s="263"/>
      <c r="L592" s="263"/>
      <c r="M592" s="263"/>
      <c r="N592" s="263">
        <v>3</v>
      </c>
      <c r="O592" s="263">
        <v>6</v>
      </c>
      <c r="P592" s="265">
        <f t="shared" si="81"/>
        <v>18</v>
      </c>
      <c r="Q592" s="263">
        <v>3</v>
      </c>
      <c r="R592" s="265">
        <f t="shared" si="78"/>
        <v>54</v>
      </c>
      <c r="S592" s="263"/>
      <c r="T592" s="263" t="s">
        <v>48</v>
      </c>
      <c r="U592" s="263">
        <v>54</v>
      </c>
      <c r="V592" s="265" t="str">
        <f t="shared" si="80"/>
        <v>NON</v>
      </c>
      <c r="W592" s="266" t="e">
        <f t="shared" si="45"/>
        <v>#REF!</v>
      </c>
      <c r="X592" s="267">
        <v>43921</v>
      </c>
      <c r="Y592" s="268"/>
      <c r="Z592" s="268">
        <f t="shared" ca="1" si="69"/>
        <v>0</v>
      </c>
      <c r="AA592" s="269"/>
      <c r="AB592" s="269"/>
      <c r="AC592" s="269"/>
      <c r="AD592" s="298"/>
      <c r="AE592" s="269"/>
      <c r="AF592" s="272"/>
      <c r="AG592" s="273"/>
      <c r="AH592" s="273"/>
      <c r="AI592" s="273"/>
      <c r="AJ592" s="279"/>
      <c r="AK592" s="279"/>
      <c r="AL592" s="279"/>
      <c r="AM592" s="275"/>
      <c r="AN592" s="275"/>
    </row>
    <row r="593" spans="1:40" ht="65.25" customHeight="1">
      <c r="A593" s="281">
        <v>12</v>
      </c>
      <c r="B593" s="263" t="s">
        <v>1141</v>
      </c>
      <c r="C593" s="263"/>
      <c r="D593" s="263" t="s">
        <v>159</v>
      </c>
      <c r="E593" s="263" t="s">
        <v>163</v>
      </c>
      <c r="F593" s="263" t="s">
        <v>91</v>
      </c>
      <c r="G593" s="276" t="s">
        <v>164</v>
      </c>
      <c r="H593" s="263" t="s">
        <v>47</v>
      </c>
      <c r="I593" s="263" t="s">
        <v>47</v>
      </c>
      <c r="J593" s="263" t="s">
        <v>47</v>
      </c>
      <c r="K593" s="263"/>
      <c r="L593" s="263"/>
      <c r="M593" s="263"/>
      <c r="N593" s="263">
        <v>1</v>
      </c>
      <c r="O593" s="263">
        <v>1</v>
      </c>
      <c r="P593" s="265">
        <f t="shared" si="81"/>
        <v>1</v>
      </c>
      <c r="Q593" s="263">
        <v>6</v>
      </c>
      <c r="R593" s="265">
        <f t="shared" si="78"/>
        <v>6</v>
      </c>
      <c r="S593" s="263"/>
      <c r="T593" s="263" t="s">
        <v>48</v>
      </c>
      <c r="U593" s="263">
        <v>6</v>
      </c>
      <c r="V593" s="265" t="str">
        <f t="shared" si="80"/>
        <v>NON</v>
      </c>
      <c r="W593" s="266" t="e">
        <f t="shared" si="45"/>
        <v>#REF!</v>
      </c>
      <c r="X593" s="267">
        <v>43921</v>
      </c>
      <c r="Y593" s="268"/>
      <c r="Z593" s="268">
        <f t="shared" ca="1" si="69"/>
        <v>0</v>
      </c>
      <c r="AA593" s="269"/>
      <c r="AB593" s="269"/>
      <c r="AC593" s="269"/>
      <c r="AD593" s="298"/>
      <c r="AE593" s="269"/>
      <c r="AF593" s="272"/>
      <c r="AG593" s="273"/>
      <c r="AH593" s="273"/>
      <c r="AI593" s="273"/>
      <c r="AJ593" s="279"/>
      <c r="AK593" s="279"/>
      <c r="AL593" s="279"/>
      <c r="AM593" s="275"/>
      <c r="AN593" s="275"/>
    </row>
    <row r="594" spans="1:40" ht="65.25" customHeight="1">
      <c r="A594" s="281">
        <v>13</v>
      </c>
      <c r="B594" s="263" t="s">
        <v>1141</v>
      </c>
      <c r="C594" s="263"/>
      <c r="D594" s="263" t="s">
        <v>159</v>
      </c>
      <c r="E594" s="263" t="s">
        <v>166</v>
      </c>
      <c r="F594" s="263" t="s">
        <v>91</v>
      </c>
      <c r="G594" s="276" t="s">
        <v>167</v>
      </c>
      <c r="H594" s="263" t="s">
        <v>47</v>
      </c>
      <c r="I594" s="263" t="s">
        <v>47</v>
      </c>
      <c r="J594" s="263" t="s">
        <v>47</v>
      </c>
      <c r="K594" s="263"/>
      <c r="L594" s="263"/>
      <c r="M594" s="263"/>
      <c r="N594" s="263">
        <v>1</v>
      </c>
      <c r="O594" s="263">
        <v>1</v>
      </c>
      <c r="P594" s="265">
        <f t="shared" si="81"/>
        <v>1</v>
      </c>
      <c r="Q594" s="263">
        <v>1</v>
      </c>
      <c r="R594" s="265">
        <f t="shared" si="78"/>
        <v>1</v>
      </c>
      <c r="S594" s="263"/>
      <c r="T594" s="263" t="s">
        <v>48</v>
      </c>
      <c r="U594" s="263">
        <v>1</v>
      </c>
      <c r="V594" s="265" t="str">
        <f t="shared" si="80"/>
        <v>NON</v>
      </c>
      <c r="W594" s="266" t="e">
        <f t="shared" si="45"/>
        <v>#REF!</v>
      </c>
      <c r="X594" s="267">
        <v>43921</v>
      </c>
      <c r="Y594" s="268"/>
      <c r="Z594" s="268">
        <f t="shared" ca="1" si="69"/>
        <v>0</v>
      </c>
      <c r="AA594" s="269"/>
      <c r="AB594" s="269"/>
      <c r="AC594" s="269"/>
      <c r="AD594" s="298"/>
      <c r="AE594" s="269"/>
      <c r="AF594" s="272"/>
      <c r="AG594" s="273"/>
      <c r="AH594" s="273"/>
      <c r="AI594" s="273"/>
      <c r="AJ594" s="279"/>
      <c r="AK594" s="279"/>
      <c r="AL594" s="279"/>
      <c r="AM594" s="275"/>
      <c r="AN594" s="275"/>
    </row>
    <row r="595" spans="1:40" ht="65.25" customHeight="1">
      <c r="A595" s="281">
        <v>14</v>
      </c>
      <c r="B595" s="263" t="s">
        <v>1141</v>
      </c>
      <c r="C595" s="263"/>
      <c r="D595" s="263" t="s">
        <v>114</v>
      </c>
      <c r="E595" s="263" t="s">
        <v>248</v>
      </c>
      <c r="F595" s="263" t="s">
        <v>41</v>
      </c>
      <c r="G595" s="276" t="s">
        <v>1153</v>
      </c>
      <c r="H595" s="263" t="s">
        <v>47</v>
      </c>
      <c r="I595" s="263"/>
      <c r="J595" s="263"/>
      <c r="K595" s="263"/>
      <c r="L595" s="263"/>
      <c r="M595" s="263"/>
      <c r="N595" s="263">
        <v>3</v>
      </c>
      <c r="O595" s="263">
        <v>6</v>
      </c>
      <c r="P595" s="265">
        <f t="shared" si="81"/>
        <v>18</v>
      </c>
      <c r="Q595" s="263">
        <v>3</v>
      </c>
      <c r="R595" s="265">
        <f t="shared" si="78"/>
        <v>54</v>
      </c>
      <c r="S595" s="263"/>
      <c r="T595" s="263" t="s">
        <v>119</v>
      </c>
      <c r="U595" s="263">
        <v>54</v>
      </c>
      <c r="V595" s="265" t="str">
        <f t="shared" si="80"/>
        <v>NON</v>
      </c>
      <c r="W595" s="266" t="e">
        <f t="shared" si="45"/>
        <v>#REF!</v>
      </c>
      <c r="X595" s="267">
        <v>43921</v>
      </c>
      <c r="Y595" s="268"/>
      <c r="Z595" s="268">
        <f t="shared" ca="1" si="69"/>
        <v>0</v>
      </c>
      <c r="AA595" s="269"/>
      <c r="AB595" s="269"/>
      <c r="AC595" s="269"/>
      <c r="AD595" s="298"/>
      <c r="AE595" s="269" t="s">
        <v>1154</v>
      </c>
      <c r="AF595" s="272"/>
      <c r="AG595" s="273"/>
      <c r="AH595" s="273"/>
      <c r="AI595" s="273"/>
      <c r="AJ595" s="279"/>
      <c r="AK595" s="279"/>
      <c r="AL595" s="279"/>
      <c r="AM595" s="275"/>
      <c r="AN595" s="275"/>
    </row>
    <row r="596" spans="1:40" ht="65.25" customHeight="1">
      <c r="A596" s="281">
        <v>15</v>
      </c>
      <c r="B596" s="263" t="s">
        <v>1141</v>
      </c>
      <c r="C596" s="263"/>
      <c r="D596" s="263" t="s">
        <v>138</v>
      </c>
      <c r="E596" s="263" t="s">
        <v>139</v>
      </c>
      <c r="F596" s="263" t="s">
        <v>41</v>
      </c>
      <c r="G596" s="276" t="s">
        <v>541</v>
      </c>
      <c r="H596" s="263" t="s">
        <v>47</v>
      </c>
      <c r="I596" s="263" t="s">
        <v>47</v>
      </c>
      <c r="J596" s="263" t="s">
        <v>47</v>
      </c>
      <c r="K596" s="263"/>
      <c r="L596" s="263"/>
      <c r="M596" s="263"/>
      <c r="N596" s="263">
        <v>7</v>
      </c>
      <c r="O596" s="263">
        <v>6</v>
      </c>
      <c r="P596" s="265">
        <f t="shared" si="81"/>
        <v>42</v>
      </c>
      <c r="Q596" s="263">
        <v>1</v>
      </c>
      <c r="R596" s="265">
        <f t="shared" si="78"/>
        <v>42</v>
      </c>
      <c r="S596" s="263"/>
      <c r="T596" s="263" t="s">
        <v>48</v>
      </c>
      <c r="U596" s="263">
        <v>42</v>
      </c>
      <c r="V596" s="265" t="str">
        <f t="shared" si="80"/>
        <v>NON</v>
      </c>
      <c r="W596" s="266" t="e">
        <f t="shared" si="45"/>
        <v>#REF!</v>
      </c>
      <c r="X596" s="267">
        <v>43921</v>
      </c>
      <c r="Y596" s="268"/>
      <c r="Z596" s="268">
        <f t="shared" ca="1" si="69"/>
        <v>0</v>
      </c>
      <c r="AA596" s="269"/>
      <c r="AB596" s="269"/>
      <c r="AC596" s="269"/>
      <c r="AD596" s="298"/>
      <c r="AE596" s="269" t="s">
        <v>83</v>
      </c>
      <c r="AF596" s="272"/>
      <c r="AG596" s="273"/>
      <c r="AH596" s="273"/>
      <c r="AI596" s="273"/>
      <c r="AJ596" s="279"/>
      <c r="AK596" s="279"/>
      <c r="AL596" s="279"/>
      <c r="AM596" s="275"/>
      <c r="AN596" s="275"/>
    </row>
    <row r="597" spans="1:40" ht="65.25" customHeight="1">
      <c r="A597" s="281">
        <v>16</v>
      </c>
      <c r="B597" s="263" t="s">
        <v>1141</v>
      </c>
      <c r="C597" s="263"/>
      <c r="D597" s="263" t="s">
        <v>206</v>
      </c>
      <c r="E597" s="263" t="s">
        <v>207</v>
      </c>
      <c r="F597" s="263" t="s">
        <v>102</v>
      </c>
      <c r="G597" s="276" t="s">
        <v>208</v>
      </c>
      <c r="H597" s="263" t="s">
        <v>47</v>
      </c>
      <c r="I597" s="299" t="s">
        <v>47</v>
      </c>
      <c r="J597" s="299" t="s">
        <v>47</v>
      </c>
      <c r="K597" s="299"/>
      <c r="L597" s="299"/>
      <c r="M597" s="299"/>
      <c r="N597" s="263">
        <v>3</v>
      </c>
      <c r="O597" s="263">
        <v>1</v>
      </c>
      <c r="P597" s="265">
        <f t="shared" si="81"/>
        <v>3</v>
      </c>
      <c r="Q597" s="263">
        <v>1</v>
      </c>
      <c r="R597" s="265">
        <f t="shared" si="78"/>
        <v>3</v>
      </c>
      <c r="S597" s="263"/>
      <c r="T597" s="263" t="s">
        <v>48</v>
      </c>
      <c r="U597" s="263">
        <v>3</v>
      </c>
      <c r="V597" s="265" t="str">
        <f t="shared" si="80"/>
        <v>NON</v>
      </c>
      <c r="W597" s="266" t="e">
        <f t="shared" si="45"/>
        <v>#REF!</v>
      </c>
      <c r="X597" s="267">
        <v>43921</v>
      </c>
      <c r="Y597" s="268"/>
      <c r="Z597" s="268">
        <f t="shared" ca="1" si="69"/>
        <v>0</v>
      </c>
      <c r="AA597" s="269"/>
      <c r="AB597" s="269"/>
      <c r="AC597" s="269"/>
      <c r="AD597" s="298"/>
      <c r="AE597" s="269"/>
      <c r="AF597" s="272"/>
      <c r="AG597" s="273"/>
      <c r="AH597" s="273"/>
      <c r="AI597" s="273"/>
      <c r="AJ597" s="279"/>
      <c r="AK597" s="279"/>
      <c r="AL597" s="279"/>
      <c r="AM597" s="275"/>
      <c r="AN597" s="275"/>
    </row>
    <row r="598" spans="1:40" ht="65.25" customHeight="1">
      <c r="A598" s="281">
        <v>17</v>
      </c>
      <c r="B598" s="263" t="s">
        <v>1141</v>
      </c>
      <c r="C598" s="263"/>
      <c r="D598" s="263" t="s">
        <v>206</v>
      </c>
      <c r="E598" s="263" t="s">
        <v>469</v>
      </c>
      <c r="F598" s="263" t="s">
        <v>102</v>
      </c>
      <c r="G598" s="276" t="s">
        <v>540</v>
      </c>
      <c r="H598" s="263" t="s">
        <v>47</v>
      </c>
      <c r="I598" s="263"/>
      <c r="J598" s="263"/>
      <c r="K598" s="263"/>
      <c r="L598" s="263"/>
      <c r="M598" s="263"/>
      <c r="N598" s="263">
        <v>3</v>
      </c>
      <c r="O598" s="263">
        <v>2</v>
      </c>
      <c r="P598" s="265">
        <f t="shared" si="81"/>
        <v>6</v>
      </c>
      <c r="Q598" s="263">
        <v>6</v>
      </c>
      <c r="R598" s="265">
        <f t="shared" si="78"/>
        <v>36</v>
      </c>
      <c r="S598" s="263"/>
      <c r="T598" s="263" t="s">
        <v>48</v>
      </c>
      <c r="U598" s="263">
        <v>36</v>
      </c>
      <c r="V598" s="265" t="str">
        <f t="shared" si="80"/>
        <v>NON</v>
      </c>
      <c r="W598" s="266" t="e">
        <f t="shared" si="45"/>
        <v>#REF!</v>
      </c>
      <c r="X598" s="267">
        <v>43921</v>
      </c>
      <c r="Y598" s="268"/>
      <c r="Z598" s="268">
        <f t="shared" ca="1" si="69"/>
        <v>0</v>
      </c>
      <c r="AA598" s="269"/>
      <c r="AB598" s="269"/>
      <c r="AC598" s="269"/>
      <c r="AD598" s="298"/>
      <c r="AE598" s="269"/>
      <c r="AF598" s="272"/>
      <c r="AG598" s="273"/>
      <c r="AH598" s="273"/>
      <c r="AI598" s="273"/>
      <c r="AJ598" s="279"/>
      <c r="AK598" s="279"/>
      <c r="AL598" s="279"/>
      <c r="AM598" s="275"/>
      <c r="AN598" s="275"/>
    </row>
    <row r="599" spans="1:40" ht="65.25" customHeight="1">
      <c r="A599" s="281">
        <v>18</v>
      </c>
      <c r="B599" s="263" t="s">
        <v>1141</v>
      </c>
      <c r="C599" s="263"/>
      <c r="D599" s="263" t="s">
        <v>74</v>
      </c>
      <c r="E599" s="263" t="s">
        <v>178</v>
      </c>
      <c r="F599" s="263" t="s">
        <v>41</v>
      </c>
      <c r="G599" s="276" t="s">
        <v>1575</v>
      </c>
      <c r="H599" s="263" t="s">
        <v>47</v>
      </c>
      <c r="I599" s="263"/>
      <c r="J599" s="263"/>
      <c r="K599" s="263"/>
      <c r="L599" s="263"/>
      <c r="M599" s="263"/>
      <c r="N599" s="263">
        <v>3</v>
      </c>
      <c r="O599" s="263">
        <v>9</v>
      </c>
      <c r="P599" s="265">
        <f t="shared" si="81"/>
        <v>27</v>
      </c>
      <c r="Q599" s="263">
        <v>3</v>
      </c>
      <c r="R599" s="265">
        <f t="shared" si="78"/>
        <v>81</v>
      </c>
      <c r="S599" s="263"/>
      <c r="T599" s="263" t="s">
        <v>48</v>
      </c>
      <c r="U599" s="263">
        <v>90</v>
      </c>
      <c r="V599" s="265" t="str">
        <f t="shared" si="80"/>
        <v>Jaune</v>
      </c>
      <c r="W599" s="266" t="e">
        <f t="shared" si="45"/>
        <v>#REF!</v>
      </c>
      <c r="X599" s="267">
        <v>44704</v>
      </c>
      <c r="Y599" s="268">
        <v>90</v>
      </c>
      <c r="Z599" s="268">
        <f t="shared" ca="1" si="69"/>
        <v>1</v>
      </c>
      <c r="AA599" s="276" t="s">
        <v>1576</v>
      </c>
      <c r="AB599" s="382" t="s">
        <v>69</v>
      </c>
      <c r="AC599" s="269"/>
      <c r="AD599" s="276" t="s">
        <v>1577</v>
      </c>
      <c r="AE599" s="269"/>
      <c r="AF599" s="272"/>
      <c r="AG599" s="282"/>
      <c r="AH599" s="273"/>
      <c r="AI599" s="273"/>
      <c r="AJ599" s="279"/>
      <c r="AK599" s="279"/>
      <c r="AL599" s="279"/>
      <c r="AM599" s="275"/>
      <c r="AN599" s="275"/>
    </row>
    <row r="600" spans="1:40" ht="65.25" customHeight="1">
      <c r="A600" s="281">
        <v>19</v>
      </c>
      <c r="B600" s="263" t="s">
        <v>1141</v>
      </c>
      <c r="C600" s="263" t="s">
        <v>1156</v>
      </c>
      <c r="D600" s="263" t="s">
        <v>110</v>
      </c>
      <c r="E600" s="263" t="s">
        <v>828</v>
      </c>
      <c r="F600" s="263" t="s">
        <v>102</v>
      </c>
      <c r="G600" s="276" t="s">
        <v>1157</v>
      </c>
      <c r="H600" s="263" t="s">
        <v>47</v>
      </c>
      <c r="I600" s="263"/>
      <c r="J600" s="263"/>
      <c r="K600" s="263" t="s">
        <v>47</v>
      </c>
      <c r="L600" s="263"/>
      <c r="M600" s="263"/>
      <c r="N600" s="263">
        <v>7</v>
      </c>
      <c r="O600" s="263">
        <v>3</v>
      </c>
      <c r="P600" s="265">
        <f t="shared" si="81"/>
        <v>21</v>
      </c>
      <c r="Q600" s="263">
        <v>6</v>
      </c>
      <c r="R600" s="265">
        <f t="shared" si="78"/>
        <v>126</v>
      </c>
      <c r="S600" s="263"/>
      <c r="T600" s="263" t="s">
        <v>48</v>
      </c>
      <c r="U600" s="263">
        <v>126</v>
      </c>
      <c r="V600" s="265" t="str">
        <f t="shared" si="80"/>
        <v>Jaune</v>
      </c>
      <c r="W600" s="266" t="e">
        <f t="shared" si="45"/>
        <v>#REF!</v>
      </c>
      <c r="X600" s="267">
        <v>43921</v>
      </c>
      <c r="Y600" s="268"/>
      <c r="Z600" s="268">
        <f t="shared" ca="1" si="69"/>
        <v>0</v>
      </c>
      <c r="AA600" s="269"/>
      <c r="AB600" s="270" t="s">
        <v>69</v>
      </c>
      <c r="AC600" s="269"/>
      <c r="AD600" s="298"/>
      <c r="AE600" s="263" t="s">
        <v>1158</v>
      </c>
      <c r="AF600" s="383"/>
      <c r="AG600" s="282"/>
      <c r="AH600" s="268"/>
      <c r="AI600" s="273"/>
      <c r="AJ600" s="304"/>
      <c r="AK600" s="304"/>
      <c r="AL600" s="304"/>
      <c r="AM600" s="275"/>
      <c r="AN600" s="275"/>
    </row>
    <row r="601" spans="1:40" ht="65.25" customHeight="1">
      <c r="A601" s="281">
        <v>20</v>
      </c>
      <c r="B601" s="263" t="s">
        <v>1141</v>
      </c>
      <c r="C601" s="263"/>
      <c r="D601" s="263" t="s">
        <v>59</v>
      </c>
      <c r="E601" s="263" t="s">
        <v>252</v>
      </c>
      <c r="F601" s="263" t="s">
        <v>91</v>
      </c>
      <c r="G601" s="276" t="s">
        <v>1578</v>
      </c>
      <c r="H601" s="263" t="s">
        <v>47</v>
      </c>
      <c r="I601" s="263"/>
      <c r="J601" s="263"/>
      <c r="K601" s="263"/>
      <c r="L601" s="263"/>
      <c r="M601" s="263"/>
      <c r="N601" s="263"/>
      <c r="O601" s="263"/>
      <c r="P601" s="265"/>
      <c r="Q601" s="263"/>
      <c r="R601" s="265"/>
      <c r="S601" s="263"/>
      <c r="T601" s="263"/>
      <c r="U601" s="263"/>
      <c r="V601" s="265"/>
      <c r="W601" s="266" t="str">
        <f t="shared" si="45"/>
        <v>IN</v>
      </c>
      <c r="X601" s="267"/>
      <c r="Y601" s="268"/>
      <c r="Z601" s="268">
        <f t="shared" ca="1" si="69"/>
        <v>0</v>
      </c>
      <c r="AA601" s="269"/>
      <c r="AB601" s="270"/>
      <c r="AC601" s="269"/>
      <c r="AD601" s="298"/>
      <c r="AE601" s="263"/>
      <c r="AF601" s="383"/>
      <c r="AG601" s="282"/>
      <c r="AH601" s="268"/>
      <c r="AI601" s="273"/>
      <c r="AJ601" s="304"/>
      <c r="AK601" s="304"/>
      <c r="AL601" s="304"/>
      <c r="AM601" s="375"/>
      <c r="AN601" s="375"/>
    </row>
    <row r="602" spans="1:40" ht="65.25" customHeight="1">
      <c r="A602" s="281">
        <v>21</v>
      </c>
      <c r="B602" s="263" t="s">
        <v>1141</v>
      </c>
      <c r="C602" s="263"/>
      <c r="D602" s="263" t="s">
        <v>132</v>
      </c>
      <c r="E602" s="263"/>
      <c r="F602" s="263" t="s">
        <v>102</v>
      </c>
      <c r="G602" s="276" t="s">
        <v>1579</v>
      </c>
      <c r="H602" s="263" t="s">
        <v>47</v>
      </c>
      <c r="I602" s="263"/>
      <c r="J602" s="263"/>
      <c r="K602" s="263"/>
      <c r="L602" s="263"/>
      <c r="M602" s="263"/>
      <c r="N602" s="263"/>
      <c r="O602" s="263"/>
      <c r="P602" s="265"/>
      <c r="Q602" s="263"/>
      <c r="R602" s="265"/>
      <c r="S602" s="263"/>
      <c r="T602" s="263"/>
      <c r="U602" s="263"/>
      <c r="V602" s="265"/>
      <c r="W602" s="266" t="str">
        <f t="shared" si="45"/>
        <v>IN</v>
      </c>
      <c r="X602" s="267"/>
      <c r="Y602" s="268"/>
      <c r="Z602" s="268">
        <f t="shared" ca="1" si="69"/>
        <v>0</v>
      </c>
      <c r="AA602" s="269"/>
      <c r="AB602" s="270"/>
      <c r="AC602" s="269"/>
      <c r="AD602" s="298"/>
      <c r="AE602" s="263"/>
      <c r="AF602" s="383"/>
      <c r="AG602" s="282"/>
      <c r="AH602" s="268"/>
      <c r="AI602" s="273"/>
      <c r="AJ602" s="304"/>
      <c r="AK602" s="304"/>
      <c r="AL602" s="304"/>
      <c r="AM602" s="375"/>
      <c r="AN602" s="375"/>
    </row>
    <row r="603" spans="1:40" ht="65.25" customHeight="1">
      <c r="A603" s="281">
        <v>22</v>
      </c>
      <c r="B603" s="263" t="s">
        <v>1141</v>
      </c>
      <c r="C603" s="295"/>
      <c r="D603" s="263" t="s">
        <v>74</v>
      </c>
      <c r="E603" s="263" t="s">
        <v>192</v>
      </c>
      <c r="F603" s="263" t="s">
        <v>41</v>
      </c>
      <c r="G603" s="276" t="s">
        <v>1580</v>
      </c>
      <c r="H603" s="263" t="s">
        <v>47</v>
      </c>
      <c r="I603" s="263"/>
      <c r="J603" s="263"/>
      <c r="K603" s="263"/>
      <c r="L603" s="263"/>
      <c r="M603" s="263"/>
      <c r="N603" s="263"/>
      <c r="O603" s="263"/>
      <c r="P603" s="265"/>
      <c r="Q603" s="263"/>
      <c r="R603" s="265"/>
      <c r="S603" s="263"/>
      <c r="T603" s="263"/>
      <c r="U603" s="263"/>
      <c r="V603" s="265"/>
      <c r="W603" s="266" t="str">
        <f t="shared" si="45"/>
        <v>IN</v>
      </c>
      <c r="X603" s="267"/>
      <c r="Y603" s="268"/>
      <c r="Z603" s="268">
        <f t="shared" ca="1" si="69"/>
        <v>0</v>
      </c>
      <c r="AA603" s="269"/>
      <c r="AB603" s="270"/>
      <c r="AC603" s="269"/>
      <c r="AD603" s="298"/>
      <c r="AE603" s="263"/>
      <c r="AF603" s="383"/>
      <c r="AG603" s="282"/>
      <c r="AH603" s="268"/>
      <c r="AI603" s="273"/>
      <c r="AJ603" s="304"/>
      <c r="AK603" s="304"/>
      <c r="AL603" s="304"/>
      <c r="AM603" s="310"/>
      <c r="AN603" s="310"/>
    </row>
    <row r="604" spans="1:40" ht="65.25" customHeight="1">
      <c r="A604" s="281">
        <v>23</v>
      </c>
      <c r="B604" s="263" t="s">
        <v>1141</v>
      </c>
      <c r="C604" s="263"/>
      <c r="D604" s="263" t="s">
        <v>66</v>
      </c>
      <c r="E604" s="263" t="s">
        <v>98</v>
      </c>
      <c r="F604" s="263" t="s">
        <v>41</v>
      </c>
      <c r="G604" s="276" t="s">
        <v>1581</v>
      </c>
      <c r="H604" s="263" t="s">
        <v>47</v>
      </c>
      <c r="I604" s="263"/>
      <c r="J604" s="263"/>
      <c r="K604" s="263"/>
      <c r="L604" s="263"/>
      <c r="M604" s="263"/>
      <c r="N604" s="263"/>
      <c r="O604" s="263"/>
      <c r="P604" s="265"/>
      <c r="Q604" s="263"/>
      <c r="R604" s="265"/>
      <c r="S604" s="263"/>
      <c r="T604" s="263"/>
      <c r="U604" s="263"/>
      <c r="V604" s="265"/>
      <c r="W604" s="266" t="str">
        <f t="shared" si="45"/>
        <v>IN</v>
      </c>
      <c r="X604" s="267"/>
      <c r="Y604" s="268"/>
      <c r="Z604" s="268">
        <f t="shared" ca="1" si="69"/>
        <v>0</v>
      </c>
      <c r="AA604" s="269"/>
      <c r="AB604" s="270"/>
      <c r="AC604" s="269"/>
      <c r="AD604" s="298"/>
      <c r="AE604" s="263"/>
      <c r="AF604" s="383"/>
      <c r="AG604" s="282"/>
      <c r="AH604" s="268"/>
      <c r="AI604" s="273"/>
      <c r="AJ604" s="304"/>
      <c r="AK604" s="304"/>
      <c r="AL604" s="304"/>
      <c r="AM604" s="310"/>
      <c r="AN604" s="310"/>
    </row>
    <row r="605" spans="1:40" ht="65.25" customHeight="1">
      <c r="A605" s="281">
        <v>24</v>
      </c>
      <c r="B605" s="263" t="s">
        <v>1141</v>
      </c>
      <c r="C605" s="263"/>
      <c r="D605" s="263" t="s">
        <v>66</v>
      </c>
      <c r="E605" s="263" t="s">
        <v>67</v>
      </c>
      <c r="F605" s="263" t="s">
        <v>41</v>
      </c>
      <c r="G605" s="276" t="s">
        <v>1582</v>
      </c>
      <c r="H605" s="263" t="s">
        <v>47</v>
      </c>
      <c r="I605" s="263"/>
      <c r="J605" s="263"/>
      <c r="K605" s="263"/>
      <c r="L605" s="263"/>
      <c r="M605" s="263"/>
      <c r="N605" s="263"/>
      <c r="O605" s="263"/>
      <c r="P605" s="265"/>
      <c r="Q605" s="263"/>
      <c r="R605" s="265"/>
      <c r="S605" s="263"/>
      <c r="T605" s="263"/>
      <c r="U605" s="263"/>
      <c r="V605" s="265"/>
      <c r="W605" s="266" t="str">
        <f t="shared" si="45"/>
        <v>IN</v>
      </c>
      <c r="X605" s="267"/>
      <c r="Y605" s="268"/>
      <c r="Z605" s="268">
        <f t="shared" ca="1" si="69"/>
        <v>0</v>
      </c>
      <c r="AA605" s="269"/>
      <c r="AB605" s="270"/>
      <c r="AC605" s="269"/>
      <c r="AD605" s="298"/>
      <c r="AE605" s="263"/>
      <c r="AF605" s="383"/>
      <c r="AG605" s="282"/>
      <c r="AH605" s="268"/>
      <c r="AI605" s="273"/>
      <c r="AJ605" s="304"/>
      <c r="AK605" s="304"/>
      <c r="AL605" s="304"/>
      <c r="AM605" s="280"/>
      <c r="AN605" s="280"/>
    </row>
    <row r="606" spans="1:40" ht="65.25" customHeight="1">
      <c r="A606" s="295">
        <v>13</v>
      </c>
      <c r="B606" s="268" t="s">
        <v>1583</v>
      </c>
      <c r="C606" s="295" t="s">
        <v>191</v>
      </c>
      <c r="D606" s="263" t="s">
        <v>59</v>
      </c>
      <c r="E606" s="263" t="s">
        <v>428</v>
      </c>
      <c r="F606" s="263" t="s">
        <v>41</v>
      </c>
      <c r="G606" s="301" t="s">
        <v>1189</v>
      </c>
      <c r="H606" s="263" t="s">
        <v>47</v>
      </c>
      <c r="I606" s="295" t="s">
        <v>47</v>
      </c>
      <c r="J606" s="295"/>
      <c r="K606" s="302"/>
      <c r="L606" s="302"/>
      <c r="M606" s="302"/>
      <c r="N606" s="295">
        <v>7</v>
      </c>
      <c r="O606" s="295">
        <v>9</v>
      </c>
      <c r="P606" s="306">
        <f t="shared" ref="P606:P678" si="82">N606*O606</f>
        <v>63</v>
      </c>
      <c r="Q606" s="295">
        <v>3</v>
      </c>
      <c r="R606" s="306">
        <f t="shared" ref="R606:R678" si="83">N606*O606*Q606</f>
        <v>189</v>
      </c>
      <c r="S606" s="295"/>
      <c r="T606" s="295" t="s">
        <v>48</v>
      </c>
      <c r="U606" s="307">
        <v>210</v>
      </c>
      <c r="V606" s="265" t="str">
        <f t="shared" ref="V606:V631" si="84">IF(U606&gt;=400,"Rouge",IF(U606&gt;200,"Orange",IF(U606&gt;=70,"Jaune","NON")))</f>
        <v>Orange</v>
      </c>
      <c r="W606" s="266" t="e">
        <f t="shared" si="45"/>
        <v>#REF!</v>
      </c>
      <c r="X606" s="267">
        <v>44638</v>
      </c>
      <c r="Y606" s="295">
        <v>210</v>
      </c>
      <c r="Z606" s="268">
        <f t="shared" ca="1" si="69"/>
        <v>1</v>
      </c>
      <c r="AA606" s="302"/>
      <c r="AB606" s="302"/>
      <c r="AC606" s="302"/>
      <c r="AD606" s="389" t="s">
        <v>1190</v>
      </c>
      <c r="AE606" s="302"/>
      <c r="AF606" s="311"/>
      <c r="AG606" s="282"/>
      <c r="AH606" s="295"/>
      <c r="AI606" s="302"/>
      <c r="AJ606" s="284"/>
      <c r="AK606" s="284"/>
      <c r="AL606" s="284"/>
      <c r="AM606" s="310"/>
      <c r="AN606" s="310"/>
    </row>
    <row r="607" spans="1:40" ht="65.25" customHeight="1">
      <c r="A607" s="295">
        <v>8</v>
      </c>
      <c r="B607" s="268" t="s">
        <v>1583</v>
      </c>
      <c r="C607" s="295" t="s">
        <v>191</v>
      </c>
      <c r="D607" s="263" t="s">
        <v>59</v>
      </c>
      <c r="E607" s="263" t="s">
        <v>882</v>
      </c>
      <c r="F607" s="263" t="s">
        <v>41</v>
      </c>
      <c r="G607" s="301" t="s">
        <v>1177</v>
      </c>
      <c r="H607" s="263" t="s">
        <v>47</v>
      </c>
      <c r="I607" s="295" t="s">
        <v>47</v>
      </c>
      <c r="J607" s="295"/>
      <c r="K607" s="302"/>
      <c r="L607" s="302"/>
      <c r="M607" s="302"/>
      <c r="N607" s="295">
        <v>7</v>
      </c>
      <c r="O607" s="295">
        <v>6</v>
      </c>
      <c r="P607" s="306">
        <f t="shared" si="82"/>
        <v>42</v>
      </c>
      <c r="Q607" s="295">
        <v>3</v>
      </c>
      <c r="R607" s="306">
        <f t="shared" si="83"/>
        <v>126</v>
      </c>
      <c r="S607" s="295"/>
      <c r="T607" s="295" t="s">
        <v>48</v>
      </c>
      <c r="U607" s="307">
        <v>126</v>
      </c>
      <c r="V607" s="265" t="str">
        <f t="shared" si="84"/>
        <v>Jaune</v>
      </c>
      <c r="W607" s="266" t="e">
        <f t="shared" si="45"/>
        <v>#REF!</v>
      </c>
      <c r="X607" s="267">
        <v>44151</v>
      </c>
      <c r="Y607" s="302"/>
      <c r="Z607" s="268">
        <f t="shared" ca="1" si="69"/>
        <v>0</v>
      </c>
      <c r="AA607" s="302"/>
      <c r="AB607" s="295" t="s">
        <v>1584</v>
      </c>
      <c r="AC607" s="302"/>
      <c r="AD607" s="302"/>
      <c r="AE607" s="302"/>
      <c r="AF607" s="301"/>
      <c r="AG607" s="282"/>
      <c r="AH607" s="295"/>
      <c r="AI607" s="431"/>
      <c r="AJ607" s="309"/>
      <c r="AK607" s="284"/>
      <c r="AL607" s="284"/>
      <c r="AM607" s="310"/>
      <c r="AN607" s="310"/>
    </row>
    <row r="608" spans="1:40" ht="65.25" customHeight="1">
      <c r="A608" s="295">
        <v>12</v>
      </c>
      <c r="B608" s="268" t="s">
        <v>1583</v>
      </c>
      <c r="C608" s="295" t="s">
        <v>1170</v>
      </c>
      <c r="D608" s="263" t="s">
        <v>59</v>
      </c>
      <c r="E608" s="263" t="s">
        <v>428</v>
      </c>
      <c r="F608" s="263" t="s">
        <v>91</v>
      </c>
      <c r="G608" s="301" t="s">
        <v>1186</v>
      </c>
      <c r="H608" s="263" t="s">
        <v>47</v>
      </c>
      <c r="I608" s="295" t="s">
        <v>47</v>
      </c>
      <c r="J608" s="295"/>
      <c r="K608" s="302"/>
      <c r="L608" s="302"/>
      <c r="M608" s="302"/>
      <c r="N608" s="295">
        <v>7</v>
      </c>
      <c r="O608" s="295">
        <v>3</v>
      </c>
      <c r="P608" s="306">
        <f t="shared" si="82"/>
        <v>21</v>
      </c>
      <c r="Q608" s="295">
        <v>3</v>
      </c>
      <c r="R608" s="306">
        <f t="shared" si="83"/>
        <v>63</v>
      </c>
      <c r="S608" s="295"/>
      <c r="T608" s="295" t="s">
        <v>48</v>
      </c>
      <c r="U608" s="307">
        <v>63</v>
      </c>
      <c r="V608" s="265" t="str">
        <f t="shared" si="84"/>
        <v>NON</v>
      </c>
      <c r="W608" s="266" t="e">
        <f t="shared" si="45"/>
        <v>#REF!</v>
      </c>
      <c r="X608" s="267">
        <v>44151</v>
      </c>
      <c r="Y608" s="302"/>
      <c r="Z608" s="268">
        <f t="shared" ca="1" si="69"/>
        <v>0</v>
      </c>
      <c r="AA608" s="295" t="s">
        <v>1187</v>
      </c>
      <c r="AB608" s="295" t="s">
        <v>1188</v>
      </c>
      <c r="AC608" s="302"/>
      <c r="AD608" s="302"/>
      <c r="AE608" s="302"/>
      <c r="AF608" s="311"/>
      <c r="AG608" s="432"/>
      <c r="AH608" s="295"/>
      <c r="AI608" s="302"/>
      <c r="AJ608" s="284"/>
      <c r="AK608" s="284"/>
      <c r="AL608" s="284"/>
      <c r="AM608" s="310"/>
      <c r="AN608" s="310"/>
    </row>
    <row r="609" spans="1:40" ht="65.25" customHeight="1">
      <c r="A609" s="295">
        <v>14</v>
      </c>
      <c r="B609" s="268" t="s">
        <v>1583</v>
      </c>
      <c r="C609" s="295" t="s">
        <v>191</v>
      </c>
      <c r="D609" s="263" t="s">
        <v>59</v>
      </c>
      <c r="E609" s="263" t="s">
        <v>882</v>
      </c>
      <c r="F609" s="263" t="s">
        <v>91</v>
      </c>
      <c r="G609" s="301" t="s">
        <v>1191</v>
      </c>
      <c r="H609" s="263" t="s">
        <v>47</v>
      </c>
      <c r="I609" s="295" t="s">
        <v>47</v>
      </c>
      <c r="J609" s="295" t="s">
        <v>47</v>
      </c>
      <c r="K609" s="302"/>
      <c r="L609" s="302"/>
      <c r="M609" s="302"/>
      <c r="N609" s="295">
        <v>7</v>
      </c>
      <c r="O609" s="295">
        <v>3</v>
      </c>
      <c r="P609" s="306">
        <f t="shared" si="82"/>
        <v>21</v>
      </c>
      <c r="Q609" s="295">
        <v>3</v>
      </c>
      <c r="R609" s="306">
        <f t="shared" si="83"/>
        <v>63</v>
      </c>
      <c r="S609" s="295"/>
      <c r="T609" s="295" t="s">
        <v>48</v>
      </c>
      <c r="U609" s="307">
        <v>63</v>
      </c>
      <c r="V609" s="265" t="str">
        <f t="shared" si="84"/>
        <v>NON</v>
      </c>
      <c r="W609" s="266" t="e">
        <f t="shared" si="45"/>
        <v>#REF!</v>
      </c>
      <c r="X609" s="267">
        <v>44167</v>
      </c>
      <c r="Y609" s="302"/>
      <c r="Z609" s="268">
        <f t="shared" ca="1" si="69"/>
        <v>0</v>
      </c>
      <c r="AA609" s="302"/>
      <c r="AB609" s="302"/>
      <c r="AC609" s="302"/>
      <c r="AD609" s="302"/>
      <c r="AE609" s="302"/>
      <c r="AF609" s="311"/>
      <c r="AG609" s="282"/>
      <c r="AH609" s="295"/>
      <c r="AI609" s="302"/>
      <c r="AJ609" s="284"/>
      <c r="AK609" s="284"/>
      <c r="AL609" s="284"/>
      <c r="AM609" s="310"/>
      <c r="AN609" s="310"/>
    </row>
    <row r="610" spans="1:40" ht="81.75" customHeight="1">
      <c r="A610" s="295">
        <v>10</v>
      </c>
      <c r="B610" s="268" t="s">
        <v>1583</v>
      </c>
      <c r="C610" s="295" t="s">
        <v>191</v>
      </c>
      <c r="D610" s="263" t="s">
        <v>59</v>
      </c>
      <c r="E610" s="263" t="s">
        <v>428</v>
      </c>
      <c r="F610" s="263" t="s">
        <v>41</v>
      </c>
      <c r="G610" s="301" t="s">
        <v>1181</v>
      </c>
      <c r="H610" s="263" t="s">
        <v>47</v>
      </c>
      <c r="I610" s="295" t="s">
        <v>47</v>
      </c>
      <c r="J610" s="295"/>
      <c r="K610" s="302"/>
      <c r="L610" s="302"/>
      <c r="M610" s="302"/>
      <c r="N610" s="295">
        <v>7</v>
      </c>
      <c r="O610" s="295">
        <v>6</v>
      </c>
      <c r="P610" s="306">
        <f t="shared" si="82"/>
        <v>42</v>
      </c>
      <c r="Q610" s="295">
        <v>1</v>
      </c>
      <c r="R610" s="306">
        <f t="shared" si="83"/>
        <v>42</v>
      </c>
      <c r="S610" s="295"/>
      <c r="T610" s="295" t="s">
        <v>48</v>
      </c>
      <c r="U610" s="307">
        <v>42</v>
      </c>
      <c r="V610" s="265" t="str">
        <f t="shared" si="84"/>
        <v>NON</v>
      </c>
      <c r="W610" s="266" t="e">
        <f t="shared" si="45"/>
        <v>#REF!</v>
      </c>
      <c r="X610" s="267">
        <v>44151</v>
      </c>
      <c r="Y610" s="302"/>
      <c r="Z610" s="268">
        <f t="shared" ca="1" si="69"/>
        <v>0</v>
      </c>
      <c r="AA610" s="302"/>
      <c r="AB610" s="295" t="s">
        <v>1182</v>
      </c>
      <c r="AC610" s="302"/>
      <c r="AD610" s="302"/>
      <c r="AE610" s="302"/>
      <c r="AF610" s="311"/>
      <c r="AG610" s="432"/>
      <c r="AH610" s="295"/>
      <c r="AI610" s="302"/>
      <c r="AJ610" s="284"/>
      <c r="AK610" s="284"/>
      <c r="AL610" s="284"/>
      <c r="AM610" s="310"/>
      <c r="AN610" s="310"/>
    </row>
    <row r="611" spans="1:40" ht="65.25" customHeight="1">
      <c r="A611" s="295">
        <v>11</v>
      </c>
      <c r="B611" s="268" t="s">
        <v>1583</v>
      </c>
      <c r="C611" s="295" t="s">
        <v>191</v>
      </c>
      <c r="D611" s="263" t="s">
        <v>59</v>
      </c>
      <c r="E611" s="263" t="s">
        <v>60</v>
      </c>
      <c r="F611" s="263" t="s">
        <v>41</v>
      </c>
      <c r="G611" s="301" t="s">
        <v>1183</v>
      </c>
      <c r="H611" s="263" t="s">
        <v>47</v>
      </c>
      <c r="I611" s="295" t="s">
        <v>47</v>
      </c>
      <c r="J611" s="295"/>
      <c r="K611" s="302"/>
      <c r="L611" s="302"/>
      <c r="M611" s="302"/>
      <c r="N611" s="295">
        <v>7</v>
      </c>
      <c r="O611" s="295">
        <v>6</v>
      </c>
      <c r="P611" s="306">
        <f t="shared" si="82"/>
        <v>42</v>
      </c>
      <c r="Q611" s="295">
        <v>1</v>
      </c>
      <c r="R611" s="306">
        <f t="shared" si="83"/>
        <v>42</v>
      </c>
      <c r="S611" s="295"/>
      <c r="T611" s="295" t="s">
        <v>48</v>
      </c>
      <c r="U611" s="307">
        <v>42</v>
      </c>
      <c r="V611" s="265" t="str">
        <f t="shared" si="84"/>
        <v>NON</v>
      </c>
      <c r="W611" s="266" t="e">
        <f t="shared" si="45"/>
        <v>#REF!</v>
      </c>
      <c r="X611" s="267">
        <v>44151</v>
      </c>
      <c r="Y611" s="302"/>
      <c r="Z611" s="268">
        <f t="shared" ca="1" si="69"/>
        <v>0</v>
      </c>
      <c r="AA611" s="302"/>
      <c r="AB611" s="295" t="s">
        <v>1184</v>
      </c>
      <c r="AC611" s="295" t="s">
        <v>1185</v>
      </c>
      <c r="AD611" s="302"/>
      <c r="AE611" s="302"/>
      <c r="AF611" s="311"/>
      <c r="AG611" s="432"/>
      <c r="AH611" s="295"/>
      <c r="AI611" s="302"/>
      <c r="AJ611" s="284"/>
      <c r="AK611" s="284"/>
      <c r="AL611" s="284"/>
      <c r="AM611" s="310"/>
      <c r="AN611" s="310"/>
    </row>
    <row r="612" spans="1:40" ht="65.25" customHeight="1">
      <c r="A612" s="295">
        <v>1</v>
      </c>
      <c r="B612" s="268" t="s">
        <v>1583</v>
      </c>
      <c r="C612" s="295" t="s">
        <v>1160</v>
      </c>
      <c r="D612" s="263" t="s">
        <v>74</v>
      </c>
      <c r="E612" s="263" t="s">
        <v>841</v>
      </c>
      <c r="F612" s="263" t="s">
        <v>41</v>
      </c>
      <c r="G612" s="301" t="s">
        <v>1161</v>
      </c>
      <c r="H612" s="263" t="s">
        <v>47</v>
      </c>
      <c r="I612" s="295" t="s">
        <v>47</v>
      </c>
      <c r="J612" s="295" t="s">
        <v>47</v>
      </c>
      <c r="K612" s="302"/>
      <c r="L612" s="302"/>
      <c r="M612" s="302"/>
      <c r="N612" s="295">
        <v>3</v>
      </c>
      <c r="O612" s="295">
        <v>10</v>
      </c>
      <c r="P612" s="306">
        <f t="shared" si="82"/>
        <v>30</v>
      </c>
      <c r="Q612" s="295">
        <v>1</v>
      </c>
      <c r="R612" s="306">
        <f t="shared" si="83"/>
        <v>30</v>
      </c>
      <c r="S612" s="295"/>
      <c r="T612" s="295" t="s">
        <v>48</v>
      </c>
      <c r="U612" s="307">
        <v>30</v>
      </c>
      <c r="V612" s="265" t="str">
        <f t="shared" si="84"/>
        <v>NON</v>
      </c>
      <c r="W612" s="266" t="e">
        <f t="shared" si="45"/>
        <v>#REF!</v>
      </c>
      <c r="X612" s="267">
        <v>44151</v>
      </c>
      <c r="Y612" s="302"/>
      <c r="Z612" s="268">
        <f t="shared" ca="1" si="69"/>
        <v>0</v>
      </c>
      <c r="AA612" s="295" t="s">
        <v>1162</v>
      </c>
      <c r="AB612" s="302"/>
      <c r="AC612" s="302"/>
      <c r="AD612" s="302"/>
      <c r="AE612" s="302"/>
      <c r="AF612" s="311"/>
      <c r="AG612" s="432"/>
      <c r="AH612" s="295"/>
      <c r="AI612" s="302"/>
      <c r="AJ612" s="284"/>
      <c r="AK612" s="284"/>
      <c r="AL612" s="284"/>
      <c r="AM612" s="310"/>
      <c r="AN612" s="310"/>
    </row>
    <row r="613" spans="1:40" ht="65.25" customHeight="1">
      <c r="A613" s="295">
        <v>2</v>
      </c>
      <c r="B613" s="268" t="s">
        <v>1583</v>
      </c>
      <c r="C613" s="295" t="s">
        <v>1160</v>
      </c>
      <c r="D613" s="263" t="s">
        <v>74</v>
      </c>
      <c r="E613" s="263" t="s">
        <v>620</v>
      </c>
      <c r="F613" s="263" t="s">
        <v>41</v>
      </c>
      <c r="G613" s="301" t="s">
        <v>1163</v>
      </c>
      <c r="H613" s="263" t="s">
        <v>47</v>
      </c>
      <c r="I613" s="295" t="s">
        <v>47</v>
      </c>
      <c r="J613" s="295" t="s">
        <v>47</v>
      </c>
      <c r="K613" s="302"/>
      <c r="L613" s="302"/>
      <c r="M613" s="302"/>
      <c r="N613" s="295">
        <v>3</v>
      </c>
      <c r="O613" s="295">
        <v>10</v>
      </c>
      <c r="P613" s="306">
        <f t="shared" si="82"/>
        <v>30</v>
      </c>
      <c r="Q613" s="295">
        <v>1</v>
      </c>
      <c r="R613" s="306">
        <f t="shared" si="83"/>
        <v>30</v>
      </c>
      <c r="S613" s="295"/>
      <c r="T613" s="295" t="s">
        <v>48</v>
      </c>
      <c r="U613" s="307">
        <v>30</v>
      </c>
      <c r="V613" s="265" t="str">
        <f t="shared" si="84"/>
        <v>NON</v>
      </c>
      <c r="W613" s="266" t="e">
        <f t="shared" si="45"/>
        <v>#REF!</v>
      </c>
      <c r="X613" s="267">
        <v>44151</v>
      </c>
      <c r="Y613" s="302"/>
      <c r="Z613" s="268">
        <f t="shared" ca="1" si="69"/>
        <v>0</v>
      </c>
      <c r="AA613" s="302"/>
      <c r="AB613" s="302"/>
      <c r="AC613" s="302"/>
      <c r="AD613" s="302"/>
      <c r="AE613" s="302"/>
      <c r="AF613" s="311"/>
      <c r="AG613" s="432"/>
      <c r="AH613" s="295"/>
      <c r="AI613" s="302"/>
      <c r="AJ613" s="284"/>
      <c r="AK613" s="284"/>
      <c r="AL613" s="284"/>
      <c r="AM613" s="310"/>
      <c r="AN613" s="310"/>
    </row>
    <row r="614" spans="1:40" ht="65.25" customHeight="1">
      <c r="A614" s="295">
        <v>5</v>
      </c>
      <c r="B614" s="268" t="s">
        <v>1583</v>
      </c>
      <c r="C614" s="295" t="s">
        <v>1170</v>
      </c>
      <c r="D614" s="263" t="s">
        <v>53</v>
      </c>
      <c r="E614" s="263" t="s">
        <v>54</v>
      </c>
      <c r="F614" s="263" t="s">
        <v>91</v>
      </c>
      <c r="G614" s="301" t="s">
        <v>1171</v>
      </c>
      <c r="H614" s="263" t="s">
        <v>47</v>
      </c>
      <c r="I614" s="295" t="s">
        <v>47</v>
      </c>
      <c r="J614" s="295" t="s">
        <v>47</v>
      </c>
      <c r="K614" s="302"/>
      <c r="L614" s="302"/>
      <c r="M614" s="302"/>
      <c r="N614" s="295">
        <v>3</v>
      </c>
      <c r="O614" s="295">
        <v>10</v>
      </c>
      <c r="P614" s="306">
        <f t="shared" si="82"/>
        <v>30</v>
      </c>
      <c r="Q614" s="295">
        <v>1</v>
      </c>
      <c r="R614" s="306">
        <f t="shared" si="83"/>
        <v>30</v>
      </c>
      <c r="S614" s="295"/>
      <c r="T614" s="295" t="s">
        <v>48</v>
      </c>
      <c r="U614" s="307">
        <v>30</v>
      </c>
      <c r="V614" s="265" t="str">
        <f t="shared" si="84"/>
        <v>NON</v>
      </c>
      <c r="W614" s="266" t="e">
        <f t="shared" si="45"/>
        <v>#REF!</v>
      </c>
      <c r="X614" s="267">
        <v>44151</v>
      </c>
      <c r="Y614" s="302"/>
      <c r="Z614" s="268">
        <f t="shared" ca="1" si="69"/>
        <v>0</v>
      </c>
      <c r="AA614" s="302"/>
      <c r="AB614" s="302"/>
      <c r="AC614" s="302"/>
      <c r="AD614" s="302"/>
      <c r="AE614" s="302"/>
      <c r="AF614" s="311"/>
      <c r="AG614" s="432"/>
      <c r="AH614" s="295"/>
      <c r="AI614" s="302"/>
      <c r="AJ614" s="284"/>
      <c r="AK614" s="284"/>
      <c r="AL614" s="284"/>
      <c r="AM614" s="310"/>
      <c r="AN614" s="310"/>
    </row>
    <row r="615" spans="1:40" ht="65.25" customHeight="1">
      <c r="A615" s="295">
        <v>6</v>
      </c>
      <c r="B615" s="268" t="s">
        <v>1583</v>
      </c>
      <c r="C615" s="295" t="s">
        <v>191</v>
      </c>
      <c r="D615" s="263" t="s">
        <v>114</v>
      </c>
      <c r="E615" s="263" t="s">
        <v>248</v>
      </c>
      <c r="F615" s="263" t="s">
        <v>41</v>
      </c>
      <c r="G615" s="301" t="s">
        <v>1172</v>
      </c>
      <c r="H615" s="263" t="s">
        <v>47</v>
      </c>
      <c r="I615" s="295" t="s">
        <v>47</v>
      </c>
      <c r="J615" s="295"/>
      <c r="K615" s="302"/>
      <c r="L615" s="302"/>
      <c r="M615" s="302"/>
      <c r="N615" s="295">
        <v>3</v>
      </c>
      <c r="O615" s="295">
        <v>6</v>
      </c>
      <c r="P615" s="306">
        <f t="shared" si="82"/>
        <v>18</v>
      </c>
      <c r="Q615" s="295">
        <v>1</v>
      </c>
      <c r="R615" s="306">
        <f t="shared" si="83"/>
        <v>18</v>
      </c>
      <c r="S615" s="295"/>
      <c r="T615" s="295" t="s">
        <v>48</v>
      </c>
      <c r="U615" s="307">
        <v>18</v>
      </c>
      <c r="V615" s="265" t="str">
        <f t="shared" si="84"/>
        <v>NON</v>
      </c>
      <c r="W615" s="266" t="e">
        <f t="shared" si="45"/>
        <v>#REF!</v>
      </c>
      <c r="X615" s="267">
        <v>44151</v>
      </c>
      <c r="Y615" s="302"/>
      <c r="Z615" s="268">
        <f t="shared" ca="1" si="69"/>
        <v>0</v>
      </c>
      <c r="AA615" s="302"/>
      <c r="AB615" s="302"/>
      <c r="AC615" s="295" t="s">
        <v>1173</v>
      </c>
      <c r="AD615" s="302"/>
      <c r="AE615" s="302"/>
      <c r="AF615" s="311"/>
      <c r="AG615" s="432"/>
      <c r="AH615" s="295"/>
      <c r="AI615" s="302"/>
      <c r="AJ615" s="284"/>
      <c r="AK615" s="284"/>
      <c r="AL615" s="284"/>
      <c r="AM615" s="310"/>
      <c r="AN615" s="310"/>
    </row>
    <row r="616" spans="1:40" ht="65.25" customHeight="1">
      <c r="A616" s="295">
        <v>7</v>
      </c>
      <c r="B616" s="268" t="s">
        <v>1583</v>
      </c>
      <c r="C616" s="295" t="s">
        <v>191</v>
      </c>
      <c r="D616" s="263" t="s">
        <v>114</v>
      </c>
      <c r="E616" s="263" t="s">
        <v>1174</v>
      </c>
      <c r="F616" s="263" t="s">
        <v>41</v>
      </c>
      <c r="G616" s="301" t="s">
        <v>1175</v>
      </c>
      <c r="H616" s="263" t="s">
        <v>47</v>
      </c>
      <c r="I616" s="295" t="s">
        <v>47</v>
      </c>
      <c r="J616" s="295"/>
      <c r="K616" s="302"/>
      <c r="L616" s="302"/>
      <c r="M616" s="302"/>
      <c r="N616" s="295">
        <v>3</v>
      </c>
      <c r="O616" s="295">
        <v>6</v>
      </c>
      <c r="P616" s="306">
        <f t="shared" si="82"/>
        <v>18</v>
      </c>
      <c r="Q616" s="295">
        <v>1</v>
      </c>
      <c r="R616" s="306">
        <f t="shared" si="83"/>
        <v>18</v>
      </c>
      <c r="S616" s="295"/>
      <c r="T616" s="295" t="s">
        <v>48</v>
      </c>
      <c r="U616" s="307">
        <v>18</v>
      </c>
      <c r="V616" s="265" t="str">
        <f t="shared" si="84"/>
        <v>NON</v>
      </c>
      <c r="W616" s="266" t="e">
        <f t="shared" si="45"/>
        <v>#REF!</v>
      </c>
      <c r="X616" s="267">
        <v>44151</v>
      </c>
      <c r="Y616" s="302"/>
      <c r="Z616" s="268">
        <f t="shared" ca="1" si="69"/>
        <v>0</v>
      </c>
      <c r="AA616" s="302"/>
      <c r="AB616" s="302"/>
      <c r="AC616" s="302"/>
      <c r="AD616" s="295" t="s">
        <v>1176</v>
      </c>
      <c r="AE616" s="302"/>
      <c r="AF616" s="311"/>
      <c r="AG616" s="432"/>
      <c r="AH616" s="295"/>
      <c r="AI616" s="302"/>
      <c r="AJ616" s="284"/>
      <c r="AK616" s="284"/>
      <c r="AL616" s="284"/>
      <c r="AM616" s="310"/>
      <c r="AN616" s="310"/>
    </row>
    <row r="617" spans="1:40" ht="65.25" customHeight="1">
      <c r="A617" s="295">
        <v>9</v>
      </c>
      <c r="B617" s="268" t="s">
        <v>1583</v>
      </c>
      <c r="C617" s="295" t="s">
        <v>1160</v>
      </c>
      <c r="D617" s="263" t="s">
        <v>59</v>
      </c>
      <c r="E617" s="263" t="s">
        <v>882</v>
      </c>
      <c r="F617" s="263" t="s">
        <v>41</v>
      </c>
      <c r="G617" s="301" t="s">
        <v>1179</v>
      </c>
      <c r="H617" s="263" t="s">
        <v>47</v>
      </c>
      <c r="I617" s="295" t="s">
        <v>47</v>
      </c>
      <c r="J617" s="295"/>
      <c r="K617" s="302"/>
      <c r="L617" s="302"/>
      <c r="M617" s="302"/>
      <c r="N617" s="295">
        <v>3</v>
      </c>
      <c r="O617" s="295">
        <v>6</v>
      </c>
      <c r="P617" s="306">
        <f t="shared" si="82"/>
        <v>18</v>
      </c>
      <c r="Q617" s="295">
        <v>1</v>
      </c>
      <c r="R617" s="306">
        <f t="shared" si="83"/>
        <v>18</v>
      </c>
      <c r="S617" s="295"/>
      <c r="T617" s="295" t="s">
        <v>48</v>
      </c>
      <c r="U617" s="307">
        <v>18</v>
      </c>
      <c r="V617" s="265" t="str">
        <f t="shared" si="84"/>
        <v>NON</v>
      </c>
      <c r="W617" s="266" t="e">
        <f t="shared" si="45"/>
        <v>#REF!</v>
      </c>
      <c r="X617" s="267">
        <v>44151</v>
      </c>
      <c r="Y617" s="302"/>
      <c r="Z617" s="268">
        <f t="shared" ca="1" si="69"/>
        <v>0</v>
      </c>
      <c r="AA617" s="295" t="s">
        <v>435</v>
      </c>
      <c r="AB617" s="295" t="s">
        <v>1180</v>
      </c>
      <c r="AC617" s="302"/>
      <c r="AD617" s="302"/>
      <c r="AE617" s="302"/>
      <c r="AF617" s="311"/>
      <c r="AG617" s="432"/>
      <c r="AH617" s="295"/>
      <c r="AI617" s="302"/>
      <c r="AJ617" s="284"/>
      <c r="AK617" s="284"/>
      <c r="AL617" s="284"/>
      <c r="AM617" s="310"/>
      <c r="AN617" s="310"/>
    </row>
    <row r="618" spans="1:40" ht="65.25" customHeight="1">
      <c r="A618" s="295">
        <v>4</v>
      </c>
      <c r="B618" s="268" t="s">
        <v>1583</v>
      </c>
      <c r="C618" s="295" t="s">
        <v>1164</v>
      </c>
      <c r="D618" s="263" t="s">
        <v>53</v>
      </c>
      <c r="E618" s="263" t="s">
        <v>54</v>
      </c>
      <c r="F618" s="263" t="s">
        <v>41</v>
      </c>
      <c r="G618" s="301" t="s">
        <v>1168</v>
      </c>
      <c r="H618" s="263" t="s">
        <v>47</v>
      </c>
      <c r="I618" s="295" t="s">
        <v>47</v>
      </c>
      <c r="J618" s="295" t="s">
        <v>47</v>
      </c>
      <c r="K618" s="302"/>
      <c r="L618" s="302"/>
      <c r="M618" s="302"/>
      <c r="N618" s="295">
        <v>10</v>
      </c>
      <c r="O618" s="295">
        <v>15</v>
      </c>
      <c r="P618" s="306">
        <f t="shared" si="82"/>
        <v>150</v>
      </c>
      <c r="Q618" s="295">
        <v>0.1</v>
      </c>
      <c r="R618" s="306">
        <f t="shared" si="83"/>
        <v>15</v>
      </c>
      <c r="S618" s="295"/>
      <c r="T618" s="295" t="s">
        <v>48</v>
      </c>
      <c r="U618" s="307">
        <v>15</v>
      </c>
      <c r="V618" s="265" t="str">
        <f t="shared" si="84"/>
        <v>NON</v>
      </c>
      <c r="W618" s="266" t="e">
        <f t="shared" si="45"/>
        <v>#REF!</v>
      </c>
      <c r="X618" s="267">
        <v>44151</v>
      </c>
      <c r="Y618" s="302"/>
      <c r="Z618" s="268">
        <f t="shared" ca="1" si="69"/>
        <v>0</v>
      </c>
      <c r="AA618" s="302"/>
      <c r="AB618" s="302"/>
      <c r="AC618" s="302"/>
      <c r="AD618" s="295" t="s">
        <v>1169</v>
      </c>
      <c r="AE618" s="302"/>
      <c r="AF618" s="311"/>
      <c r="AG618" s="432"/>
      <c r="AH618" s="295"/>
      <c r="AI618" s="302"/>
      <c r="AJ618" s="284"/>
      <c r="AK618" s="284"/>
      <c r="AL618" s="284"/>
      <c r="AM618" s="280"/>
      <c r="AN618" s="280"/>
    </row>
    <row r="619" spans="1:40" ht="65.25" customHeight="1">
      <c r="A619" s="295">
        <v>3</v>
      </c>
      <c r="B619" s="268" t="s">
        <v>1583</v>
      </c>
      <c r="C619" s="295" t="s">
        <v>1164</v>
      </c>
      <c r="D619" s="263" t="s">
        <v>53</v>
      </c>
      <c r="E619" s="263" t="s">
        <v>72</v>
      </c>
      <c r="F619" s="263" t="s">
        <v>91</v>
      </c>
      <c r="G619" s="301" t="s">
        <v>1165</v>
      </c>
      <c r="H619" s="263" t="s">
        <v>47</v>
      </c>
      <c r="I619" s="295"/>
      <c r="J619" s="295"/>
      <c r="K619" s="302"/>
      <c r="L619" s="302"/>
      <c r="M619" s="302"/>
      <c r="N619" s="295">
        <v>7</v>
      </c>
      <c r="O619" s="295">
        <v>3</v>
      </c>
      <c r="P619" s="306">
        <f t="shared" si="82"/>
        <v>21</v>
      </c>
      <c r="Q619" s="295">
        <v>0.5</v>
      </c>
      <c r="R619" s="306">
        <f t="shared" si="83"/>
        <v>10.5</v>
      </c>
      <c r="S619" s="295"/>
      <c r="T619" s="295" t="s">
        <v>48</v>
      </c>
      <c r="U619" s="307">
        <v>10.5</v>
      </c>
      <c r="V619" s="265" t="str">
        <f t="shared" si="84"/>
        <v>NON</v>
      </c>
      <c r="W619" s="266" t="e">
        <f t="shared" si="45"/>
        <v>#REF!</v>
      </c>
      <c r="X619" s="267">
        <v>44151</v>
      </c>
      <c r="Y619" s="302"/>
      <c r="Z619" s="268">
        <f t="shared" ca="1" si="69"/>
        <v>0</v>
      </c>
      <c r="AA619" s="302"/>
      <c r="AB619" s="295" t="s">
        <v>1166</v>
      </c>
      <c r="AC619" s="302"/>
      <c r="AD619" s="295" t="s">
        <v>1167</v>
      </c>
      <c r="AE619" s="302"/>
      <c r="AF619" s="311"/>
      <c r="AG619" s="432"/>
      <c r="AH619" s="295"/>
      <c r="AI619" s="302"/>
      <c r="AJ619" s="284"/>
      <c r="AK619" s="284"/>
      <c r="AL619" s="284"/>
      <c r="AM619" s="310"/>
      <c r="AN619" s="310"/>
    </row>
    <row r="620" spans="1:40" ht="75" customHeight="1">
      <c r="A620" s="281">
        <v>1</v>
      </c>
      <c r="B620" s="263" t="s">
        <v>1192</v>
      </c>
      <c r="C620" s="263"/>
      <c r="D620" s="263" t="s">
        <v>43</v>
      </c>
      <c r="E620" s="263" t="s">
        <v>1137</v>
      </c>
      <c r="F620" s="263" t="s">
        <v>102</v>
      </c>
      <c r="G620" s="276" t="s">
        <v>1193</v>
      </c>
      <c r="H620" s="263" t="s">
        <v>47</v>
      </c>
      <c r="I620" s="263" t="s">
        <v>47</v>
      </c>
      <c r="J620" s="263" t="s">
        <v>47</v>
      </c>
      <c r="K620" s="263" t="s">
        <v>47</v>
      </c>
      <c r="L620" s="263"/>
      <c r="M620" s="263"/>
      <c r="N620" s="263">
        <v>15</v>
      </c>
      <c r="O620" s="263">
        <v>1</v>
      </c>
      <c r="P620" s="265">
        <f t="shared" si="82"/>
        <v>15</v>
      </c>
      <c r="Q620" s="263">
        <v>3</v>
      </c>
      <c r="R620" s="265">
        <f t="shared" si="83"/>
        <v>45</v>
      </c>
      <c r="S620" s="263"/>
      <c r="T620" s="263" t="s">
        <v>48</v>
      </c>
      <c r="U620" s="263">
        <v>45</v>
      </c>
      <c r="V620" s="265" t="str">
        <f t="shared" si="84"/>
        <v>NON</v>
      </c>
      <c r="W620" s="266" t="e">
        <f t="shared" si="45"/>
        <v>#REF!</v>
      </c>
      <c r="X620" s="267">
        <v>44033</v>
      </c>
      <c r="Y620" s="268"/>
      <c r="Z620" s="268">
        <f t="shared" ca="1" si="69"/>
        <v>0</v>
      </c>
      <c r="AA620" s="271"/>
      <c r="AB620" s="263" t="s">
        <v>1194</v>
      </c>
      <c r="AC620" s="263" t="s">
        <v>1195</v>
      </c>
      <c r="AD620" s="263"/>
      <c r="AE620" s="271"/>
      <c r="AF620" s="285"/>
      <c r="AG620" s="273"/>
      <c r="AH620" s="273"/>
      <c r="AI620" s="273"/>
      <c r="AJ620" s="279"/>
      <c r="AK620" s="279"/>
      <c r="AL620" s="279"/>
      <c r="AM620" s="368"/>
      <c r="AN620" s="368"/>
    </row>
    <row r="621" spans="1:40" ht="65.25" customHeight="1">
      <c r="A621" s="374" t="s">
        <v>1216</v>
      </c>
      <c r="B621" s="263" t="s">
        <v>1192</v>
      </c>
      <c r="C621" s="263"/>
      <c r="D621" s="263" t="s">
        <v>79</v>
      </c>
      <c r="E621" s="263" t="s">
        <v>497</v>
      </c>
      <c r="F621" s="263" t="s">
        <v>102</v>
      </c>
      <c r="G621" s="276" t="s">
        <v>1217</v>
      </c>
      <c r="H621" s="263" t="s">
        <v>47</v>
      </c>
      <c r="I621" s="263" t="s">
        <v>47</v>
      </c>
      <c r="J621" s="263" t="s">
        <v>47</v>
      </c>
      <c r="K621" s="263"/>
      <c r="L621" s="263"/>
      <c r="M621" s="263"/>
      <c r="N621" s="263">
        <v>15</v>
      </c>
      <c r="O621" s="263">
        <v>1</v>
      </c>
      <c r="P621" s="265">
        <f t="shared" si="82"/>
        <v>15</v>
      </c>
      <c r="Q621" s="263">
        <v>3</v>
      </c>
      <c r="R621" s="265">
        <f t="shared" si="83"/>
        <v>45</v>
      </c>
      <c r="S621" s="263"/>
      <c r="T621" s="263" t="s">
        <v>48</v>
      </c>
      <c r="U621" s="263">
        <v>45</v>
      </c>
      <c r="V621" s="265" t="str">
        <f t="shared" si="84"/>
        <v>NON</v>
      </c>
      <c r="W621" s="266" t="e">
        <f t="shared" si="45"/>
        <v>#REF!</v>
      </c>
      <c r="X621" s="267">
        <v>44033</v>
      </c>
      <c r="Y621" s="268"/>
      <c r="Z621" s="268">
        <f t="shared" ca="1" si="69"/>
        <v>0</v>
      </c>
      <c r="AA621" s="271"/>
      <c r="AB621" s="270" t="s">
        <v>1218</v>
      </c>
      <c r="AC621" s="271"/>
      <c r="AD621" s="263" t="s">
        <v>1219</v>
      </c>
      <c r="AE621" s="271"/>
      <c r="AF621" s="285"/>
      <c r="AG621" s="273"/>
      <c r="AH621" s="273"/>
      <c r="AI621" s="273"/>
      <c r="AJ621" s="279"/>
      <c r="AK621" s="381"/>
      <c r="AL621" s="381"/>
      <c r="AM621" s="275"/>
      <c r="AN621" s="275"/>
    </row>
    <row r="622" spans="1:40" ht="65.25" customHeight="1">
      <c r="A622" s="281">
        <v>5</v>
      </c>
      <c r="B622" s="263" t="s">
        <v>1192</v>
      </c>
      <c r="C622" s="263"/>
      <c r="D622" s="263" t="s">
        <v>79</v>
      </c>
      <c r="E622" s="263" t="s">
        <v>90</v>
      </c>
      <c r="F622" s="263" t="s">
        <v>102</v>
      </c>
      <c r="G622" s="276" t="s">
        <v>1200</v>
      </c>
      <c r="H622" s="263" t="s">
        <v>47</v>
      </c>
      <c r="I622" s="263" t="s">
        <v>232</v>
      </c>
      <c r="J622" s="263" t="s">
        <v>232</v>
      </c>
      <c r="K622" s="263" t="s">
        <v>232</v>
      </c>
      <c r="L622" s="263"/>
      <c r="M622" s="263"/>
      <c r="N622" s="263">
        <v>7</v>
      </c>
      <c r="O622" s="263">
        <v>1</v>
      </c>
      <c r="P622" s="265">
        <f t="shared" si="82"/>
        <v>7</v>
      </c>
      <c r="Q622" s="263">
        <v>6</v>
      </c>
      <c r="R622" s="265">
        <f t="shared" si="83"/>
        <v>42</v>
      </c>
      <c r="S622" s="263"/>
      <c r="T622" s="263" t="s">
        <v>48</v>
      </c>
      <c r="U622" s="263">
        <v>42</v>
      </c>
      <c r="V622" s="265" t="str">
        <f t="shared" si="84"/>
        <v>NON</v>
      </c>
      <c r="W622" s="266" t="e">
        <f t="shared" si="45"/>
        <v>#REF!</v>
      </c>
      <c r="X622" s="267">
        <v>44033</v>
      </c>
      <c r="Y622" s="268"/>
      <c r="Z622" s="268">
        <f t="shared" ca="1" si="69"/>
        <v>0</v>
      </c>
      <c r="AA622" s="271"/>
      <c r="AB622" s="271"/>
      <c r="AC622" s="271"/>
      <c r="AD622" s="263" t="s">
        <v>1201</v>
      </c>
      <c r="AE622" s="271"/>
      <c r="AF622" s="285"/>
      <c r="AG622" s="273"/>
      <c r="AH622" s="273"/>
      <c r="AI622" s="273"/>
      <c r="AJ622" s="279"/>
      <c r="AK622" s="279"/>
      <c r="AL622" s="279"/>
      <c r="AM622" s="275"/>
      <c r="AN622" s="275"/>
    </row>
    <row r="623" spans="1:40" ht="65.25" customHeight="1">
      <c r="A623" s="281">
        <v>6</v>
      </c>
      <c r="B623" s="263" t="s">
        <v>1192</v>
      </c>
      <c r="C623" s="263"/>
      <c r="D623" s="263" t="s">
        <v>79</v>
      </c>
      <c r="E623" s="263" t="s">
        <v>497</v>
      </c>
      <c r="F623" s="263" t="s">
        <v>102</v>
      </c>
      <c r="G623" s="276" t="s">
        <v>1202</v>
      </c>
      <c r="H623" s="263" t="s">
        <v>47</v>
      </c>
      <c r="I623" s="263" t="s">
        <v>47</v>
      </c>
      <c r="J623" s="263" t="s">
        <v>47</v>
      </c>
      <c r="K623" s="263"/>
      <c r="L623" s="263"/>
      <c r="M623" s="263"/>
      <c r="N623" s="263">
        <v>7</v>
      </c>
      <c r="O623" s="263">
        <v>1</v>
      </c>
      <c r="P623" s="265">
        <f t="shared" si="82"/>
        <v>7</v>
      </c>
      <c r="Q623" s="263">
        <v>6</v>
      </c>
      <c r="R623" s="265">
        <f t="shared" si="83"/>
        <v>42</v>
      </c>
      <c r="S623" s="263"/>
      <c r="T623" s="263" t="s">
        <v>48</v>
      </c>
      <c r="U623" s="263">
        <v>42</v>
      </c>
      <c r="V623" s="265" t="str">
        <f t="shared" si="84"/>
        <v>NON</v>
      </c>
      <c r="W623" s="266" t="e">
        <f t="shared" si="45"/>
        <v>#REF!</v>
      </c>
      <c r="X623" s="267">
        <v>44033</v>
      </c>
      <c r="Y623" s="268"/>
      <c r="Z623" s="268">
        <f t="shared" ca="1" si="69"/>
        <v>0</v>
      </c>
      <c r="AA623" s="263" t="s">
        <v>1203</v>
      </c>
      <c r="AB623" s="271"/>
      <c r="AC623" s="271" t="s">
        <v>1203</v>
      </c>
      <c r="AD623" s="263" t="s">
        <v>1204</v>
      </c>
      <c r="AE623" s="271"/>
      <c r="AF623" s="285"/>
      <c r="AG623" s="273"/>
      <c r="AH623" s="273"/>
      <c r="AI623" s="273"/>
      <c r="AJ623" s="279"/>
      <c r="AK623" s="279"/>
      <c r="AL623" s="279"/>
      <c r="AM623" s="368"/>
      <c r="AN623" s="368"/>
    </row>
    <row r="624" spans="1:40" ht="65.25" customHeight="1">
      <c r="A624" s="281">
        <v>12</v>
      </c>
      <c r="B624" s="263" t="s">
        <v>1192</v>
      </c>
      <c r="C624" s="263"/>
      <c r="D624" s="263" t="s">
        <v>74</v>
      </c>
      <c r="E624" s="263" t="s">
        <v>178</v>
      </c>
      <c r="F624" s="263" t="s">
        <v>102</v>
      </c>
      <c r="G624" s="276" t="s">
        <v>1214</v>
      </c>
      <c r="H624" s="263" t="s">
        <v>47</v>
      </c>
      <c r="I624" s="263" t="s">
        <v>47</v>
      </c>
      <c r="J624" s="263" t="s">
        <v>47</v>
      </c>
      <c r="K624" s="263" t="s">
        <v>47</v>
      </c>
      <c r="L624" s="263" t="s">
        <v>47</v>
      </c>
      <c r="M624" s="263" t="s">
        <v>47</v>
      </c>
      <c r="N624" s="263">
        <v>7</v>
      </c>
      <c r="O624" s="263">
        <v>2</v>
      </c>
      <c r="P624" s="265">
        <f t="shared" si="82"/>
        <v>14</v>
      </c>
      <c r="Q624" s="263">
        <v>3</v>
      </c>
      <c r="R624" s="265">
        <f t="shared" si="83"/>
        <v>42</v>
      </c>
      <c r="S624" s="263"/>
      <c r="T624" s="263" t="s">
        <v>48</v>
      </c>
      <c r="U624" s="263">
        <v>42</v>
      </c>
      <c r="V624" s="265" t="str">
        <f t="shared" si="84"/>
        <v>NON</v>
      </c>
      <c r="W624" s="266" t="e">
        <f t="shared" si="45"/>
        <v>#REF!</v>
      </c>
      <c r="X624" s="267">
        <v>44033</v>
      </c>
      <c r="Y624" s="268"/>
      <c r="Z624" s="268">
        <f t="shared" ca="1" si="69"/>
        <v>0</v>
      </c>
      <c r="AA624" s="271"/>
      <c r="AB624" s="271"/>
      <c r="AC624" s="271"/>
      <c r="AD624" s="263" t="s">
        <v>1215</v>
      </c>
      <c r="AE624" s="271"/>
      <c r="AF624" s="285"/>
      <c r="AG624" s="273"/>
      <c r="AH624" s="273"/>
      <c r="AI624" s="273"/>
      <c r="AJ624" s="279"/>
      <c r="AK624" s="279"/>
      <c r="AL624" s="279"/>
      <c r="AM624" s="368"/>
      <c r="AN624" s="368"/>
    </row>
    <row r="625" spans="1:40" ht="65.25" customHeight="1">
      <c r="A625" s="281">
        <v>2</v>
      </c>
      <c r="B625" s="263" t="s">
        <v>1192</v>
      </c>
      <c r="C625" s="263"/>
      <c r="D625" s="263" t="s">
        <v>43</v>
      </c>
      <c r="E625" s="263" t="s">
        <v>44</v>
      </c>
      <c r="F625" s="263" t="s">
        <v>102</v>
      </c>
      <c r="G625" s="276" t="s">
        <v>1196</v>
      </c>
      <c r="H625" s="263" t="s">
        <v>47</v>
      </c>
      <c r="I625" s="263" t="s">
        <v>47</v>
      </c>
      <c r="J625" s="263" t="s">
        <v>47</v>
      </c>
      <c r="K625" s="263"/>
      <c r="L625" s="263"/>
      <c r="M625" s="263"/>
      <c r="N625" s="263">
        <v>15</v>
      </c>
      <c r="O625" s="263">
        <v>0.5</v>
      </c>
      <c r="P625" s="265">
        <f t="shared" si="82"/>
        <v>7.5</v>
      </c>
      <c r="Q625" s="263">
        <v>3</v>
      </c>
      <c r="R625" s="265">
        <f t="shared" si="83"/>
        <v>22.5</v>
      </c>
      <c r="S625" s="263"/>
      <c r="T625" s="263" t="s">
        <v>48</v>
      </c>
      <c r="U625" s="263">
        <v>22.5</v>
      </c>
      <c r="V625" s="265" t="str">
        <f t="shared" si="84"/>
        <v>NON</v>
      </c>
      <c r="W625" s="266" t="e">
        <f t="shared" si="45"/>
        <v>#REF!</v>
      </c>
      <c r="X625" s="267">
        <v>44033</v>
      </c>
      <c r="Y625" s="268"/>
      <c r="Z625" s="268">
        <f t="shared" ca="1" si="69"/>
        <v>0</v>
      </c>
      <c r="AA625" s="271"/>
      <c r="AB625" s="263" t="s">
        <v>1197</v>
      </c>
      <c r="AC625" s="271"/>
      <c r="AD625" s="263"/>
      <c r="AE625" s="271"/>
      <c r="AF625" s="285"/>
      <c r="AG625" s="273"/>
      <c r="AH625" s="273"/>
      <c r="AI625" s="273"/>
      <c r="AJ625" s="279"/>
      <c r="AK625" s="279"/>
      <c r="AL625" s="279"/>
      <c r="AM625" s="275"/>
      <c r="AN625" s="275"/>
    </row>
    <row r="626" spans="1:40" ht="72.75" customHeight="1">
      <c r="A626" s="281">
        <v>4</v>
      </c>
      <c r="B626" s="263" t="s">
        <v>1192</v>
      </c>
      <c r="C626" s="263"/>
      <c r="D626" s="263" t="s">
        <v>132</v>
      </c>
      <c r="E626" s="263" t="s">
        <v>1133</v>
      </c>
      <c r="F626" s="263" t="s">
        <v>102</v>
      </c>
      <c r="G626" s="276" t="s">
        <v>1198</v>
      </c>
      <c r="H626" s="263" t="s">
        <v>47</v>
      </c>
      <c r="I626" s="263" t="s">
        <v>47</v>
      </c>
      <c r="J626" s="263" t="s">
        <v>47</v>
      </c>
      <c r="K626" s="263"/>
      <c r="L626" s="263"/>
      <c r="M626" s="263"/>
      <c r="N626" s="263">
        <v>15</v>
      </c>
      <c r="O626" s="263">
        <v>0.5</v>
      </c>
      <c r="P626" s="265">
        <f t="shared" si="82"/>
        <v>7.5</v>
      </c>
      <c r="Q626" s="263">
        <v>3</v>
      </c>
      <c r="R626" s="265">
        <f t="shared" si="83"/>
        <v>22.5</v>
      </c>
      <c r="S626" s="263"/>
      <c r="T626" s="263" t="s">
        <v>48</v>
      </c>
      <c r="U626" s="263">
        <v>22.5</v>
      </c>
      <c r="V626" s="265" t="str">
        <f t="shared" si="84"/>
        <v>NON</v>
      </c>
      <c r="W626" s="266" t="e">
        <f t="shared" si="45"/>
        <v>#REF!</v>
      </c>
      <c r="X626" s="267">
        <v>44033</v>
      </c>
      <c r="Y626" s="268"/>
      <c r="Z626" s="268">
        <f t="shared" ca="1" si="69"/>
        <v>0</v>
      </c>
      <c r="AA626" s="271"/>
      <c r="AB626" s="271"/>
      <c r="AC626" s="271"/>
      <c r="AD626" s="263" t="s">
        <v>1199</v>
      </c>
      <c r="AE626" s="271"/>
      <c r="AF626" s="285"/>
      <c r="AG626" s="273"/>
      <c r="AH626" s="273"/>
      <c r="AI626" s="273"/>
      <c r="AJ626" s="279"/>
      <c r="AK626" s="279"/>
      <c r="AL626" s="279"/>
      <c r="AM626" s="368"/>
      <c r="AN626" s="368"/>
    </row>
    <row r="627" spans="1:40" ht="65.25" customHeight="1">
      <c r="A627" s="281">
        <v>7</v>
      </c>
      <c r="B627" s="263" t="s">
        <v>1192</v>
      </c>
      <c r="C627" s="263"/>
      <c r="D627" s="263" t="s">
        <v>79</v>
      </c>
      <c r="E627" s="263" t="s">
        <v>497</v>
      </c>
      <c r="F627" s="263" t="s">
        <v>102</v>
      </c>
      <c r="G627" s="276" t="s">
        <v>1205</v>
      </c>
      <c r="H627" s="263" t="s">
        <v>47</v>
      </c>
      <c r="I627" s="263" t="s">
        <v>47</v>
      </c>
      <c r="J627" s="263" t="s">
        <v>47</v>
      </c>
      <c r="K627" s="263"/>
      <c r="L627" s="263"/>
      <c r="M627" s="263"/>
      <c r="N627" s="263">
        <v>15</v>
      </c>
      <c r="O627" s="263">
        <v>0.5</v>
      </c>
      <c r="P627" s="265">
        <f t="shared" si="82"/>
        <v>7.5</v>
      </c>
      <c r="Q627" s="263">
        <v>3</v>
      </c>
      <c r="R627" s="265">
        <f t="shared" si="83"/>
        <v>22.5</v>
      </c>
      <c r="S627" s="263"/>
      <c r="T627" s="263" t="s">
        <v>48</v>
      </c>
      <c r="U627" s="263">
        <v>22.5</v>
      </c>
      <c r="V627" s="265" t="str">
        <f t="shared" si="84"/>
        <v>NON</v>
      </c>
      <c r="W627" s="266" t="e">
        <f t="shared" si="45"/>
        <v>#REF!</v>
      </c>
      <c r="X627" s="267">
        <v>44033</v>
      </c>
      <c r="Y627" s="268"/>
      <c r="Z627" s="268">
        <f t="shared" ca="1" si="69"/>
        <v>0</v>
      </c>
      <c r="AA627" s="263" t="s">
        <v>1203</v>
      </c>
      <c r="AB627" s="263" t="s">
        <v>1206</v>
      </c>
      <c r="AC627" s="271" t="s">
        <v>1207</v>
      </c>
      <c r="AD627" s="263" t="s">
        <v>27</v>
      </c>
      <c r="AE627" s="271"/>
      <c r="AF627" s="285"/>
      <c r="AG627" s="273"/>
      <c r="AH627" s="273"/>
      <c r="AI627" s="273"/>
      <c r="AJ627" s="279"/>
      <c r="AK627" s="279"/>
      <c r="AL627" s="279"/>
      <c r="AM627" s="280"/>
      <c r="AN627" s="280"/>
    </row>
    <row r="628" spans="1:40" ht="65.25" customHeight="1">
      <c r="A628" s="281">
        <v>10</v>
      </c>
      <c r="B628" s="263" t="s">
        <v>1192</v>
      </c>
      <c r="C628" s="263"/>
      <c r="D628" s="263" t="s">
        <v>43</v>
      </c>
      <c r="E628" s="263" t="s">
        <v>44</v>
      </c>
      <c r="F628" s="263" t="s">
        <v>102</v>
      </c>
      <c r="G628" s="276" t="s">
        <v>1210</v>
      </c>
      <c r="H628" s="263" t="s">
        <v>47</v>
      </c>
      <c r="I628" s="263" t="s">
        <v>47</v>
      </c>
      <c r="J628" s="263" t="s">
        <v>47</v>
      </c>
      <c r="K628" s="263" t="s">
        <v>47</v>
      </c>
      <c r="L628" s="263" t="s">
        <v>47</v>
      </c>
      <c r="M628" s="263" t="s">
        <v>47</v>
      </c>
      <c r="N628" s="263">
        <v>15</v>
      </c>
      <c r="O628" s="263">
        <v>0.5</v>
      </c>
      <c r="P628" s="265">
        <f t="shared" si="82"/>
        <v>7.5</v>
      </c>
      <c r="Q628" s="263">
        <v>3</v>
      </c>
      <c r="R628" s="265">
        <f t="shared" si="83"/>
        <v>22.5</v>
      </c>
      <c r="S628" s="263"/>
      <c r="T628" s="263" t="s">
        <v>48</v>
      </c>
      <c r="U628" s="263">
        <v>22.5</v>
      </c>
      <c r="V628" s="265" t="str">
        <f t="shared" si="84"/>
        <v>NON</v>
      </c>
      <c r="W628" s="266" t="e">
        <f t="shared" si="45"/>
        <v>#REF!</v>
      </c>
      <c r="X628" s="267">
        <v>44033</v>
      </c>
      <c r="Y628" s="268"/>
      <c r="Z628" s="268">
        <f t="shared" ca="1" si="69"/>
        <v>0</v>
      </c>
      <c r="AA628" s="271"/>
      <c r="AB628" s="271"/>
      <c r="AC628" s="271"/>
      <c r="AD628" s="263" t="s">
        <v>1211</v>
      </c>
      <c r="AE628" s="271"/>
      <c r="AF628" s="285"/>
      <c r="AG628" s="273"/>
      <c r="AH628" s="273"/>
      <c r="AI628" s="273"/>
      <c r="AJ628" s="279"/>
      <c r="AK628" s="279"/>
      <c r="AL628" s="279"/>
      <c r="AM628" s="280"/>
      <c r="AN628" s="280"/>
    </row>
    <row r="629" spans="1:40" ht="65.25" customHeight="1">
      <c r="A629" s="281">
        <v>11</v>
      </c>
      <c r="B629" s="263" t="s">
        <v>1192</v>
      </c>
      <c r="C629" s="263"/>
      <c r="D629" s="263" t="s">
        <v>79</v>
      </c>
      <c r="E629" s="263" t="s">
        <v>497</v>
      </c>
      <c r="F629" s="263" t="s">
        <v>102</v>
      </c>
      <c r="G629" s="276" t="s">
        <v>1212</v>
      </c>
      <c r="H629" s="263" t="s">
        <v>47</v>
      </c>
      <c r="I629" s="263" t="s">
        <v>47</v>
      </c>
      <c r="J629" s="263" t="s">
        <v>47</v>
      </c>
      <c r="K629" s="263" t="s">
        <v>47</v>
      </c>
      <c r="L629" s="263" t="s">
        <v>47</v>
      </c>
      <c r="M629" s="263" t="s">
        <v>47</v>
      </c>
      <c r="N629" s="263">
        <v>15</v>
      </c>
      <c r="O629" s="263">
        <v>0.5</v>
      </c>
      <c r="P629" s="265">
        <f t="shared" si="82"/>
        <v>7.5</v>
      </c>
      <c r="Q629" s="263">
        <v>3</v>
      </c>
      <c r="R629" s="265">
        <f t="shared" si="83"/>
        <v>22.5</v>
      </c>
      <c r="S629" s="263"/>
      <c r="T629" s="263" t="s">
        <v>48</v>
      </c>
      <c r="U629" s="263">
        <v>22.5</v>
      </c>
      <c r="V629" s="265" t="str">
        <f t="shared" si="84"/>
        <v>NON</v>
      </c>
      <c r="W629" s="266" t="e">
        <f t="shared" si="45"/>
        <v>#REF!</v>
      </c>
      <c r="X629" s="267">
        <v>44033</v>
      </c>
      <c r="Y629" s="268"/>
      <c r="Z629" s="268">
        <f t="shared" ca="1" si="69"/>
        <v>0</v>
      </c>
      <c r="AA629" s="271"/>
      <c r="AB629" s="263" t="s">
        <v>1206</v>
      </c>
      <c r="AC629" s="271"/>
      <c r="AD629" s="263" t="s">
        <v>1213</v>
      </c>
      <c r="AE629" s="271"/>
      <c r="AF629" s="285"/>
      <c r="AG629" s="273"/>
      <c r="AH629" s="273"/>
      <c r="AI629" s="273"/>
      <c r="AJ629" s="279"/>
      <c r="AK629" s="279"/>
      <c r="AL629" s="279"/>
      <c r="AM629" s="368"/>
      <c r="AN629" s="368"/>
    </row>
    <row r="630" spans="1:40" ht="65.25" customHeight="1">
      <c r="A630" s="374" t="s">
        <v>1220</v>
      </c>
      <c r="B630" s="263" t="s">
        <v>1192</v>
      </c>
      <c r="C630" s="263"/>
      <c r="D630" s="263" t="s">
        <v>206</v>
      </c>
      <c r="E630" s="263" t="s">
        <v>1221</v>
      </c>
      <c r="F630" s="263" t="s">
        <v>102</v>
      </c>
      <c r="G630" s="276" t="s">
        <v>1222</v>
      </c>
      <c r="H630" s="263" t="s">
        <v>47</v>
      </c>
      <c r="I630" s="263" t="s">
        <v>47</v>
      </c>
      <c r="J630" s="263" t="s">
        <v>47</v>
      </c>
      <c r="K630" s="263" t="s">
        <v>47</v>
      </c>
      <c r="L630" s="263" t="s">
        <v>47</v>
      </c>
      <c r="M630" s="263" t="s">
        <v>47</v>
      </c>
      <c r="N630" s="263">
        <v>7</v>
      </c>
      <c r="O630" s="263">
        <v>0.5</v>
      </c>
      <c r="P630" s="265">
        <f t="shared" si="82"/>
        <v>3.5</v>
      </c>
      <c r="Q630" s="263">
        <v>6</v>
      </c>
      <c r="R630" s="265">
        <f t="shared" si="83"/>
        <v>21</v>
      </c>
      <c r="S630" s="263"/>
      <c r="T630" s="263" t="s">
        <v>48</v>
      </c>
      <c r="U630" s="263">
        <v>21</v>
      </c>
      <c r="V630" s="265" t="str">
        <f t="shared" si="84"/>
        <v>NON</v>
      </c>
      <c r="W630" s="266" t="e">
        <f t="shared" si="45"/>
        <v>#REF!</v>
      </c>
      <c r="X630" s="267">
        <v>44034</v>
      </c>
      <c r="Y630" s="268"/>
      <c r="Z630" s="268">
        <f t="shared" ca="1" si="69"/>
        <v>0</v>
      </c>
      <c r="AA630" s="271"/>
      <c r="AB630" s="270" t="s">
        <v>1223</v>
      </c>
      <c r="AC630" s="271"/>
      <c r="AD630" s="263" t="s">
        <v>1224</v>
      </c>
      <c r="AE630" s="271"/>
      <c r="AF630" s="285"/>
      <c r="AG630" s="273"/>
      <c r="AH630" s="273"/>
      <c r="AI630" s="273"/>
      <c r="AJ630" s="279"/>
      <c r="AK630" s="381"/>
      <c r="AL630" s="381"/>
      <c r="AM630" s="368"/>
      <c r="AN630" s="368"/>
    </row>
    <row r="631" spans="1:40" ht="65.25" customHeight="1">
      <c r="A631" s="281">
        <v>9</v>
      </c>
      <c r="B631" s="263" t="s">
        <v>1192</v>
      </c>
      <c r="C631" s="263"/>
      <c r="D631" s="263" t="s">
        <v>59</v>
      </c>
      <c r="E631" s="263" t="s">
        <v>229</v>
      </c>
      <c r="F631" s="263" t="s">
        <v>102</v>
      </c>
      <c r="G631" s="276" t="s">
        <v>1208</v>
      </c>
      <c r="H631" s="263" t="s">
        <v>47</v>
      </c>
      <c r="I631" s="263"/>
      <c r="J631" s="263" t="s">
        <v>47</v>
      </c>
      <c r="K631" s="263"/>
      <c r="L631" s="263"/>
      <c r="M631" s="263"/>
      <c r="N631" s="263">
        <v>3</v>
      </c>
      <c r="O631" s="263">
        <v>1</v>
      </c>
      <c r="P631" s="265">
        <f t="shared" si="82"/>
        <v>3</v>
      </c>
      <c r="Q631" s="263">
        <v>6</v>
      </c>
      <c r="R631" s="265">
        <f t="shared" si="83"/>
        <v>18</v>
      </c>
      <c r="S631" s="263"/>
      <c r="T631" s="263" t="s">
        <v>119</v>
      </c>
      <c r="U631" s="263">
        <v>18</v>
      </c>
      <c r="V631" s="265" t="str">
        <f t="shared" si="84"/>
        <v>NON</v>
      </c>
      <c r="W631" s="266" t="e">
        <f t="shared" si="45"/>
        <v>#REF!</v>
      </c>
      <c r="X631" s="267">
        <v>44033</v>
      </c>
      <c r="Y631" s="268"/>
      <c r="Z631" s="268">
        <f t="shared" ca="1" si="69"/>
        <v>0</v>
      </c>
      <c r="AA631" s="271"/>
      <c r="AB631" s="271"/>
      <c r="AC631" s="271"/>
      <c r="AD631" s="263" t="s">
        <v>1209</v>
      </c>
      <c r="AE631" s="271"/>
      <c r="AF631" s="285"/>
      <c r="AG631" s="273"/>
      <c r="AH631" s="273"/>
      <c r="AI631" s="273"/>
      <c r="AJ631" s="279"/>
      <c r="AK631" s="279"/>
      <c r="AL631" s="279"/>
      <c r="AM631" s="280"/>
      <c r="AN631" s="280"/>
    </row>
    <row r="632" spans="1:40" ht="65.25" customHeight="1">
      <c r="A632" s="268">
        <v>15</v>
      </c>
      <c r="B632" s="263" t="s">
        <v>1192</v>
      </c>
      <c r="C632" s="263" t="s">
        <v>1585</v>
      </c>
      <c r="D632" s="263" t="s">
        <v>181</v>
      </c>
      <c r="E632" s="263"/>
      <c r="F632" s="263"/>
      <c r="G632" s="276" t="s">
        <v>1586</v>
      </c>
      <c r="H632" s="263" t="s">
        <v>47</v>
      </c>
      <c r="I632" s="263" t="s">
        <v>47</v>
      </c>
      <c r="J632" s="263" t="s">
        <v>47</v>
      </c>
      <c r="K632" s="263" t="s">
        <v>47</v>
      </c>
      <c r="L632" s="263" t="s">
        <v>47</v>
      </c>
      <c r="M632" s="263" t="s">
        <v>47</v>
      </c>
      <c r="N632" s="263">
        <v>15</v>
      </c>
      <c r="O632" s="263">
        <v>10</v>
      </c>
      <c r="P632" s="265">
        <f t="shared" si="82"/>
        <v>150</v>
      </c>
      <c r="Q632" s="263">
        <v>0.1</v>
      </c>
      <c r="R632" s="265">
        <f t="shared" si="83"/>
        <v>15</v>
      </c>
      <c r="S632" s="263"/>
      <c r="T632" s="263" t="s">
        <v>48</v>
      </c>
      <c r="U632" s="263"/>
      <c r="V632" s="265" t="s">
        <v>48</v>
      </c>
      <c r="W632" s="266" t="str">
        <f t="shared" si="45"/>
        <v>IN</v>
      </c>
      <c r="X632" s="267">
        <v>44620</v>
      </c>
      <c r="Y632" s="268"/>
      <c r="Z632" s="268">
        <f t="shared" ca="1" si="69"/>
        <v>1</v>
      </c>
      <c r="AA632" s="318"/>
      <c r="AB632" s="318"/>
      <c r="AC632" s="321"/>
      <c r="AD632" s="318"/>
      <c r="AE632" s="318"/>
      <c r="AF632" s="288"/>
      <c r="AG632" s="364"/>
      <c r="AH632" s="321"/>
      <c r="AI632" s="365"/>
      <c r="AJ632" s="283"/>
      <c r="AK632" s="279"/>
      <c r="AL632" s="279"/>
      <c r="AM632" s="280"/>
      <c r="AN632" s="280"/>
    </row>
    <row r="633" spans="1:40" ht="65.25" customHeight="1">
      <c r="A633" s="387">
        <v>10</v>
      </c>
      <c r="B633" s="263" t="s">
        <v>1225</v>
      </c>
      <c r="C633" s="263" t="s">
        <v>726</v>
      </c>
      <c r="D633" s="263" t="s">
        <v>53</v>
      </c>
      <c r="E633" s="263" t="s">
        <v>72</v>
      </c>
      <c r="F633" s="263" t="s">
        <v>91</v>
      </c>
      <c r="G633" s="276" t="s">
        <v>1245</v>
      </c>
      <c r="H633" s="263" t="s">
        <v>47</v>
      </c>
      <c r="I633" s="263"/>
      <c r="J633" s="263"/>
      <c r="K633" s="263"/>
      <c r="L633" s="263" t="s">
        <v>47</v>
      </c>
      <c r="M633" s="263" t="s">
        <v>47</v>
      </c>
      <c r="N633" s="263">
        <v>7</v>
      </c>
      <c r="O633" s="263">
        <v>3</v>
      </c>
      <c r="P633" s="265">
        <f t="shared" si="82"/>
        <v>21</v>
      </c>
      <c r="Q633" s="263">
        <v>3</v>
      </c>
      <c r="R633" s="265">
        <f t="shared" si="83"/>
        <v>63</v>
      </c>
      <c r="S633" s="263"/>
      <c r="T633" s="263" t="s">
        <v>48</v>
      </c>
      <c r="U633" s="263">
        <v>63</v>
      </c>
      <c r="V633" s="265" t="str">
        <f t="shared" ref="V633:V723" si="85">IF(U633&gt;=400,"Rouge",IF(U633&gt;200,"Orange",IF(U633&gt;=70,"Jaune","NON")))</f>
        <v>NON</v>
      </c>
      <c r="W633" s="266" t="e">
        <f t="shared" si="45"/>
        <v>#REF!</v>
      </c>
      <c r="X633" s="267">
        <v>44035</v>
      </c>
      <c r="Y633" s="295"/>
      <c r="Z633" s="268">
        <f t="shared" ca="1" si="69"/>
        <v>0</v>
      </c>
      <c r="AA633" s="271"/>
      <c r="AB633" s="263" t="s">
        <v>1246</v>
      </c>
      <c r="AC633" s="271"/>
      <c r="AD633" s="263"/>
      <c r="AE633" s="263" t="s">
        <v>474</v>
      </c>
      <c r="AF633" s="285"/>
      <c r="AG633" s="302"/>
      <c r="AH633" s="302"/>
      <c r="AI633" s="302"/>
      <c r="AJ633" s="284"/>
      <c r="AK633" s="284"/>
      <c r="AL633" s="284"/>
      <c r="AM633" s="275"/>
      <c r="AN633" s="275"/>
    </row>
    <row r="634" spans="1:40" ht="65.25" customHeight="1">
      <c r="A634" s="295">
        <v>17</v>
      </c>
      <c r="B634" s="295" t="s">
        <v>1225</v>
      </c>
      <c r="C634" s="295" t="s">
        <v>256</v>
      </c>
      <c r="D634" s="263" t="s">
        <v>206</v>
      </c>
      <c r="E634" s="263" t="s">
        <v>226</v>
      </c>
      <c r="F634" s="263" t="s">
        <v>91</v>
      </c>
      <c r="G634" s="301" t="s">
        <v>1256</v>
      </c>
      <c r="H634" s="263" t="s">
        <v>47</v>
      </c>
      <c r="I634" s="295"/>
      <c r="J634" s="295"/>
      <c r="K634" s="302"/>
      <c r="L634" s="302"/>
      <c r="M634" s="295" t="s">
        <v>232</v>
      </c>
      <c r="N634" s="295">
        <v>3</v>
      </c>
      <c r="O634" s="295">
        <v>3</v>
      </c>
      <c r="P634" s="265">
        <f t="shared" si="82"/>
        <v>9</v>
      </c>
      <c r="Q634" s="295">
        <v>7</v>
      </c>
      <c r="R634" s="265">
        <f t="shared" si="83"/>
        <v>63</v>
      </c>
      <c r="S634" s="263"/>
      <c r="T634" s="263" t="s">
        <v>48</v>
      </c>
      <c r="U634" s="263">
        <v>63</v>
      </c>
      <c r="V634" s="265" t="str">
        <f t="shared" si="85"/>
        <v>NON</v>
      </c>
      <c r="W634" s="266" t="e">
        <f t="shared" si="45"/>
        <v>#REF!</v>
      </c>
      <c r="X634" s="267">
        <v>44489</v>
      </c>
      <c r="Y634" s="302"/>
      <c r="Z634" s="268">
        <f t="shared" ca="1" si="69"/>
        <v>1</v>
      </c>
      <c r="AA634" s="302"/>
      <c r="AB634" s="302"/>
      <c r="AC634" s="302"/>
      <c r="AD634" s="302"/>
      <c r="AE634" s="302"/>
      <c r="AF634" s="311"/>
      <c r="AG634" s="312"/>
      <c r="AH634" s="295"/>
      <c r="AI634" s="302"/>
      <c r="AJ634" s="284"/>
      <c r="AK634" s="284"/>
      <c r="AL634" s="284"/>
      <c r="AM634" s="275"/>
      <c r="AN634" s="275"/>
    </row>
    <row r="635" spans="1:40" ht="65.25" customHeight="1">
      <c r="A635" s="387">
        <v>4</v>
      </c>
      <c r="B635" s="263" t="s">
        <v>1225</v>
      </c>
      <c r="C635" s="263" t="s">
        <v>1233</v>
      </c>
      <c r="D635" s="263" t="s">
        <v>114</v>
      </c>
      <c r="E635" s="263" t="s">
        <v>115</v>
      </c>
      <c r="F635" s="263" t="s">
        <v>41</v>
      </c>
      <c r="G635" s="276" t="s">
        <v>1234</v>
      </c>
      <c r="H635" s="263" t="s">
        <v>47</v>
      </c>
      <c r="I635" s="263"/>
      <c r="J635" s="263"/>
      <c r="K635" s="263"/>
      <c r="L635" s="263" t="s">
        <v>47</v>
      </c>
      <c r="M635" s="263" t="s">
        <v>47</v>
      </c>
      <c r="N635" s="263">
        <v>3</v>
      </c>
      <c r="O635" s="263">
        <v>6</v>
      </c>
      <c r="P635" s="265">
        <f t="shared" si="82"/>
        <v>18</v>
      </c>
      <c r="Q635" s="263">
        <v>3</v>
      </c>
      <c r="R635" s="265">
        <f t="shared" si="83"/>
        <v>54</v>
      </c>
      <c r="S635" s="263"/>
      <c r="T635" s="263" t="s">
        <v>48</v>
      </c>
      <c r="U635" s="263">
        <v>54</v>
      </c>
      <c r="V635" s="265" t="str">
        <f t="shared" si="85"/>
        <v>NON</v>
      </c>
      <c r="W635" s="266" t="e">
        <f t="shared" si="45"/>
        <v>#REF!</v>
      </c>
      <c r="X635" s="267">
        <v>44035</v>
      </c>
      <c r="Y635" s="295"/>
      <c r="Z635" s="268">
        <f t="shared" ca="1" si="69"/>
        <v>0</v>
      </c>
      <c r="AA635" s="271"/>
      <c r="AB635" s="271"/>
      <c r="AC635" s="271"/>
      <c r="AD635" s="263"/>
      <c r="AE635" s="263" t="s">
        <v>463</v>
      </c>
      <c r="AF635" s="285"/>
      <c r="AG635" s="302"/>
      <c r="AH635" s="302"/>
      <c r="AI635" s="302"/>
      <c r="AJ635" s="284"/>
      <c r="AK635" s="284"/>
      <c r="AL635" s="284"/>
      <c r="AM635" s="275"/>
      <c r="AN635" s="275"/>
    </row>
    <row r="636" spans="1:40" ht="65.25" customHeight="1">
      <c r="A636" s="387">
        <v>7</v>
      </c>
      <c r="B636" s="263" t="s">
        <v>1225</v>
      </c>
      <c r="C636" s="263" t="s">
        <v>1233</v>
      </c>
      <c r="D636" s="263" t="s">
        <v>143</v>
      </c>
      <c r="E636" s="263" t="s">
        <v>175</v>
      </c>
      <c r="F636" s="263" t="s">
        <v>41</v>
      </c>
      <c r="G636" s="276" t="s">
        <v>289</v>
      </c>
      <c r="H636" s="263" t="s">
        <v>47</v>
      </c>
      <c r="I636" s="263"/>
      <c r="J636" s="263"/>
      <c r="K636" s="263"/>
      <c r="L636" s="263" t="s">
        <v>47</v>
      </c>
      <c r="M636" s="263" t="s">
        <v>47</v>
      </c>
      <c r="N636" s="263">
        <v>3</v>
      </c>
      <c r="O636" s="263">
        <v>6</v>
      </c>
      <c r="P636" s="265">
        <f t="shared" si="82"/>
        <v>18</v>
      </c>
      <c r="Q636" s="263">
        <v>3</v>
      </c>
      <c r="R636" s="265">
        <f t="shared" si="83"/>
        <v>54</v>
      </c>
      <c r="S636" s="263"/>
      <c r="T636" s="263" t="s">
        <v>48</v>
      </c>
      <c r="U636" s="263">
        <v>54</v>
      </c>
      <c r="V636" s="265" t="str">
        <f t="shared" si="85"/>
        <v>NON</v>
      </c>
      <c r="W636" s="266" t="e">
        <f t="shared" si="45"/>
        <v>#REF!</v>
      </c>
      <c r="X636" s="267">
        <v>44035</v>
      </c>
      <c r="Y636" s="295"/>
      <c r="Z636" s="268">
        <f t="shared" ca="1" si="69"/>
        <v>0</v>
      </c>
      <c r="AA636" s="271"/>
      <c r="AB636" s="271"/>
      <c r="AC636" s="271"/>
      <c r="AD636" s="263"/>
      <c r="AE636" s="263" t="s">
        <v>463</v>
      </c>
      <c r="AF636" s="285"/>
      <c r="AG636" s="302"/>
      <c r="AH636" s="302"/>
      <c r="AI636" s="302"/>
      <c r="AJ636" s="284"/>
      <c r="AK636" s="284"/>
      <c r="AL636" s="284"/>
      <c r="AM636" s="275"/>
      <c r="AN636" s="275"/>
    </row>
    <row r="637" spans="1:40" ht="65.25" customHeight="1">
      <c r="A637" s="388" t="s">
        <v>1253</v>
      </c>
      <c r="B637" s="263" t="s">
        <v>1225</v>
      </c>
      <c r="C637" s="361"/>
      <c r="D637" s="263" t="s">
        <v>74</v>
      </c>
      <c r="E637" s="263" t="s">
        <v>448</v>
      </c>
      <c r="F637" s="263" t="s">
        <v>41</v>
      </c>
      <c r="G637" s="358" t="s">
        <v>1254</v>
      </c>
      <c r="H637" s="263" t="s">
        <v>47</v>
      </c>
      <c r="I637" s="361"/>
      <c r="J637" s="361"/>
      <c r="K637" s="361"/>
      <c r="L637" s="363" t="s">
        <v>47</v>
      </c>
      <c r="M637" s="363" t="s">
        <v>47</v>
      </c>
      <c r="N637" s="363">
        <v>3</v>
      </c>
      <c r="O637" s="363">
        <v>6</v>
      </c>
      <c r="P637" s="265">
        <f t="shared" si="82"/>
        <v>18</v>
      </c>
      <c r="Q637" s="295">
        <v>3</v>
      </c>
      <c r="R637" s="265">
        <f t="shared" si="83"/>
        <v>54</v>
      </c>
      <c r="S637" s="263"/>
      <c r="T637" s="263" t="s">
        <v>48</v>
      </c>
      <c r="U637" s="263">
        <v>54</v>
      </c>
      <c r="V637" s="265" t="str">
        <f t="shared" si="85"/>
        <v>NON</v>
      </c>
      <c r="W637" s="266" t="e">
        <f t="shared" si="45"/>
        <v>#REF!</v>
      </c>
      <c r="X637" s="267">
        <v>44035</v>
      </c>
      <c r="Y637" s="361"/>
      <c r="Z637" s="268">
        <f t="shared" ca="1" si="69"/>
        <v>0</v>
      </c>
      <c r="AA637" s="361"/>
      <c r="AB637" s="361"/>
      <c r="AC637" s="361"/>
      <c r="AD637" s="361"/>
      <c r="AE637" s="361"/>
      <c r="AF637" s="358"/>
      <c r="AG637" s="433"/>
      <c r="AH637" s="295"/>
      <c r="AI637" s="361"/>
      <c r="AJ637" s="381"/>
      <c r="AK637" s="284"/>
      <c r="AL637" s="284"/>
      <c r="AM637" s="275"/>
      <c r="AN637" s="275"/>
    </row>
    <row r="638" spans="1:40" ht="65.25" customHeight="1">
      <c r="A638" s="387">
        <v>3</v>
      </c>
      <c r="B638" s="263" t="s">
        <v>1225</v>
      </c>
      <c r="C638" s="263" t="s">
        <v>726</v>
      </c>
      <c r="D638" s="263" t="s">
        <v>452</v>
      </c>
      <c r="E638" s="263" t="s">
        <v>453</v>
      </c>
      <c r="F638" s="263" t="s">
        <v>102</v>
      </c>
      <c r="G638" s="301" t="s">
        <v>1231</v>
      </c>
      <c r="H638" s="263" t="s">
        <v>47</v>
      </c>
      <c r="I638" s="299"/>
      <c r="J638" s="299"/>
      <c r="K638" s="299"/>
      <c r="L638" s="299" t="s">
        <v>47</v>
      </c>
      <c r="M638" s="299" t="s">
        <v>47</v>
      </c>
      <c r="N638" s="263">
        <v>15</v>
      </c>
      <c r="O638" s="263">
        <v>3</v>
      </c>
      <c r="P638" s="265">
        <f t="shared" si="82"/>
        <v>45</v>
      </c>
      <c r="Q638" s="263">
        <v>1</v>
      </c>
      <c r="R638" s="265">
        <f t="shared" si="83"/>
        <v>45</v>
      </c>
      <c r="S638" s="263"/>
      <c r="T638" s="263" t="s">
        <v>48</v>
      </c>
      <c r="U638" s="263">
        <v>45</v>
      </c>
      <c r="V638" s="265" t="str">
        <f t="shared" si="85"/>
        <v>NON</v>
      </c>
      <c r="W638" s="266" t="e">
        <f t="shared" si="45"/>
        <v>#REF!</v>
      </c>
      <c r="X638" s="267">
        <v>44035</v>
      </c>
      <c r="Y638" s="295"/>
      <c r="Z638" s="268">
        <f t="shared" ca="1" si="69"/>
        <v>0</v>
      </c>
      <c r="AA638" s="271"/>
      <c r="AB638" s="271" t="s">
        <v>455</v>
      </c>
      <c r="AC638" s="271"/>
      <c r="AD638" s="263" t="s">
        <v>456</v>
      </c>
      <c r="AE638" s="263"/>
      <c r="AF638" s="276" t="s">
        <v>458</v>
      </c>
      <c r="AG638" s="295" t="s">
        <v>1587</v>
      </c>
      <c r="AH638" s="268" t="s">
        <v>1588</v>
      </c>
      <c r="AI638" s="295"/>
      <c r="AJ638" s="284"/>
      <c r="AK638" s="284"/>
      <c r="AL638" s="284"/>
      <c r="AM638" s="275"/>
      <c r="AN638" s="275"/>
    </row>
    <row r="639" spans="1:40" ht="65.25" customHeight="1">
      <c r="A639" s="387">
        <v>2</v>
      </c>
      <c r="B639" s="263" t="s">
        <v>1225</v>
      </c>
      <c r="C639" s="263" t="s">
        <v>1228</v>
      </c>
      <c r="D639" s="263" t="s">
        <v>53</v>
      </c>
      <c r="E639" s="263" t="s">
        <v>54</v>
      </c>
      <c r="F639" s="263" t="s">
        <v>91</v>
      </c>
      <c r="G639" s="276" t="s">
        <v>1229</v>
      </c>
      <c r="H639" s="263" t="s">
        <v>47</v>
      </c>
      <c r="I639" s="263"/>
      <c r="J639" s="263"/>
      <c r="K639" s="263"/>
      <c r="L639" s="263" t="s">
        <v>47</v>
      </c>
      <c r="M639" s="263" t="s">
        <v>47</v>
      </c>
      <c r="N639" s="263">
        <v>7</v>
      </c>
      <c r="O639" s="263">
        <v>2</v>
      </c>
      <c r="P639" s="265">
        <f t="shared" si="82"/>
        <v>14</v>
      </c>
      <c r="Q639" s="263">
        <v>3</v>
      </c>
      <c r="R639" s="265">
        <f t="shared" si="83"/>
        <v>42</v>
      </c>
      <c r="S639" s="263"/>
      <c r="T639" s="263" t="s">
        <v>48</v>
      </c>
      <c r="U639" s="263">
        <v>42</v>
      </c>
      <c r="V639" s="265" t="str">
        <f t="shared" si="85"/>
        <v>NON</v>
      </c>
      <c r="W639" s="266" t="e">
        <f t="shared" si="45"/>
        <v>#REF!</v>
      </c>
      <c r="X639" s="267">
        <v>44035</v>
      </c>
      <c r="Y639" s="295"/>
      <c r="Z639" s="268">
        <f t="shared" ca="1" si="69"/>
        <v>0</v>
      </c>
      <c r="AA639" s="271"/>
      <c r="AB639" s="271"/>
      <c r="AC639" s="271"/>
      <c r="AD639" s="263" t="s">
        <v>1230</v>
      </c>
      <c r="AE639" s="271"/>
      <c r="AF639" s="285"/>
      <c r="AG639" s="302"/>
      <c r="AH639" s="302"/>
      <c r="AI639" s="302"/>
      <c r="AJ639" s="284"/>
      <c r="AK639" s="284"/>
      <c r="AL639" s="284"/>
      <c r="AM639" s="275"/>
      <c r="AN639" s="275"/>
    </row>
    <row r="640" spans="1:40" ht="65.25" customHeight="1">
      <c r="A640" s="387">
        <v>8</v>
      </c>
      <c r="B640" s="263" t="s">
        <v>1225</v>
      </c>
      <c r="C640" s="263" t="s">
        <v>1238</v>
      </c>
      <c r="D640" s="263" t="s">
        <v>74</v>
      </c>
      <c r="E640" s="263" t="s">
        <v>195</v>
      </c>
      <c r="F640" s="263" t="s">
        <v>41</v>
      </c>
      <c r="G640" s="276" t="s">
        <v>1239</v>
      </c>
      <c r="H640" s="263" t="s">
        <v>47</v>
      </c>
      <c r="I640" s="263"/>
      <c r="J640" s="263"/>
      <c r="K640" s="263"/>
      <c r="L640" s="263" t="s">
        <v>47</v>
      </c>
      <c r="M640" s="263" t="s">
        <v>47</v>
      </c>
      <c r="N640" s="263">
        <v>7</v>
      </c>
      <c r="O640" s="263">
        <v>6</v>
      </c>
      <c r="P640" s="265">
        <f t="shared" si="82"/>
        <v>42</v>
      </c>
      <c r="Q640" s="263">
        <v>1</v>
      </c>
      <c r="R640" s="265">
        <f t="shared" si="83"/>
        <v>42</v>
      </c>
      <c r="S640" s="263"/>
      <c r="T640" s="263" t="s">
        <v>48</v>
      </c>
      <c r="U640" s="263">
        <v>42</v>
      </c>
      <c r="V640" s="265" t="str">
        <f t="shared" si="85"/>
        <v>NON</v>
      </c>
      <c r="W640" s="266" t="e">
        <f t="shared" si="45"/>
        <v>#REF!</v>
      </c>
      <c r="X640" s="267">
        <v>44035</v>
      </c>
      <c r="Y640" s="295"/>
      <c r="Z640" s="268">
        <f t="shared" ca="1" si="69"/>
        <v>0</v>
      </c>
      <c r="AA640" s="271"/>
      <c r="AB640" s="271"/>
      <c r="AC640" s="263" t="s">
        <v>1240</v>
      </c>
      <c r="AD640" s="263" t="s">
        <v>474</v>
      </c>
      <c r="AE640" s="271" t="s">
        <v>1241</v>
      </c>
      <c r="AF640" s="285"/>
      <c r="AG640" s="302"/>
      <c r="AH640" s="302"/>
      <c r="AI640" s="302"/>
      <c r="AJ640" s="284"/>
      <c r="AK640" s="284"/>
      <c r="AL640" s="284"/>
      <c r="AM640" s="275"/>
      <c r="AN640" s="275"/>
    </row>
    <row r="641" spans="1:40" ht="65.25" customHeight="1">
      <c r="A641" s="387">
        <v>13</v>
      </c>
      <c r="B641" s="263" t="s">
        <v>1225</v>
      </c>
      <c r="C641" s="263"/>
      <c r="D641" s="263" t="s">
        <v>138</v>
      </c>
      <c r="E641" s="263" t="s">
        <v>139</v>
      </c>
      <c r="F641" s="263" t="s">
        <v>41</v>
      </c>
      <c r="G641" s="276" t="s">
        <v>1249</v>
      </c>
      <c r="H641" s="263" t="s">
        <v>47</v>
      </c>
      <c r="I641" s="263"/>
      <c r="J641" s="263"/>
      <c r="K641" s="263"/>
      <c r="L641" s="263" t="s">
        <v>47</v>
      </c>
      <c r="M641" s="263" t="s">
        <v>47</v>
      </c>
      <c r="N641" s="263">
        <v>7</v>
      </c>
      <c r="O641" s="263">
        <v>6</v>
      </c>
      <c r="P641" s="265">
        <f t="shared" si="82"/>
        <v>42</v>
      </c>
      <c r="Q641" s="263">
        <v>1</v>
      </c>
      <c r="R641" s="265">
        <f t="shared" si="83"/>
        <v>42</v>
      </c>
      <c r="S641" s="263"/>
      <c r="T641" s="263" t="s">
        <v>48</v>
      </c>
      <c r="U641" s="263">
        <v>42</v>
      </c>
      <c r="V641" s="265" t="str">
        <f t="shared" si="85"/>
        <v>NON</v>
      </c>
      <c r="W641" s="266" t="e">
        <f t="shared" si="45"/>
        <v>#REF!</v>
      </c>
      <c r="X641" s="267">
        <v>44035</v>
      </c>
      <c r="Y641" s="295"/>
      <c r="Z641" s="268">
        <f t="shared" ca="1" si="69"/>
        <v>0</v>
      </c>
      <c r="AA641" s="263" t="s">
        <v>1250</v>
      </c>
      <c r="AB641" s="271"/>
      <c r="AC641" s="271"/>
      <c r="AD641" s="263"/>
      <c r="AE641" s="271"/>
      <c r="AF641" s="285"/>
      <c r="AG641" s="302"/>
      <c r="AH641" s="302"/>
      <c r="AI641" s="302"/>
      <c r="AJ641" s="284"/>
      <c r="AK641" s="284"/>
      <c r="AL641" s="284"/>
      <c r="AM641" s="368"/>
      <c r="AN641" s="368"/>
    </row>
    <row r="642" spans="1:40" ht="65.25" customHeight="1">
      <c r="A642" s="387">
        <v>15</v>
      </c>
      <c r="B642" s="263" t="s">
        <v>1225</v>
      </c>
      <c r="C642" s="263"/>
      <c r="D642" s="263" t="s">
        <v>206</v>
      </c>
      <c r="E642" s="263" t="s">
        <v>207</v>
      </c>
      <c r="F642" s="263" t="s">
        <v>102</v>
      </c>
      <c r="G642" s="276" t="s">
        <v>1252</v>
      </c>
      <c r="H642" s="263" t="s">
        <v>47</v>
      </c>
      <c r="I642" s="299"/>
      <c r="J642" s="299"/>
      <c r="K642" s="299"/>
      <c r="L642" s="299" t="s">
        <v>47</v>
      </c>
      <c r="M642" s="299" t="s">
        <v>47</v>
      </c>
      <c r="N642" s="263">
        <v>3</v>
      </c>
      <c r="O642" s="263">
        <v>2</v>
      </c>
      <c r="P642" s="265">
        <f t="shared" si="82"/>
        <v>6</v>
      </c>
      <c r="Q642" s="263">
        <v>6</v>
      </c>
      <c r="R642" s="265">
        <f t="shared" si="83"/>
        <v>36</v>
      </c>
      <c r="S642" s="263"/>
      <c r="T642" s="263" t="s">
        <v>48</v>
      </c>
      <c r="U642" s="263">
        <v>36</v>
      </c>
      <c r="V642" s="265" t="str">
        <f t="shared" si="85"/>
        <v>NON</v>
      </c>
      <c r="W642" s="266" t="e">
        <f t="shared" si="45"/>
        <v>#REF!</v>
      </c>
      <c r="X642" s="267">
        <v>44035</v>
      </c>
      <c r="Y642" s="295"/>
      <c r="Z642" s="268">
        <f t="shared" ca="1" si="69"/>
        <v>0</v>
      </c>
      <c r="AA642" s="271"/>
      <c r="AB642" s="271"/>
      <c r="AC642" s="271"/>
      <c r="AD642" s="263" t="s">
        <v>209</v>
      </c>
      <c r="AE642" s="271"/>
      <c r="AF642" s="285"/>
      <c r="AG642" s="302"/>
      <c r="AH642" s="302"/>
      <c r="AI642" s="302"/>
      <c r="AJ642" s="284"/>
      <c r="AK642" s="284"/>
      <c r="AL642" s="284"/>
      <c r="AM642" s="275"/>
      <c r="AN642" s="275"/>
    </row>
    <row r="643" spans="1:40" ht="65.25" customHeight="1">
      <c r="A643" s="387">
        <v>5</v>
      </c>
      <c r="B643" s="263" t="s">
        <v>1225</v>
      </c>
      <c r="C643" s="263" t="s">
        <v>1233</v>
      </c>
      <c r="D643" s="263" t="s">
        <v>59</v>
      </c>
      <c r="E643" s="263" t="s">
        <v>252</v>
      </c>
      <c r="F643" s="263" t="s">
        <v>91</v>
      </c>
      <c r="G643" s="276" t="s">
        <v>1235</v>
      </c>
      <c r="H643" s="263" t="s">
        <v>47</v>
      </c>
      <c r="I643" s="263"/>
      <c r="J643" s="263"/>
      <c r="K643" s="263"/>
      <c r="L643" s="263" t="s">
        <v>47</v>
      </c>
      <c r="M643" s="263" t="s">
        <v>47</v>
      </c>
      <c r="N643" s="263">
        <v>3</v>
      </c>
      <c r="O643" s="263">
        <v>3</v>
      </c>
      <c r="P643" s="265">
        <f t="shared" si="82"/>
        <v>9</v>
      </c>
      <c r="Q643" s="263">
        <v>3</v>
      </c>
      <c r="R643" s="265">
        <f t="shared" si="83"/>
        <v>27</v>
      </c>
      <c r="S643" s="263"/>
      <c r="T643" s="263" t="s">
        <v>48</v>
      </c>
      <c r="U643" s="263">
        <v>27</v>
      </c>
      <c r="V643" s="265" t="str">
        <f t="shared" si="85"/>
        <v>NON</v>
      </c>
      <c r="W643" s="266" t="e">
        <f t="shared" si="45"/>
        <v>#REF!</v>
      </c>
      <c r="X643" s="267">
        <v>44035</v>
      </c>
      <c r="Y643" s="295"/>
      <c r="Z643" s="268">
        <f t="shared" ca="1" si="69"/>
        <v>0</v>
      </c>
      <c r="AA643" s="263" t="s">
        <v>476</v>
      </c>
      <c r="AB643" s="271"/>
      <c r="AC643" s="271"/>
      <c r="AD643" s="263"/>
      <c r="AE643" s="263" t="s">
        <v>463</v>
      </c>
      <c r="AF643" s="285"/>
      <c r="AG643" s="302"/>
      <c r="AH643" s="302"/>
      <c r="AI643" s="302"/>
      <c r="AJ643" s="284"/>
      <c r="AK643" s="284"/>
      <c r="AL643" s="284"/>
      <c r="AM643" s="275"/>
      <c r="AN643" s="275"/>
    </row>
    <row r="644" spans="1:40" ht="65.25" customHeight="1">
      <c r="A644" s="387">
        <v>6</v>
      </c>
      <c r="B644" s="263" t="s">
        <v>1225</v>
      </c>
      <c r="C644" s="263" t="s">
        <v>1233</v>
      </c>
      <c r="D644" s="263" t="s">
        <v>110</v>
      </c>
      <c r="E644" s="263" t="s">
        <v>581</v>
      </c>
      <c r="F644" s="263" t="s">
        <v>91</v>
      </c>
      <c r="G644" s="276" t="s">
        <v>1236</v>
      </c>
      <c r="H644" s="263" t="s">
        <v>47</v>
      </c>
      <c r="I644" s="263"/>
      <c r="J644" s="263"/>
      <c r="K644" s="263"/>
      <c r="L644" s="263" t="s">
        <v>47</v>
      </c>
      <c r="M644" s="263" t="s">
        <v>47</v>
      </c>
      <c r="N644" s="263">
        <v>3</v>
      </c>
      <c r="O644" s="263">
        <v>3</v>
      </c>
      <c r="P644" s="265">
        <f t="shared" si="82"/>
        <v>9</v>
      </c>
      <c r="Q644" s="263">
        <v>3</v>
      </c>
      <c r="R644" s="265">
        <f t="shared" si="83"/>
        <v>27</v>
      </c>
      <c r="S644" s="263"/>
      <c r="T644" s="263" t="s">
        <v>48</v>
      </c>
      <c r="U644" s="263">
        <v>27</v>
      </c>
      <c r="V644" s="265" t="str">
        <f t="shared" si="85"/>
        <v>NON</v>
      </c>
      <c r="W644" s="266" t="e">
        <f t="shared" si="45"/>
        <v>#REF!</v>
      </c>
      <c r="X644" s="267">
        <v>44035</v>
      </c>
      <c r="Y644" s="295"/>
      <c r="Z644" s="268">
        <f t="shared" ca="1" si="69"/>
        <v>0</v>
      </c>
      <c r="AA644" s="271"/>
      <c r="AB644" s="271"/>
      <c r="AC644" s="263" t="s">
        <v>1237</v>
      </c>
      <c r="AD644" s="263"/>
      <c r="AE644" s="271"/>
      <c r="AF644" s="285"/>
      <c r="AG644" s="302"/>
      <c r="AH644" s="302"/>
      <c r="AI644" s="302"/>
      <c r="AJ644" s="284"/>
      <c r="AK644" s="284"/>
      <c r="AL644" s="284"/>
      <c r="AM644" s="368"/>
      <c r="AN644" s="368"/>
    </row>
    <row r="645" spans="1:40" ht="65.25" customHeight="1">
      <c r="A645" s="387">
        <v>12</v>
      </c>
      <c r="B645" s="263" t="s">
        <v>1225</v>
      </c>
      <c r="C645" s="263" t="s">
        <v>153</v>
      </c>
      <c r="D645" s="263" t="s">
        <v>159</v>
      </c>
      <c r="E645" s="263" t="s">
        <v>160</v>
      </c>
      <c r="F645" s="263" t="s">
        <v>91</v>
      </c>
      <c r="G645" s="276" t="s">
        <v>1248</v>
      </c>
      <c r="H645" s="263" t="s">
        <v>47</v>
      </c>
      <c r="I645" s="263"/>
      <c r="J645" s="263"/>
      <c r="K645" s="263"/>
      <c r="L645" s="263" t="s">
        <v>47</v>
      </c>
      <c r="M645" s="263" t="s">
        <v>47</v>
      </c>
      <c r="N645" s="263">
        <v>3</v>
      </c>
      <c r="O645" s="263">
        <v>3</v>
      </c>
      <c r="P645" s="265">
        <f t="shared" si="82"/>
        <v>9</v>
      </c>
      <c r="Q645" s="263">
        <v>3</v>
      </c>
      <c r="R645" s="265">
        <f t="shared" si="83"/>
        <v>27</v>
      </c>
      <c r="S645" s="263"/>
      <c r="T645" s="263" t="s">
        <v>48</v>
      </c>
      <c r="U645" s="263">
        <v>27</v>
      </c>
      <c r="V645" s="265" t="str">
        <f t="shared" si="85"/>
        <v>NON</v>
      </c>
      <c r="W645" s="266" t="e">
        <f t="shared" si="45"/>
        <v>#REF!</v>
      </c>
      <c r="X645" s="267">
        <v>44035</v>
      </c>
      <c r="Y645" s="295"/>
      <c r="Z645" s="268">
        <f t="shared" ca="1" si="69"/>
        <v>0</v>
      </c>
      <c r="AA645" s="271"/>
      <c r="AB645" s="271"/>
      <c r="AC645" s="271"/>
      <c r="AD645" s="263" t="s">
        <v>474</v>
      </c>
      <c r="AE645" s="271"/>
      <c r="AF645" s="285"/>
      <c r="AG645" s="302"/>
      <c r="AH645" s="302"/>
      <c r="AI645" s="302"/>
      <c r="AJ645" s="284"/>
      <c r="AK645" s="284"/>
      <c r="AL645" s="284"/>
      <c r="AM645" s="368"/>
      <c r="AN645" s="368"/>
    </row>
    <row r="646" spans="1:40" ht="65.25" customHeight="1">
      <c r="A646" s="387">
        <v>1</v>
      </c>
      <c r="B646" s="263" t="s">
        <v>1225</v>
      </c>
      <c r="C646" s="263" t="s">
        <v>726</v>
      </c>
      <c r="D646" s="263" t="s">
        <v>53</v>
      </c>
      <c r="E646" s="263" t="s">
        <v>54</v>
      </c>
      <c r="F646" s="263" t="s">
        <v>102</v>
      </c>
      <c r="G646" s="276" t="s">
        <v>1226</v>
      </c>
      <c r="H646" s="263" t="s">
        <v>47</v>
      </c>
      <c r="I646" s="299"/>
      <c r="J646" s="299"/>
      <c r="K646" s="299"/>
      <c r="L646" s="299" t="s">
        <v>47</v>
      </c>
      <c r="M646" s="299" t="s">
        <v>47</v>
      </c>
      <c r="N646" s="263">
        <v>3</v>
      </c>
      <c r="O646" s="263">
        <v>2</v>
      </c>
      <c r="P646" s="265">
        <f t="shared" si="82"/>
        <v>6</v>
      </c>
      <c r="Q646" s="263">
        <v>3</v>
      </c>
      <c r="R646" s="265">
        <f t="shared" si="83"/>
        <v>18</v>
      </c>
      <c r="S646" s="263"/>
      <c r="T646" s="263" t="s">
        <v>48</v>
      </c>
      <c r="U646" s="263">
        <v>18</v>
      </c>
      <c r="V646" s="265" t="str">
        <f t="shared" si="85"/>
        <v>NON</v>
      </c>
      <c r="W646" s="266" t="e">
        <f t="shared" si="45"/>
        <v>#REF!</v>
      </c>
      <c r="X646" s="267">
        <v>44035</v>
      </c>
      <c r="Y646" s="295"/>
      <c r="Z646" s="268">
        <f t="shared" ca="1" si="69"/>
        <v>0</v>
      </c>
      <c r="AA646" s="271"/>
      <c r="AB646" s="271"/>
      <c r="AC646" s="271"/>
      <c r="AD646" s="263"/>
      <c r="AE646" s="263" t="s">
        <v>1227</v>
      </c>
      <c r="AF646" s="285"/>
      <c r="AG646" s="302"/>
      <c r="AH646" s="302"/>
      <c r="AI646" s="302"/>
      <c r="AJ646" s="284"/>
      <c r="AK646" s="284"/>
      <c r="AL646" s="284"/>
      <c r="AM646" s="275"/>
      <c r="AN646" s="275"/>
    </row>
    <row r="647" spans="1:40" ht="65.25" customHeight="1">
      <c r="A647" s="387">
        <v>11</v>
      </c>
      <c r="B647" s="263" t="s">
        <v>1225</v>
      </c>
      <c r="C647" s="263" t="s">
        <v>1228</v>
      </c>
      <c r="D647" s="263" t="s">
        <v>74</v>
      </c>
      <c r="E647" s="263" t="s">
        <v>1044</v>
      </c>
      <c r="F647" s="263" t="s">
        <v>91</v>
      </c>
      <c r="G647" s="276" t="s">
        <v>1247</v>
      </c>
      <c r="H647" s="263" t="s">
        <v>47</v>
      </c>
      <c r="I647" s="263"/>
      <c r="J647" s="263"/>
      <c r="K647" s="263"/>
      <c r="L647" s="263" t="s">
        <v>47</v>
      </c>
      <c r="M647" s="263" t="s">
        <v>47</v>
      </c>
      <c r="N647" s="263">
        <v>3</v>
      </c>
      <c r="O647" s="263">
        <v>2</v>
      </c>
      <c r="P647" s="265">
        <f t="shared" si="82"/>
        <v>6</v>
      </c>
      <c r="Q647" s="263">
        <v>3</v>
      </c>
      <c r="R647" s="265">
        <f t="shared" si="83"/>
        <v>18</v>
      </c>
      <c r="S647" s="263"/>
      <c r="T647" s="263" t="s">
        <v>48</v>
      </c>
      <c r="U647" s="263">
        <v>18</v>
      </c>
      <c r="V647" s="265" t="str">
        <f t="shared" si="85"/>
        <v>NON</v>
      </c>
      <c r="W647" s="266" t="e">
        <f t="shared" si="45"/>
        <v>#REF!</v>
      </c>
      <c r="X647" s="267">
        <v>44035</v>
      </c>
      <c r="Y647" s="295"/>
      <c r="Z647" s="268">
        <f t="shared" ca="1" si="69"/>
        <v>0</v>
      </c>
      <c r="AA647" s="271"/>
      <c r="AB647" s="271"/>
      <c r="AC647" s="271"/>
      <c r="AD647" s="263" t="s">
        <v>474</v>
      </c>
      <c r="AE647" s="263" t="s">
        <v>481</v>
      </c>
      <c r="AF647" s="285"/>
      <c r="AG647" s="302"/>
      <c r="AH647" s="302"/>
      <c r="AI647" s="302"/>
      <c r="AJ647" s="284"/>
      <c r="AK647" s="284"/>
      <c r="AL647" s="284"/>
      <c r="AM647" s="275"/>
      <c r="AN647" s="275"/>
    </row>
    <row r="648" spans="1:40" ht="65.25" customHeight="1">
      <c r="A648" s="387">
        <v>9</v>
      </c>
      <c r="B648" s="263" t="s">
        <v>1225</v>
      </c>
      <c r="C648" s="263" t="s">
        <v>1242</v>
      </c>
      <c r="D648" s="263" t="s">
        <v>40</v>
      </c>
      <c r="E648" s="263" t="s">
        <v>492</v>
      </c>
      <c r="F648" s="263" t="s">
        <v>41</v>
      </c>
      <c r="G648" s="276" t="s">
        <v>1243</v>
      </c>
      <c r="H648" s="263" t="s">
        <v>47</v>
      </c>
      <c r="I648" s="263"/>
      <c r="J648" s="299"/>
      <c r="K648" s="299"/>
      <c r="L648" s="299" t="s">
        <v>47</v>
      </c>
      <c r="M648" s="299" t="s">
        <v>47</v>
      </c>
      <c r="N648" s="263">
        <v>3</v>
      </c>
      <c r="O648" s="263">
        <v>1</v>
      </c>
      <c r="P648" s="265">
        <f t="shared" si="82"/>
        <v>3</v>
      </c>
      <c r="Q648" s="263">
        <v>3</v>
      </c>
      <c r="R648" s="265">
        <f t="shared" si="83"/>
        <v>9</v>
      </c>
      <c r="S648" s="263"/>
      <c r="T648" s="263" t="s">
        <v>48</v>
      </c>
      <c r="U648" s="263">
        <v>9</v>
      </c>
      <c r="V648" s="265" t="str">
        <f t="shared" si="85"/>
        <v>NON</v>
      </c>
      <c r="W648" s="266" t="e">
        <f t="shared" si="45"/>
        <v>#REF!</v>
      </c>
      <c r="X648" s="267">
        <v>44035</v>
      </c>
      <c r="Y648" s="295"/>
      <c r="Z648" s="268">
        <f t="shared" ca="1" si="69"/>
        <v>0</v>
      </c>
      <c r="AA648" s="271"/>
      <c r="AB648" s="271"/>
      <c r="AC648" s="271"/>
      <c r="AD648" s="263" t="s">
        <v>1244</v>
      </c>
      <c r="AE648" s="271"/>
      <c r="AF648" s="285"/>
      <c r="AG648" s="302"/>
      <c r="AH648" s="302"/>
      <c r="AI648" s="302"/>
      <c r="AJ648" s="284"/>
      <c r="AK648" s="284"/>
      <c r="AL648" s="284"/>
      <c r="AM648" s="275"/>
      <c r="AN648" s="275"/>
    </row>
    <row r="649" spans="1:40" ht="65.25" customHeight="1">
      <c r="A649" s="387">
        <v>14</v>
      </c>
      <c r="B649" s="263" t="s">
        <v>1225</v>
      </c>
      <c r="C649" s="263"/>
      <c r="D649" s="263" t="s">
        <v>206</v>
      </c>
      <c r="E649" s="263" t="s">
        <v>469</v>
      </c>
      <c r="F649" s="263" t="s">
        <v>102</v>
      </c>
      <c r="G649" s="276" t="s">
        <v>1251</v>
      </c>
      <c r="H649" s="263" t="s">
        <v>47</v>
      </c>
      <c r="I649" s="299"/>
      <c r="J649" s="299"/>
      <c r="K649" s="299"/>
      <c r="L649" s="299" t="s">
        <v>47</v>
      </c>
      <c r="M649" s="299" t="s">
        <v>47</v>
      </c>
      <c r="N649" s="263">
        <v>3</v>
      </c>
      <c r="O649" s="263">
        <v>1</v>
      </c>
      <c r="P649" s="265">
        <f t="shared" si="82"/>
        <v>3</v>
      </c>
      <c r="Q649" s="263">
        <v>3</v>
      </c>
      <c r="R649" s="265">
        <f t="shared" si="83"/>
        <v>9</v>
      </c>
      <c r="S649" s="263"/>
      <c r="T649" s="263" t="s">
        <v>48</v>
      </c>
      <c r="U649" s="263">
        <v>9</v>
      </c>
      <c r="V649" s="265" t="str">
        <f t="shared" si="85"/>
        <v>NON</v>
      </c>
      <c r="W649" s="266" t="e">
        <f t="shared" si="45"/>
        <v>#REF!</v>
      </c>
      <c r="X649" s="267">
        <v>44035</v>
      </c>
      <c r="Y649" s="295"/>
      <c r="Z649" s="268">
        <f t="shared" ca="1" si="69"/>
        <v>0</v>
      </c>
      <c r="AA649" s="271"/>
      <c r="AB649" s="271"/>
      <c r="AC649" s="271"/>
      <c r="AD649" s="263" t="s">
        <v>209</v>
      </c>
      <c r="AE649" s="271"/>
      <c r="AF649" s="285"/>
      <c r="AG649" s="302"/>
      <c r="AH649" s="302"/>
      <c r="AI649" s="302"/>
      <c r="AJ649" s="284"/>
      <c r="AK649" s="284"/>
      <c r="AL649" s="284"/>
      <c r="AM649" s="275"/>
      <c r="AN649" s="275"/>
    </row>
    <row r="650" spans="1:40" ht="65.25" customHeight="1">
      <c r="A650" s="295">
        <v>36</v>
      </c>
      <c r="B650" s="295" t="s">
        <v>1257</v>
      </c>
      <c r="C650" s="295" t="s">
        <v>1396</v>
      </c>
      <c r="D650" s="263" t="s">
        <v>59</v>
      </c>
      <c r="E650" s="263" t="s">
        <v>221</v>
      </c>
      <c r="F650" s="263" t="s">
        <v>95</v>
      </c>
      <c r="G650" s="301" t="s">
        <v>1589</v>
      </c>
      <c r="H650" s="263"/>
      <c r="I650" s="295" t="s">
        <v>47</v>
      </c>
      <c r="J650" s="295"/>
      <c r="K650" s="302"/>
      <c r="L650" s="302"/>
      <c r="M650" s="302"/>
      <c r="N650" s="295">
        <v>7</v>
      </c>
      <c r="O650" s="295">
        <v>3</v>
      </c>
      <c r="P650" s="306">
        <f t="shared" si="82"/>
        <v>21</v>
      </c>
      <c r="Q650" s="295">
        <v>7</v>
      </c>
      <c r="R650" s="306">
        <f t="shared" si="83"/>
        <v>147</v>
      </c>
      <c r="S650" s="295"/>
      <c r="T650" s="295" t="s">
        <v>48</v>
      </c>
      <c r="U650" s="307"/>
      <c r="V650" s="265" t="str">
        <f t="shared" si="85"/>
        <v>NON</v>
      </c>
      <c r="W650" s="266" t="str">
        <f t="shared" si="45"/>
        <v>IN</v>
      </c>
      <c r="X650" s="267">
        <v>44630</v>
      </c>
      <c r="Y650" s="302"/>
      <c r="Z650" s="268">
        <f t="shared" ca="1" si="69"/>
        <v>1</v>
      </c>
      <c r="AA650" s="302"/>
      <c r="AB650" s="302"/>
      <c r="AC650" s="302"/>
      <c r="AD650" s="302"/>
      <c r="AE650" s="302"/>
      <c r="AF650" s="301" t="s">
        <v>1590</v>
      </c>
      <c r="AG650" s="312">
        <v>44666</v>
      </c>
      <c r="AH650" s="295" t="s">
        <v>1419</v>
      </c>
      <c r="AI650" s="302"/>
      <c r="AJ650" s="284"/>
      <c r="AK650" s="284"/>
      <c r="AL650" s="284"/>
      <c r="AM650" s="310"/>
      <c r="AN650" s="310"/>
    </row>
    <row r="651" spans="1:40" ht="65.25" customHeight="1">
      <c r="A651" s="281">
        <v>1</v>
      </c>
      <c r="B651" s="263" t="s">
        <v>1257</v>
      </c>
      <c r="C651" s="295" t="s">
        <v>1396</v>
      </c>
      <c r="D651" s="263" t="s">
        <v>43</v>
      </c>
      <c r="E651" s="263" t="s">
        <v>785</v>
      </c>
      <c r="F651" s="263" t="s">
        <v>41</v>
      </c>
      <c r="G651" s="276" t="s">
        <v>1258</v>
      </c>
      <c r="H651" s="263" t="s">
        <v>47</v>
      </c>
      <c r="I651" s="263" t="s">
        <v>47</v>
      </c>
      <c r="J651" s="263" t="s">
        <v>47</v>
      </c>
      <c r="K651" s="263"/>
      <c r="L651" s="263"/>
      <c r="M651" s="263"/>
      <c r="N651" s="263">
        <v>15</v>
      </c>
      <c r="O651" s="263">
        <v>3</v>
      </c>
      <c r="P651" s="265">
        <f t="shared" si="82"/>
        <v>45</v>
      </c>
      <c r="Q651" s="263">
        <v>3</v>
      </c>
      <c r="R651" s="265">
        <f t="shared" si="83"/>
        <v>135</v>
      </c>
      <c r="S651" s="263"/>
      <c r="T651" s="263" t="s">
        <v>48</v>
      </c>
      <c r="U651" s="263">
        <v>135</v>
      </c>
      <c r="V651" s="265" t="str">
        <f t="shared" si="85"/>
        <v>Jaune</v>
      </c>
      <c r="W651" s="266" t="e">
        <f t="shared" si="45"/>
        <v>#REF!</v>
      </c>
      <c r="X651" s="267">
        <v>44117</v>
      </c>
      <c r="Y651" s="268"/>
      <c r="Z651" s="268">
        <f t="shared" ca="1" si="69"/>
        <v>0</v>
      </c>
      <c r="AA651" s="263" t="s">
        <v>1259</v>
      </c>
      <c r="AB651" s="271"/>
      <c r="AC651" s="271"/>
      <c r="AD651" s="263" t="s">
        <v>1260</v>
      </c>
      <c r="AE651" s="271"/>
      <c r="AF651" s="285"/>
      <c r="AG651" s="282"/>
      <c r="AH651" s="273"/>
      <c r="AI651" s="273"/>
      <c r="AJ651" s="274"/>
      <c r="AK651" s="274"/>
      <c r="AL651" s="274"/>
      <c r="AM651" s="280"/>
      <c r="AN651" s="280"/>
    </row>
    <row r="652" spans="1:40" ht="65.25" customHeight="1">
      <c r="A652" s="281">
        <v>2</v>
      </c>
      <c r="B652" s="263" t="s">
        <v>1257</v>
      </c>
      <c r="C652" s="295" t="s">
        <v>1396</v>
      </c>
      <c r="D652" s="263" t="s">
        <v>43</v>
      </c>
      <c r="E652" s="263" t="s">
        <v>44</v>
      </c>
      <c r="F652" s="263" t="s">
        <v>91</v>
      </c>
      <c r="G652" s="276" t="s">
        <v>1261</v>
      </c>
      <c r="H652" s="263" t="s">
        <v>47</v>
      </c>
      <c r="I652" s="263" t="s">
        <v>47</v>
      </c>
      <c r="J652" s="263" t="s">
        <v>47</v>
      </c>
      <c r="K652" s="263"/>
      <c r="L652" s="263"/>
      <c r="M652" s="263"/>
      <c r="N652" s="263">
        <v>15</v>
      </c>
      <c r="O652" s="263">
        <v>3</v>
      </c>
      <c r="P652" s="265">
        <f t="shared" si="82"/>
        <v>45</v>
      </c>
      <c r="Q652" s="263">
        <v>3</v>
      </c>
      <c r="R652" s="265">
        <f t="shared" si="83"/>
        <v>135</v>
      </c>
      <c r="S652" s="263"/>
      <c r="T652" s="263" t="s">
        <v>48</v>
      </c>
      <c r="U652" s="263">
        <v>135</v>
      </c>
      <c r="V652" s="265" t="str">
        <f t="shared" si="85"/>
        <v>Jaune</v>
      </c>
      <c r="W652" s="266" t="e">
        <f t="shared" si="45"/>
        <v>#REF!</v>
      </c>
      <c r="X652" s="267">
        <v>44117</v>
      </c>
      <c r="Y652" s="268"/>
      <c r="Z652" s="268">
        <f t="shared" ca="1" si="69"/>
        <v>0</v>
      </c>
      <c r="AA652" s="263" t="s">
        <v>1262</v>
      </c>
      <c r="AB652" s="271"/>
      <c r="AC652" s="271"/>
      <c r="AD652" s="263" t="s">
        <v>1260</v>
      </c>
      <c r="AE652" s="271"/>
      <c r="AF652" s="285"/>
      <c r="AG652" s="282"/>
      <c r="AH652" s="273"/>
      <c r="AI652" s="273"/>
      <c r="AJ652" s="279"/>
      <c r="AK652" s="279"/>
      <c r="AL652" s="279"/>
      <c r="AM652" s="368"/>
      <c r="AN652" s="368"/>
    </row>
    <row r="653" spans="1:40" ht="65.25" customHeight="1">
      <c r="A653" s="281">
        <v>3</v>
      </c>
      <c r="B653" s="263" t="s">
        <v>1257</v>
      </c>
      <c r="C653" s="295" t="s">
        <v>1396</v>
      </c>
      <c r="D653" s="263" t="s">
        <v>43</v>
      </c>
      <c r="E653" s="263" t="s">
        <v>283</v>
      </c>
      <c r="F653" s="263" t="s">
        <v>91</v>
      </c>
      <c r="G653" s="276" t="s">
        <v>1263</v>
      </c>
      <c r="H653" s="263" t="s">
        <v>47</v>
      </c>
      <c r="I653" s="263" t="s">
        <v>47</v>
      </c>
      <c r="J653" s="263" t="s">
        <v>47</v>
      </c>
      <c r="K653" s="263"/>
      <c r="L653" s="263"/>
      <c r="M653" s="263"/>
      <c r="N653" s="263">
        <v>15</v>
      </c>
      <c r="O653" s="263">
        <v>3</v>
      </c>
      <c r="P653" s="265">
        <f t="shared" si="82"/>
        <v>45</v>
      </c>
      <c r="Q653" s="263">
        <v>3</v>
      </c>
      <c r="R653" s="265">
        <f t="shared" si="83"/>
        <v>135</v>
      </c>
      <c r="S653" s="263"/>
      <c r="T653" s="263" t="s">
        <v>48</v>
      </c>
      <c r="U653" s="263">
        <v>135</v>
      </c>
      <c r="V653" s="265" t="str">
        <f t="shared" si="85"/>
        <v>Jaune</v>
      </c>
      <c r="W653" s="266" t="e">
        <f t="shared" si="45"/>
        <v>#REF!</v>
      </c>
      <c r="X653" s="267">
        <v>44117</v>
      </c>
      <c r="Y653" s="268"/>
      <c r="Z653" s="268">
        <f t="shared" ca="1" si="69"/>
        <v>0</v>
      </c>
      <c r="AA653" s="263" t="s">
        <v>1262</v>
      </c>
      <c r="AB653" s="271"/>
      <c r="AC653" s="271"/>
      <c r="AD653" s="263" t="s">
        <v>1260</v>
      </c>
      <c r="AE653" s="271"/>
      <c r="AF653" s="285"/>
      <c r="AG653" s="282"/>
      <c r="AH653" s="273"/>
      <c r="AI653" s="273"/>
      <c r="AJ653" s="279"/>
      <c r="AK653" s="279"/>
      <c r="AL653" s="279"/>
      <c r="AM653" s="275"/>
      <c r="AN653" s="275"/>
    </row>
    <row r="654" spans="1:40" ht="65.25" customHeight="1">
      <c r="A654" s="281">
        <v>4</v>
      </c>
      <c r="B654" s="263" t="s">
        <v>1257</v>
      </c>
      <c r="C654" s="295" t="s">
        <v>1396</v>
      </c>
      <c r="D654" s="263" t="s">
        <v>43</v>
      </c>
      <c r="E654" s="263" t="s">
        <v>1264</v>
      </c>
      <c r="F654" s="263" t="s">
        <v>41</v>
      </c>
      <c r="G654" s="276" t="s">
        <v>1265</v>
      </c>
      <c r="H654" s="263" t="s">
        <v>47</v>
      </c>
      <c r="I654" s="263" t="s">
        <v>47</v>
      </c>
      <c r="J654" s="263"/>
      <c r="K654" s="263"/>
      <c r="L654" s="263"/>
      <c r="M654" s="263"/>
      <c r="N654" s="263">
        <v>15</v>
      </c>
      <c r="O654" s="263">
        <v>3</v>
      </c>
      <c r="P654" s="265">
        <f t="shared" si="82"/>
        <v>45</v>
      </c>
      <c r="Q654" s="263">
        <v>3</v>
      </c>
      <c r="R654" s="265">
        <f t="shared" si="83"/>
        <v>135</v>
      </c>
      <c r="S654" s="263"/>
      <c r="T654" s="263" t="s">
        <v>48</v>
      </c>
      <c r="U654" s="263">
        <v>135</v>
      </c>
      <c r="V654" s="265" t="str">
        <f t="shared" si="85"/>
        <v>Jaune</v>
      </c>
      <c r="W654" s="266" t="e">
        <f t="shared" si="45"/>
        <v>#REF!</v>
      </c>
      <c r="X654" s="267">
        <v>44117</v>
      </c>
      <c r="Y654" s="268"/>
      <c r="Z654" s="268">
        <f t="shared" ca="1" si="69"/>
        <v>0</v>
      </c>
      <c r="AA654" s="263" t="s">
        <v>1266</v>
      </c>
      <c r="AB654" s="271"/>
      <c r="AC654" s="271"/>
      <c r="AD654" s="263" t="s">
        <v>1260</v>
      </c>
      <c r="AE654" s="271"/>
      <c r="AF654" s="285"/>
      <c r="AG654" s="282"/>
      <c r="AH654" s="273"/>
      <c r="AI654" s="273"/>
      <c r="AJ654" s="274"/>
      <c r="AK654" s="274"/>
      <c r="AL654" s="274"/>
      <c r="AM654" s="275"/>
      <c r="AN654" s="275"/>
    </row>
    <row r="655" spans="1:40" ht="65.25" customHeight="1">
      <c r="A655" s="281">
        <v>22</v>
      </c>
      <c r="B655" s="263" t="s">
        <v>1257</v>
      </c>
      <c r="C655" s="295" t="s">
        <v>1396</v>
      </c>
      <c r="D655" s="263" t="s">
        <v>74</v>
      </c>
      <c r="E655" s="263" t="s">
        <v>75</v>
      </c>
      <c r="F655" s="263" t="s">
        <v>91</v>
      </c>
      <c r="G655" s="276" t="s">
        <v>1292</v>
      </c>
      <c r="H655" s="263" t="s">
        <v>47</v>
      </c>
      <c r="I655" s="263"/>
      <c r="J655" s="263"/>
      <c r="K655" s="263"/>
      <c r="L655" s="263"/>
      <c r="M655" s="263"/>
      <c r="N655" s="263">
        <v>7</v>
      </c>
      <c r="O655" s="263">
        <v>6</v>
      </c>
      <c r="P655" s="265">
        <f t="shared" si="82"/>
        <v>42</v>
      </c>
      <c r="Q655" s="263">
        <v>3</v>
      </c>
      <c r="R655" s="265">
        <f t="shared" si="83"/>
        <v>126</v>
      </c>
      <c r="S655" s="263"/>
      <c r="T655" s="263" t="s">
        <v>48</v>
      </c>
      <c r="U655" s="263">
        <v>126</v>
      </c>
      <c r="V655" s="265" t="str">
        <f t="shared" si="85"/>
        <v>Jaune</v>
      </c>
      <c r="W655" s="266" t="e">
        <f t="shared" si="45"/>
        <v>#REF!</v>
      </c>
      <c r="X655" s="267">
        <v>44124</v>
      </c>
      <c r="Y655" s="268"/>
      <c r="Z655" s="268">
        <f t="shared" ca="1" si="69"/>
        <v>0</v>
      </c>
      <c r="AA655" s="271"/>
      <c r="AB655" s="271"/>
      <c r="AC655" s="271" t="s">
        <v>1294</v>
      </c>
      <c r="AD655" s="263"/>
      <c r="AE655" s="271"/>
      <c r="AF655" s="285"/>
      <c r="AG655" s="282"/>
      <c r="AH655" s="273"/>
      <c r="AI655" s="273"/>
      <c r="AJ655" s="279"/>
      <c r="AK655" s="279"/>
      <c r="AL655" s="279"/>
      <c r="AM655" s="275"/>
      <c r="AN655" s="275"/>
    </row>
    <row r="656" spans="1:40" ht="65.25" customHeight="1">
      <c r="A656" s="281">
        <v>32</v>
      </c>
      <c r="B656" s="263" t="s">
        <v>1257</v>
      </c>
      <c r="C656" s="295" t="s">
        <v>1396</v>
      </c>
      <c r="D656" s="263" t="s">
        <v>59</v>
      </c>
      <c r="E656" s="263" t="s">
        <v>428</v>
      </c>
      <c r="F656" s="263" t="s">
        <v>41</v>
      </c>
      <c r="G656" s="276" t="s">
        <v>186</v>
      </c>
      <c r="H656" s="263" t="s">
        <v>47</v>
      </c>
      <c r="I656" s="263"/>
      <c r="J656" s="263"/>
      <c r="K656" s="263"/>
      <c r="L656" s="263"/>
      <c r="M656" s="263"/>
      <c r="N656" s="263">
        <v>7</v>
      </c>
      <c r="O656" s="263">
        <v>6</v>
      </c>
      <c r="P656" s="265">
        <f t="shared" si="82"/>
        <v>42</v>
      </c>
      <c r="Q656" s="263">
        <v>3</v>
      </c>
      <c r="R656" s="265">
        <f t="shared" si="83"/>
        <v>126</v>
      </c>
      <c r="S656" s="263"/>
      <c r="T656" s="263" t="s">
        <v>48</v>
      </c>
      <c r="U656" s="263">
        <v>126</v>
      </c>
      <c r="V656" s="265" t="str">
        <f t="shared" si="85"/>
        <v>Jaune</v>
      </c>
      <c r="W656" s="266" t="e">
        <f t="shared" si="45"/>
        <v>#REF!</v>
      </c>
      <c r="X656" s="267">
        <v>44124</v>
      </c>
      <c r="Y656" s="268"/>
      <c r="Z656" s="268">
        <f t="shared" ca="1" si="69"/>
        <v>0</v>
      </c>
      <c r="AA656" s="271"/>
      <c r="AB656" s="271"/>
      <c r="AC656" s="271"/>
      <c r="AD656" s="263"/>
      <c r="AE656" s="271"/>
      <c r="AF656" s="285"/>
      <c r="AG656" s="282"/>
      <c r="AH656" s="273"/>
      <c r="AI656" s="273"/>
      <c r="AJ656" s="279"/>
      <c r="AK656" s="279"/>
      <c r="AL656" s="279"/>
      <c r="AM656" s="275"/>
      <c r="AN656" s="275"/>
    </row>
    <row r="657" spans="1:40" ht="65.25" customHeight="1">
      <c r="A657" s="281">
        <v>21</v>
      </c>
      <c r="B657" s="263" t="s">
        <v>1257</v>
      </c>
      <c r="C657" s="295" t="s">
        <v>1396</v>
      </c>
      <c r="D657" s="263" t="s">
        <v>132</v>
      </c>
      <c r="E657" s="263" t="s">
        <v>135</v>
      </c>
      <c r="F657" s="263" t="s">
        <v>91</v>
      </c>
      <c r="G657" s="276" t="s">
        <v>1292</v>
      </c>
      <c r="H657" s="263" t="s">
        <v>47</v>
      </c>
      <c r="I657" s="263" t="s">
        <v>47</v>
      </c>
      <c r="J657" s="263"/>
      <c r="K657" s="263"/>
      <c r="L657" s="263"/>
      <c r="M657" s="263"/>
      <c r="N657" s="263">
        <v>15</v>
      </c>
      <c r="O657" s="263">
        <v>2</v>
      </c>
      <c r="P657" s="265">
        <f t="shared" si="82"/>
        <v>30</v>
      </c>
      <c r="Q657" s="263">
        <v>3</v>
      </c>
      <c r="R657" s="265">
        <f t="shared" si="83"/>
        <v>90</v>
      </c>
      <c r="S657" s="263"/>
      <c r="T657" s="263" t="s">
        <v>48</v>
      </c>
      <c r="U657" s="263">
        <v>90</v>
      </c>
      <c r="V657" s="265" t="str">
        <f t="shared" si="85"/>
        <v>Jaune</v>
      </c>
      <c r="W657" s="266" t="e">
        <f t="shared" si="45"/>
        <v>#REF!</v>
      </c>
      <c r="X657" s="267">
        <v>44124</v>
      </c>
      <c r="Y657" s="268"/>
      <c r="Z657" s="268">
        <f t="shared" ca="1" si="69"/>
        <v>0</v>
      </c>
      <c r="AA657" s="263" t="s">
        <v>1293</v>
      </c>
      <c r="AB657" s="271"/>
      <c r="AC657" s="271" t="s">
        <v>1294</v>
      </c>
      <c r="AD657" s="263" t="s">
        <v>1295</v>
      </c>
      <c r="AE657" s="271"/>
      <c r="AF657" s="245"/>
      <c r="AG657" s="282"/>
      <c r="AH657" s="295"/>
      <c r="AI657" s="273"/>
      <c r="AJ657" s="279"/>
      <c r="AK657" s="279"/>
      <c r="AL657" s="279"/>
      <c r="AM657" s="275"/>
      <c r="AN657" s="275"/>
    </row>
    <row r="658" spans="1:40" ht="65.25" customHeight="1">
      <c r="A658" s="281">
        <v>26</v>
      </c>
      <c r="B658" s="263" t="s">
        <v>1257</v>
      </c>
      <c r="C658" s="295" t="s">
        <v>1396</v>
      </c>
      <c r="D658" s="263" t="s">
        <v>74</v>
      </c>
      <c r="E658" s="263" t="s">
        <v>178</v>
      </c>
      <c r="F658" s="263" t="s">
        <v>41</v>
      </c>
      <c r="G658" s="276" t="s">
        <v>1296</v>
      </c>
      <c r="H658" s="263" t="s">
        <v>47</v>
      </c>
      <c r="I658" s="263"/>
      <c r="J658" s="263"/>
      <c r="K658" s="263"/>
      <c r="L658" s="263"/>
      <c r="M658" s="263"/>
      <c r="N658" s="263">
        <v>15</v>
      </c>
      <c r="O658" s="263">
        <v>2</v>
      </c>
      <c r="P658" s="265">
        <f t="shared" si="82"/>
        <v>30</v>
      </c>
      <c r="Q658" s="263">
        <v>3</v>
      </c>
      <c r="R658" s="265">
        <f t="shared" si="83"/>
        <v>90</v>
      </c>
      <c r="S658" s="263"/>
      <c r="T658" s="263" t="s">
        <v>48</v>
      </c>
      <c r="U658" s="263">
        <v>90</v>
      </c>
      <c r="V658" s="265" t="str">
        <f t="shared" si="85"/>
        <v>Jaune</v>
      </c>
      <c r="W658" s="266" t="e">
        <f t="shared" si="45"/>
        <v>#REF!</v>
      </c>
      <c r="X658" s="267">
        <v>44124</v>
      </c>
      <c r="Y658" s="268"/>
      <c r="Z658" s="268">
        <f t="shared" ca="1" si="69"/>
        <v>0</v>
      </c>
      <c r="AA658" s="271"/>
      <c r="AB658" s="271"/>
      <c r="AC658" s="271"/>
      <c r="AD658" s="263"/>
      <c r="AE658" s="271"/>
      <c r="AF658" s="285"/>
      <c r="AG658" s="282"/>
      <c r="AH658" s="273"/>
      <c r="AI658" s="273"/>
      <c r="AJ658" s="279"/>
      <c r="AK658" s="279"/>
      <c r="AL658" s="279"/>
      <c r="AM658" s="275"/>
      <c r="AN658" s="275"/>
    </row>
    <row r="659" spans="1:40" ht="65.25" customHeight="1">
      <c r="A659" s="281">
        <v>34</v>
      </c>
      <c r="B659" s="263" t="s">
        <v>1257</v>
      </c>
      <c r="C659" s="295" t="s">
        <v>1396</v>
      </c>
      <c r="D659" s="263" t="s">
        <v>66</v>
      </c>
      <c r="E659" s="263" t="s">
        <v>67</v>
      </c>
      <c r="F659" s="263" t="s">
        <v>41</v>
      </c>
      <c r="G659" s="276" t="s">
        <v>1303</v>
      </c>
      <c r="H659" s="263" t="s">
        <v>47</v>
      </c>
      <c r="I659" s="263" t="s">
        <v>47</v>
      </c>
      <c r="J659" s="263" t="s">
        <v>47</v>
      </c>
      <c r="K659" s="263"/>
      <c r="L659" s="263"/>
      <c r="M659" s="263"/>
      <c r="N659" s="263">
        <v>15</v>
      </c>
      <c r="O659" s="263">
        <v>2</v>
      </c>
      <c r="P659" s="265">
        <f t="shared" si="82"/>
        <v>30</v>
      </c>
      <c r="Q659" s="263">
        <v>3</v>
      </c>
      <c r="R659" s="265">
        <f t="shared" si="83"/>
        <v>90</v>
      </c>
      <c r="S659" s="263"/>
      <c r="T659" s="263" t="s">
        <v>48</v>
      </c>
      <c r="U659" s="263">
        <v>90</v>
      </c>
      <c r="V659" s="265" t="str">
        <f t="shared" si="85"/>
        <v>Jaune</v>
      </c>
      <c r="W659" s="266" t="e">
        <f t="shared" si="45"/>
        <v>#REF!</v>
      </c>
      <c r="X659" s="267">
        <v>44117</v>
      </c>
      <c r="Y659" s="268"/>
      <c r="Z659" s="268">
        <f t="shared" ca="1" si="69"/>
        <v>0</v>
      </c>
      <c r="AA659" s="271"/>
      <c r="AB659" s="271"/>
      <c r="AC659" s="271"/>
      <c r="AD659" s="263"/>
      <c r="AE659" s="271"/>
      <c r="AF659" s="285"/>
      <c r="AG659" s="282"/>
      <c r="AH659" s="273"/>
      <c r="AI659" s="273"/>
      <c r="AJ659" s="279"/>
      <c r="AK659" s="279"/>
      <c r="AL659" s="279"/>
      <c r="AM659" s="275"/>
      <c r="AN659" s="275"/>
    </row>
    <row r="660" spans="1:40" ht="65.25" customHeight="1">
      <c r="A660" s="281">
        <v>9</v>
      </c>
      <c r="B660" s="263" t="s">
        <v>1257</v>
      </c>
      <c r="C660" s="295" t="s">
        <v>1396</v>
      </c>
      <c r="D660" s="263" t="s">
        <v>79</v>
      </c>
      <c r="E660" s="263" t="s">
        <v>80</v>
      </c>
      <c r="F660" s="263" t="s">
        <v>91</v>
      </c>
      <c r="G660" s="276" t="s">
        <v>1272</v>
      </c>
      <c r="H660" s="263" t="s">
        <v>47</v>
      </c>
      <c r="I660" s="263" t="s">
        <v>47</v>
      </c>
      <c r="J660" s="263" t="s">
        <v>47</v>
      </c>
      <c r="K660" s="263"/>
      <c r="L660" s="263"/>
      <c r="M660" s="263"/>
      <c r="N660" s="263">
        <v>7</v>
      </c>
      <c r="O660" s="263">
        <v>3</v>
      </c>
      <c r="P660" s="265">
        <f t="shared" si="82"/>
        <v>21</v>
      </c>
      <c r="Q660" s="263">
        <v>3</v>
      </c>
      <c r="R660" s="265">
        <f t="shared" si="83"/>
        <v>63</v>
      </c>
      <c r="S660" s="263"/>
      <c r="T660" s="263" t="s">
        <v>48</v>
      </c>
      <c r="U660" s="263">
        <v>63</v>
      </c>
      <c r="V660" s="265" t="str">
        <f t="shared" si="85"/>
        <v>NON</v>
      </c>
      <c r="W660" s="266" t="e">
        <f t="shared" si="45"/>
        <v>#REF!</v>
      </c>
      <c r="X660" s="267">
        <v>44117</v>
      </c>
      <c r="Y660" s="268"/>
      <c r="Z660" s="268">
        <f t="shared" ca="1" si="69"/>
        <v>0</v>
      </c>
      <c r="AA660" s="263" t="s">
        <v>1273</v>
      </c>
      <c r="AB660" s="271"/>
      <c r="AC660" s="271"/>
      <c r="AD660" s="263"/>
      <c r="AE660" s="271"/>
      <c r="AF660" s="434"/>
      <c r="AG660" s="435"/>
      <c r="AH660" s="436"/>
      <c r="AI660" s="273"/>
      <c r="AJ660" s="279"/>
      <c r="AK660" s="284"/>
      <c r="AL660" s="284"/>
      <c r="AM660" s="275"/>
      <c r="AN660" s="275"/>
    </row>
    <row r="661" spans="1:40" ht="65.25" customHeight="1">
      <c r="A661" s="281">
        <v>13</v>
      </c>
      <c r="B661" s="263" t="s">
        <v>1257</v>
      </c>
      <c r="C661" s="295" t="s">
        <v>1396</v>
      </c>
      <c r="D661" s="263" t="s">
        <v>79</v>
      </c>
      <c r="E661" s="263" t="s">
        <v>90</v>
      </c>
      <c r="F661" s="263" t="s">
        <v>91</v>
      </c>
      <c r="G661" s="276" t="s">
        <v>1279</v>
      </c>
      <c r="H661" s="263" t="s">
        <v>47</v>
      </c>
      <c r="I661" s="263" t="s">
        <v>47</v>
      </c>
      <c r="J661" s="263" t="s">
        <v>47</v>
      </c>
      <c r="K661" s="263"/>
      <c r="L661" s="263"/>
      <c r="M661" s="263"/>
      <c r="N661" s="263">
        <v>7</v>
      </c>
      <c r="O661" s="263">
        <v>3</v>
      </c>
      <c r="P661" s="265">
        <f t="shared" si="82"/>
        <v>21</v>
      </c>
      <c r="Q661" s="263">
        <v>3</v>
      </c>
      <c r="R661" s="265">
        <f t="shared" si="83"/>
        <v>63</v>
      </c>
      <c r="S661" s="263"/>
      <c r="T661" s="263" t="s">
        <v>48</v>
      </c>
      <c r="U661" s="263">
        <v>63</v>
      </c>
      <c r="V661" s="265" t="str">
        <f t="shared" si="85"/>
        <v>NON</v>
      </c>
      <c r="W661" s="266" t="e">
        <f t="shared" si="45"/>
        <v>#REF!</v>
      </c>
      <c r="X661" s="267">
        <v>44117</v>
      </c>
      <c r="Y661" s="268"/>
      <c r="Z661" s="268">
        <f t="shared" ca="1" si="69"/>
        <v>0</v>
      </c>
      <c r="AA661" s="271"/>
      <c r="AB661" s="271"/>
      <c r="AC661" s="271"/>
      <c r="AD661" s="263"/>
      <c r="AE661" s="271"/>
      <c r="AF661" s="288"/>
      <c r="AG661" s="182"/>
      <c r="AH661" s="268"/>
      <c r="AI661" s="273"/>
      <c r="AJ661" s="279"/>
      <c r="AK661" s="284"/>
      <c r="AL661" s="284"/>
      <c r="AM661" s="275"/>
      <c r="AN661" s="275"/>
    </row>
    <row r="662" spans="1:40" ht="65.25" customHeight="1">
      <c r="A662" s="281">
        <v>8</v>
      </c>
      <c r="B662" s="263" t="s">
        <v>1257</v>
      </c>
      <c r="C662" s="295" t="s">
        <v>1396</v>
      </c>
      <c r="D662" s="263" t="s">
        <v>74</v>
      </c>
      <c r="E662" s="263" t="s">
        <v>841</v>
      </c>
      <c r="F662" s="263" t="s">
        <v>41</v>
      </c>
      <c r="G662" s="276" t="s">
        <v>1271</v>
      </c>
      <c r="H662" s="263" t="s">
        <v>47</v>
      </c>
      <c r="I662" s="263" t="s">
        <v>47</v>
      </c>
      <c r="J662" s="263"/>
      <c r="K662" s="263"/>
      <c r="L662" s="263"/>
      <c r="M662" s="263"/>
      <c r="N662" s="263">
        <v>3</v>
      </c>
      <c r="O662" s="263">
        <v>3</v>
      </c>
      <c r="P662" s="265">
        <f t="shared" si="82"/>
        <v>9</v>
      </c>
      <c r="Q662" s="263">
        <v>6</v>
      </c>
      <c r="R662" s="265">
        <f t="shared" si="83"/>
        <v>54</v>
      </c>
      <c r="S662" s="263"/>
      <c r="T662" s="263" t="s">
        <v>48</v>
      </c>
      <c r="U662" s="263">
        <v>54</v>
      </c>
      <c r="V662" s="265" t="str">
        <f t="shared" si="85"/>
        <v>NON</v>
      </c>
      <c r="W662" s="266" t="e">
        <f t="shared" si="45"/>
        <v>#REF!</v>
      </c>
      <c r="X662" s="267">
        <v>44117</v>
      </c>
      <c r="Y662" s="268"/>
      <c r="Z662" s="268">
        <f t="shared" ca="1" si="69"/>
        <v>0</v>
      </c>
      <c r="AA662" s="271"/>
      <c r="AB662" s="271"/>
      <c r="AC662" s="271"/>
      <c r="AD662" s="263"/>
      <c r="AE662" s="271"/>
      <c r="AF662" s="285"/>
      <c r="AG662" s="273"/>
      <c r="AH662" s="273"/>
      <c r="AI662" s="273"/>
      <c r="AJ662" s="274"/>
      <c r="AK662" s="274"/>
      <c r="AL662" s="274"/>
      <c r="AM662" s="280"/>
      <c r="AN662" s="280"/>
    </row>
    <row r="663" spans="1:40" ht="65.25" customHeight="1">
      <c r="A663" s="314">
        <v>14</v>
      </c>
      <c r="B663" s="437" t="s">
        <v>1257</v>
      </c>
      <c r="C663" s="295" t="s">
        <v>1396</v>
      </c>
      <c r="D663" s="438" t="s">
        <v>79</v>
      </c>
      <c r="E663" s="438" t="s">
        <v>497</v>
      </c>
      <c r="F663" s="438" t="s">
        <v>95</v>
      </c>
      <c r="G663" s="439" t="s">
        <v>1281</v>
      </c>
      <c r="H663" s="263" t="s">
        <v>47</v>
      </c>
      <c r="I663" s="438" t="s">
        <v>47</v>
      </c>
      <c r="J663" s="438"/>
      <c r="K663" s="438"/>
      <c r="L663" s="438"/>
      <c r="M663" s="438"/>
      <c r="N663" s="438">
        <v>3</v>
      </c>
      <c r="O663" s="438">
        <v>3</v>
      </c>
      <c r="P663" s="434">
        <f t="shared" si="82"/>
        <v>9</v>
      </c>
      <c r="Q663" s="438">
        <v>6</v>
      </c>
      <c r="R663" s="434">
        <f t="shared" si="83"/>
        <v>54</v>
      </c>
      <c r="S663" s="438"/>
      <c r="T663" s="438" t="s">
        <v>48</v>
      </c>
      <c r="U663" s="438">
        <v>54</v>
      </c>
      <c r="V663" s="265" t="str">
        <f t="shared" si="85"/>
        <v>NON</v>
      </c>
      <c r="W663" s="266" t="e">
        <f t="shared" si="45"/>
        <v>#REF!</v>
      </c>
      <c r="X663" s="440">
        <v>44117</v>
      </c>
      <c r="Y663" s="441"/>
      <c r="Z663" s="268">
        <f t="shared" ca="1" si="69"/>
        <v>0</v>
      </c>
      <c r="AA663" s="438"/>
      <c r="AB663" s="442" t="s">
        <v>83</v>
      </c>
      <c r="AC663" s="438" t="s">
        <v>702</v>
      </c>
      <c r="AD663" s="438"/>
      <c r="AE663" s="442" t="s">
        <v>83</v>
      </c>
      <c r="AF663" s="288"/>
      <c r="AG663" s="297"/>
      <c r="AH663" s="295"/>
      <c r="AI663" s="443"/>
      <c r="AJ663" s="443"/>
      <c r="AK663" s="284"/>
      <c r="AL663" s="284"/>
      <c r="AM663" s="275"/>
      <c r="AN663" s="275"/>
    </row>
    <row r="664" spans="1:40" ht="65.25" customHeight="1">
      <c r="A664" s="281">
        <v>15</v>
      </c>
      <c r="B664" s="263" t="s">
        <v>1257</v>
      </c>
      <c r="C664" s="295" t="s">
        <v>1396</v>
      </c>
      <c r="D664" s="263" t="s">
        <v>114</v>
      </c>
      <c r="E664" s="263" t="s">
        <v>115</v>
      </c>
      <c r="F664" s="263" t="s">
        <v>41</v>
      </c>
      <c r="G664" s="276" t="s">
        <v>1282</v>
      </c>
      <c r="H664" s="263" t="s">
        <v>47</v>
      </c>
      <c r="I664" s="263" t="s">
        <v>47</v>
      </c>
      <c r="J664" s="263"/>
      <c r="K664" s="263"/>
      <c r="L664" s="263"/>
      <c r="M664" s="263"/>
      <c r="N664" s="263">
        <v>3</v>
      </c>
      <c r="O664" s="263">
        <v>6</v>
      </c>
      <c r="P664" s="265">
        <f t="shared" si="82"/>
        <v>18</v>
      </c>
      <c r="Q664" s="263">
        <v>3</v>
      </c>
      <c r="R664" s="265">
        <f t="shared" si="83"/>
        <v>54</v>
      </c>
      <c r="S664" s="263"/>
      <c r="T664" s="263" t="s">
        <v>48</v>
      </c>
      <c r="U664" s="263">
        <v>54</v>
      </c>
      <c r="V664" s="265" t="str">
        <f t="shared" si="85"/>
        <v>NON</v>
      </c>
      <c r="W664" s="266" t="e">
        <f t="shared" si="45"/>
        <v>#REF!</v>
      </c>
      <c r="X664" s="267">
        <v>44124</v>
      </c>
      <c r="Y664" s="268"/>
      <c r="Z664" s="268">
        <f t="shared" ca="1" si="69"/>
        <v>0</v>
      </c>
      <c r="AA664" s="271"/>
      <c r="AB664" s="271"/>
      <c r="AC664" s="271"/>
      <c r="AD664" s="263" t="s">
        <v>1283</v>
      </c>
      <c r="AE664" s="271"/>
      <c r="AF664" s="285"/>
      <c r="AG664" s="273"/>
      <c r="AH664" s="273"/>
      <c r="AI664" s="273"/>
      <c r="AJ664" s="279"/>
      <c r="AK664" s="279"/>
      <c r="AL664" s="279"/>
      <c r="AM664" s="275"/>
      <c r="AN664" s="275"/>
    </row>
    <row r="665" spans="1:40" ht="65.25" customHeight="1">
      <c r="A665" s="281">
        <v>16</v>
      </c>
      <c r="B665" s="263" t="s">
        <v>1257</v>
      </c>
      <c r="C665" s="295" t="s">
        <v>1396</v>
      </c>
      <c r="D665" s="263" t="s">
        <v>59</v>
      </c>
      <c r="E665" s="263" t="s">
        <v>283</v>
      </c>
      <c r="F665" s="263" t="s">
        <v>91</v>
      </c>
      <c r="G665" s="276" t="s">
        <v>1287</v>
      </c>
      <c r="H665" s="263" t="s">
        <v>47</v>
      </c>
      <c r="I665" s="263" t="s">
        <v>47</v>
      </c>
      <c r="J665" s="263"/>
      <c r="K665" s="263"/>
      <c r="L665" s="263"/>
      <c r="M665" s="263"/>
      <c r="N665" s="263">
        <v>3</v>
      </c>
      <c r="O665" s="263">
        <v>3</v>
      </c>
      <c r="P665" s="265">
        <f t="shared" si="82"/>
        <v>9</v>
      </c>
      <c r="Q665" s="263">
        <v>6</v>
      </c>
      <c r="R665" s="265">
        <f t="shared" si="83"/>
        <v>54</v>
      </c>
      <c r="S665" s="263"/>
      <c r="T665" s="263" t="s">
        <v>48</v>
      </c>
      <c r="U665" s="263">
        <v>54</v>
      </c>
      <c r="V665" s="265" t="str">
        <f t="shared" si="85"/>
        <v>NON</v>
      </c>
      <c r="W665" s="266" t="e">
        <f t="shared" si="45"/>
        <v>#REF!</v>
      </c>
      <c r="X665" s="267">
        <v>44120</v>
      </c>
      <c r="Y665" s="268"/>
      <c r="Z665" s="268">
        <f t="shared" ca="1" si="69"/>
        <v>0</v>
      </c>
      <c r="AA665" s="271"/>
      <c r="AB665" s="271"/>
      <c r="AC665" s="271"/>
      <c r="AD665" s="263"/>
      <c r="AE665" s="271"/>
      <c r="AF665" s="285"/>
      <c r="AG665" s="273"/>
      <c r="AH665" s="273"/>
      <c r="AI665" s="273"/>
      <c r="AJ665" s="279"/>
      <c r="AK665" s="279"/>
      <c r="AL665" s="279"/>
      <c r="AM665" s="275"/>
      <c r="AN665" s="275"/>
    </row>
    <row r="666" spans="1:40" ht="65.25" customHeight="1">
      <c r="A666" s="281">
        <v>17</v>
      </c>
      <c r="B666" s="263" t="s">
        <v>1257</v>
      </c>
      <c r="C666" s="295" t="s">
        <v>1396</v>
      </c>
      <c r="D666" s="263" t="s">
        <v>114</v>
      </c>
      <c r="E666" s="263" t="s">
        <v>586</v>
      </c>
      <c r="F666" s="263" t="s">
        <v>41</v>
      </c>
      <c r="G666" s="276" t="s">
        <v>1288</v>
      </c>
      <c r="H666" s="263" t="s">
        <v>47</v>
      </c>
      <c r="I666" s="263" t="s">
        <v>47</v>
      </c>
      <c r="J666" s="263"/>
      <c r="K666" s="263"/>
      <c r="L666" s="263"/>
      <c r="M666" s="263"/>
      <c r="N666" s="263">
        <v>3</v>
      </c>
      <c r="O666" s="263">
        <v>6</v>
      </c>
      <c r="P666" s="265">
        <f t="shared" si="82"/>
        <v>18</v>
      </c>
      <c r="Q666" s="263">
        <v>3</v>
      </c>
      <c r="R666" s="265">
        <f t="shared" si="83"/>
        <v>54</v>
      </c>
      <c r="S666" s="263"/>
      <c r="T666" s="263" t="s">
        <v>48</v>
      </c>
      <c r="U666" s="263">
        <v>54</v>
      </c>
      <c r="V666" s="265" t="str">
        <f t="shared" si="85"/>
        <v>NON</v>
      </c>
      <c r="W666" s="266" t="e">
        <f t="shared" si="45"/>
        <v>#REF!</v>
      </c>
      <c r="X666" s="267">
        <v>44120</v>
      </c>
      <c r="Y666" s="268"/>
      <c r="Z666" s="268">
        <f t="shared" ca="1" si="69"/>
        <v>0</v>
      </c>
      <c r="AA666" s="271"/>
      <c r="AB666" s="271"/>
      <c r="AC666" s="271"/>
      <c r="AD666" s="263" t="s">
        <v>1289</v>
      </c>
      <c r="AE666" s="271"/>
      <c r="AF666" s="285"/>
      <c r="AG666" s="273"/>
      <c r="AH666" s="273"/>
      <c r="AI666" s="273"/>
      <c r="AJ666" s="279"/>
      <c r="AK666" s="279"/>
      <c r="AL666" s="279"/>
      <c r="AM666" s="310"/>
      <c r="AN666" s="310"/>
    </row>
    <row r="667" spans="1:40" ht="65.25" customHeight="1">
      <c r="A667" s="281">
        <v>29</v>
      </c>
      <c r="B667" s="263" t="s">
        <v>1257</v>
      </c>
      <c r="C667" s="295" t="s">
        <v>1396</v>
      </c>
      <c r="D667" s="263" t="s">
        <v>181</v>
      </c>
      <c r="E667" s="263" t="s">
        <v>1299</v>
      </c>
      <c r="F667" s="263" t="s">
        <v>91</v>
      </c>
      <c r="G667" s="276" t="s">
        <v>1300</v>
      </c>
      <c r="H667" s="263" t="s">
        <v>47</v>
      </c>
      <c r="I667" s="263" t="s">
        <v>47</v>
      </c>
      <c r="J667" s="263"/>
      <c r="K667" s="263"/>
      <c r="L667" s="263"/>
      <c r="M667" s="263"/>
      <c r="N667" s="263">
        <v>3</v>
      </c>
      <c r="O667" s="263">
        <v>3</v>
      </c>
      <c r="P667" s="265">
        <f t="shared" si="82"/>
        <v>9</v>
      </c>
      <c r="Q667" s="263">
        <v>6</v>
      </c>
      <c r="R667" s="265">
        <f t="shared" si="83"/>
        <v>54</v>
      </c>
      <c r="S667" s="263"/>
      <c r="T667" s="263" t="s">
        <v>48</v>
      </c>
      <c r="U667" s="263">
        <v>54</v>
      </c>
      <c r="V667" s="265" t="str">
        <f t="shared" si="85"/>
        <v>NON</v>
      </c>
      <c r="W667" s="266" t="e">
        <f t="shared" si="45"/>
        <v>#REF!</v>
      </c>
      <c r="X667" s="267">
        <v>44124</v>
      </c>
      <c r="Y667" s="268"/>
      <c r="Z667" s="268">
        <f t="shared" ca="1" si="69"/>
        <v>0</v>
      </c>
      <c r="AA667" s="271"/>
      <c r="AB667" s="271" t="s">
        <v>1298</v>
      </c>
      <c r="AC667" s="271"/>
      <c r="AD667" s="263"/>
      <c r="AE667" s="271"/>
      <c r="AF667" s="285"/>
      <c r="AG667" s="273"/>
      <c r="AH667" s="273"/>
      <c r="AI667" s="273"/>
      <c r="AJ667" s="274"/>
      <c r="AK667" s="274"/>
      <c r="AL667" s="274"/>
      <c r="AM667" s="275"/>
      <c r="AN667" s="275"/>
    </row>
    <row r="668" spans="1:40" ht="65.25" customHeight="1">
      <c r="A668" s="295">
        <v>35</v>
      </c>
      <c r="B668" s="295" t="s">
        <v>1257</v>
      </c>
      <c r="C668" s="295" t="s">
        <v>1396</v>
      </c>
      <c r="D668" s="263" t="s">
        <v>79</v>
      </c>
      <c r="E668" s="263"/>
      <c r="F668" s="263" t="s">
        <v>41</v>
      </c>
      <c r="G668" s="301" t="s">
        <v>257</v>
      </c>
      <c r="H668" s="263" t="s">
        <v>47</v>
      </c>
      <c r="I668" s="295" t="s">
        <v>47</v>
      </c>
      <c r="J668" s="295"/>
      <c r="K668" s="302"/>
      <c r="L668" s="302"/>
      <c r="M668" s="302"/>
      <c r="N668" s="295">
        <v>3</v>
      </c>
      <c r="O668" s="295">
        <v>6</v>
      </c>
      <c r="P668" s="306">
        <f t="shared" si="82"/>
        <v>18</v>
      </c>
      <c r="Q668" s="295">
        <v>3</v>
      </c>
      <c r="R668" s="306">
        <f t="shared" si="83"/>
        <v>54</v>
      </c>
      <c r="S668" s="295"/>
      <c r="T668" s="295" t="s">
        <v>48</v>
      </c>
      <c r="U668" s="307">
        <v>54</v>
      </c>
      <c r="V668" s="265" t="str">
        <f t="shared" si="85"/>
        <v>NON</v>
      </c>
      <c r="W668" s="266" t="e">
        <f t="shared" si="45"/>
        <v>#REF!</v>
      </c>
      <c r="X668" s="267">
        <v>44484</v>
      </c>
      <c r="Y668" s="302"/>
      <c r="Z668" s="268">
        <f t="shared" ca="1" si="69"/>
        <v>1</v>
      </c>
      <c r="AA668" s="302"/>
      <c r="AB668" s="302"/>
      <c r="AC668" s="302"/>
      <c r="AD668" s="302"/>
      <c r="AE668" s="302"/>
      <c r="AF668" s="311"/>
      <c r="AG668" s="312"/>
      <c r="AH668" s="295"/>
      <c r="AI668" s="302"/>
      <c r="AJ668" s="284"/>
      <c r="AK668" s="284"/>
      <c r="AL668" s="284"/>
      <c r="AM668" s="368"/>
      <c r="AN668" s="368"/>
    </row>
    <row r="669" spans="1:40" ht="65.25" customHeight="1">
      <c r="A669" s="281">
        <v>6</v>
      </c>
      <c r="B669" s="263" t="s">
        <v>1257</v>
      </c>
      <c r="C669" s="295" t="s">
        <v>1396</v>
      </c>
      <c r="D669" s="263" t="s">
        <v>66</v>
      </c>
      <c r="E669" s="263" t="s">
        <v>67</v>
      </c>
      <c r="F669" s="263" t="s">
        <v>41</v>
      </c>
      <c r="G669" s="276" t="s">
        <v>1270</v>
      </c>
      <c r="H669" s="263" t="s">
        <v>47</v>
      </c>
      <c r="I669" s="263" t="s">
        <v>47</v>
      </c>
      <c r="J669" s="263" t="s">
        <v>232</v>
      </c>
      <c r="K669" s="263"/>
      <c r="L669" s="263"/>
      <c r="M669" s="263"/>
      <c r="N669" s="263">
        <v>15</v>
      </c>
      <c r="O669" s="263">
        <v>6</v>
      </c>
      <c r="P669" s="265">
        <f t="shared" si="82"/>
        <v>90</v>
      </c>
      <c r="Q669" s="263">
        <v>0.5</v>
      </c>
      <c r="R669" s="265">
        <f t="shared" si="83"/>
        <v>45</v>
      </c>
      <c r="S669" s="263"/>
      <c r="T669" s="263" t="s">
        <v>48</v>
      </c>
      <c r="U669" s="263">
        <v>45</v>
      </c>
      <c r="V669" s="265" t="str">
        <f t="shared" si="85"/>
        <v>NON</v>
      </c>
      <c r="W669" s="266" t="e">
        <f t="shared" si="45"/>
        <v>#REF!</v>
      </c>
      <c r="X669" s="267">
        <v>44117</v>
      </c>
      <c r="Y669" s="268"/>
      <c r="Z669" s="268">
        <f t="shared" ca="1" si="69"/>
        <v>0</v>
      </c>
      <c r="AA669" s="271"/>
      <c r="AB669" s="271" t="s">
        <v>1268</v>
      </c>
      <c r="AC669" s="271"/>
      <c r="AD669" s="263"/>
      <c r="AE669" s="271"/>
      <c r="AF669" s="285"/>
      <c r="AG669" s="273"/>
      <c r="AH669" s="273"/>
      <c r="AI669" s="273"/>
      <c r="AJ669" s="279"/>
      <c r="AK669" s="279"/>
      <c r="AL669" s="279"/>
      <c r="AM669" s="280"/>
      <c r="AN669" s="280"/>
    </row>
    <row r="670" spans="1:40" ht="65.25" customHeight="1">
      <c r="A670" s="281">
        <v>5</v>
      </c>
      <c r="B670" s="263" t="s">
        <v>1257</v>
      </c>
      <c r="C670" s="295" t="s">
        <v>1396</v>
      </c>
      <c r="D670" s="263" t="s">
        <v>53</v>
      </c>
      <c r="E670" s="263" t="s">
        <v>54</v>
      </c>
      <c r="F670" s="263" t="s">
        <v>41</v>
      </c>
      <c r="G670" s="276" t="s">
        <v>1267</v>
      </c>
      <c r="H670" s="263" t="s">
        <v>47</v>
      </c>
      <c r="I670" s="263" t="s">
        <v>47</v>
      </c>
      <c r="J670" s="263" t="s">
        <v>47</v>
      </c>
      <c r="K670" s="263" t="s">
        <v>47</v>
      </c>
      <c r="L670" s="263"/>
      <c r="M670" s="263"/>
      <c r="N670" s="263">
        <v>7</v>
      </c>
      <c r="O670" s="263">
        <v>6</v>
      </c>
      <c r="P670" s="265">
        <f t="shared" si="82"/>
        <v>42</v>
      </c>
      <c r="Q670" s="263">
        <v>1</v>
      </c>
      <c r="R670" s="265">
        <f t="shared" si="83"/>
        <v>42</v>
      </c>
      <c r="S670" s="263"/>
      <c r="T670" s="263" t="s">
        <v>48</v>
      </c>
      <c r="U670" s="263">
        <v>42</v>
      </c>
      <c r="V670" s="265" t="str">
        <f t="shared" si="85"/>
        <v>NON</v>
      </c>
      <c r="W670" s="266" t="e">
        <f t="shared" si="45"/>
        <v>#REF!</v>
      </c>
      <c r="X670" s="267">
        <v>44117</v>
      </c>
      <c r="Y670" s="268"/>
      <c r="Z670" s="268">
        <f t="shared" ca="1" si="69"/>
        <v>0</v>
      </c>
      <c r="AA670" s="271"/>
      <c r="AB670" s="271" t="s">
        <v>1268</v>
      </c>
      <c r="AC670" s="271"/>
      <c r="AD670" s="263" t="s">
        <v>1269</v>
      </c>
      <c r="AE670" s="271"/>
      <c r="AF670" s="285"/>
      <c r="AG670" s="273"/>
      <c r="AH670" s="273"/>
      <c r="AI670" s="273"/>
      <c r="AJ670" s="274"/>
      <c r="AK670" s="274"/>
      <c r="AL670" s="274"/>
      <c r="AM670" s="275"/>
      <c r="AN670" s="275"/>
    </row>
    <row r="671" spans="1:40" ht="65.25" customHeight="1">
      <c r="A671" s="281">
        <v>18</v>
      </c>
      <c r="B671" s="263" t="s">
        <v>1257</v>
      </c>
      <c r="C671" s="295" t="s">
        <v>1396</v>
      </c>
      <c r="D671" s="263" t="s">
        <v>66</v>
      </c>
      <c r="E671" s="263" t="s">
        <v>94</v>
      </c>
      <c r="F671" s="263" t="s">
        <v>91</v>
      </c>
      <c r="G671" s="276" t="s">
        <v>1290</v>
      </c>
      <c r="H671" s="263" t="s">
        <v>47</v>
      </c>
      <c r="I671" s="263" t="s">
        <v>47</v>
      </c>
      <c r="J671" s="263" t="s">
        <v>47</v>
      </c>
      <c r="K671" s="263"/>
      <c r="L671" s="263"/>
      <c r="M671" s="263"/>
      <c r="N671" s="263">
        <v>7</v>
      </c>
      <c r="O671" s="263">
        <v>2</v>
      </c>
      <c r="P671" s="265">
        <f t="shared" si="82"/>
        <v>14</v>
      </c>
      <c r="Q671" s="263">
        <v>3</v>
      </c>
      <c r="R671" s="265">
        <f t="shared" si="83"/>
        <v>42</v>
      </c>
      <c r="S671" s="263"/>
      <c r="T671" s="263" t="s">
        <v>48</v>
      </c>
      <c r="U671" s="263">
        <v>42</v>
      </c>
      <c r="V671" s="265" t="str">
        <f t="shared" si="85"/>
        <v>NON</v>
      </c>
      <c r="W671" s="266" t="e">
        <f t="shared" si="45"/>
        <v>#REF!</v>
      </c>
      <c r="X671" s="267">
        <v>44117</v>
      </c>
      <c r="Y671" s="268"/>
      <c r="Z671" s="268">
        <f t="shared" ca="1" si="69"/>
        <v>0</v>
      </c>
      <c r="AA671" s="271"/>
      <c r="AB671" s="271"/>
      <c r="AC671" s="271"/>
      <c r="AD671" s="263" t="s">
        <v>1291</v>
      </c>
      <c r="AE671" s="271"/>
      <c r="AF671" s="285"/>
      <c r="AG671" s="273"/>
      <c r="AH671" s="273"/>
      <c r="AI671" s="273"/>
      <c r="AJ671" s="279"/>
      <c r="AK671" s="279"/>
      <c r="AL671" s="279"/>
      <c r="AM671" s="368"/>
      <c r="AN671" s="368"/>
    </row>
    <row r="672" spans="1:40" ht="65.25" customHeight="1">
      <c r="A672" s="281">
        <v>23</v>
      </c>
      <c r="B672" s="263" t="s">
        <v>1257</v>
      </c>
      <c r="C672" s="295" t="s">
        <v>1396</v>
      </c>
      <c r="D672" s="263" t="s">
        <v>138</v>
      </c>
      <c r="E672" s="263" t="s">
        <v>139</v>
      </c>
      <c r="F672" s="263" t="s">
        <v>41</v>
      </c>
      <c r="G672" s="276" t="s">
        <v>280</v>
      </c>
      <c r="H672" s="263" t="s">
        <v>47</v>
      </c>
      <c r="I672" s="263" t="s">
        <v>47</v>
      </c>
      <c r="J672" s="263"/>
      <c r="K672" s="263"/>
      <c r="L672" s="263"/>
      <c r="M672" s="263"/>
      <c r="N672" s="263">
        <v>7</v>
      </c>
      <c r="O672" s="263">
        <v>6</v>
      </c>
      <c r="P672" s="265">
        <f t="shared" si="82"/>
        <v>42</v>
      </c>
      <c r="Q672" s="263">
        <v>1</v>
      </c>
      <c r="R672" s="265">
        <f t="shared" si="83"/>
        <v>42</v>
      </c>
      <c r="S672" s="263"/>
      <c r="T672" s="263" t="s">
        <v>48</v>
      </c>
      <c r="U672" s="263">
        <v>42</v>
      </c>
      <c r="V672" s="265" t="str">
        <f t="shared" si="85"/>
        <v>NON</v>
      </c>
      <c r="W672" s="266" t="e">
        <f t="shared" si="45"/>
        <v>#REF!</v>
      </c>
      <c r="X672" s="267">
        <v>44120</v>
      </c>
      <c r="Y672" s="268"/>
      <c r="Z672" s="268">
        <f t="shared" ca="1" si="69"/>
        <v>0</v>
      </c>
      <c r="AA672" s="271" t="s">
        <v>281</v>
      </c>
      <c r="AB672" s="271"/>
      <c r="AC672" s="271"/>
      <c r="AD672" s="263"/>
      <c r="AE672" s="271"/>
      <c r="AF672" s="285"/>
      <c r="AG672" s="273"/>
      <c r="AH672" s="273"/>
      <c r="AI672" s="273"/>
      <c r="AJ672" s="279"/>
      <c r="AK672" s="279"/>
      <c r="AL672" s="279"/>
      <c r="AM672" s="368"/>
      <c r="AN672" s="368"/>
    </row>
    <row r="673" spans="1:40" ht="65.25" customHeight="1">
      <c r="A673" s="281">
        <v>16</v>
      </c>
      <c r="B673" s="263" t="s">
        <v>1257</v>
      </c>
      <c r="C673" s="295" t="s">
        <v>1396</v>
      </c>
      <c r="D673" s="263" t="s">
        <v>74</v>
      </c>
      <c r="E673" s="263" t="s">
        <v>195</v>
      </c>
      <c r="F673" s="263" t="s">
        <v>41</v>
      </c>
      <c r="G673" s="276" t="s">
        <v>1285</v>
      </c>
      <c r="H673" s="263" t="s">
        <v>47</v>
      </c>
      <c r="I673" s="268"/>
      <c r="J673" s="268"/>
      <c r="K673" s="268"/>
      <c r="L673" s="268"/>
      <c r="M673" s="268"/>
      <c r="N673" s="268">
        <v>1</v>
      </c>
      <c r="O673" s="268">
        <v>10</v>
      </c>
      <c r="P673" s="306">
        <f t="shared" si="82"/>
        <v>10</v>
      </c>
      <c r="Q673" s="268">
        <v>3</v>
      </c>
      <c r="R673" s="306">
        <f t="shared" si="83"/>
        <v>30</v>
      </c>
      <c r="S673" s="263"/>
      <c r="T673" s="263" t="s">
        <v>48</v>
      </c>
      <c r="U673" s="307">
        <v>30</v>
      </c>
      <c r="V673" s="265" t="str">
        <f t="shared" si="85"/>
        <v>NON</v>
      </c>
      <c r="W673" s="266" t="e">
        <f t="shared" si="45"/>
        <v>#REF!</v>
      </c>
      <c r="X673" s="267">
        <v>44117</v>
      </c>
      <c r="Y673" s="268"/>
      <c r="Z673" s="268">
        <f t="shared" ca="1" si="69"/>
        <v>0</v>
      </c>
      <c r="AA673" s="268"/>
      <c r="AB673" s="268"/>
      <c r="AC673" s="295" t="s">
        <v>1286</v>
      </c>
      <c r="AD673" s="273"/>
      <c r="AE673" s="273"/>
      <c r="AF673" s="366"/>
      <c r="AG673" s="273"/>
      <c r="AH673" s="273"/>
      <c r="AI673" s="273"/>
      <c r="AJ673" s="279"/>
      <c r="AK673" s="279"/>
      <c r="AL673" s="279"/>
      <c r="AM673" s="275"/>
      <c r="AN673" s="275"/>
    </row>
    <row r="674" spans="1:40" ht="65.25" customHeight="1">
      <c r="A674" s="281">
        <v>10</v>
      </c>
      <c r="B674" s="263" t="s">
        <v>1257</v>
      </c>
      <c r="C674" s="295" t="s">
        <v>1396</v>
      </c>
      <c r="D674" s="263" t="s">
        <v>79</v>
      </c>
      <c r="E674" s="263" t="s">
        <v>84</v>
      </c>
      <c r="F674" s="263" t="s">
        <v>91</v>
      </c>
      <c r="G674" s="276" t="s">
        <v>1275</v>
      </c>
      <c r="H674" s="263" t="s">
        <v>47</v>
      </c>
      <c r="I674" s="263" t="s">
        <v>47</v>
      </c>
      <c r="J674" s="263" t="s">
        <v>47</v>
      </c>
      <c r="K674" s="263"/>
      <c r="L674" s="263"/>
      <c r="M674" s="263"/>
      <c r="N674" s="263">
        <v>3</v>
      </c>
      <c r="O674" s="263">
        <v>3</v>
      </c>
      <c r="P674" s="265">
        <f t="shared" si="82"/>
        <v>9</v>
      </c>
      <c r="Q674" s="263">
        <v>3</v>
      </c>
      <c r="R674" s="265">
        <f t="shared" si="83"/>
        <v>27</v>
      </c>
      <c r="S674" s="263"/>
      <c r="T674" s="263" t="s">
        <v>48</v>
      </c>
      <c r="U674" s="263">
        <v>27</v>
      </c>
      <c r="V674" s="265" t="str">
        <f t="shared" si="85"/>
        <v>NON</v>
      </c>
      <c r="W674" s="266" t="e">
        <f t="shared" si="45"/>
        <v>#REF!</v>
      </c>
      <c r="X674" s="267">
        <v>44117</v>
      </c>
      <c r="Y674" s="268"/>
      <c r="Z674" s="268">
        <f t="shared" ca="1" si="69"/>
        <v>0</v>
      </c>
      <c r="AA674" s="271" t="s">
        <v>86</v>
      </c>
      <c r="AB674" s="271"/>
      <c r="AC674" s="271"/>
      <c r="AD674" s="263"/>
      <c r="AE674" s="271"/>
      <c r="AF674" s="288"/>
      <c r="AG674" s="282"/>
      <c r="AH674" s="268"/>
      <c r="AI674" s="273"/>
      <c r="AJ674" s="274"/>
      <c r="AK674" s="284"/>
      <c r="AL674" s="284"/>
      <c r="AM674" s="275"/>
      <c r="AN674" s="275"/>
    </row>
    <row r="675" spans="1:40" ht="65.25" customHeight="1">
      <c r="A675" s="281">
        <v>11</v>
      </c>
      <c r="B675" s="263" t="s">
        <v>1257</v>
      </c>
      <c r="C675" s="295" t="s">
        <v>1396</v>
      </c>
      <c r="D675" s="263" t="s">
        <v>79</v>
      </c>
      <c r="E675" s="263" t="s">
        <v>497</v>
      </c>
      <c r="F675" s="263" t="s">
        <v>91</v>
      </c>
      <c r="G675" s="276" t="s">
        <v>1277</v>
      </c>
      <c r="H675" s="263" t="s">
        <v>47</v>
      </c>
      <c r="I675" s="263" t="s">
        <v>47</v>
      </c>
      <c r="J675" s="263"/>
      <c r="K675" s="263"/>
      <c r="L675" s="263"/>
      <c r="M675" s="263"/>
      <c r="N675" s="263">
        <v>3</v>
      </c>
      <c r="O675" s="263">
        <v>3</v>
      </c>
      <c r="P675" s="265">
        <f t="shared" si="82"/>
        <v>9</v>
      </c>
      <c r="Q675" s="263">
        <v>3</v>
      </c>
      <c r="R675" s="265">
        <f t="shared" si="83"/>
        <v>27</v>
      </c>
      <c r="S675" s="263"/>
      <c r="T675" s="263" t="s">
        <v>48</v>
      </c>
      <c r="U675" s="263">
        <v>27</v>
      </c>
      <c r="V675" s="265" t="str">
        <f t="shared" si="85"/>
        <v>NON</v>
      </c>
      <c r="W675" s="266" t="e">
        <f t="shared" si="45"/>
        <v>#REF!</v>
      </c>
      <c r="X675" s="267">
        <v>44117</v>
      </c>
      <c r="Y675" s="268"/>
      <c r="Z675" s="268">
        <f t="shared" ca="1" si="69"/>
        <v>0</v>
      </c>
      <c r="AA675" s="271"/>
      <c r="AB675" s="271"/>
      <c r="AC675" s="271"/>
      <c r="AD675" s="263"/>
      <c r="AE675" s="271"/>
      <c r="AF675" s="285"/>
      <c r="AG675" s="273"/>
      <c r="AH675" s="273"/>
      <c r="AI675" s="273"/>
      <c r="AJ675" s="274"/>
      <c r="AK675" s="274"/>
      <c r="AL675" s="274"/>
      <c r="AM675" s="275"/>
      <c r="AN675" s="275"/>
    </row>
    <row r="676" spans="1:40" ht="65.25" customHeight="1">
      <c r="A676" s="281">
        <v>12</v>
      </c>
      <c r="B676" s="263" t="s">
        <v>1257</v>
      </c>
      <c r="C676" s="295" t="s">
        <v>1396</v>
      </c>
      <c r="D676" s="263" t="s">
        <v>79</v>
      </c>
      <c r="E676" s="263" t="s">
        <v>723</v>
      </c>
      <c r="F676" s="263" t="s">
        <v>91</v>
      </c>
      <c r="G676" s="276" t="s">
        <v>1278</v>
      </c>
      <c r="H676" s="263" t="s">
        <v>47</v>
      </c>
      <c r="I676" s="263" t="s">
        <v>47</v>
      </c>
      <c r="J676" s="263" t="s">
        <v>47</v>
      </c>
      <c r="K676" s="263"/>
      <c r="L676" s="263"/>
      <c r="M676" s="263"/>
      <c r="N676" s="263">
        <v>3</v>
      </c>
      <c r="O676" s="263">
        <v>3</v>
      </c>
      <c r="P676" s="265">
        <f t="shared" si="82"/>
        <v>9</v>
      </c>
      <c r="Q676" s="263">
        <v>3</v>
      </c>
      <c r="R676" s="265">
        <f t="shared" si="83"/>
        <v>27</v>
      </c>
      <c r="S676" s="263"/>
      <c r="T676" s="263" t="s">
        <v>48</v>
      </c>
      <c r="U676" s="263">
        <v>27</v>
      </c>
      <c r="V676" s="265" t="str">
        <f t="shared" si="85"/>
        <v>NON</v>
      </c>
      <c r="W676" s="266" t="e">
        <f t="shared" si="45"/>
        <v>#REF!</v>
      </c>
      <c r="X676" s="267">
        <v>44117</v>
      </c>
      <c r="Y676" s="268"/>
      <c r="Z676" s="268">
        <f t="shared" ca="1" si="69"/>
        <v>0</v>
      </c>
      <c r="AA676" s="263"/>
      <c r="AB676" s="271"/>
      <c r="AC676" s="271" t="s">
        <v>83</v>
      </c>
      <c r="AD676" s="263"/>
      <c r="AE676" s="271"/>
      <c r="AF676" s="285"/>
      <c r="AG676" s="273"/>
      <c r="AH676" s="273"/>
      <c r="AI676" s="273"/>
      <c r="AJ676" s="274"/>
      <c r="AK676" s="274"/>
      <c r="AL676" s="274"/>
      <c r="AM676" s="275"/>
      <c r="AN676" s="275"/>
    </row>
    <row r="677" spans="1:40" ht="65.25" customHeight="1">
      <c r="A677" s="281">
        <v>28</v>
      </c>
      <c r="B677" s="263" t="s">
        <v>1257</v>
      </c>
      <c r="C677" s="295" t="s">
        <v>1396</v>
      </c>
      <c r="D677" s="263" t="s">
        <v>181</v>
      </c>
      <c r="E677" s="263" t="s">
        <v>773</v>
      </c>
      <c r="F677" s="263" t="s">
        <v>91</v>
      </c>
      <c r="G677" s="276" t="s">
        <v>1297</v>
      </c>
      <c r="H677" s="263" t="s">
        <v>47</v>
      </c>
      <c r="I677" s="263" t="s">
        <v>47</v>
      </c>
      <c r="J677" s="263"/>
      <c r="K677" s="263"/>
      <c r="L677" s="263"/>
      <c r="M677" s="263"/>
      <c r="N677" s="263">
        <v>3</v>
      </c>
      <c r="O677" s="263">
        <v>3</v>
      </c>
      <c r="P677" s="265">
        <f t="shared" si="82"/>
        <v>9</v>
      </c>
      <c r="Q677" s="263">
        <v>3</v>
      </c>
      <c r="R677" s="265">
        <f t="shared" si="83"/>
        <v>27</v>
      </c>
      <c r="S677" s="263"/>
      <c r="T677" s="263" t="s">
        <v>48</v>
      </c>
      <c r="U677" s="263">
        <v>27</v>
      </c>
      <c r="V677" s="265" t="str">
        <f t="shared" si="85"/>
        <v>NON</v>
      </c>
      <c r="W677" s="266" t="e">
        <f t="shared" si="45"/>
        <v>#REF!</v>
      </c>
      <c r="X677" s="267">
        <v>44124</v>
      </c>
      <c r="Y677" s="268"/>
      <c r="Z677" s="268">
        <f t="shared" ca="1" si="69"/>
        <v>0</v>
      </c>
      <c r="AA677" s="271"/>
      <c r="AB677" s="271" t="s">
        <v>1298</v>
      </c>
      <c r="AC677" s="271"/>
      <c r="AD677" s="263"/>
      <c r="AE677" s="271"/>
      <c r="AF677" s="285"/>
      <c r="AG677" s="273"/>
      <c r="AH677" s="273"/>
      <c r="AI677" s="273"/>
      <c r="AJ677" s="274"/>
      <c r="AK677" s="274"/>
      <c r="AL677" s="274"/>
      <c r="AM677" s="275"/>
      <c r="AN677" s="275"/>
    </row>
    <row r="678" spans="1:40" ht="65.25" customHeight="1">
      <c r="A678" s="281">
        <v>30</v>
      </c>
      <c r="B678" s="263" t="s">
        <v>1257</v>
      </c>
      <c r="C678" s="295" t="s">
        <v>1396</v>
      </c>
      <c r="D678" s="263" t="s">
        <v>181</v>
      </c>
      <c r="E678" s="263" t="s">
        <v>773</v>
      </c>
      <c r="F678" s="263" t="s">
        <v>41</v>
      </c>
      <c r="G678" s="276" t="s">
        <v>1301</v>
      </c>
      <c r="H678" s="263" t="s">
        <v>47</v>
      </c>
      <c r="I678" s="263" t="s">
        <v>47</v>
      </c>
      <c r="J678" s="263"/>
      <c r="K678" s="263"/>
      <c r="L678" s="263"/>
      <c r="M678" s="263"/>
      <c r="N678" s="263">
        <v>3</v>
      </c>
      <c r="O678" s="263">
        <v>3</v>
      </c>
      <c r="P678" s="265">
        <f t="shared" si="82"/>
        <v>9</v>
      </c>
      <c r="Q678" s="263">
        <v>3</v>
      </c>
      <c r="R678" s="265">
        <f t="shared" si="83"/>
        <v>27</v>
      </c>
      <c r="S678" s="263"/>
      <c r="T678" s="263" t="s">
        <v>48</v>
      </c>
      <c r="U678" s="263">
        <v>27</v>
      </c>
      <c r="V678" s="265" t="str">
        <f t="shared" si="85"/>
        <v>NON</v>
      </c>
      <c r="W678" s="266" t="e">
        <f t="shared" si="45"/>
        <v>#REF!</v>
      </c>
      <c r="X678" s="267">
        <v>44124</v>
      </c>
      <c r="Y678" s="268"/>
      <c r="Z678" s="268">
        <f t="shared" ca="1" si="69"/>
        <v>0</v>
      </c>
      <c r="AA678" s="271"/>
      <c r="AB678" s="271"/>
      <c r="AC678" s="271" t="s">
        <v>1302</v>
      </c>
      <c r="AD678" s="263"/>
      <c r="AE678" s="271"/>
      <c r="AF678" s="285"/>
      <c r="AG678" s="273"/>
      <c r="AH678" s="273"/>
      <c r="AI678" s="273"/>
      <c r="AJ678" s="279"/>
      <c r="AK678" s="279"/>
      <c r="AL678" s="279"/>
      <c r="AM678" s="275"/>
      <c r="AN678" s="275"/>
    </row>
    <row r="679" spans="1:40" ht="65.25" customHeight="1">
      <c r="A679" s="281">
        <v>24</v>
      </c>
      <c r="B679" s="263" t="s">
        <v>1257</v>
      </c>
      <c r="C679" s="295" t="s">
        <v>1396</v>
      </c>
      <c r="D679" s="263" t="s">
        <v>159</v>
      </c>
      <c r="E679" s="263" t="s">
        <v>163</v>
      </c>
      <c r="F679" s="263" t="s">
        <v>91</v>
      </c>
      <c r="G679" s="276" t="s">
        <v>164</v>
      </c>
      <c r="H679" s="263" t="s">
        <v>47</v>
      </c>
      <c r="I679" s="263" t="s">
        <v>47</v>
      </c>
      <c r="J679" s="263"/>
      <c r="K679" s="263"/>
      <c r="L679" s="263"/>
      <c r="M679" s="263"/>
      <c r="N679" s="263">
        <v>1</v>
      </c>
      <c r="O679" s="263">
        <v>1</v>
      </c>
      <c r="P679" s="265">
        <v>1</v>
      </c>
      <c r="Q679" s="263">
        <v>6</v>
      </c>
      <c r="R679" s="265">
        <v>6</v>
      </c>
      <c r="S679" s="263"/>
      <c r="T679" s="263" t="s">
        <v>48</v>
      </c>
      <c r="U679" s="263">
        <v>6</v>
      </c>
      <c r="V679" s="265" t="str">
        <f t="shared" si="85"/>
        <v>NON</v>
      </c>
      <c r="W679" s="266" t="e">
        <f t="shared" si="45"/>
        <v>#REF!</v>
      </c>
      <c r="X679" s="267">
        <v>44124</v>
      </c>
      <c r="Y679" s="268"/>
      <c r="Z679" s="268">
        <f t="shared" ca="1" si="69"/>
        <v>0</v>
      </c>
      <c r="AA679" s="271"/>
      <c r="AB679" s="271"/>
      <c r="AC679" s="271"/>
      <c r="AD679" s="263" t="s">
        <v>165</v>
      </c>
      <c r="AE679" s="271"/>
      <c r="AF679" s="285"/>
      <c r="AG679" s="273"/>
      <c r="AH679" s="273"/>
      <c r="AI679" s="273"/>
      <c r="AJ679" s="274"/>
      <c r="AK679" s="274"/>
      <c r="AL679" s="274"/>
      <c r="AM679" s="275"/>
      <c r="AN679" s="275"/>
    </row>
    <row r="680" spans="1:40" ht="65.25" customHeight="1">
      <c r="A680" s="281">
        <v>33</v>
      </c>
      <c r="B680" s="263" t="s">
        <v>1257</v>
      </c>
      <c r="C680" s="295" t="s">
        <v>1396</v>
      </c>
      <c r="D680" s="263" t="s">
        <v>206</v>
      </c>
      <c r="E680" s="263" t="s">
        <v>207</v>
      </c>
      <c r="F680" s="263" t="s">
        <v>91</v>
      </c>
      <c r="G680" s="276" t="s">
        <v>208</v>
      </c>
      <c r="H680" s="263" t="s">
        <v>47</v>
      </c>
      <c r="I680" s="263" t="s">
        <v>47</v>
      </c>
      <c r="J680" s="263"/>
      <c r="K680" s="263"/>
      <c r="L680" s="263"/>
      <c r="M680" s="263"/>
      <c r="N680" s="263">
        <v>3</v>
      </c>
      <c r="O680" s="263">
        <v>1</v>
      </c>
      <c r="P680" s="265">
        <f>N680*O680</f>
        <v>3</v>
      </c>
      <c r="Q680" s="263">
        <v>1</v>
      </c>
      <c r="R680" s="265">
        <f t="shared" ref="R680:R701" si="86">N680*O680*Q680</f>
        <v>3</v>
      </c>
      <c r="S680" s="263"/>
      <c r="T680" s="263" t="s">
        <v>48</v>
      </c>
      <c r="U680" s="263">
        <v>3</v>
      </c>
      <c r="V680" s="265" t="str">
        <f t="shared" si="85"/>
        <v>NON</v>
      </c>
      <c r="W680" s="266" t="e">
        <f t="shared" si="45"/>
        <v>#REF!</v>
      </c>
      <c r="X680" s="267">
        <v>44124</v>
      </c>
      <c r="Y680" s="268"/>
      <c r="Z680" s="268">
        <f t="shared" ca="1" si="69"/>
        <v>0</v>
      </c>
      <c r="AA680" s="271"/>
      <c r="AB680" s="271"/>
      <c r="AC680" s="271"/>
      <c r="AD680" s="263" t="s">
        <v>209</v>
      </c>
      <c r="AE680" s="271"/>
      <c r="AF680" s="285"/>
      <c r="AG680" s="273"/>
      <c r="AH680" s="273"/>
      <c r="AI680" s="273"/>
      <c r="AJ680" s="279"/>
      <c r="AK680" s="279"/>
      <c r="AL680" s="279"/>
      <c r="AM680" s="275"/>
      <c r="AN680" s="275"/>
    </row>
    <row r="681" spans="1:40" ht="65.25" customHeight="1">
      <c r="A681" s="281">
        <v>25</v>
      </c>
      <c r="B681" s="263" t="s">
        <v>1257</v>
      </c>
      <c r="C681" s="295" t="s">
        <v>1396</v>
      </c>
      <c r="D681" s="263" t="s">
        <v>159</v>
      </c>
      <c r="E681" s="263" t="s">
        <v>166</v>
      </c>
      <c r="F681" s="263" t="s">
        <v>91</v>
      </c>
      <c r="G681" s="276" t="s">
        <v>167</v>
      </c>
      <c r="H681" s="263" t="s">
        <v>47</v>
      </c>
      <c r="I681" s="263" t="s">
        <v>47</v>
      </c>
      <c r="J681" s="263"/>
      <c r="K681" s="263"/>
      <c r="L681" s="263"/>
      <c r="M681" s="263"/>
      <c r="N681" s="263">
        <v>1</v>
      </c>
      <c r="O681" s="263">
        <v>1</v>
      </c>
      <c r="P681" s="265">
        <v>1</v>
      </c>
      <c r="Q681" s="263">
        <v>1</v>
      </c>
      <c r="R681" s="265">
        <f t="shared" si="86"/>
        <v>1</v>
      </c>
      <c r="S681" s="263"/>
      <c r="T681" s="263" t="s">
        <v>48</v>
      </c>
      <c r="U681" s="263">
        <v>1</v>
      </c>
      <c r="V681" s="265" t="str">
        <f t="shared" si="85"/>
        <v>NON</v>
      </c>
      <c r="W681" s="266" t="e">
        <f t="shared" si="45"/>
        <v>#REF!</v>
      </c>
      <c r="X681" s="267">
        <v>44124</v>
      </c>
      <c r="Y681" s="268"/>
      <c r="Z681" s="268">
        <f t="shared" ca="1" si="69"/>
        <v>0</v>
      </c>
      <c r="AA681" s="271" t="s">
        <v>168</v>
      </c>
      <c r="AB681" s="271"/>
      <c r="AC681" s="271"/>
      <c r="AD681" s="263" t="s">
        <v>170</v>
      </c>
      <c r="AE681" s="271"/>
      <c r="AF681" s="285"/>
      <c r="AG681" s="273"/>
      <c r="AH681" s="273"/>
      <c r="AI681" s="273"/>
      <c r="AJ681" s="279"/>
      <c r="AK681" s="279"/>
      <c r="AL681" s="279"/>
      <c r="AM681" s="368"/>
      <c r="AN681" s="368"/>
    </row>
    <row r="682" spans="1:40" ht="65.25" customHeight="1">
      <c r="A682" s="281"/>
      <c r="B682" s="263" t="s">
        <v>1304</v>
      </c>
      <c r="C682" s="263"/>
      <c r="D682" s="263" t="s">
        <v>132</v>
      </c>
      <c r="E682" s="263" t="s">
        <v>942</v>
      </c>
      <c r="F682" s="263" t="s">
        <v>91</v>
      </c>
      <c r="G682" s="276" t="s">
        <v>1128</v>
      </c>
      <c r="H682" s="263" t="s">
        <v>47</v>
      </c>
      <c r="I682" s="263" t="s">
        <v>47</v>
      </c>
      <c r="J682" s="263" t="s">
        <v>47</v>
      </c>
      <c r="K682" s="263"/>
      <c r="L682" s="263"/>
      <c r="M682" s="263"/>
      <c r="N682" s="263">
        <v>15</v>
      </c>
      <c r="O682" s="263">
        <v>2</v>
      </c>
      <c r="P682" s="265">
        <f t="shared" ref="P682:P701" si="87">N682*O682</f>
        <v>30</v>
      </c>
      <c r="Q682" s="263">
        <v>1</v>
      </c>
      <c r="R682" s="265">
        <f t="shared" si="86"/>
        <v>30</v>
      </c>
      <c r="S682" s="263"/>
      <c r="T682" s="263" t="s">
        <v>48</v>
      </c>
      <c r="U682" s="263">
        <v>30</v>
      </c>
      <c r="V682" s="265" t="str">
        <f t="shared" si="85"/>
        <v>NON</v>
      </c>
      <c r="W682" s="266" t="e">
        <f t="shared" si="45"/>
        <v>#REF!</v>
      </c>
      <c r="X682" s="267">
        <v>43590</v>
      </c>
      <c r="Y682" s="268"/>
      <c r="Z682" s="268">
        <f t="shared" ca="1" si="69"/>
        <v>0</v>
      </c>
      <c r="AA682" s="271" t="s">
        <v>1129</v>
      </c>
      <c r="AB682" s="263" t="s">
        <v>1305</v>
      </c>
      <c r="AC682" s="263" t="s">
        <v>1131</v>
      </c>
      <c r="AD682" s="263" t="s">
        <v>1132</v>
      </c>
      <c r="AE682" s="271"/>
      <c r="AF682" s="288"/>
      <c r="AG682" s="430"/>
      <c r="AH682" s="268"/>
      <c r="AI682" s="268"/>
      <c r="AJ682" s="274"/>
      <c r="AK682" s="274"/>
      <c r="AL682" s="274"/>
      <c r="AM682" s="275"/>
      <c r="AN682" s="275"/>
    </row>
    <row r="683" spans="1:40" ht="65.25" customHeight="1">
      <c r="A683" s="281">
        <v>6</v>
      </c>
      <c r="B683" s="263" t="s">
        <v>1306</v>
      </c>
      <c r="C683" s="263" t="s">
        <v>1323</v>
      </c>
      <c r="D683" s="263" t="s">
        <v>53</v>
      </c>
      <c r="E683" s="263" t="s">
        <v>595</v>
      </c>
      <c r="F683" s="263" t="s">
        <v>41</v>
      </c>
      <c r="G683" s="276" t="s">
        <v>1324</v>
      </c>
      <c r="H683" s="263" t="s">
        <v>47</v>
      </c>
      <c r="I683" s="263" t="s">
        <v>47</v>
      </c>
      <c r="J683" s="263" t="s">
        <v>47</v>
      </c>
      <c r="K683" s="263"/>
      <c r="L683" s="263"/>
      <c r="M683" s="444" t="s">
        <v>47</v>
      </c>
      <c r="N683" s="444">
        <v>30</v>
      </c>
      <c r="O683" s="444">
        <v>8</v>
      </c>
      <c r="P683" s="265">
        <f t="shared" si="87"/>
        <v>240</v>
      </c>
      <c r="Q683" s="263">
        <v>1</v>
      </c>
      <c r="R683" s="265">
        <f t="shared" si="86"/>
        <v>240</v>
      </c>
      <c r="S683" s="263"/>
      <c r="T683" s="263" t="s">
        <v>48</v>
      </c>
      <c r="U683" s="263">
        <v>90</v>
      </c>
      <c r="V683" s="265" t="str">
        <f t="shared" si="85"/>
        <v>Jaune</v>
      </c>
      <c r="W683" s="266" t="e">
        <f t="shared" si="45"/>
        <v>#REF!</v>
      </c>
      <c r="X683" s="267">
        <v>44021</v>
      </c>
      <c r="Y683" s="268"/>
      <c r="Z683" s="268">
        <f t="shared" ca="1" si="69"/>
        <v>0</v>
      </c>
      <c r="AA683" s="269"/>
      <c r="AB683" s="269"/>
      <c r="AC683" s="263"/>
      <c r="AD683" s="269" t="s">
        <v>1325</v>
      </c>
      <c r="AE683" s="269" t="s">
        <v>1314</v>
      </c>
      <c r="AF683" s="272"/>
      <c r="AG683" s="282"/>
      <c r="AH683" s="273"/>
      <c r="AI683" s="273"/>
      <c r="AJ683" s="279"/>
      <c r="AK683" s="279"/>
      <c r="AL683" s="279"/>
      <c r="AM683" s="275"/>
      <c r="AN683" s="275"/>
    </row>
    <row r="684" spans="1:40" ht="65.25" customHeight="1">
      <c r="A684" s="281">
        <v>7</v>
      </c>
      <c r="B684" s="263" t="s">
        <v>1306</v>
      </c>
      <c r="C684" s="263" t="s">
        <v>1326</v>
      </c>
      <c r="D684" s="263" t="s">
        <v>53</v>
      </c>
      <c r="E684" s="263" t="s">
        <v>595</v>
      </c>
      <c r="F684" s="263" t="s">
        <v>41</v>
      </c>
      <c r="G684" s="276" t="s">
        <v>1327</v>
      </c>
      <c r="H684" s="263" t="s">
        <v>47</v>
      </c>
      <c r="I684" s="263" t="s">
        <v>47</v>
      </c>
      <c r="J684" s="263" t="s">
        <v>47</v>
      </c>
      <c r="K684" s="263"/>
      <c r="L684" s="263"/>
      <c r="M684" s="444" t="s">
        <v>47</v>
      </c>
      <c r="N684" s="444">
        <v>30</v>
      </c>
      <c r="O684" s="444">
        <v>8</v>
      </c>
      <c r="P684" s="265">
        <f t="shared" si="87"/>
        <v>240</v>
      </c>
      <c r="Q684" s="263">
        <v>0.5</v>
      </c>
      <c r="R684" s="265">
        <f t="shared" si="86"/>
        <v>120</v>
      </c>
      <c r="S684" s="263"/>
      <c r="T684" s="263" t="s">
        <v>48</v>
      </c>
      <c r="U684" s="263">
        <v>90</v>
      </c>
      <c r="V684" s="265" t="str">
        <f t="shared" si="85"/>
        <v>Jaune</v>
      </c>
      <c r="W684" s="266" t="e">
        <f t="shared" si="45"/>
        <v>#REF!</v>
      </c>
      <c r="X684" s="267">
        <v>44021</v>
      </c>
      <c r="Y684" s="268"/>
      <c r="Z684" s="268">
        <f t="shared" ca="1" si="69"/>
        <v>0</v>
      </c>
      <c r="AA684" s="269"/>
      <c r="AB684" s="269"/>
      <c r="AC684" s="263" t="s">
        <v>1328</v>
      </c>
      <c r="AD684" s="269" t="s">
        <v>1329</v>
      </c>
      <c r="AE684" s="269"/>
      <c r="AF684" s="272"/>
      <c r="AG684" s="282"/>
      <c r="AH684" s="273"/>
      <c r="AI684" s="273"/>
      <c r="AJ684" s="279"/>
      <c r="AK684" s="279"/>
      <c r="AL684" s="279"/>
      <c r="AM684" s="280"/>
      <c r="AN684" s="280"/>
    </row>
    <row r="685" spans="1:40" ht="65.25" customHeight="1">
      <c r="A685" s="281">
        <v>1</v>
      </c>
      <c r="B685" s="263" t="s">
        <v>1306</v>
      </c>
      <c r="C685" s="263" t="s">
        <v>1307</v>
      </c>
      <c r="D685" s="263" t="s">
        <v>53</v>
      </c>
      <c r="E685" s="263" t="s">
        <v>595</v>
      </c>
      <c r="F685" s="263" t="s">
        <v>41</v>
      </c>
      <c r="G685" s="276" t="s">
        <v>1308</v>
      </c>
      <c r="H685" s="263" t="s">
        <v>47</v>
      </c>
      <c r="I685" s="263" t="s">
        <v>47</v>
      </c>
      <c r="J685" s="263" t="s">
        <v>47</v>
      </c>
      <c r="K685" s="263"/>
      <c r="L685" s="263"/>
      <c r="M685" s="444" t="s">
        <v>47</v>
      </c>
      <c r="N685" s="444">
        <v>30</v>
      </c>
      <c r="O685" s="444">
        <v>9</v>
      </c>
      <c r="P685" s="265">
        <f t="shared" si="87"/>
        <v>270</v>
      </c>
      <c r="Q685" s="263">
        <v>0.5</v>
      </c>
      <c r="R685" s="265">
        <f t="shared" si="86"/>
        <v>135</v>
      </c>
      <c r="S685" s="263"/>
      <c r="T685" s="263" t="s">
        <v>48</v>
      </c>
      <c r="U685" s="263">
        <v>45</v>
      </c>
      <c r="V685" s="265" t="str">
        <f t="shared" si="85"/>
        <v>NON</v>
      </c>
      <c r="W685" s="266" t="e">
        <f t="shared" si="45"/>
        <v>#REF!</v>
      </c>
      <c r="X685" s="267">
        <v>44021</v>
      </c>
      <c r="Y685" s="268"/>
      <c r="Z685" s="268">
        <f t="shared" ca="1" si="69"/>
        <v>0</v>
      </c>
      <c r="AA685" s="269"/>
      <c r="AB685" s="269"/>
      <c r="AC685" s="263"/>
      <c r="AD685" s="263" t="s">
        <v>1309</v>
      </c>
      <c r="AE685" s="269"/>
      <c r="AF685" s="272"/>
      <c r="AG685" s="273"/>
      <c r="AH685" s="273"/>
      <c r="AI685" s="273"/>
      <c r="AJ685" s="279"/>
      <c r="AK685" s="279"/>
      <c r="AL685" s="279"/>
      <c r="AM685" s="368"/>
      <c r="AN685" s="368"/>
    </row>
    <row r="686" spans="1:40" ht="65.25" customHeight="1">
      <c r="A686" s="281">
        <v>3</v>
      </c>
      <c r="B686" s="263" t="s">
        <v>1306</v>
      </c>
      <c r="C686" s="263" t="s">
        <v>1310</v>
      </c>
      <c r="D686" s="263" t="s">
        <v>53</v>
      </c>
      <c r="E686" s="263" t="s">
        <v>54</v>
      </c>
      <c r="F686" s="263" t="s">
        <v>41</v>
      </c>
      <c r="G686" s="276" t="s">
        <v>1591</v>
      </c>
      <c r="H686" s="263" t="s">
        <v>47</v>
      </c>
      <c r="I686" s="263" t="s">
        <v>47</v>
      </c>
      <c r="J686" s="263" t="s">
        <v>47</v>
      </c>
      <c r="K686" s="263"/>
      <c r="L686" s="444" t="s">
        <v>47</v>
      </c>
      <c r="M686" s="444" t="s">
        <v>47</v>
      </c>
      <c r="N686" s="444">
        <v>30</v>
      </c>
      <c r="O686" s="444">
        <v>8</v>
      </c>
      <c r="P686" s="265">
        <f t="shared" si="87"/>
        <v>240</v>
      </c>
      <c r="Q686" s="263">
        <v>0.5</v>
      </c>
      <c r="R686" s="265">
        <f t="shared" si="86"/>
        <v>120</v>
      </c>
      <c r="S686" s="263"/>
      <c r="T686" s="263" t="s">
        <v>48</v>
      </c>
      <c r="U686" s="263">
        <v>45</v>
      </c>
      <c r="V686" s="265" t="str">
        <f t="shared" si="85"/>
        <v>NON</v>
      </c>
      <c r="W686" s="266" t="e">
        <f t="shared" si="45"/>
        <v>#REF!</v>
      </c>
      <c r="X686" s="267">
        <v>44021</v>
      </c>
      <c r="Y686" s="268"/>
      <c r="Z686" s="268">
        <f t="shared" ca="1" si="69"/>
        <v>0</v>
      </c>
      <c r="AA686" s="269"/>
      <c r="AB686" s="269"/>
      <c r="AC686" s="263" t="s">
        <v>1312</v>
      </c>
      <c r="AD686" s="269" t="s">
        <v>1313</v>
      </c>
      <c r="AE686" s="269" t="s">
        <v>1314</v>
      </c>
      <c r="AF686" s="272"/>
      <c r="AG686" s="273"/>
      <c r="AH686" s="273"/>
      <c r="AI686" s="273"/>
      <c r="AJ686" s="279"/>
      <c r="AK686" s="279"/>
      <c r="AL686" s="279"/>
      <c r="AM686" s="368"/>
      <c r="AN686" s="368"/>
    </row>
    <row r="687" spans="1:40" ht="65.25" customHeight="1">
      <c r="A687" s="281">
        <v>4</v>
      </c>
      <c r="B687" s="263" t="s">
        <v>1306</v>
      </c>
      <c r="C687" s="263" t="s">
        <v>1315</v>
      </c>
      <c r="D687" s="263" t="s">
        <v>53</v>
      </c>
      <c r="E687" s="263" t="s">
        <v>54</v>
      </c>
      <c r="F687" s="263" t="s">
        <v>41</v>
      </c>
      <c r="G687" s="276" t="s">
        <v>1316</v>
      </c>
      <c r="H687" s="263" t="s">
        <v>47</v>
      </c>
      <c r="I687" s="263" t="s">
        <v>47</v>
      </c>
      <c r="J687" s="445" t="s">
        <v>47</v>
      </c>
      <c r="K687" s="263"/>
      <c r="L687" s="263"/>
      <c r="M687" s="445" t="s">
        <v>47</v>
      </c>
      <c r="N687" s="446">
        <v>30</v>
      </c>
      <c r="O687" s="444">
        <v>8</v>
      </c>
      <c r="P687" s="265">
        <f t="shared" si="87"/>
        <v>240</v>
      </c>
      <c r="Q687" s="263">
        <v>0.5</v>
      </c>
      <c r="R687" s="265">
        <f t="shared" si="86"/>
        <v>120</v>
      </c>
      <c r="S687" s="263"/>
      <c r="T687" s="263" t="s">
        <v>48</v>
      </c>
      <c r="U687" s="263">
        <v>45</v>
      </c>
      <c r="V687" s="265" t="str">
        <f t="shared" si="85"/>
        <v>NON</v>
      </c>
      <c r="W687" s="266" t="e">
        <f t="shared" si="45"/>
        <v>#REF!</v>
      </c>
      <c r="X687" s="267">
        <v>44021</v>
      </c>
      <c r="Y687" s="268"/>
      <c r="Z687" s="268">
        <f t="shared" ca="1" si="69"/>
        <v>0</v>
      </c>
      <c r="AA687" s="269"/>
      <c r="AB687" s="269"/>
      <c r="AC687" s="263" t="s">
        <v>1317</v>
      </c>
      <c r="AD687" s="269"/>
      <c r="AE687" s="269"/>
      <c r="AF687" s="272"/>
      <c r="AG687" s="273"/>
      <c r="AH687" s="273"/>
      <c r="AI687" s="273"/>
      <c r="AJ687" s="279"/>
      <c r="AK687" s="279"/>
      <c r="AL687" s="279"/>
      <c r="AM687" s="280"/>
      <c r="AN687" s="280"/>
    </row>
    <row r="688" spans="1:40" ht="65.25" customHeight="1">
      <c r="A688" s="281">
        <v>5</v>
      </c>
      <c r="B688" s="263" t="s">
        <v>1306</v>
      </c>
      <c r="C688" s="263" t="s">
        <v>1318</v>
      </c>
      <c r="D688" s="263" t="s">
        <v>53</v>
      </c>
      <c r="E688" s="263" t="s">
        <v>54</v>
      </c>
      <c r="F688" s="263" t="s">
        <v>41</v>
      </c>
      <c r="G688" s="276" t="s">
        <v>1319</v>
      </c>
      <c r="H688" s="263" t="s">
        <v>47</v>
      </c>
      <c r="I688" s="263" t="s">
        <v>47</v>
      </c>
      <c r="J688" s="263" t="s">
        <v>47</v>
      </c>
      <c r="K688" s="445" t="s">
        <v>47</v>
      </c>
      <c r="L688" s="263"/>
      <c r="M688" s="263"/>
      <c r="N688" s="444">
        <v>30</v>
      </c>
      <c r="O688" s="444">
        <v>10</v>
      </c>
      <c r="P688" s="265">
        <f t="shared" si="87"/>
        <v>300</v>
      </c>
      <c r="Q688" s="444">
        <v>0.2</v>
      </c>
      <c r="R688" s="265">
        <f t="shared" si="86"/>
        <v>60</v>
      </c>
      <c r="S688" s="263"/>
      <c r="T688" s="263" t="s">
        <v>48</v>
      </c>
      <c r="U688" s="263">
        <v>45</v>
      </c>
      <c r="V688" s="265" t="str">
        <f t="shared" si="85"/>
        <v>NON</v>
      </c>
      <c r="W688" s="266" t="e">
        <f t="shared" si="45"/>
        <v>#REF!</v>
      </c>
      <c r="X688" s="267">
        <v>44021</v>
      </c>
      <c r="Y688" s="268"/>
      <c r="Z688" s="268">
        <f t="shared" ca="1" si="69"/>
        <v>0</v>
      </c>
      <c r="AA688" s="269"/>
      <c r="AB688" s="447" t="s">
        <v>1320</v>
      </c>
      <c r="AC688" s="263" t="s">
        <v>1321</v>
      </c>
      <c r="AD688" s="298" t="s">
        <v>1322</v>
      </c>
      <c r="AE688" s="269"/>
      <c r="AF688" s="272"/>
      <c r="AG688" s="273"/>
      <c r="AH688" s="273"/>
      <c r="AI688" s="273"/>
      <c r="AJ688" s="279"/>
      <c r="AK688" s="279"/>
      <c r="AL688" s="279"/>
      <c r="AM688" s="275"/>
      <c r="AN688" s="275"/>
    </row>
    <row r="689" spans="1:40" ht="65.25" customHeight="1">
      <c r="A689" s="281">
        <v>9</v>
      </c>
      <c r="B689" s="263" t="s">
        <v>1306</v>
      </c>
      <c r="C689" s="263" t="s">
        <v>1330</v>
      </c>
      <c r="D689" s="263" t="s">
        <v>53</v>
      </c>
      <c r="E689" s="263" t="s">
        <v>399</v>
      </c>
      <c r="F689" s="263" t="s">
        <v>41</v>
      </c>
      <c r="G689" s="276" t="s">
        <v>1331</v>
      </c>
      <c r="H689" s="263" t="s">
        <v>47</v>
      </c>
      <c r="I689" s="263"/>
      <c r="J689" s="263"/>
      <c r="K689" s="263" t="s">
        <v>47</v>
      </c>
      <c r="L689" s="263"/>
      <c r="M689" s="263"/>
      <c r="N689" s="444">
        <v>30</v>
      </c>
      <c r="O689" s="444">
        <v>8</v>
      </c>
      <c r="P689" s="265">
        <f t="shared" si="87"/>
        <v>240</v>
      </c>
      <c r="Q689" s="263">
        <v>0.5</v>
      </c>
      <c r="R689" s="265">
        <f t="shared" si="86"/>
        <v>120</v>
      </c>
      <c r="S689" s="263"/>
      <c r="T689" s="263" t="s">
        <v>48</v>
      </c>
      <c r="U689" s="263">
        <v>45</v>
      </c>
      <c r="V689" s="265" t="str">
        <f t="shared" si="85"/>
        <v>NON</v>
      </c>
      <c r="W689" s="266" t="e">
        <f t="shared" si="45"/>
        <v>#REF!</v>
      </c>
      <c r="X689" s="267">
        <v>44021</v>
      </c>
      <c r="Y689" s="268"/>
      <c r="Z689" s="268">
        <f t="shared" ca="1" si="69"/>
        <v>0</v>
      </c>
      <c r="AA689" s="269"/>
      <c r="AB689" s="269"/>
      <c r="AC689" s="287"/>
      <c r="AD689" s="263" t="s">
        <v>1332</v>
      </c>
      <c r="AE689" s="269"/>
      <c r="AF689" s="383"/>
      <c r="AG689" s="273"/>
      <c r="AH689" s="273"/>
      <c r="AI689" s="268"/>
      <c r="AJ689" s="279"/>
      <c r="AK689" s="279"/>
      <c r="AL689" s="279"/>
      <c r="AM689" s="275"/>
      <c r="AN689" s="275"/>
    </row>
    <row r="690" spans="1:40" ht="65.25" customHeight="1">
      <c r="A690" s="281">
        <v>10</v>
      </c>
      <c r="B690" s="263" t="s">
        <v>1306</v>
      </c>
      <c r="C690" s="263" t="s">
        <v>1333</v>
      </c>
      <c r="D690" s="263" t="s">
        <v>53</v>
      </c>
      <c r="E690" s="263" t="s">
        <v>595</v>
      </c>
      <c r="F690" s="263" t="s">
        <v>41</v>
      </c>
      <c r="G690" s="276" t="s">
        <v>1334</v>
      </c>
      <c r="H690" s="263" t="s">
        <v>47</v>
      </c>
      <c r="I690" s="263"/>
      <c r="J690" s="263"/>
      <c r="K690" s="263"/>
      <c r="L690" s="263"/>
      <c r="M690" s="263"/>
      <c r="N690" s="444">
        <v>7</v>
      </c>
      <c r="O690" s="444">
        <v>8</v>
      </c>
      <c r="P690" s="265">
        <f t="shared" si="87"/>
        <v>56</v>
      </c>
      <c r="Q690" s="263">
        <v>0.5</v>
      </c>
      <c r="R690" s="265">
        <f t="shared" si="86"/>
        <v>28</v>
      </c>
      <c r="S690" s="263"/>
      <c r="T690" s="263" t="s">
        <v>48</v>
      </c>
      <c r="U690" s="263">
        <v>45</v>
      </c>
      <c r="V690" s="265" t="str">
        <f t="shared" si="85"/>
        <v>NON</v>
      </c>
      <c r="W690" s="266" t="e">
        <f t="shared" si="45"/>
        <v>#REF!</v>
      </c>
      <c r="X690" s="267">
        <v>44021</v>
      </c>
      <c r="Y690" s="268"/>
      <c r="Z690" s="268">
        <f t="shared" ca="1" si="69"/>
        <v>0</v>
      </c>
      <c r="AA690" s="269"/>
      <c r="AB690" s="269"/>
      <c r="AC690" s="263" t="s">
        <v>1335</v>
      </c>
      <c r="AD690" s="269"/>
      <c r="AE690" s="269" t="s">
        <v>1314</v>
      </c>
      <c r="AF690" s="272"/>
      <c r="AG690" s="273"/>
      <c r="AH690" s="273"/>
      <c r="AI690" s="273"/>
      <c r="AJ690" s="279"/>
      <c r="AK690" s="279"/>
      <c r="AL690" s="279"/>
      <c r="AM690" s="280"/>
      <c r="AN690" s="280"/>
    </row>
    <row r="691" spans="1:40" ht="65.25" customHeight="1">
      <c r="A691" s="262">
        <v>11</v>
      </c>
      <c r="B691" s="263" t="s">
        <v>1306</v>
      </c>
      <c r="C691" s="263" t="s">
        <v>1336</v>
      </c>
      <c r="D691" s="263" t="s">
        <v>53</v>
      </c>
      <c r="E691" s="263" t="s">
        <v>595</v>
      </c>
      <c r="F691" s="263" t="s">
        <v>41</v>
      </c>
      <c r="G691" s="276" t="s">
        <v>1337</v>
      </c>
      <c r="H691" s="263" t="s">
        <v>47</v>
      </c>
      <c r="I691" s="263" t="s">
        <v>47</v>
      </c>
      <c r="J691" s="263" t="s">
        <v>47</v>
      </c>
      <c r="K691" s="263"/>
      <c r="L691" s="263"/>
      <c r="M691" s="444" t="s">
        <v>47</v>
      </c>
      <c r="N691" s="444">
        <v>30</v>
      </c>
      <c r="O691" s="444">
        <v>8</v>
      </c>
      <c r="P691" s="265">
        <f t="shared" si="87"/>
        <v>240</v>
      </c>
      <c r="Q691" s="263">
        <v>1</v>
      </c>
      <c r="R691" s="265">
        <f t="shared" si="86"/>
        <v>240</v>
      </c>
      <c r="S691" s="263"/>
      <c r="T691" s="263" t="s">
        <v>48</v>
      </c>
      <c r="U691" s="263">
        <v>42</v>
      </c>
      <c r="V691" s="265" t="str">
        <f t="shared" si="85"/>
        <v>NON</v>
      </c>
      <c r="W691" s="266" t="e">
        <f t="shared" si="45"/>
        <v>#REF!</v>
      </c>
      <c r="X691" s="267">
        <v>44021</v>
      </c>
      <c r="Y691" s="268"/>
      <c r="Z691" s="268">
        <f t="shared" ca="1" si="69"/>
        <v>0</v>
      </c>
      <c r="AA691" s="269"/>
      <c r="AB691" s="269"/>
      <c r="AC691" s="263" t="s">
        <v>1338</v>
      </c>
      <c r="AD691" s="298" t="s">
        <v>1339</v>
      </c>
      <c r="AE691" s="269"/>
      <c r="AF691" s="272"/>
      <c r="AG691" s="273"/>
      <c r="AH691" s="273"/>
      <c r="AI691" s="268"/>
      <c r="AJ691" s="279"/>
      <c r="AK691" s="279"/>
      <c r="AL691" s="279"/>
      <c r="AM691" s="368"/>
      <c r="AN691" s="368"/>
    </row>
    <row r="692" spans="1:40" ht="65.25" customHeight="1">
      <c r="A692" s="281">
        <v>14</v>
      </c>
      <c r="B692" s="263" t="s">
        <v>1306</v>
      </c>
      <c r="C692" s="263" t="s">
        <v>1307</v>
      </c>
      <c r="D692" s="263" t="s">
        <v>53</v>
      </c>
      <c r="E692" s="263" t="s">
        <v>595</v>
      </c>
      <c r="F692" s="263" t="s">
        <v>41</v>
      </c>
      <c r="G692" s="448" t="s">
        <v>1308</v>
      </c>
      <c r="H692" s="263" t="s">
        <v>47</v>
      </c>
      <c r="I692" s="263" t="s">
        <v>47</v>
      </c>
      <c r="J692" s="263" t="s">
        <v>47</v>
      </c>
      <c r="K692" s="263"/>
      <c r="L692" s="263"/>
      <c r="M692" s="263"/>
      <c r="N692" s="263">
        <v>7</v>
      </c>
      <c r="O692" s="263">
        <v>6</v>
      </c>
      <c r="P692" s="265">
        <f t="shared" si="87"/>
        <v>42</v>
      </c>
      <c r="Q692" s="263">
        <v>1</v>
      </c>
      <c r="R692" s="265">
        <f t="shared" si="86"/>
        <v>42</v>
      </c>
      <c r="S692" s="263"/>
      <c r="T692" s="263" t="s">
        <v>48</v>
      </c>
      <c r="U692" s="263">
        <v>42</v>
      </c>
      <c r="V692" s="265" t="str">
        <f t="shared" si="85"/>
        <v>NON</v>
      </c>
      <c r="W692" s="266" t="e">
        <f t="shared" si="45"/>
        <v>#REF!</v>
      </c>
      <c r="X692" s="267">
        <v>44021</v>
      </c>
      <c r="Y692" s="268"/>
      <c r="Z692" s="268">
        <f t="shared" ca="1" si="69"/>
        <v>0</v>
      </c>
      <c r="AA692" s="269"/>
      <c r="AB692" s="269"/>
      <c r="AC692" s="263"/>
      <c r="AD692" s="271" t="s">
        <v>1348</v>
      </c>
      <c r="AE692" s="269"/>
      <c r="AF692" s="272"/>
      <c r="AG692" s="273"/>
      <c r="AH692" s="273"/>
      <c r="AI692" s="273"/>
      <c r="AJ692" s="279"/>
      <c r="AK692" s="279"/>
      <c r="AL692" s="279"/>
      <c r="AM692" s="310"/>
      <c r="AN692" s="310"/>
    </row>
    <row r="693" spans="1:40" ht="65.25" customHeight="1">
      <c r="A693" s="281">
        <v>15</v>
      </c>
      <c r="B693" s="263" t="s">
        <v>1306</v>
      </c>
      <c r="C693" s="263" t="s">
        <v>1349</v>
      </c>
      <c r="D693" s="263" t="s">
        <v>74</v>
      </c>
      <c r="E693" s="263" t="s">
        <v>1350</v>
      </c>
      <c r="F693" s="263" t="s">
        <v>41</v>
      </c>
      <c r="G693" s="276" t="s">
        <v>1351</v>
      </c>
      <c r="H693" s="263" t="s">
        <v>47</v>
      </c>
      <c r="I693" s="263" t="s">
        <v>47</v>
      </c>
      <c r="J693" s="445" t="s">
        <v>47</v>
      </c>
      <c r="K693" s="445" t="s">
        <v>47</v>
      </c>
      <c r="L693" s="445" t="s">
        <v>47</v>
      </c>
      <c r="M693" s="445" t="s">
        <v>47</v>
      </c>
      <c r="N693" s="263">
        <v>3</v>
      </c>
      <c r="O693" s="263">
        <v>10</v>
      </c>
      <c r="P693" s="265">
        <f t="shared" si="87"/>
        <v>30</v>
      </c>
      <c r="Q693" s="263">
        <v>1</v>
      </c>
      <c r="R693" s="265">
        <f t="shared" si="86"/>
        <v>30</v>
      </c>
      <c r="S693" s="263"/>
      <c r="T693" s="263" t="s">
        <v>48</v>
      </c>
      <c r="U693" s="263">
        <v>30</v>
      </c>
      <c r="V693" s="265" t="str">
        <f t="shared" si="85"/>
        <v>NON</v>
      </c>
      <c r="W693" s="266" t="e">
        <f t="shared" si="45"/>
        <v>#REF!</v>
      </c>
      <c r="X693" s="267">
        <v>44021</v>
      </c>
      <c r="Y693" s="268"/>
      <c r="Z693" s="268">
        <f t="shared" ca="1" si="69"/>
        <v>0</v>
      </c>
      <c r="AA693" s="269"/>
      <c r="AB693" s="269"/>
      <c r="AC693" s="287" t="s">
        <v>1352</v>
      </c>
      <c r="AD693" s="269"/>
      <c r="AE693" s="269"/>
      <c r="AF693" s="383"/>
      <c r="AG693" s="273"/>
      <c r="AH693" s="273"/>
      <c r="AI693" s="273"/>
      <c r="AJ693" s="279"/>
      <c r="AK693" s="279"/>
      <c r="AL693" s="279"/>
      <c r="AM693" s="279"/>
      <c r="AN693" s="279"/>
    </row>
    <row r="694" spans="1:40" ht="65.25" customHeight="1">
      <c r="A694" s="295"/>
      <c r="B694" s="268" t="s">
        <v>1306</v>
      </c>
      <c r="C694" s="295" t="s">
        <v>1353</v>
      </c>
      <c r="D694" s="263" t="s">
        <v>110</v>
      </c>
      <c r="E694" s="263" t="s">
        <v>425</v>
      </c>
      <c r="F694" s="263" t="s">
        <v>102</v>
      </c>
      <c r="G694" s="449" t="s">
        <v>1354</v>
      </c>
      <c r="H694" s="263" t="s">
        <v>47</v>
      </c>
      <c r="I694" s="295" t="s">
        <v>47</v>
      </c>
      <c r="J694" s="295" t="s">
        <v>47</v>
      </c>
      <c r="K694" s="295" t="s">
        <v>47</v>
      </c>
      <c r="L694" s="295" t="s">
        <v>47</v>
      </c>
      <c r="M694" s="295" t="s">
        <v>47</v>
      </c>
      <c r="N694" s="295">
        <v>7</v>
      </c>
      <c r="O694" s="295">
        <v>3</v>
      </c>
      <c r="P694" s="306">
        <f t="shared" si="87"/>
        <v>21</v>
      </c>
      <c r="Q694" s="295">
        <v>1</v>
      </c>
      <c r="R694" s="306">
        <f t="shared" si="86"/>
        <v>21</v>
      </c>
      <c r="S694" s="295"/>
      <c r="T694" s="295" t="s">
        <v>48</v>
      </c>
      <c r="U694" s="307">
        <v>21</v>
      </c>
      <c r="V694" s="265" t="str">
        <f t="shared" si="85"/>
        <v>NON</v>
      </c>
      <c r="W694" s="266" t="e">
        <f t="shared" si="45"/>
        <v>#REF!</v>
      </c>
      <c r="X694" s="267">
        <v>44433</v>
      </c>
      <c r="Y694" s="302"/>
      <c r="Z694" s="268">
        <f t="shared" ca="1" si="69"/>
        <v>1</v>
      </c>
      <c r="AA694" s="302"/>
      <c r="AB694" s="302"/>
      <c r="AC694" s="302"/>
      <c r="AD694" s="302"/>
      <c r="AE694" s="302"/>
      <c r="AF694" s="311"/>
      <c r="AG694" s="312"/>
      <c r="AH694" s="295"/>
      <c r="AI694" s="302"/>
      <c r="AJ694" s="284"/>
      <c r="AK694" s="284"/>
      <c r="AL694" s="284"/>
      <c r="AM694" s="279"/>
      <c r="AN694" s="279"/>
    </row>
    <row r="695" spans="1:40" ht="65.25" customHeight="1">
      <c r="A695" s="281">
        <v>12</v>
      </c>
      <c r="B695" s="263" t="s">
        <v>1306</v>
      </c>
      <c r="C695" s="263" t="s">
        <v>1340</v>
      </c>
      <c r="D695" s="263" t="s">
        <v>53</v>
      </c>
      <c r="E695" s="263" t="s">
        <v>595</v>
      </c>
      <c r="F695" s="263" t="s">
        <v>41</v>
      </c>
      <c r="G695" s="276" t="s">
        <v>1341</v>
      </c>
      <c r="H695" s="263" t="s">
        <v>47</v>
      </c>
      <c r="I695" s="263" t="s">
        <v>47</v>
      </c>
      <c r="J695" s="263"/>
      <c r="K695" s="263"/>
      <c r="L695" s="263"/>
      <c r="M695" s="263"/>
      <c r="N695" s="263">
        <v>3</v>
      </c>
      <c r="O695" s="444">
        <v>8</v>
      </c>
      <c r="P695" s="265">
        <f t="shared" si="87"/>
        <v>24</v>
      </c>
      <c r="Q695" s="444">
        <v>0.5</v>
      </c>
      <c r="R695" s="265">
        <f t="shared" si="86"/>
        <v>12</v>
      </c>
      <c r="S695" s="263"/>
      <c r="T695" s="263" t="s">
        <v>48</v>
      </c>
      <c r="U695" s="263">
        <v>18</v>
      </c>
      <c r="V695" s="265" t="str">
        <f t="shared" si="85"/>
        <v>NON</v>
      </c>
      <c r="W695" s="266" t="e">
        <f t="shared" si="45"/>
        <v>#REF!</v>
      </c>
      <c r="X695" s="267">
        <v>44021</v>
      </c>
      <c r="Y695" s="268"/>
      <c r="Z695" s="268">
        <f t="shared" ca="1" si="69"/>
        <v>0</v>
      </c>
      <c r="AA695" s="269"/>
      <c r="AB695" s="269"/>
      <c r="AC695" s="263"/>
      <c r="AD695" s="269" t="s">
        <v>1342</v>
      </c>
      <c r="AE695" s="269"/>
      <c r="AF695" s="272"/>
      <c r="AG695" s="273"/>
      <c r="AH695" s="273"/>
      <c r="AI695" s="405"/>
      <c r="AJ695" s="279"/>
      <c r="AK695" s="284"/>
      <c r="AL695" s="284"/>
      <c r="AM695" s="275"/>
      <c r="AN695" s="275"/>
    </row>
    <row r="696" spans="1:40" ht="65.25" customHeight="1">
      <c r="A696" s="281">
        <v>13</v>
      </c>
      <c r="B696" s="263" t="s">
        <v>1306</v>
      </c>
      <c r="C696" s="263" t="s">
        <v>1345</v>
      </c>
      <c r="D696" s="263" t="s">
        <v>53</v>
      </c>
      <c r="E696" s="263" t="s">
        <v>399</v>
      </c>
      <c r="F696" s="263" t="s">
        <v>41</v>
      </c>
      <c r="G696" s="276" t="s">
        <v>1346</v>
      </c>
      <c r="H696" s="263" t="s">
        <v>47</v>
      </c>
      <c r="I696" s="263" t="s">
        <v>47</v>
      </c>
      <c r="J696" s="263" t="s">
        <v>47</v>
      </c>
      <c r="K696" s="445" t="s">
        <v>47</v>
      </c>
      <c r="L696" s="445" t="s">
        <v>47</v>
      </c>
      <c r="M696" s="445" t="s">
        <v>47</v>
      </c>
      <c r="N696" s="263">
        <v>3</v>
      </c>
      <c r="O696" s="444">
        <v>5</v>
      </c>
      <c r="P696" s="265">
        <f t="shared" si="87"/>
        <v>15</v>
      </c>
      <c r="Q696" s="263">
        <v>3</v>
      </c>
      <c r="R696" s="265">
        <f t="shared" si="86"/>
        <v>45</v>
      </c>
      <c r="S696" s="263"/>
      <c r="T696" s="263" t="s">
        <v>48</v>
      </c>
      <c r="U696" s="263">
        <v>18</v>
      </c>
      <c r="V696" s="265" t="str">
        <f t="shared" si="85"/>
        <v>NON</v>
      </c>
      <c r="W696" s="266" t="e">
        <f t="shared" si="45"/>
        <v>#REF!</v>
      </c>
      <c r="X696" s="267">
        <v>44021</v>
      </c>
      <c r="Y696" s="268"/>
      <c r="Z696" s="268">
        <f t="shared" ca="1" si="69"/>
        <v>0</v>
      </c>
      <c r="AA696" s="269"/>
      <c r="AB696" s="269"/>
      <c r="AC696" s="263"/>
      <c r="AD696" s="269" t="s">
        <v>1347</v>
      </c>
      <c r="AE696" s="269"/>
      <c r="AF696" s="383"/>
      <c r="AG696" s="273"/>
      <c r="AH696" s="273"/>
      <c r="AI696" s="268"/>
      <c r="AJ696" s="279"/>
      <c r="AK696" s="279"/>
      <c r="AL696" s="279"/>
      <c r="AM696" s="275"/>
      <c r="AN696" s="275"/>
    </row>
    <row r="697" spans="1:40" ht="65.25" customHeight="1">
      <c r="A697" s="281">
        <v>28</v>
      </c>
      <c r="B697" s="263" t="s">
        <v>1355</v>
      </c>
      <c r="C697" s="263" t="s">
        <v>1390</v>
      </c>
      <c r="D697" s="263" t="s">
        <v>66</v>
      </c>
      <c r="E697" s="263" t="s">
        <v>67</v>
      </c>
      <c r="F697" s="263" t="s">
        <v>41</v>
      </c>
      <c r="G697" s="276" t="s">
        <v>1395</v>
      </c>
      <c r="H697" s="263" t="s">
        <v>47</v>
      </c>
      <c r="I697" s="263"/>
      <c r="J697" s="263"/>
      <c r="K697" s="263"/>
      <c r="L697" s="263"/>
      <c r="M697" s="263"/>
      <c r="N697" s="263">
        <v>15</v>
      </c>
      <c r="O697" s="263">
        <v>6</v>
      </c>
      <c r="P697" s="265">
        <f t="shared" si="87"/>
        <v>90</v>
      </c>
      <c r="Q697" s="263">
        <v>3</v>
      </c>
      <c r="R697" s="265">
        <f t="shared" si="86"/>
        <v>270</v>
      </c>
      <c r="S697" s="263"/>
      <c r="T697" s="263" t="s">
        <v>48</v>
      </c>
      <c r="U697" s="263">
        <v>270</v>
      </c>
      <c r="V697" s="265" t="str">
        <f t="shared" si="85"/>
        <v>Orange</v>
      </c>
      <c r="W697" s="266" t="e">
        <f t="shared" si="45"/>
        <v>#REF!</v>
      </c>
      <c r="X697" s="267">
        <v>43922</v>
      </c>
      <c r="Y697" s="268"/>
      <c r="Z697" s="268">
        <f t="shared" ca="1" si="69"/>
        <v>0</v>
      </c>
      <c r="AA697" s="269"/>
      <c r="AB697" s="269"/>
      <c r="AC697" s="263"/>
      <c r="AD697" s="269"/>
      <c r="AE697" s="269"/>
      <c r="AF697" s="288" t="s">
        <v>1592</v>
      </c>
      <c r="AG697" s="282">
        <v>44926</v>
      </c>
      <c r="AH697" s="268" t="s">
        <v>1593</v>
      </c>
      <c r="AI697" s="273"/>
      <c r="AJ697" s="274"/>
      <c r="AK697" s="183" t="s">
        <v>1466</v>
      </c>
      <c r="AL697" s="274"/>
      <c r="AM697" s="304"/>
      <c r="AN697" s="304"/>
    </row>
    <row r="698" spans="1:40" ht="65.25" customHeight="1">
      <c r="A698" s="281">
        <v>21</v>
      </c>
      <c r="B698" s="263" t="s">
        <v>1355</v>
      </c>
      <c r="C698" s="263"/>
      <c r="D698" s="263" t="s">
        <v>74</v>
      </c>
      <c r="E698" s="263" t="s">
        <v>1044</v>
      </c>
      <c r="F698" s="263"/>
      <c r="G698" s="276" t="s">
        <v>1387</v>
      </c>
      <c r="H698" s="263" t="s">
        <v>47</v>
      </c>
      <c r="I698" s="263" t="s">
        <v>47</v>
      </c>
      <c r="J698" s="263" t="s">
        <v>47</v>
      </c>
      <c r="K698" s="263" t="s">
        <v>47</v>
      </c>
      <c r="L698" s="263"/>
      <c r="M698" s="263"/>
      <c r="N698" s="263">
        <v>3</v>
      </c>
      <c r="O698" s="263">
        <v>10</v>
      </c>
      <c r="P698" s="265">
        <f t="shared" si="87"/>
        <v>30</v>
      </c>
      <c r="Q698" s="263">
        <v>6</v>
      </c>
      <c r="R698" s="265">
        <f t="shared" si="86"/>
        <v>180</v>
      </c>
      <c r="S698" s="263"/>
      <c r="T698" s="263" t="s">
        <v>48</v>
      </c>
      <c r="U698" s="263">
        <v>180</v>
      </c>
      <c r="V698" s="265" t="str">
        <f t="shared" si="85"/>
        <v>Jaune</v>
      </c>
      <c r="W698" s="266" t="e">
        <f t="shared" si="45"/>
        <v>#REF!</v>
      </c>
      <c r="X698" s="267">
        <v>43922</v>
      </c>
      <c r="Y698" s="268"/>
      <c r="Z698" s="268">
        <f t="shared" ca="1" si="69"/>
        <v>0</v>
      </c>
      <c r="AA698" s="269"/>
      <c r="AB698" s="269"/>
      <c r="AC698" s="298" t="s">
        <v>1388</v>
      </c>
      <c r="AD698" s="269"/>
      <c r="AE698" s="269"/>
      <c r="AF698" s="272"/>
      <c r="AG698" s="282"/>
      <c r="AH698" s="273"/>
      <c r="AI698" s="273"/>
      <c r="AJ698" s="274"/>
      <c r="AK698" s="274"/>
      <c r="AL698" s="274"/>
      <c r="AM698" s="304"/>
      <c r="AN698" s="304"/>
    </row>
    <row r="699" spans="1:40" ht="65.25" customHeight="1">
      <c r="A699" s="281">
        <v>22</v>
      </c>
      <c r="B699" s="263" t="s">
        <v>1355</v>
      </c>
      <c r="C699" s="263"/>
      <c r="D699" s="263" t="s">
        <v>74</v>
      </c>
      <c r="E699" s="263" t="s">
        <v>195</v>
      </c>
      <c r="F699" s="263"/>
      <c r="G699" s="276" t="s">
        <v>1389</v>
      </c>
      <c r="H699" s="263" t="s">
        <v>47</v>
      </c>
      <c r="I699" s="263"/>
      <c r="J699" s="263"/>
      <c r="K699" s="263"/>
      <c r="L699" s="263"/>
      <c r="M699" s="263"/>
      <c r="N699" s="263">
        <v>3</v>
      </c>
      <c r="O699" s="263">
        <v>10</v>
      </c>
      <c r="P699" s="265">
        <f t="shared" si="87"/>
        <v>30</v>
      </c>
      <c r="Q699" s="263">
        <v>6</v>
      </c>
      <c r="R699" s="265">
        <f t="shared" si="86"/>
        <v>180</v>
      </c>
      <c r="S699" s="263"/>
      <c r="T699" s="263" t="s">
        <v>48</v>
      </c>
      <c r="U699" s="263">
        <v>180</v>
      </c>
      <c r="V699" s="265" t="str">
        <f t="shared" si="85"/>
        <v>Jaune</v>
      </c>
      <c r="W699" s="266" t="e">
        <f t="shared" si="45"/>
        <v>#REF!</v>
      </c>
      <c r="X699" s="267">
        <v>43922</v>
      </c>
      <c r="Y699" s="268"/>
      <c r="Z699" s="268">
        <f t="shared" ca="1" si="69"/>
        <v>0</v>
      </c>
      <c r="AA699" s="269"/>
      <c r="AB699" s="269"/>
      <c r="AC699" s="298"/>
      <c r="AD699" s="269"/>
      <c r="AE699" s="269"/>
      <c r="AF699" s="272"/>
      <c r="AG699" s="282"/>
      <c r="AH699" s="273"/>
      <c r="AI699" s="273"/>
      <c r="AJ699" s="274"/>
      <c r="AK699" s="274"/>
      <c r="AL699" s="274"/>
      <c r="AM699" s="304"/>
      <c r="AN699" s="304"/>
    </row>
    <row r="700" spans="1:40" ht="65.25" customHeight="1">
      <c r="A700" s="281">
        <v>4</v>
      </c>
      <c r="B700" s="263" t="s">
        <v>1355</v>
      </c>
      <c r="C700" s="263"/>
      <c r="D700" s="263" t="s">
        <v>53</v>
      </c>
      <c r="E700" s="263" t="s">
        <v>600</v>
      </c>
      <c r="F700" s="263"/>
      <c r="G700" s="276" t="s">
        <v>1364</v>
      </c>
      <c r="H700" s="263" t="s">
        <v>47</v>
      </c>
      <c r="I700" s="263" t="s">
        <v>47</v>
      </c>
      <c r="J700" s="263" t="s">
        <v>47</v>
      </c>
      <c r="K700" s="263" t="s">
        <v>47</v>
      </c>
      <c r="L700" s="263"/>
      <c r="M700" s="263"/>
      <c r="N700" s="263">
        <v>7</v>
      </c>
      <c r="O700" s="263">
        <v>3</v>
      </c>
      <c r="P700" s="265">
        <f t="shared" si="87"/>
        <v>21</v>
      </c>
      <c r="Q700" s="263">
        <v>6</v>
      </c>
      <c r="R700" s="265">
        <f t="shared" si="86"/>
        <v>126</v>
      </c>
      <c r="S700" s="263"/>
      <c r="T700" s="263" t="s">
        <v>48</v>
      </c>
      <c r="U700" s="263">
        <v>126</v>
      </c>
      <c r="V700" s="265" t="str">
        <f t="shared" si="85"/>
        <v>Jaune</v>
      </c>
      <c r="W700" s="266" t="e">
        <f t="shared" si="45"/>
        <v>#REF!</v>
      </c>
      <c r="X700" s="267">
        <v>43922</v>
      </c>
      <c r="Y700" s="268"/>
      <c r="Z700" s="268">
        <f t="shared" ca="1" si="69"/>
        <v>0</v>
      </c>
      <c r="AA700" s="269"/>
      <c r="AB700" s="269"/>
      <c r="AC700" s="298"/>
      <c r="AD700" s="269"/>
      <c r="AE700" s="269"/>
      <c r="AF700" s="272"/>
      <c r="AG700" s="282"/>
      <c r="AH700" s="273"/>
      <c r="AI700" s="273"/>
      <c r="AJ700" s="279"/>
      <c r="AK700" s="279"/>
      <c r="AL700" s="279"/>
      <c r="AM700" s="304"/>
      <c r="AN700" s="304"/>
    </row>
    <row r="701" spans="1:40" ht="65.25" customHeight="1">
      <c r="A701" s="281">
        <v>5</v>
      </c>
      <c r="B701" s="263" t="s">
        <v>1355</v>
      </c>
      <c r="C701" s="263"/>
      <c r="D701" s="263" t="s">
        <v>53</v>
      </c>
      <c r="E701" s="263" t="s">
        <v>54</v>
      </c>
      <c r="F701" s="263"/>
      <c r="G701" s="276" t="s">
        <v>1365</v>
      </c>
      <c r="H701" s="263" t="s">
        <v>47</v>
      </c>
      <c r="I701" s="263"/>
      <c r="J701" s="263"/>
      <c r="K701" s="263"/>
      <c r="L701" s="263"/>
      <c r="M701" s="263"/>
      <c r="N701" s="263">
        <v>7</v>
      </c>
      <c r="O701" s="263">
        <v>6</v>
      </c>
      <c r="P701" s="265">
        <f t="shared" si="87"/>
        <v>42</v>
      </c>
      <c r="Q701" s="263">
        <v>3</v>
      </c>
      <c r="R701" s="265">
        <f t="shared" si="86"/>
        <v>126</v>
      </c>
      <c r="S701" s="263"/>
      <c r="T701" s="263" t="s">
        <v>48</v>
      </c>
      <c r="U701" s="263">
        <v>126</v>
      </c>
      <c r="V701" s="265" t="str">
        <f t="shared" si="85"/>
        <v>Jaune</v>
      </c>
      <c r="W701" s="266" t="e">
        <f t="shared" si="45"/>
        <v>#REF!</v>
      </c>
      <c r="X701" s="267">
        <v>43922</v>
      </c>
      <c r="Y701" s="268"/>
      <c r="Z701" s="268">
        <f t="shared" ca="1" si="69"/>
        <v>0</v>
      </c>
      <c r="AA701" s="269"/>
      <c r="AB701" s="269"/>
      <c r="AC701" s="298"/>
      <c r="AD701" s="269"/>
      <c r="AE701" s="269"/>
      <c r="AF701" s="272"/>
      <c r="AG701" s="282"/>
      <c r="AH701" s="273"/>
      <c r="AI701" s="273"/>
      <c r="AJ701" s="274"/>
      <c r="AK701" s="274"/>
      <c r="AL701" s="274"/>
      <c r="AM701" s="304"/>
      <c r="AN701" s="304"/>
    </row>
    <row r="702" spans="1:40" ht="65.25" customHeight="1">
      <c r="A702" s="262">
        <v>27</v>
      </c>
      <c r="B702" s="263" t="s">
        <v>1355</v>
      </c>
      <c r="C702" s="263"/>
      <c r="D702" s="263" t="s">
        <v>74</v>
      </c>
      <c r="E702" s="263" t="s">
        <v>195</v>
      </c>
      <c r="F702" s="263" t="s">
        <v>91</v>
      </c>
      <c r="G702" s="276" t="s">
        <v>1392</v>
      </c>
      <c r="H702" s="263" t="s">
        <v>47</v>
      </c>
      <c r="I702" s="263" t="s">
        <v>47</v>
      </c>
      <c r="J702" s="263" t="s">
        <v>47</v>
      </c>
      <c r="K702" s="263"/>
      <c r="L702" s="263"/>
      <c r="M702" s="263"/>
      <c r="N702" s="263">
        <v>7</v>
      </c>
      <c r="O702" s="263">
        <v>3</v>
      </c>
      <c r="P702" s="265">
        <v>21</v>
      </c>
      <c r="Q702" s="263">
        <v>6</v>
      </c>
      <c r="R702" s="265">
        <v>126</v>
      </c>
      <c r="S702" s="263"/>
      <c r="T702" s="263" t="s">
        <v>48</v>
      </c>
      <c r="U702" s="263">
        <v>126</v>
      </c>
      <c r="V702" s="265" t="str">
        <f t="shared" si="85"/>
        <v>Jaune</v>
      </c>
      <c r="W702" s="266" t="e">
        <f t="shared" si="45"/>
        <v>#REF!</v>
      </c>
      <c r="X702" s="267">
        <v>43922</v>
      </c>
      <c r="Y702" s="268"/>
      <c r="Z702" s="268">
        <f t="shared" ca="1" si="69"/>
        <v>0</v>
      </c>
      <c r="AA702" s="269"/>
      <c r="AB702" s="269"/>
      <c r="AC702" s="298"/>
      <c r="AD702" s="288" t="s">
        <v>1594</v>
      </c>
      <c r="AE702" s="269"/>
      <c r="AF702" s="288"/>
      <c r="AG702" s="282"/>
      <c r="AH702" s="295"/>
      <c r="AI702" s="297"/>
      <c r="AJ702" s="283">
        <v>2</v>
      </c>
      <c r="AK702" s="284"/>
      <c r="AL702" s="284"/>
      <c r="AM702" s="304"/>
      <c r="AN702" s="304"/>
    </row>
    <row r="703" spans="1:40" ht="65.25" customHeight="1">
      <c r="A703" s="281">
        <v>12</v>
      </c>
      <c r="B703" s="263" t="s">
        <v>1355</v>
      </c>
      <c r="C703" s="263"/>
      <c r="D703" s="263" t="s">
        <v>114</v>
      </c>
      <c r="E703" s="263" t="s">
        <v>645</v>
      </c>
      <c r="F703" s="263"/>
      <c r="G703" s="276" t="s">
        <v>1374</v>
      </c>
      <c r="H703" s="263" t="s">
        <v>47</v>
      </c>
      <c r="I703" s="263"/>
      <c r="J703" s="263"/>
      <c r="K703" s="263"/>
      <c r="L703" s="263"/>
      <c r="M703" s="263"/>
      <c r="N703" s="263">
        <v>1</v>
      </c>
      <c r="O703" s="263">
        <v>10</v>
      </c>
      <c r="P703" s="265">
        <f t="shared" ref="P703:P723" si="88">N703*O703</f>
        <v>10</v>
      </c>
      <c r="Q703" s="263">
        <v>6</v>
      </c>
      <c r="R703" s="265">
        <f t="shared" ref="R703:R723" si="89">N703*O703*Q703</f>
        <v>60</v>
      </c>
      <c r="S703" s="263"/>
      <c r="T703" s="263" t="s">
        <v>48</v>
      </c>
      <c r="U703" s="263">
        <v>60</v>
      </c>
      <c r="V703" s="265" t="str">
        <f t="shared" si="85"/>
        <v>NON</v>
      </c>
      <c r="W703" s="266" t="e">
        <f t="shared" si="45"/>
        <v>#REF!</v>
      </c>
      <c r="X703" s="267">
        <v>43922</v>
      </c>
      <c r="Y703" s="268"/>
      <c r="Z703" s="268">
        <f t="shared" ca="1" si="69"/>
        <v>0</v>
      </c>
      <c r="AA703" s="269"/>
      <c r="AB703" s="269"/>
      <c r="AC703" s="298"/>
      <c r="AD703" s="269"/>
      <c r="AE703" s="269"/>
      <c r="AF703" s="272"/>
      <c r="AG703" s="273"/>
      <c r="AH703" s="273"/>
      <c r="AI703" s="273"/>
      <c r="AJ703" s="279"/>
      <c r="AK703" s="279"/>
      <c r="AL703" s="279"/>
      <c r="AM703" s="304"/>
      <c r="AN703" s="304"/>
    </row>
    <row r="704" spans="1:40" ht="65.25" customHeight="1">
      <c r="A704" s="281">
        <v>7</v>
      </c>
      <c r="B704" s="263" t="s">
        <v>1355</v>
      </c>
      <c r="C704" s="263"/>
      <c r="D704" s="263" t="s">
        <v>74</v>
      </c>
      <c r="E704" s="263" t="s">
        <v>178</v>
      </c>
      <c r="F704" s="263"/>
      <c r="G704" s="276" t="s">
        <v>1368</v>
      </c>
      <c r="H704" s="263" t="s">
        <v>47</v>
      </c>
      <c r="I704" s="263"/>
      <c r="J704" s="263"/>
      <c r="K704" s="263"/>
      <c r="L704" s="263"/>
      <c r="M704" s="263"/>
      <c r="N704" s="263">
        <v>3</v>
      </c>
      <c r="O704" s="263">
        <v>6</v>
      </c>
      <c r="P704" s="265">
        <f t="shared" si="88"/>
        <v>18</v>
      </c>
      <c r="Q704" s="263">
        <v>3</v>
      </c>
      <c r="R704" s="265">
        <f t="shared" si="89"/>
        <v>54</v>
      </c>
      <c r="S704" s="263"/>
      <c r="T704" s="263" t="s">
        <v>48</v>
      </c>
      <c r="U704" s="263">
        <v>54</v>
      </c>
      <c r="V704" s="265" t="str">
        <f t="shared" si="85"/>
        <v>NON</v>
      </c>
      <c r="W704" s="266" t="e">
        <f t="shared" si="45"/>
        <v>#REF!</v>
      </c>
      <c r="X704" s="267">
        <v>43922</v>
      </c>
      <c r="Y704" s="268"/>
      <c r="Z704" s="268">
        <f t="shared" ca="1" si="69"/>
        <v>0</v>
      </c>
      <c r="AA704" s="269"/>
      <c r="AB704" s="269"/>
      <c r="AC704" s="298"/>
      <c r="AD704" s="269"/>
      <c r="AE704" s="269"/>
      <c r="AF704" s="272"/>
      <c r="AG704" s="273"/>
      <c r="AH704" s="273"/>
      <c r="AI704" s="273"/>
      <c r="AJ704" s="279"/>
      <c r="AK704" s="279"/>
      <c r="AL704" s="279"/>
      <c r="AM704" s="304"/>
      <c r="AN704" s="304"/>
    </row>
    <row r="705" spans="1:40" ht="65.25" customHeight="1">
      <c r="A705" s="281">
        <v>13</v>
      </c>
      <c r="B705" s="263" t="s">
        <v>1355</v>
      </c>
      <c r="C705" s="263"/>
      <c r="D705" s="263" t="s">
        <v>114</v>
      </c>
      <c r="E705" s="263" t="s">
        <v>115</v>
      </c>
      <c r="F705" s="263"/>
      <c r="G705" s="276" t="s">
        <v>1375</v>
      </c>
      <c r="H705" s="263" t="s">
        <v>47</v>
      </c>
      <c r="I705" s="263"/>
      <c r="J705" s="263"/>
      <c r="K705" s="263"/>
      <c r="L705" s="263"/>
      <c r="M705" s="263"/>
      <c r="N705" s="263">
        <v>3</v>
      </c>
      <c r="O705" s="263">
        <v>3</v>
      </c>
      <c r="P705" s="265">
        <f t="shared" si="88"/>
        <v>9</v>
      </c>
      <c r="Q705" s="263">
        <v>6</v>
      </c>
      <c r="R705" s="265">
        <f t="shared" si="89"/>
        <v>54</v>
      </c>
      <c r="S705" s="263"/>
      <c r="T705" s="263" t="s">
        <v>48</v>
      </c>
      <c r="U705" s="263">
        <v>54</v>
      </c>
      <c r="V705" s="265" t="str">
        <f t="shared" si="85"/>
        <v>NON</v>
      </c>
      <c r="W705" s="266" t="e">
        <f t="shared" si="45"/>
        <v>#REF!</v>
      </c>
      <c r="X705" s="267">
        <v>43922</v>
      </c>
      <c r="Y705" s="268"/>
      <c r="Z705" s="268">
        <f t="shared" ca="1" si="69"/>
        <v>0</v>
      </c>
      <c r="AA705" s="269"/>
      <c r="AB705" s="269"/>
      <c r="AC705" s="298"/>
      <c r="AD705" s="269"/>
      <c r="AE705" s="269"/>
      <c r="AF705" s="272"/>
      <c r="AG705" s="273"/>
      <c r="AH705" s="273"/>
      <c r="AI705" s="273"/>
      <c r="AJ705" s="279"/>
      <c r="AK705" s="279"/>
      <c r="AL705" s="279"/>
      <c r="AM705" s="284"/>
      <c r="AN705" s="284"/>
    </row>
    <row r="706" spans="1:40" ht="65.25" customHeight="1">
      <c r="A706" s="281">
        <v>14</v>
      </c>
      <c r="B706" s="263" t="s">
        <v>1355</v>
      </c>
      <c r="C706" s="263"/>
      <c r="D706" s="263" t="s">
        <v>53</v>
      </c>
      <c r="E706" s="263" t="s">
        <v>1376</v>
      </c>
      <c r="F706" s="263"/>
      <c r="G706" s="276" t="s">
        <v>1377</v>
      </c>
      <c r="H706" s="263" t="s">
        <v>47</v>
      </c>
      <c r="I706" s="263"/>
      <c r="J706" s="263"/>
      <c r="K706" s="263"/>
      <c r="L706" s="263"/>
      <c r="M706" s="263"/>
      <c r="N706" s="263">
        <v>3</v>
      </c>
      <c r="O706" s="263">
        <v>6</v>
      </c>
      <c r="P706" s="265">
        <f t="shared" si="88"/>
        <v>18</v>
      </c>
      <c r="Q706" s="263">
        <v>3</v>
      </c>
      <c r="R706" s="265">
        <f t="shared" si="89"/>
        <v>54</v>
      </c>
      <c r="S706" s="263"/>
      <c r="T706" s="263" t="s">
        <v>48</v>
      </c>
      <c r="U706" s="263">
        <v>54</v>
      </c>
      <c r="V706" s="265" t="str">
        <f t="shared" si="85"/>
        <v>NON</v>
      </c>
      <c r="W706" s="266" t="e">
        <f t="shared" si="45"/>
        <v>#REF!</v>
      </c>
      <c r="X706" s="267">
        <v>43922</v>
      </c>
      <c r="Y706" s="268"/>
      <c r="Z706" s="268">
        <f t="shared" ca="1" si="69"/>
        <v>0</v>
      </c>
      <c r="AA706" s="269"/>
      <c r="AB706" s="269"/>
      <c r="AC706" s="298"/>
      <c r="AD706" s="269"/>
      <c r="AE706" s="298" t="s">
        <v>1378</v>
      </c>
      <c r="AF706" s="272"/>
      <c r="AG706" s="273"/>
      <c r="AH706" s="273"/>
      <c r="AI706" s="273"/>
      <c r="AJ706" s="279"/>
      <c r="AK706" s="279"/>
      <c r="AL706" s="279"/>
      <c r="AM706" s="280"/>
      <c r="AN706" s="280"/>
    </row>
    <row r="707" spans="1:40" ht="65.25" customHeight="1">
      <c r="A707" s="281">
        <v>16</v>
      </c>
      <c r="B707" s="263" t="s">
        <v>1355</v>
      </c>
      <c r="C707" s="263"/>
      <c r="D707" s="263" t="s">
        <v>132</v>
      </c>
      <c r="E707" s="263" t="s">
        <v>135</v>
      </c>
      <c r="F707" s="263"/>
      <c r="G707" s="276" t="s">
        <v>1379</v>
      </c>
      <c r="H707" s="263" t="s">
        <v>47</v>
      </c>
      <c r="I707" s="263"/>
      <c r="J707" s="263"/>
      <c r="K707" s="263"/>
      <c r="L707" s="263"/>
      <c r="M707" s="263"/>
      <c r="N707" s="263">
        <v>3</v>
      </c>
      <c r="O707" s="263">
        <v>6</v>
      </c>
      <c r="P707" s="265">
        <f t="shared" si="88"/>
        <v>18</v>
      </c>
      <c r="Q707" s="263">
        <v>3</v>
      </c>
      <c r="R707" s="265">
        <f t="shared" si="89"/>
        <v>54</v>
      </c>
      <c r="S707" s="263"/>
      <c r="T707" s="263" t="s">
        <v>48</v>
      </c>
      <c r="U707" s="263">
        <v>54</v>
      </c>
      <c r="V707" s="265" t="str">
        <f t="shared" si="85"/>
        <v>NON</v>
      </c>
      <c r="W707" s="266" t="e">
        <f t="shared" si="45"/>
        <v>#REF!</v>
      </c>
      <c r="X707" s="267">
        <v>43922</v>
      </c>
      <c r="Y707" s="268"/>
      <c r="Z707" s="268">
        <f t="shared" ca="1" si="69"/>
        <v>0</v>
      </c>
      <c r="AA707" s="269"/>
      <c r="AB707" s="269"/>
      <c r="AC707" s="298"/>
      <c r="AD707" s="269"/>
      <c r="AE707" s="269"/>
      <c r="AF707" s="272"/>
      <c r="AG707" s="273"/>
      <c r="AH707" s="273"/>
      <c r="AI707" s="273"/>
      <c r="AJ707" s="279"/>
      <c r="AK707" s="279"/>
      <c r="AL707" s="279"/>
      <c r="AM707" s="284"/>
      <c r="AN707" s="284"/>
    </row>
    <row r="708" spans="1:40" ht="65.25" customHeight="1">
      <c r="A708" s="281">
        <v>17</v>
      </c>
      <c r="B708" s="263" t="s">
        <v>1355</v>
      </c>
      <c r="C708" s="263"/>
      <c r="D708" s="263" t="s">
        <v>74</v>
      </c>
      <c r="E708" s="263" t="s">
        <v>1044</v>
      </c>
      <c r="F708" s="263"/>
      <c r="G708" s="276" t="s">
        <v>1380</v>
      </c>
      <c r="H708" s="263" t="s">
        <v>47</v>
      </c>
      <c r="I708" s="263"/>
      <c r="J708" s="263"/>
      <c r="K708" s="263"/>
      <c r="L708" s="263"/>
      <c r="M708" s="263"/>
      <c r="N708" s="263">
        <v>3</v>
      </c>
      <c r="O708" s="263">
        <v>6</v>
      </c>
      <c r="P708" s="265">
        <f t="shared" si="88"/>
        <v>18</v>
      </c>
      <c r="Q708" s="263">
        <v>3</v>
      </c>
      <c r="R708" s="265">
        <f t="shared" si="89"/>
        <v>54</v>
      </c>
      <c r="S708" s="263"/>
      <c r="T708" s="263" t="s">
        <v>48</v>
      </c>
      <c r="U708" s="263">
        <v>54</v>
      </c>
      <c r="V708" s="265" t="str">
        <f t="shared" si="85"/>
        <v>NON</v>
      </c>
      <c r="W708" s="266" t="e">
        <f t="shared" si="45"/>
        <v>#REF!</v>
      </c>
      <c r="X708" s="267">
        <v>43922</v>
      </c>
      <c r="Y708" s="268"/>
      <c r="Z708" s="268">
        <f t="shared" ca="1" si="69"/>
        <v>0</v>
      </c>
      <c r="AA708" s="269"/>
      <c r="AB708" s="269"/>
      <c r="AC708" s="298"/>
      <c r="AD708" s="269"/>
      <c r="AE708" s="298" t="s">
        <v>1378</v>
      </c>
      <c r="AF708" s="383"/>
      <c r="AG708" s="273"/>
      <c r="AH708" s="273"/>
      <c r="AI708" s="273"/>
      <c r="AJ708" s="274"/>
      <c r="AK708" s="274"/>
      <c r="AL708" s="274"/>
      <c r="AM708" s="284"/>
      <c r="AN708" s="284"/>
    </row>
    <row r="709" spans="1:40" ht="65.25" customHeight="1">
      <c r="A709" s="281">
        <v>19</v>
      </c>
      <c r="B709" s="263" t="s">
        <v>1355</v>
      </c>
      <c r="C709" s="263"/>
      <c r="D709" s="263" t="s">
        <v>159</v>
      </c>
      <c r="E709" s="263" t="s">
        <v>160</v>
      </c>
      <c r="F709" s="263"/>
      <c r="G709" s="276" t="s">
        <v>1382</v>
      </c>
      <c r="H709" s="263" t="s">
        <v>47</v>
      </c>
      <c r="I709" s="263"/>
      <c r="J709" s="263"/>
      <c r="K709" s="263"/>
      <c r="L709" s="263"/>
      <c r="M709" s="263"/>
      <c r="N709" s="263">
        <v>3</v>
      </c>
      <c r="O709" s="263">
        <v>3</v>
      </c>
      <c r="P709" s="265">
        <f t="shared" si="88"/>
        <v>9</v>
      </c>
      <c r="Q709" s="263">
        <v>6</v>
      </c>
      <c r="R709" s="265">
        <f t="shared" si="89"/>
        <v>54</v>
      </c>
      <c r="S709" s="263"/>
      <c r="T709" s="263" t="s">
        <v>48</v>
      </c>
      <c r="U709" s="263">
        <v>54</v>
      </c>
      <c r="V709" s="265" t="str">
        <f t="shared" si="85"/>
        <v>NON</v>
      </c>
      <c r="W709" s="266" t="e">
        <f t="shared" si="45"/>
        <v>#REF!</v>
      </c>
      <c r="X709" s="267">
        <v>43922</v>
      </c>
      <c r="Y709" s="268"/>
      <c r="Z709" s="268">
        <f t="shared" ca="1" si="69"/>
        <v>0</v>
      </c>
      <c r="AA709" s="269"/>
      <c r="AB709" s="269"/>
      <c r="AC709" s="298"/>
      <c r="AD709" s="269"/>
      <c r="AE709" s="269"/>
      <c r="AF709" s="272"/>
      <c r="AG709" s="273"/>
      <c r="AH709" s="273"/>
      <c r="AI709" s="273"/>
      <c r="AJ709" s="279"/>
      <c r="AK709" s="279"/>
      <c r="AL709" s="279"/>
      <c r="AM709" s="284"/>
      <c r="AN709" s="284"/>
    </row>
    <row r="710" spans="1:40" ht="65.25" customHeight="1">
      <c r="A710" s="281">
        <v>2</v>
      </c>
      <c r="B710" s="263" t="s">
        <v>1355</v>
      </c>
      <c r="C710" s="263" t="s">
        <v>1357</v>
      </c>
      <c r="D710" s="263" t="s">
        <v>110</v>
      </c>
      <c r="E710" s="263" t="s">
        <v>425</v>
      </c>
      <c r="F710" s="263" t="s">
        <v>41</v>
      </c>
      <c r="G710" s="276" t="s">
        <v>1358</v>
      </c>
      <c r="H710" s="263" t="s">
        <v>47</v>
      </c>
      <c r="I710" s="263"/>
      <c r="J710" s="263"/>
      <c r="K710" s="263"/>
      <c r="L710" s="263"/>
      <c r="M710" s="263"/>
      <c r="N710" s="263">
        <v>15</v>
      </c>
      <c r="O710" s="263">
        <v>6</v>
      </c>
      <c r="P710" s="265">
        <f t="shared" si="88"/>
        <v>90</v>
      </c>
      <c r="Q710" s="263">
        <v>0.5</v>
      </c>
      <c r="R710" s="265">
        <f t="shared" si="89"/>
        <v>45</v>
      </c>
      <c r="S710" s="263"/>
      <c r="T710" s="263" t="s">
        <v>48</v>
      </c>
      <c r="U710" s="263">
        <v>45</v>
      </c>
      <c r="V710" s="265" t="str">
        <f t="shared" si="85"/>
        <v>NON</v>
      </c>
      <c r="W710" s="266" t="e">
        <f t="shared" si="45"/>
        <v>#REF!</v>
      </c>
      <c r="X710" s="267">
        <v>43922</v>
      </c>
      <c r="Y710" s="268"/>
      <c r="Z710" s="268">
        <f t="shared" ca="1" si="69"/>
        <v>0</v>
      </c>
      <c r="AA710" s="269"/>
      <c r="AB710" s="270" t="s">
        <v>244</v>
      </c>
      <c r="AC710" s="263" t="s">
        <v>1359</v>
      </c>
      <c r="AD710" s="269"/>
      <c r="AE710" s="271" t="s">
        <v>1360</v>
      </c>
      <c r="AF710" s="272"/>
      <c r="AG710" s="273"/>
      <c r="AH710" s="273"/>
      <c r="AI710" s="268" t="s">
        <v>331</v>
      </c>
      <c r="AJ710" s="274"/>
      <c r="AK710" s="274"/>
      <c r="AL710" s="274"/>
      <c r="AM710" s="284"/>
      <c r="AN710" s="284"/>
    </row>
    <row r="711" spans="1:40" ht="65.25" customHeight="1">
      <c r="A711" s="281">
        <v>24</v>
      </c>
      <c r="B711" s="263" t="s">
        <v>1355</v>
      </c>
      <c r="C711" s="263" t="s">
        <v>1390</v>
      </c>
      <c r="D711" s="263" t="s">
        <v>53</v>
      </c>
      <c r="E711" s="263" t="s">
        <v>54</v>
      </c>
      <c r="F711" s="263" t="s">
        <v>41</v>
      </c>
      <c r="G711" s="276" t="s">
        <v>1391</v>
      </c>
      <c r="H711" s="263" t="s">
        <v>47</v>
      </c>
      <c r="I711" s="263"/>
      <c r="J711" s="263"/>
      <c r="K711" s="263"/>
      <c r="L711" s="263"/>
      <c r="M711" s="263"/>
      <c r="N711" s="263">
        <v>15</v>
      </c>
      <c r="O711" s="263">
        <v>6</v>
      </c>
      <c r="P711" s="265">
        <f t="shared" si="88"/>
        <v>90</v>
      </c>
      <c r="Q711" s="263">
        <v>0.5</v>
      </c>
      <c r="R711" s="265">
        <f t="shared" si="89"/>
        <v>45</v>
      </c>
      <c r="S711" s="263"/>
      <c r="T711" s="263" t="s">
        <v>48</v>
      </c>
      <c r="U711" s="263">
        <v>45</v>
      </c>
      <c r="V711" s="265" t="str">
        <f t="shared" si="85"/>
        <v>NON</v>
      </c>
      <c r="W711" s="266" t="e">
        <f t="shared" si="45"/>
        <v>#REF!</v>
      </c>
      <c r="X711" s="267">
        <v>43922</v>
      </c>
      <c r="Y711" s="268"/>
      <c r="Z711" s="268">
        <f t="shared" ca="1" si="69"/>
        <v>0</v>
      </c>
      <c r="AA711" s="269"/>
      <c r="AB711" s="269"/>
      <c r="AC711" s="263"/>
      <c r="AD711" s="298"/>
      <c r="AE711" s="269"/>
      <c r="AF711" s="383"/>
      <c r="AG711" s="182"/>
      <c r="AH711" s="268"/>
      <c r="AI711" s="268"/>
      <c r="AJ711" s="283">
        <v>1</v>
      </c>
      <c r="AK711" s="284"/>
      <c r="AL711" s="284"/>
      <c r="AM711" s="284"/>
      <c r="AN711" s="284"/>
    </row>
    <row r="712" spans="1:40" ht="65.25" customHeight="1">
      <c r="A712" s="281">
        <v>3</v>
      </c>
      <c r="B712" s="263" t="s">
        <v>1355</v>
      </c>
      <c r="C712" s="263" t="s">
        <v>1361</v>
      </c>
      <c r="D712" s="263" t="s">
        <v>53</v>
      </c>
      <c r="E712" s="263" t="s">
        <v>54</v>
      </c>
      <c r="F712" s="263" t="s">
        <v>41</v>
      </c>
      <c r="G712" s="276" t="s">
        <v>1362</v>
      </c>
      <c r="H712" s="263" t="s">
        <v>47</v>
      </c>
      <c r="I712" s="263"/>
      <c r="J712" s="263"/>
      <c r="K712" s="263"/>
      <c r="L712" s="263"/>
      <c r="M712" s="263"/>
      <c r="N712" s="263">
        <v>7</v>
      </c>
      <c r="O712" s="263">
        <v>6</v>
      </c>
      <c r="P712" s="265">
        <f t="shared" si="88"/>
        <v>42</v>
      </c>
      <c r="Q712" s="263">
        <v>1</v>
      </c>
      <c r="R712" s="265">
        <f t="shared" si="89"/>
        <v>42</v>
      </c>
      <c r="S712" s="263"/>
      <c r="T712" s="263" t="s">
        <v>48</v>
      </c>
      <c r="U712" s="263">
        <v>42</v>
      </c>
      <c r="V712" s="265" t="str">
        <f t="shared" si="85"/>
        <v>NON</v>
      </c>
      <c r="W712" s="266" t="e">
        <f t="shared" si="45"/>
        <v>#REF!</v>
      </c>
      <c r="X712" s="267">
        <v>43922</v>
      </c>
      <c r="Y712" s="268"/>
      <c r="Z712" s="268">
        <f t="shared" ca="1" si="69"/>
        <v>0</v>
      </c>
      <c r="AA712" s="269"/>
      <c r="AB712" s="269"/>
      <c r="AC712" s="298" t="s">
        <v>1595</v>
      </c>
      <c r="AD712" s="269"/>
      <c r="AE712" s="269"/>
      <c r="AF712" s="288"/>
      <c r="AG712" s="305"/>
      <c r="AH712" s="268"/>
      <c r="AI712" s="268"/>
      <c r="AJ712" s="183"/>
      <c r="AK712" s="284"/>
      <c r="AL712" s="284"/>
      <c r="AM712" s="284"/>
      <c r="AN712" s="284"/>
    </row>
    <row r="713" spans="1:40" ht="65.25" customHeight="1">
      <c r="A713" s="281">
        <v>6</v>
      </c>
      <c r="B713" s="263" t="s">
        <v>1355</v>
      </c>
      <c r="C713" s="263"/>
      <c r="D713" s="263" t="s">
        <v>53</v>
      </c>
      <c r="E713" s="263" t="s">
        <v>1145</v>
      </c>
      <c r="F713" s="263"/>
      <c r="G713" s="276" t="s">
        <v>1366</v>
      </c>
      <c r="H713" s="263" t="s">
        <v>47</v>
      </c>
      <c r="I713" s="263"/>
      <c r="J713" s="263"/>
      <c r="K713" s="263"/>
      <c r="L713" s="263"/>
      <c r="M713" s="263"/>
      <c r="N713" s="263">
        <v>7</v>
      </c>
      <c r="O713" s="263">
        <v>6</v>
      </c>
      <c r="P713" s="265">
        <f t="shared" si="88"/>
        <v>42</v>
      </c>
      <c r="Q713" s="263">
        <v>1</v>
      </c>
      <c r="R713" s="265">
        <f t="shared" si="89"/>
        <v>42</v>
      </c>
      <c r="S713" s="263"/>
      <c r="T713" s="263" t="s">
        <v>48</v>
      </c>
      <c r="U713" s="263">
        <v>42</v>
      </c>
      <c r="V713" s="265" t="str">
        <f t="shared" si="85"/>
        <v>NON</v>
      </c>
      <c r="W713" s="266" t="e">
        <f t="shared" si="45"/>
        <v>#REF!</v>
      </c>
      <c r="X713" s="267">
        <v>43922</v>
      </c>
      <c r="Y713" s="268"/>
      <c r="Z713" s="268">
        <f t="shared" ca="1" si="69"/>
        <v>0</v>
      </c>
      <c r="AA713" s="269"/>
      <c r="AB713" s="269"/>
      <c r="AC713" s="298" t="s">
        <v>1367</v>
      </c>
      <c r="AD713" s="269"/>
      <c r="AE713" s="269"/>
      <c r="AF713" s="272"/>
      <c r="AG713" s="273"/>
      <c r="AH713" s="273"/>
      <c r="AI713" s="273"/>
      <c r="AJ713" s="274"/>
      <c r="AK713" s="274"/>
      <c r="AL713" s="274"/>
      <c r="AM713" s="304"/>
      <c r="AN713" s="304"/>
    </row>
    <row r="714" spans="1:40" ht="65.25" customHeight="1">
      <c r="A714" s="281">
        <v>18</v>
      </c>
      <c r="B714" s="263" t="s">
        <v>1355</v>
      </c>
      <c r="C714" s="263"/>
      <c r="D714" s="263" t="s">
        <v>43</v>
      </c>
      <c r="E714" s="263" t="s">
        <v>157</v>
      </c>
      <c r="F714" s="263"/>
      <c r="G714" s="276" t="s">
        <v>1381</v>
      </c>
      <c r="H714" s="263" t="s">
        <v>47</v>
      </c>
      <c r="I714" s="263"/>
      <c r="J714" s="263"/>
      <c r="K714" s="263"/>
      <c r="L714" s="263"/>
      <c r="M714" s="263"/>
      <c r="N714" s="263">
        <v>7</v>
      </c>
      <c r="O714" s="263">
        <v>1</v>
      </c>
      <c r="P714" s="265">
        <f t="shared" si="88"/>
        <v>7</v>
      </c>
      <c r="Q714" s="263">
        <v>6</v>
      </c>
      <c r="R714" s="265">
        <f t="shared" si="89"/>
        <v>42</v>
      </c>
      <c r="S714" s="263"/>
      <c r="T714" s="263" t="s">
        <v>48</v>
      </c>
      <c r="U714" s="263">
        <v>42</v>
      </c>
      <c r="V714" s="265" t="str">
        <f t="shared" si="85"/>
        <v>NON</v>
      </c>
      <c r="W714" s="266" t="e">
        <f t="shared" si="45"/>
        <v>#REF!</v>
      </c>
      <c r="X714" s="267">
        <v>43922</v>
      </c>
      <c r="Y714" s="268"/>
      <c r="Z714" s="268">
        <f t="shared" ca="1" si="69"/>
        <v>0</v>
      </c>
      <c r="AA714" s="269"/>
      <c r="AB714" s="269"/>
      <c r="AC714" s="298"/>
      <c r="AD714" s="269"/>
      <c r="AE714" s="269"/>
      <c r="AF714" s="272"/>
      <c r="AG714" s="273"/>
      <c r="AH714" s="273"/>
      <c r="AI714" s="273"/>
      <c r="AJ714" s="279"/>
      <c r="AK714" s="279"/>
      <c r="AL714" s="279"/>
      <c r="AM714" s="303"/>
      <c r="AN714" s="303"/>
    </row>
    <row r="715" spans="1:40" ht="65.25" customHeight="1">
      <c r="A715" s="281">
        <v>20</v>
      </c>
      <c r="B715" s="263" t="s">
        <v>1355</v>
      </c>
      <c r="C715" s="263" t="s">
        <v>1383</v>
      </c>
      <c r="D715" s="263" t="s">
        <v>53</v>
      </c>
      <c r="E715" s="263" t="s">
        <v>54</v>
      </c>
      <c r="F715" s="263" t="s">
        <v>41</v>
      </c>
      <c r="G715" s="276" t="s">
        <v>1384</v>
      </c>
      <c r="H715" s="263" t="s">
        <v>47</v>
      </c>
      <c r="I715" s="263"/>
      <c r="J715" s="263"/>
      <c r="K715" s="263"/>
      <c r="L715" s="263"/>
      <c r="M715" s="263"/>
      <c r="N715" s="263">
        <v>7</v>
      </c>
      <c r="O715" s="263">
        <v>6</v>
      </c>
      <c r="P715" s="265">
        <f t="shared" si="88"/>
        <v>42</v>
      </c>
      <c r="Q715" s="263">
        <v>1</v>
      </c>
      <c r="R715" s="265">
        <f t="shared" si="89"/>
        <v>42</v>
      </c>
      <c r="S715" s="263"/>
      <c r="T715" s="263" t="s">
        <v>48</v>
      </c>
      <c r="U715" s="263">
        <v>42</v>
      </c>
      <c r="V715" s="265" t="str">
        <f t="shared" si="85"/>
        <v>NON</v>
      </c>
      <c r="W715" s="266" t="e">
        <f t="shared" si="45"/>
        <v>#REF!</v>
      </c>
      <c r="X715" s="267">
        <v>43922</v>
      </c>
      <c r="Y715" s="268"/>
      <c r="Z715" s="268">
        <f t="shared" ca="1" si="69"/>
        <v>0</v>
      </c>
      <c r="AA715" s="269"/>
      <c r="AB715" s="269"/>
      <c r="AC715" s="287"/>
      <c r="AD715" s="269" t="s">
        <v>1385</v>
      </c>
      <c r="AE715" s="269"/>
      <c r="AF715" s="383"/>
      <c r="AG715" s="268"/>
      <c r="AH715" s="268"/>
      <c r="AI715" s="273"/>
      <c r="AJ715" s="274"/>
      <c r="AK715" s="284"/>
      <c r="AL715" s="284"/>
      <c r="AM715" s="303"/>
      <c r="AN715" s="303"/>
    </row>
    <row r="716" spans="1:40" ht="65.25" customHeight="1">
      <c r="A716" s="286">
        <v>86</v>
      </c>
      <c r="B716" s="263" t="s">
        <v>39</v>
      </c>
      <c r="C716" s="263" t="s">
        <v>1418</v>
      </c>
      <c r="D716" s="263" t="s">
        <v>66</v>
      </c>
      <c r="E716" s="263" t="s">
        <v>94</v>
      </c>
      <c r="F716" s="263" t="s">
        <v>41</v>
      </c>
      <c r="G716" s="276" t="s">
        <v>1596</v>
      </c>
      <c r="H716" s="263" t="s">
        <v>47</v>
      </c>
      <c r="I716" s="263"/>
      <c r="J716" s="263"/>
      <c r="K716" s="263"/>
      <c r="L716" s="263"/>
      <c r="M716" s="263"/>
      <c r="N716" s="263">
        <v>3</v>
      </c>
      <c r="O716" s="263">
        <v>8</v>
      </c>
      <c r="P716" s="265">
        <f t="shared" si="88"/>
        <v>24</v>
      </c>
      <c r="Q716" s="263">
        <v>1</v>
      </c>
      <c r="R716" s="265">
        <f t="shared" si="89"/>
        <v>24</v>
      </c>
      <c r="S716" s="263"/>
      <c r="T716" s="263" t="s">
        <v>48</v>
      </c>
      <c r="U716" s="263"/>
      <c r="V716" s="265" t="str">
        <f t="shared" si="85"/>
        <v>NON</v>
      </c>
      <c r="W716" s="266" t="str">
        <f t="shared" si="45"/>
        <v>IN</v>
      </c>
      <c r="X716" s="267">
        <v>44617</v>
      </c>
      <c r="Y716" s="268"/>
      <c r="Z716" s="268">
        <f t="shared" ca="1" si="69"/>
        <v>1</v>
      </c>
      <c r="AA716" s="313"/>
      <c r="AB716" s="263"/>
      <c r="AC716" s="263"/>
      <c r="AD716" s="287"/>
      <c r="AE716" s="314"/>
      <c r="AF716" s="285"/>
      <c r="AG716" s="282"/>
      <c r="AH716" s="295"/>
      <c r="AI716" s="315"/>
      <c r="AJ716" s="316"/>
      <c r="AK716" s="304"/>
      <c r="AL716" s="304"/>
      <c r="AM716" s="303"/>
      <c r="AN716" s="303"/>
    </row>
    <row r="717" spans="1:40" ht="65.25" customHeight="1">
      <c r="A717" s="286">
        <v>87</v>
      </c>
      <c r="B717" s="263" t="s">
        <v>39</v>
      </c>
      <c r="C717" s="263" t="s">
        <v>1461</v>
      </c>
      <c r="D717" s="263" t="s">
        <v>132</v>
      </c>
      <c r="E717" s="263" t="s">
        <v>133</v>
      </c>
      <c r="F717" s="263" t="s">
        <v>91</v>
      </c>
      <c r="G717" s="276" t="s">
        <v>1597</v>
      </c>
      <c r="H717" s="263" t="s">
        <v>47</v>
      </c>
      <c r="I717" s="263" t="s">
        <v>47</v>
      </c>
      <c r="J717" s="263"/>
      <c r="K717" s="263"/>
      <c r="L717" s="263"/>
      <c r="M717" s="263"/>
      <c r="N717" s="263">
        <v>3</v>
      </c>
      <c r="O717" s="263">
        <v>6</v>
      </c>
      <c r="P717" s="265">
        <f t="shared" si="88"/>
        <v>18</v>
      </c>
      <c r="Q717" s="263">
        <v>7</v>
      </c>
      <c r="R717" s="265">
        <f t="shared" si="89"/>
        <v>126</v>
      </c>
      <c r="S717" s="263"/>
      <c r="T717" s="263" t="s">
        <v>48</v>
      </c>
      <c r="U717" s="263"/>
      <c r="V717" s="265" t="str">
        <f t="shared" si="85"/>
        <v>NON</v>
      </c>
      <c r="W717" s="266" t="str">
        <f t="shared" si="45"/>
        <v>IN</v>
      </c>
      <c r="X717" s="267">
        <v>44664</v>
      </c>
      <c r="Y717" s="268"/>
      <c r="Z717" s="268"/>
      <c r="AA717" s="313"/>
      <c r="AB717" s="263"/>
      <c r="AC717" s="263"/>
      <c r="AD717" s="287"/>
      <c r="AE717" s="314"/>
      <c r="AF717" s="287" t="s">
        <v>1598</v>
      </c>
      <c r="AG717" s="282">
        <v>44926</v>
      </c>
      <c r="AH717" s="295" t="s">
        <v>1599</v>
      </c>
      <c r="AI717" s="315"/>
      <c r="AJ717" s="316"/>
      <c r="AK717" s="304"/>
      <c r="AL717" s="304"/>
      <c r="AM717" s="303"/>
      <c r="AN717" s="303"/>
    </row>
    <row r="718" spans="1:40" ht="65.25" customHeight="1">
      <c r="A718" s="281">
        <v>1</v>
      </c>
      <c r="B718" s="263" t="s">
        <v>1355</v>
      </c>
      <c r="C718" s="263"/>
      <c r="D718" s="263" t="s">
        <v>79</v>
      </c>
      <c r="E718" s="263" t="s">
        <v>497</v>
      </c>
      <c r="F718" s="263"/>
      <c r="G718" s="276" t="s">
        <v>1356</v>
      </c>
      <c r="H718" s="263" t="s">
        <v>47</v>
      </c>
      <c r="I718" s="263"/>
      <c r="J718" s="263"/>
      <c r="K718" s="263"/>
      <c r="L718" s="263"/>
      <c r="M718" s="263"/>
      <c r="N718" s="263">
        <v>3</v>
      </c>
      <c r="O718" s="263">
        <v>2</v>
      </c>
      <c r="P718" s="265">
        <f t="shared" si="88"/>
        <v>6</v>
      </c>
      <c r="Q718" s="263">
        <v>1</v>
      </c>
      <c r="R718" s="265">
        <f t="shared" si="89"/>
        <v>6</v>
      </c>
      <c r="S718" s="263"/>
      <c r="T718" s="263" t="s">
        <v>48</v>
      </c>
      <c r="U718" s="263">
        <v>6</v>
      </c>
      <c r="V718" s="265" t="str">
        <f t="shared" si="85"/>
        <v>NON</v>
      </c>
      <c r="W718" s="266" t="e">
        <f t="shared" si="45"/>
        <v>#REF!</v>
      </c>
      <c r="X718" s="267">
        <v>43922</v>
      </c>
      <c r="Y718" s="268"/>
      <c r="Z718" s="268">
        <f t="shared" ref="Z718:Z723" ca="1" si="90">IF((X718+365)&gt;$T$1,1,0)</f>
        <v>0</v>
      </c>
      <c r="AA718" s="269"/>
      <c r="AB718" s="269"/>
      <c r="AC718" s="298" t="s">
        <v>1302</v>
      </c>
      <c r="AD718" s="269"/>
      <c r="AE718" s="269"/>
      <c r="AF718" s="272" t="s">
        <v>83</v>
      </c>
      <c r="AG718" s="273"/>
      <c r="AH718" s="273"/>
      <c r="AI718" s="273"/>
      <c r="AJ718" s="279"/>
      <c r="AK718" s="279"/>
      <c r="AL718" s="279"/>
      <c r="AM718" s="368"/>
      <c r="AN718" s="368"/>
    </row>
    <row r="719" spans="1:40" ht="65.25" customHeight="1">
      <c r="A719" s="281">
        <v>8</v>
      </c>
      <c r="B719" s="263" t="s">
        <v>1355</v>
      </c>
      <c r="C719" s="263"/>
      <c r="D719" s="263" t="s">
        <v>79</v>
      </c>
      <c r="E719" s="263" t="s">
        <v>84</v>
      </c>
      <c r="F719" s="263"/>
      <c r="G719" s="276" t="s">
        <v>1369</v>
      </c>
      <c r="H719" s="263" t="s">
        <v>47</v>
      </c>
      <c r="I719" s="263"/>
      <c r="J719" s="263"/>
      <c r="K719" s="263"/>
      <c r="L719" s="263"/>
      <c r="M719" s="263"/>
      <c r="N719" s="263">
        <v>3</v>
      </c>
      <c r="O719" s="263">
        <v>2</v>
      </c>
      <c r="P719" s="265">
        <f t="shared" si="88"/>
        <v>6</v>
      </c>
      <c r="Q719" s="263">
        <v>1</v>
      </c>
      <c r="R719" s="265">
        <f t="shared" si="89"/>
        <v>6</v>
      </c>
      <c r="S719" s="263"/>
      <c r="T719" s="263" t="s">
        <v>48</v>
      </c>
      <c r="U719" s="263">
        <v>6</v>
      </c>
      <c r="V719" s="265" t="str">
        <f t="shared" si="85"/>
        <v>NON</v>
      </c>
      <c r="W719" s="266" t="e">
        <f t="shared" si="45"/>
        <v>#REF!</v>
      </c>
      <c r="X719" s="267">
        <v>43922</v>
      </c>
      <c r="Y719" s="268"/>
      <c r="Z719" s="268">
        <f t="shared" ca="1" si="90"/>
        <v>0</v>
      </c>
      <c r="AA719" s="269"/>
      <c r="AB719" s="269"/>
      <c r="AC719" s="298" t="s">
        <v>1370</v>
      </c>
      <c r="AD719" s="269"/>
      <c r="AE719" s="269"/>
      <c r="AF719" s="272"/>
      <c r="AG719" s="273"/>
      <c r="AH719" s="273"/>
      <c r="AI719" s="273"/>
      <c r="AJ719" s="279"/>
      <c r="AK719" s="279"/>
      <c r="AL719" s="279"/>
      <c r="AM719" s="280"/>
      <c r="AN719" s="280"/>
    </row>
    <row r="720" spans="1:40" ht="65.25" customHeight="1">
      <c r="A720" s="281">
        <v>9</v>
      </c>
      <c r="B720" s="263" t="s">
        <v>1355</v>
      </c>
      <c r="C720" s="263"/>
      <c r="D720" s="263" t="s">
        <v>79</v>
      </c>
      <c r="E720" s="263" t="s">
        <v>80</v>
      </c>
      <c r="F720" s="263"/>
      <c r="G720" s="276" t="s">
        <v>1369</v>
      </c>
      <c r="H720" s="263" t="s">
        <v>47</v>
      </c>
      <c r="I720" s="263"/>
      <c r="J720" s="263"/>
      <c r="K720" s="263"/>
      <c r="L720" s="263"/>
      <c r="M720" s="263"/>
      <c r="N720" s="263">
        <v>3</v>
      </c>
      <c r="O720" s="263">
        <v>2</v>
      </c>
      <c r="P720" s="265">
        <f t="shared" si="88"/>
        <v>6</v>
      </c>
      <c r="Q720" s="263">
        <v>1</v>
      </c>
      <c r="R720" s="265">
        <f t="shared" si="89"/>
        <v>6</v>
      </c>
      <c r="S720" s="263"/>
      <c r="T720" s="263" t="s">
        <v>48</v>
      </c>
      <c r="U720" s="263">
        <v>6</v>
      </c>
      <c r="V720" s="265" t="str">
        <f t="shared" si="85"/>
        <v>NON</v>
      </c>
      <c r="W720" s="266" t="e">
        <f t="shared" si="45"/>
        <v>#REF!</v>
      </c>
      <c r="X720" s="267">
        <v>43922</v>
      </c>
      <c r="Y720" s="268"/>
      <c r="Z720" s="268">
        <f t="shared" ca="1" si="90"/>
        <v>0</v>
      </c>
      <c r="AA720" s="269"/>
      <c r="AB720" s="269"/>
      <c r="AC720" s="298" t="s">
        <v>1370</v>
      </c>
      <c r="AD720" s="269"/>
      <c r="AE720" s="269"/>
      <c r="AF720" s="272"/>
      <c r="AG720" s="273"/>
      <c r="AH720" s="273"/>
      <c r="AI720" s="273"/>
      <c r="AJ720" s="279"/>
      <c r="AK720" s="279"/>
      <c r="AL720" s="279"/>
      <c r="AM720" s="275"/>
      <c r="AN720" s="275"/>
    </row>
    <row r="721" spans="1:40" ht="65.25" customHeight="1">
      <c r="A721" s="281">
        <v>10</v>
      </c>
      <c r="B721" s="263" t="s">
        <v>1355</v>
      </c>
      <c r="C721" s="263"/>
      <c r="D721" s="263" t="s">
        <v>79</v>
      </c>
      <c r="E721" s="263" t="s">
        <v>90</v>
      </c>
      <c r="F721" s="263"/>
      <c r="G721" s="276" t="s">
        <v>1371</v>
      </c>
      <c r="H721" s="263" t="s">
        <v>47</v>
      </c>
      <c r="I721" s="263"/>
      <c r="J721" s="263"/>
      <c r="K721" s="263"/>
      <c r="L721" s="263"/>
      <c r="M721" s="263"/>
      <c r="N721" s="263">
        <v>3</v>
      </c>
      <c r="O721" s="263">
        <v>2</v>
      </c>
      <c r="P721" s="265">
        <f t="shared" si="88"/>
        <v>6</v>
      </c>
      <c r="Q721" s="263">
        <v>1</v>
      </c>
      <c r="R721" s="265">
        <f t="shared" si="89"/>
        <v>6</v>
      </c>
      <c r="S721" s="263"/>
      <c r="T721" s="263" t="s">
        <v>48</v>
      </c>
      <c r="U721" s="263">
        <v>6</v>
      </c>
      <c r="V721" s="265" t="str">
        <f t="shared" si="85"/>
        <v>NON</v>
      </c>
      <c r="W721" s="266" t="e">
        <f t="shared" si="45"/>
        <v>#REF!</v>
      </c>
      <c r="X721" s="267">
        <v>43922</v>
      </c>
      <c r="Y721" s="268"/>
      <c r="Z721" s="268">
        <f t="shared" ca="1" si="90"/>
        <v>0</v>
      </c>
      <c r="AA721" s="269"/>
      <c r="AB721" s="269"/>
      <c r="AC721" s="298" t="s">
        <v>1372</v>
      </c>
      <c r="AD721" s="269"/>
      <c r="AE721" s="269"/>
      <c r="AF721" s="272"/>
      <c r="AG721" s="273"/>
      <c r="AH721" s="273"/>
      <c r="AI721" s="273"/>
      <c r="AJ721" s="279"/>
      <c r="AK721" s="279"/>
      <c r="AL721" s="279"/>
      <c r="AM721" s="275"/>
      <c r="AN721" s="275"/>
    </row>
    <row r="722" spans="1:40" ht="65.25" customHeight="1">
      <c r="A722" s="281">
        <v>25</v>
      </c>
      <c r="B722" s="263" t="s">
        <v>1355</v>
      </c>
      <c r="C722" s="263"/>
      <c r="D722" s="263" t="s">
        <v>159</v>
      </c>
      <c r="E722" s="263" t="s">
        <v>163</v>
      </c>
      <c r="F722" s="263" t="s">
        <v>91</v>
      </c>
      <c r="G722" s="276" t="s">
        <v>164</v>
      </c>
      <c r="H722" s="263" t="s">
        <v>47</v>
      </c>
      <c r="I722" s="263"/>
      <c r="J722" s="263"/>
      <c r="K722" s="263"/>
      <c r="L722" s="263"/>
      <c r="M722" s="263"/>
      <c r="N722" s="263">
        <v>1</v>
      </c>
      <c r="O722" s="263">
        <v>1</v>
      </c>
      <c r="P722" s="265">
        <f t="shared" si="88"/>
        <v>1</v>
      </c>
      <c r="Q722" s="263">
        <v>6</v>
      </c>
      <c r="R722" s="265">
        <f t="shared" si="89"/>
        <v>6</v>
      </c>
      <c r="S722" s="263"/>
      <c r="T722" s="263" t="s">
        <v>48</v>
      </c>
      <c r="U722" s="263">
        <v>6</v>
      </c>
      <c r="V722" s="265" t="str">
        <f t="shared" si="85"/>
        <v>NON</v>
      </c>
      <c r="W722" s="266" t="e">
        <f t="shared" si="45"/>
        <v>#REF!</v>
      </c>
      <c r="X722" s="267">
        <v>43922</v>
      </c>
      <c r="Y722" s="268"/>
      <c r="Z722" s="268">
        <f t="shared" ca="1" si="90"/>
        <v>0</v>
      </c>
      <c r="AA722" s="269"/>
      <c r="AB722" s="269"/>
      <c r="AC722" s="298"/>
      <c r="AD722" s="269"/>
      <c r="AE722" s="269"/>
      <c r="AF722" s="272"/>
      <c r="AG722" s="273"/>
      <c r="AH722" s="273"/>
      <c r="AI722" s="273"/>
      <c r="AJ722" s="279"/>
      <c r="AK722" s="279"/>
      <c r="AL722" s="279"/>
      <c r="AM722" s="275"/>
      <c r="AN722" s="275"/>
    </row>
    <row r="723" spans="1:40" ht="65.25" customHeight="1">
      <c r="A723" s="281">
        <v>26</v>
      </c>
      <c r="B723" s="263" t="s">
        <v>1355</v>
      </c>
      <c r="C723" s="263"/>
      <c r="D723" s="263" t="s">
        <v>159</v>
      </c>
      <c r="E723" s="263" t="s">
        <v>166</v>
      </c>
      <c r="F723" s="263" t="s">
        <v>91</v>
      </c>
      <c r="G723" s="276" t="s">
        <v>167</v>
      </c>
      <c r="H723" s="263" t="s">
        <v>47</v>
      </c>
      <c r="I723" s="263"/>
      <c r="J723" s="263"/>
      <c r="K723" s="263"/>
      <c r="L723" s="263"/>
      <c r="M723" s="263"/>
      <c r="N723" s="263">
        <v>1</v>
      </c>
      <c r="O723" s="263">
        <v>1</v>
      </c>
      <c r="P723" s="265">
        <f t="shared" si="88"/>
        <v>1</v>
      </c>
      <c r="Q723" s="263">
        <v>6</v>
      </c>
      <c r="R723" s="265">
        <f t="shared" si="89"/>
        <v>6</v>
      </c>
      <c r="S723" s="263"/>
      <c r="T723" s="263" t="s">
        <v>48</v>
      </c>
      <c r="U723" s="263">
        <v>6</v>
      </c>
      <c r="V723" s="265" t="str">
        <f t="shared" si="85"/>
        <v>NON</v>
      </c>
      <c r="W723" s="450" t="e">
        <f t="shared" si="45"/>
        <v>#REF!</v>
      </c>
      <c r="X723" s="267">
        <v>43922</v>
      </c>
      <c r="Y723" s="268"/>
      <c r="Z723" s="268">
        <f t="shared" ca="1" si="90"/>
        <v>0</v>
      </c>
      <c r="AA723" s="269"/>
      <c r="AB723" s="269"/>
      <c r="AC723" s="298"/>
      <c r="AD723" s="269"/>
      <c r="AE723" s="269"/>
      <c r="AF723" s="272"/>
      <c r="AG723" s="273"/>
      <c r="AH723" s="273"/>
      <c r="AI723" s="273"/>
      <c r="AJ723" s="279"/>
      <c r="AK723" s="279"/>
      <c r="AL723" s="279"/>
      <c r="AM723" s="275"/>
      <c r="AN723" s="275"/>
    </row>
    <row r="724" spans="1:40" ht="65.25" customHeight="1">
      <c r="A724" s="451"/>
      <c r="B724" s="451"/>
      <c r="C724" s="451"/>
      <c r="D724" s="451"/>
      <c r="E724" s="451"/>
      <c r="F724" s="451"/>
      <c r="G724" s="452"/>
      <c r="H724" s="451"/>
      <c r="I724" s="451"/>
      <c r="J724" s="451"/>
      <c r="K724" s="451"/>
      <c r="L724" s="451"/>
      <c r="M724" s="451"/>
      <c r="N724" s="451"/>
      <c r="O724" s="451"/>
      <c r="P724" s="451"/>
      <c r="Q724" s="451"/>
      <c r="R724" s="451"/>
      <c r="S724" s="451"/>
      <c r="T724" s="451"/>
      <c r="U724" s="451"/>
      <c r="V724" s="453"/>
      <c r="W724" s="454"/>
      <c r="X724" s="455"/>
      <c r="Y724" s="451"/>
      <c r="Z724" s="451"/>
      <c r="AA724" s="451"/>
      <c r="AB724" s="451"/>
      <c r="AC724" s="451"/>
      <c r="AD724" s="451"/>
      <c r="AE724" s="451"/>
      <c r="AF724" s="452"/>
      <c r="AG724" s="456"/>
      <c r="AH724" s="457"/>
      <c r="AI724" s="451"/>
      <c r="AJ724" s="310"/>
      <c r="AK724" s="310"/>
      <c r="AL724" s="310"/>
      <c r="AM724" s="310"/>
      <c r="AN724" s="310"/>
    </row>
    <row r="725" spans="1:40" ht="65.25" customHeight="1">
      <c r="A725" s="451"/>
      <c r="B725" s="451"/>
      <c r="C725" s="451"/>
      <c r="D725" s="451"/>
      <c r="E725" s="451"/>
      <c r="F725" s="451"/>
      <c r="G725" s="452"/>
      <c r="H725" s="451"/>
      <c r="I725" s="451"/>
      <c r="J725" s="451"/>
      <c r="K725" s="451"/>
      <c r="L725" s="451"/>
      <c r="M725" s="451"/>
      <c r="N725" s="451"/>
      <c r="O725" s="451"/>
      <c r="P725" s="451"/>
      <c r="Q725" s="451"/>
      <c r="R725" s="451"/>
      <c r="S725" s="451"/>
      <c r="T725" s="451"/>
      <c r="U725" s="451"/>
      <c r="V725" s="453"/>
      <c r="W725" s="454"/>
      <c r="X725" s="455"/>
      <c r="Y725" s="451"/>
      <c r="Z725" s="451"/>
      <c r="AA725" s="451"/>
      <c r="AB725" s="451"/>
      <c r="AC725" s="451"/>
      <c r="AD725" s="451"/>
      <c r="AE725" s="451"/>
      <c r="AF725" s="452"/>
      <c r="AG725" s="456"/>
      <c r="AH725" s="457"/>
      <c r="AI725" s="451"/>
      <c r="AJ725" s="310"/>
      <c r="AK725" s="310"/>
      <c r="AL725" s="310"/>
      <c r="AM725" s="310"/>
      <c r="AN725" s="310"/>
    </row>
    <row r="726" spans="1:40" ht="65.25" customHeight="1">
      <c r="A726" s="451"/>
      <c r="B726" s="451"/>
      <c r="C726" s="451"/>
      <c r="D726" s="451"/>
      <c r="E726" s="451"/>
      <c r="F726" s="451"/>
      <c r="G726" s="452"/>
      <c r="H726" s="451"/>
      <c r="I726" s="451"/>
      <c r="J726" s="451"/>
      <c r="K726" s="451"/>
      <c r="L726" s="451"/>
      <c r="M726" s="451"/>
      <c r="N726" s="451"/>
      <c r="O726" s="451"/>
      <c r="P726" s="451"/>
      <c r="Q726" s="451"/>
      <c r="R726" s="451"/>
      <c r="S726" s="451"/>
      <c r="T726" s="451"/>
      <c r="U726" s="451"/>
      <c r="V726" s="453"/>
      <c r="W726" s="454"/>
      <c r="X726" s="455"/>
      <c r="Y726" s="451"/>
      <c r="Z726" s="451"/>
      <c r="AA726" s="451"/>
      <c r="AB726" s="451"/>
      <c r="AC726" s="451"/>
      <c r="AD726" s="451"/>
      <c r="AE726" s="451"/>
      <c r="AF726" s="452"/>
      <c r="AG726" s="456"/>
      <c r="AH726" s="457"/>
      <c r="AI726" s="451"/>
      <c r="AJ726" s="310"/>
      <c r="AK726" s="310"/>
      <c r="AL726" s="310"/>
      <c r="AM726" s="310"/>
      <c r="AN726" s="310"/>
    </row>
    <row r="727" spans="1:40" ht="65.25" customHeight="1">
      <c r="A727" s="451"/>
      <c r="B727" s="451"/>
      <c r="C727" s="451"/>
      <c r="D727" s="451"/>
      <c r="E727" s="451"/>
      <c r="F727" s="451"/>
      <c r="G727" s="452"/>
      <c r="H727" s="451"/>
      <c r="I727" s="451"/>
      <c r="J727" s="451"/>
      <c r="K727" s="451"/>
      <c r="L727" s="451"/>
      <c r="M727" s="451"/>
      <c r="N727" s="451"/>
      <c r="O727" s="451"/>
      <c r="P727" s="451"/>
      <c r="Q727" s="451"/>
      <c r="R727" s="451"/>
      <c r="S727" s="451"/>
      <c r="T727" s="451"/>
      <c r="U727" s="451"/>
      <c r="V727" s="453"/>
      <c r="W727" s="454"/>
      <c r="X727" s="455"/>
      <c r="Y727" s="451"/>
      <c r="Z727" s="451"/>
      <c r="AA727" s="451"/>
      <c r="AB727" s="451"/>
      <c r="AC727" s="451"/>
      <c r="AD727" s="451"/>
      <c r="AE727" s="451"/>
      <c r="AF727" s="452"/>
      <c r="AG727" s="456"/>
      <c r="AH727" s="457"/>
      <c r="AI727" s="451"/>
      <c r="AJ727" s="310"/>
      <c r="AK727" s="310"/>
      <c r="AL727" s="310"/>
      <c r="AM727" s="310"/>
      <c r="AN727" s="458" t="s">
        <v>38</v>
      </c>
    </row>
    <row r="728" spans="1:40" ht="65.25" customHeight="1">
      <c r="A728" s="451"/>
      <c r="B728" s="451"/>
      <c r="C728" s="451"/>
      <c r="D728" s="451"/>
      <c r="E728" s="451"/>
      <c r="F728" s="451"/>
      <c r="G728" s="452"/>
      <c r="H728" s="451"/>
      <c r="I728" s="451"/>
      <c r="J728" s="451"/>
      <c r="K728" s="451"/>
      <c r="L728" s="451"/>
      <c r="M728" s="451"/>
      <c r="N728" s="451"/>
      <c r="O728" s="451"/>
      <c r="P728" s="451"/>
      <c r="Q728" s="451"/>
      <c r="R728" s="451"/>
      <c r="S728" s="451"/>
      <c r="T728" s="451"/>
      <c r="U728" s="451"/>
      <c r="V728" s="453"/>
      <c r="W728" s="454"/>
      <c r="X728" s="455"/>
      <c r="Y728" s="451"/>
      <c r="Z728" s="451"/>
      <c r="AA728" s="451"/>
      <c r="AB728" s="451"/>
      <c r="AC728" s="451"/>
      <c r="AD728" s="451"/>
      <c r="AE728" s="451"/>
      <c r="AF728" s="452"/>
      <c r="AG728" s="456"/>
      <c r="AH728" s="457"/>
      <c r="AI728" s="451"/>
      <c r="AJ728" s="310"/>
      <c r="AK728" s="310"/>
      <c r="AL728" s="310"/>
      <c r="AM728" s="310"/>
      <c r="AN728" s="310"/>
    </row>
    <row r="729" spans="1:40" ht="65.25" customHeight="1">
      <c r="A729" s="451"/>
      <c r="B729" s="451"/>
      <c r="C729" s="451"/>
      <c r="D729" s="451"/>
      <c r="E729" s="451"/>
      <c r="F729" s="451"/>
      <c r="G729" s="452"/>
      <c r="H729" s="451"/>
      <c r="I729" s="451"/>
      <c r="J729" s="451"/>
      <c r="K729" s="451"/>
      <c r="L729" s="451"/>
      <c r="M729" s="451"/>
      <c r="N729" s="451"/>
      <c r="O729" s="451"/>
      <c r="P729" s="451"/>
      <c r="Q729" s="451"/>
      <c r="R729" s="451"/>
      <c r="S729" s="451"/>
      <c r="T729" s="451"/>
      <c r="U729" s="451"/>
      <c r="V729" s="453"/>
      <c r="W729" s="453"/>
      <c r="X729" s="455"/>
      <c r="Y729" s="451"/>
      <c r="Z729" s="451"/>
      <c r="AA729" s="451"/>
      <c r="AB729" s="451"/>
      <c r="AC729" s="451"/>
      <c r="AD729" s="451"/>
      <c r="AE729" s="451"/>
      <c r="AF729" s="452"/>
      <c r="AG729" s="456"/>
      <c r="AH729" s="457"/>
      <c r="AI729" s="451"/>
      <c r="AJ729" s="310"/>
      <c r="AK729" s="310"/>
      <c r="AL729" s="310"/>
      <c r="AM729" s="310"/>
      <c r="AN729" s="310"/>
    </row>
    <row r="730" spans="1:40" ht="65.25" customHeight="1">
      <c r="A730" s="451"/>
      <c r="B730" s="451"/>
      <c r="C730" s="451"/>
      <c r="D730" s="451"/>
      <c r="E730" s="451"/>
      <c r="F730" s="451"/>
      <c r="G730" s="452"/>
      <c r="H730" s="451"/>
      <c r="I730" s="451"/>
      <c r="J730" s="451"/>
      <c r="K730" s="451"/>
      <c r="L730" s="451"/>
      <c r="M730" s="451"/>
      <c r="N730" s="451"/>
      <c r="O730" s="451"/>
      <c r="P730" s="451"/>
      <c r="Q730" s="451"/>
      <c r="R730" s="451"/>
      <c r="S730" s="451"/>
      <c r="T730" s="451"/>
      <c r="U730" s="451"/>
      <c r="V730" s="453"/>
      <c r="W730" s="453"/>
      <c r="X730" s="455"/>
      <c r="Y730" s="451"/>
      <c r="Z730" s="451"/>
      <c r="AA730" s="451"/>
      <c r="AB730" s="451"/>
      <c r="AC730" s="451"/>
      <c r="AD730" s="451"/>
      <c r="AE730" s="451"/>
      <c r="AF730" s="452"/>
      <c r="AG730" s="456"/>
      <c r="AH730" s="457"/>
      <c r="AI730" s="451"/>
      <c r="AJ730" s="310"/>
      <c r="AK730" s="310"/>
      <c r="AL730" s="310"/>
      <c r="AM730" s="310"/>
      <c r="AN730" s="310"/>
    </row>
    <row r="731" spans="1:40" ht="65.25" customHeight="1">
      <c r="A731" s="451"/>
      <c r="B731" s="451"/>
      <c r="C731" s="451"/>
      <c r="D731" s="451"/>
      <c r="E731" s="451"/>
      <c r="F731" s="451"/>
      <c r="G731" s="452"/>
      <c r="H731" s="451"/>
      <c r="I731" s="451"/>
      <c r="J731" s="451"/>
      <c r="K731" s="451"/>
      <c r="L731" s="451"/>
      <c r="M731" s="451"/>
      <c r="N731" s="451"/>
      <c r="O731" s="451"/>
      <c r="P731" s="451"/>
      <c r="Q731" s="451"/>
      <c r="R731" s="451"/>
      <c r="S731" s="451"/>
      <c r="T731" s="451"/>
      <c r="U731" s="451"/>
      <c r="V731" s="453"/>
      <c r="W731" s="453"/>
      <c r="X731" s="455"/>
      <c r="Y731" s="451"/>
      <c r="Z731" s="451"/>
      <c r="AA731" s="451"/>
      <c r="AB731" s="451"/>
      <c r="AC731" s="451"/>
      <c r="AD731" s="451"/>
      <c r="AE731" s="451"/>
      <c r="AF731" s="452"/>
      <c r="AG731" s="456"/>
      <c r="AH731" s="457"/>
      <c r="AI731" s="451"/>
      <c r="AJ731" s="310"/>
      <c r="AK731" s="310"/>
      <c r="AL731" s="310"/>
      <c r="AM731" s="310"/>
      <c r="AN731" s="310"/>
    </row>
    <row r="732" spans="1:40" ht="65.25" customHeight="1">
      <c r="A732" s="451"/>
      <c r="B732" s="451"/>
      <c r="C732" s="451"/>
      <c r="D732" s="451"/>
      <c r="E732" s="451"/>
      <c r="F732" s="451"/>
      <c r="G732" s="452"/>
      <c r="H732" s="451"/>
      <c r="I732" s="451"/>
      <c r="J732" s="451"/>
      <c r="K732" s="451"/>
      <c r="L732" s="451"/>
      <c r="M732" s="451"/>
      <c r="N732" s="451"/>
      <c r="O732" s="451"/>
      <c r="P732" s="451"/>
      <c r="Q732" s="451"/>
      <c r="R732" s="451"/>
      <c r="S732" s="451"/>
      <c r="T732" s="451"/>
      <c r="U732" s="451"/>
      <c r="V732" s="453"/>
      <c r="W732" s="453"/>
      <c r="X732" s="455"/>
      <c r="Y732" s="451"/>
      <c r="Z732" s="451"/>
      <c r="AA732" s="451"/>
      <c r="AB732" s="451"/>
      <c r="AC732" s="451"/>
      <c r="AD732" s="451"/>
      <c r="AE732" s="451"/>
      <c r="AF732" s="452"/>
      <c r="AG732" s="456"/>
      <c r="AH732" s="457"/>
      <c r="AI732" s="451"/>
      <c r="AJ732" s="310"/>
      <c r="AK732" s="310"/>
      <c r="AL732" s="310"/>
      <c r="AM732" s="310"/>
      <c r="AN732" s="310"/>
    </row>
    <row r="733" spans="1:40" ht="65.25" customHeight="1">
      <c r="A733" s="451"/>
      <c r="B733" s="451"/>
      <c r="C733" s="451"/>
      <c r="D733" s="451"/>
      <c r="E733" s="451"/>
      <c r="F733" s="451"/>
      <c r="G733" s="452"/>
      <c r="H733" s="451"/>
      <c r="I733" s="451"/>
      <c r="J733" s="451"/>
      <c r="K733" s="451"/>
      <c r="L733" s="451"/>
      <c r="M733" s="451"/>
      <c r="N733" s="451"/>
      <c r="O733" s="451"/>
      <c r="P733" s="451"/>
      <c r="Q733" s="451"/>
      <c r="R733" s="451"/>
      <c r="S733" s="451"/>
      <c r="T733" s="451"/>
      <c r="U733" s="451"/>
      <c r="V733" s="453"/>
      <c r="W733" s="453"/>
      <c r="X733" s="455"/>
      <c r="Y733" s="451"/>
      <c r="Z733" s="451"/>
      <c r="AA733" s="451"/>
      <c r="AB733" s="451"/>
      <c r="AC733" s="451"/>
      <c r="AD733" s="451"/>
      <c r="AE733" s="451"/>
      <c r="AF733" s="452"/>
      <c r="AG733" s="456"/>
      <c r="AH733" s="457"/>
      <c r="AI733" s="451"/>
      <c r="AJ733" s="310"/>
      <c r="AK733" s="310"/>
      <c r="AL733" s="310"/>
      <c r="AM733" s="310"/>
      <c r="AN733" s="310"/>
    </row>
    <row r="734" spans="1:40" ht="65.25" customHeight="1">
      <c r="A734" s="451"/>
      <c r="B734" s="451"/>
      <c r="C734" s="451"/>
      <c r="D734" s="451"/>
      <c r="E734" s="451"/>
      <c r="F734" s="451"/>
      <c r="G734" s="452"/>
      <c r="H734" s="451"/>
      <c r="I734" s="451"/>
      <c r="J734" s="451"/>
      <c r="K734" s="451"/>
      <c r="L734" s="451"/>
      <c r="M734" s="451"/>
      <c r="N734" s="451"/>
      <c r="O734" s="451"/>
      <c r="P734" s="451"/>
      <c r="Q734" s="451"/>
      <c r="R734" s="451"/>
      <c r="S734" s="451"/>
      <c r="T734" s="451"/>
      <c r="U734" s="451"/>
      <c r="V734" s="453"/>
      <c r="W734" s="453"/>
      <c r="X734" s="455"/>
      <c r="Y734" s="451"/>
      <c r="Z734" s="451"/>
      <c r="AA734" s="451"/>
      <c r="AB734" s="451"/>
      <c r="AC734" s="451"/>
      <c r="AD734" s="451"/>
      <c r="AE734" s="451"/>
      <c r="AF734" s="452"/>
      <c r="AG734" s="456"/>
      <c r="AH734" s="457"/>
      <c r="AI734" s="451"/>
      <c r="AJ734" s="310"/>
      <c r="AK734" s="310"/>
      <c r="AL734" s="310"/>
      <c r="AM734" s="310"/>
      <c r="AN734" s="310"/>
    </row>
    <row r="735" spans="1:40" ht="65.25" customHeight="1">
      <c r="A735" s="451"/>
      <c r="B735" s="451"/>
      <c r="C735" s="451"/>
      <c r="D735" s="451"/>
      <c r="E735" s="451"/>
      <c r="F735" s="451"/>
      <c r="G735" s="452"/>
      <c r="H735" s="451"/>
      <c r="I735" s="451"/>
      <c r="J735" s="451"/>
      <c r="K735" s="451"/>
      <c r="L735" s="451"/>
      <c r="M735" s="451"/>
      <c r="N735" s="451"/>
      <c r="O735" s="451"/>
      <c r="P735" s="451"/>
      <c r="Q735" s="451"/>
      <c r="R735" s="451"/>
      <c r="S735" s="451"/>
      <c r="T735" s="451"/>
      <c r="U735" s="451"/>
      <c r="V735" s="453"/>
      <c r="W735" s="453"/>
      <c r="X735" s="455"/>
      <c r="Y735" s="451"/>
      <c r="Z735" s="451"/>
      <c r="AA735" s="451"/>
      <c r="AB735" s="451"/>
      <c r="AC735" s="451"/>
      <c r="AD735" s="451"/>
      <c r="AE735" s="451"/>
      <c r="AF735" s="452"/>
      <c r="AG735" s="456"/>
      <c r="AH735" s="457"/>
      <c r="AI735" s="451"/>
      <c r="AJ735" s="310"/>
      <c r="AK735" s="310"/>
      <c r="AL735" s="310"/>
      <c r="AM735" s="310"/>
      <c r="AN735" s="310"/>
    </row>
    <row r="736" spans="1:40" ht="65.25" customHeight="1">
      <c r="A736" s="451"/>
      <c r="B736" s="451"/>
      <c r="C736" s="451"/>
      <c r="D736" s="451"/>
      <c r="E736" s="451"/>
      <c r="F736" s="451"/>
      <c r="G736" s="452"/>
      <c r="H736" s="451"/>
      <c r="I736" s="451"/>
      <c r="J736" s="451"/>
      <c r="K736" s="451"/>
      <c r="L736" s="451"/>
      <c r="M736" s="451"/>
      <c r="N736" s="451"/>
      <c r="O736" s="451"/>
      <c r="P736" s="451"/>
      <c r="Q736" s="451"/>
      <c r="R736" s="451"/>
      <c r="S736" s="451"/>
      <c r="T736" s="451"/>
      <c r="U736" s="451"/>
      <c r="V736" s="453"/>
      <c r="W736" s="453"/>
      <c r="X736" s="455"/>
      <c r="Y736" s="451"/>
      <c r="Z736" s="451"/>
      <c r="AA736" s="451"/>
      <c r="AB736" s="451"/>
      <c r="AC736" s="451"/>
      <c r="AD736" s="451"/>
      <c r="AE736" s="451"/>
      <c r="AF736" s="452"/>
      <c r="AG736" s="456"/>
      <c r="AH736" s="457"/>
      <c r="AI736" s="451"/>
      <c r="AJ736" s="310"/>
      <c r="AK736" s="310"/>
      <c r="AL736" s="310"/>
      <c r="AM736" s="310"/>
      <c r="AN736" s="310"/>
    </row>
    <row r="737" spans="1:40" ht="65.25" customHeight="1">
      <c r="A737" s="451"/>
      <c r="B737" s="451"/>
      <c r="C737" s="451"/>
      <c r="D737" s="451"/>
      <c r="E737" s="451"/>
      <c r="F737" s="451"/>
      <c r="G737" s="452"/>
      <c r="H737" s="451"/>
      <c r="I737" s="451"/>
      <c r="J737" s="451"/>
      <c r="K737" s="451"/>
      <c r="L737" s="451"/>
      <c r="M737" s="451"/>
      <c r="N737" s="451"/>
      <c r="O737" s="451"/>
      <c r="P737" s="451"/>
      <c r="Q737" s="451"/>
      <c r="R737" s="451"/>
      <c r="S737" s="451"/>
      <c r="T737" s="451"/>
      <c r="U737" s="451"/>
      <c r="V737" s="453"/>
      <c r="W737" s="453"/>
      <c r="X737" s="455"/>
      <c r="Y737" s="451"/>
      <c r="Z737" s="451"/>
      <c r="AA737" s="451"/>
      <c r="AB737" s="451"/>
      <c r="AC737" s="451"/>
      <c r="AD737" s="451"/>
      <c r="AE737" s="451"/>
      <c r="AF737" s="452"/>
      <c r="AG737" s="456"/>
      <c r="AH737" s="457"/>
      <c r="AI737" s="451"/>
      <c r="AJ737" s="310"/>
      <c r="AK737" s="310"/>
      <c r="AL737" s="310"/>
      <c r="AM737" s="310"/>
      <c r="AN737" s="310"/>
    </row>
    <row r="738" spans="1:40" ht="65.25" customHeight="1">
      <c r="A738" s="451"/>
      <c r="B738" s="451"/>
      <c r="C738" s="451"/>
      <c r="D738" s="451"/>
      <c r="E738" s="451"/>
      <c r="F738" s="451"/>
      <c r="G738" s="452"/>
      <c r="H738" s="451"/>
      <c r="I738" s="451"/>
      <c r="J738" s="451"/>
      <c r="K738" s="451"/>
      <c r="L738" s="451"/>
      <c r="M738" s="451"/>
      <c r="N738" s="451"/>
      <c r="O738" s="451"/>
      <c r="P738" s="451"/>
      <c r="Q738" s="451"/>
      <c r="R738" s="451"/>
      <c r="S738" s="451"/>
      <c r="T738" s="451"/>
      <c r="U738" s="451"/>
      <c r="V738" s="453"/>
      <c r="W738" s="453"/>
      <c r="X738" s="455"/>
      <c r="Y738" s="451"/>
      <c r="Z738" s="451"/>
      <c r="AA738" s="451"/>
      <c r="AB738" s="451"/>
      <c r="AC738" s="451"/>
      <c r="AD738" s="451"/>
      <c r="AE738" s="451"/>
      <c r="AF738" s="452"/>
      <c r="AG738" s="456"/>
      <c r="AH738" s="457"/>
      <c r="AI738" s="451"/>
      <c r="AJ738" s="310"/>
      <c r="AK738" s="310"/>
      <c r="AL738" s="310"/>
      <c r="AM738" s="310"/>
      <c r="AN738" s="310"/>
    </row>
    <row r="739" spans="1:40" ht="65.25" customHeight="1">
      <c r="A739" s="451"/>
      <c r="B739" s="451"/>
      <c r="C739" s="451"/>
      <c r="D739" s="451"/>
      <c r="E739" s="451"/>
      <c r="F739" s="451"/>
      <c r="G739" s="452"/>
      <c r="H739" s="451"/>
      <c r="I739" s="451"/>
      <c r="J739" s="451"/>
      <c r="K739" s="451"/>
      <c r="L739" s="451"/>
      <c r="M739" s="451"/>
      <c r="N739" s="451"/>
      <c r="O739" s="451"/>
      <c r="P739" s="451"/>
      <c r="Q739" s="451"/>
      <c r="R739" s="451"/>
      <c r="S739" s="451"/>
      <c r="T739" s="451"/>
      <c r="U739" s="451"/>
      <c r="V739" s="453"/>
      <c r="W739" s="453"/>
      <c r="X739" s="455"/>
      <c r="Y739" s="451"/>
      <c r="Z739" s="451"/>
      <c r="AA739" s="451"/>
      <c r="AB739" s="451"/>
      <c r="AC739" s="451"/>
      <c r="AD739" s="451"/>
      <c r="AE739" s="451"/>
      <c r="AF739" s="452"/>
      <c r="AG739" s="456"/>
      <c r="AH739" s="457"/>
      <c r="AI739" s="451"/>
      <c r="AJ739" s="310"/>
      <c r="AK739" s="310"/>
      <c r="AL739" s="310"/>
      <c r="AM739" s="310"/>
      <c r="AN739" s="310"/>
    </row>
    <row r="740" spans="1:40" ht="65.25" customHeight="1">
      <c r="A740" s="451"/>
      <c r="B740" s="451"/>
      <c r="C740" s="451"/>
      <c r="D740" s="451"/>
      <c r="E740" s="451"/>
      <c r="F740" s="451"/>
      <c r="G740" s="452"/>
      <c r="H740" s="451"/>
      <c r="I740" s="451"/>
      <c r="J740" s="451"/>
      <c r="K740" s="451"/>
      <c r="L740" s="451"/>
      <c r="M740" s="451"/>
      <c r="N740" s="451"/>
      <c r="O740" s="451"/>
      <c r="P740" s="451"/>
      <c r="Q740" s="451"/>
      <c r="R740" s="451"/>
      <c r="S740" s="451"/>
      <c r="T740" s="451"/>
      <c r="U740" s="451"/>
      <c r="V740" s="453"/>
      <c r="W740" s="453"/>
      <c r="X740" s="455"/>
      <c r="Y740" s="451"/>
      <c r="Z740" s="451"/>
      <c r="AA740" s="451"/>
      <c r="AB740" s="451"/>
      <c r="AC740" s="451"/>
      <c r="AD740" s="451"/>
      <c r="AE740" s="451"/>
      <c r="AF740" s="452"/>
      <c r="AG740" s="456"/>
      <c r="AH740" s="457"/>
      <c r="AI740" s="451"/>
      <c r="AJ740" s="310"/>
      <c r="AK740" s="310"/>
      <c r="AL740" s="310"/>
      <c r="AM740" s="310"/>
      <c r="AN740" s="310"/>
    </row>
    <row r="741" spans="1:40" ht="65.25" customHeight="1">
      <c r="A741" s="451"/>
      <c r="B741" s="451"/>
      <c r="C741" s="451"/>
      <c r="D741" s="451"/>
      <c r="E741" s="451"/>
      <c r="F741" s="451"/>
      <c r="G741" s="452"/>
      <c r="H741" s="451"/>
      <c r="I741" s="451"/>
      <c r="J741" s="451"/>
      <c r="K741" s="451"/>
      <c r="L741" s="451"/>
      <c r="M741" s="451"/>
      <c r="N741" s="451"/>
      <c r="O741" s="451"/>
      <c r="P741" s="451"/>
      <c r="Q741" s="451"/>
      <c r="R741" s="451"/>
      <c r="S741" s="451"/>
      <c r="T741" s="451"/>
      <c r="U741" s="451"/>
      <c r="V741" s="453"/>
      <c r="W741" s="453"/>
      <c r="X741" s="455"/>
      <c r="Y741" s="451"/>
      <c r="Z741" s="451"/>
      <c r="AA741" s="451"/>
      <c r="AB741" s="451"/>
      <c r="AC741" s="451"/>
      <c r="AD741" s="451"/>
      <c r="AE741" s="451"/>
      <c r="AF741" s="452"/>
      <c r="AG741" s="456"/>
      <c r="AH741" s="457"/>
      <c r="AI741" s="451"/>
      <c r="AJ741" s="310"/>
      <c r="AK741" s="310"/>
      <c r="AL741" s="310"/>
      <c r="AM741" s="310"/>
      <c r="AN741" s="310"/>
    </row>
    <row r="742" spans="1:40" ht="65.25" customHeight="1">
      <c r="A742" s="451"/>
      <c r="B742" s="451"/>
      <c r="C742" s="451"/>
      <c r="D742" s="451"/>
      <c r="E742" s="451"/>
      <c r="F742" s="451"/>
      <c r="G742" s="452"/>
      <c r="H742" s="451"/>
      <c r="I742" s="451"/>
      <c r="J742" s="451"/>
      <c r="K742" s="451"/>
      <c r="L742" s="451"/>
      <c r="M742" s="451"/>
      <c r="N742" s="451"/>
      <c r="O742" s="451"/>
      <c r="P742" s="451"/>
      <c r="Q742" s="451"/>
      <c r="R742" s="451"/>
      <c r="S742" s="451"/>
      <c r="T742" s="451"/>
      <c r="U742" s="451"/>
      <c r="V742" s="453"/>
      <c r="W742" s="453"/>
      <c r="X742" s="455"/>
      <c r="Y742" s="451"/>
      <c r="Z742" s="451"/>
      <c r="AA742" s="451"/>
      <c r="AB742" s="451"/>
      <c r="AC742" s="451"/>
      <c r="AD742" s="451"/>
      <c r="AE742" s="451"/>
      <c r="AF742" s="452"/>
      <c r="AG742" s="456"/>
      <c r="AH742" s="457"/>
      <c r="AI742" s="451"/>
      <c r="AJ742" s="310"/>
      <c r="AK742" s="310"/>
      <c r="AL742" s="310"/>
      <c r="AM742" s="310"/>
      <c r="AN742" s="310"/>
    </row>
    <row r="743" spans="1:40" ht="65.25" customHeight="1">
      <c r="A743" s="451"/>
      <c r="B743" s="451"/>
      <c r="C743" s="451"/>
      <c r="D743" s="451"/>
      <c r="E743" s="451"/>
      <c r="F743" s="451"/>
      <c r="G743" s="452"/>
      <c r="H743" s="451"/>
      <c r="I743" s="451"/>
      <c r="J743" s="451"/>
      <c r="K743" s="451"/>
      <c r="L743" s="451"/>
      <c r="M743" s="451"/>
      <c r="N743" s="451"/>
      <c r="O743" s="451"/>
      <c r="P743" s="451"/>
      <c r="Q743" s="451"/>
      <c r="R743" s="451"/>
      <c r="S743" s="451"/>
      <c r="T743" s="451"/>
      <c r="U743" s="451"/>
      <c r="V743" s="453"/>
      <c r="W743" s="453"/>
      <c r="X743" s="455"/>
      <c r="Y743" s="451"/>
      <c r="Z743" s="451"/>
      <c r="AA743" s="451"/>
      <c r="AB743" s="451"/>
      <c r="AC743" s="451"/>
      <c r="AD743" s="451"/>
      <c r="AE743" s="451"/>
      <c r="AF743" s="452"/>
      <c r="AG743" s="456"/>
      <c r="AH743" s="457"/>
      <c r="AI743" s="451"/>
      <c r="AJ743" s="310"/>
      <c r="AK743" s="310"/>
      <c r="AL743" s="310"/>
      <c r="AM743" s="310"/>
      <c r="AN743" s="310"/>
    </row>
    <row r="744" spans="1:40" ht="65.25" customHeight="1">
      <c r="A744" s="451"/>
      <c r="B744" s="451"/>
      <c r="C744" s="451"/>
      <c r="D744" s="451"/>
      <c r="E744" s="451"/>
      <c r="F744" s="451"/>
      <c r="G744" s="452"/>
      <c r="H744" s="451"/>
      <c r="I744" s="451"/>
      <c r="J744" s="451"/>
      <c r="K744" s="451"/>
      <c r="L744" s="451"/>
      <c r="M744" s="451"/>
      <c r="N744" s="451"/>
      <c r="O744" s="451"/>
      <c r="P744" s="451"/>
      <c r="Q744" s="451"/>
      <c r="R744" s="451"/>
      <c r="S744" s="451"/>
      <c r="T744" s="451"/>
      <c r="U744" s="451"/>
      <c r="V744" s="453"/>
      <c r="W744" s="453"/>
      <c r="X744" s="455"/>
      <c r="Y744" s="451"/>
      <c r="Z744" s="451"/>
      <c r="AA744" s="451"/>
      <c r="AB744" s="451"/>
      <c r="AC744" s="451"/>
      <c r="AD744" s="451"/>
      <c r="AE744" s="451"/>
      <c r="AF744" s="452"/>
      <c r="AG744" s="456"/>
      <c r="AH744" s="457"/>
      <c r="AI744" s="451"/>
      <c r="AJ744" s="310"/>
      <c r="AK744" s="310"/>
      <c r="AL744" s="310"/>
      <c r="AM744" s="310"/>
      <c r="AN744" s="310"/>
    </row>
    <row r="745" spans="1:40" ht="65.25" customHeight="1">
      <c r="A745" s="451"/>
      <c r="B745" s="451"/>
      <c r="C745" s="451"/>
      <c r="D745" s="451"/>
      <c r="E745" s="451"/>
      <c r="F745" s="451"/>
      <c r="G745" s="452"/>
      <c r="H745" s="451"/>
      <c r="I745" s="451"/>
      <c r="J745" s="451"/>
      <c r="K745" s="451"/>
      <c r="L745" s="451"/>
      <c r="M745" s="451"/>
      <c r="N745" s="451"/>
      <c r="O745" s="451"/>
      <c r="P745" s="451"/>
      <c r="Q745" s="451"/>
      <c r="R745" s="451"/>
      <c r="S745" s="451"/>
      <c r="T745" s="451"/>
      <c r="U745" s="451"/>
      <c r="V745" s="453"/>
      <c r="W745" s="453"/>
      <c r="X745" s="455"/>
      <c r="Y745" s="451"/>
      <c r="Z745" s="451"/>
      <c r="AA745" s="451"/>
      <c r="AB745" s="451"/>
      <c r="AC745" s="451"/>
      <c r="AD745" s="451"/>
      <c r="AE745" s="451"/>
      <c r="AF745" s="452"/>
      <c r="AG745" s="456"/>
      <c r="AH745" s="457"/>
      <c r="AI745" s="451"/>
      <c r="AJ745" s="310"/>
      <c r="AK745" s="310"/>
      <c r="AL745" s="310"/>
      <c r="AM745" s="310"/>
      <c r="AN745" s="310"/>
    </row>
    <row r="746" spans="1:40" ht="65.25" customHeight="1">
      <c r="A746" s="451"/>
      <c r="B746" s="451"/>
      <c r="C746" s="451"/>
      <c r="D746" s="451"/>
      <c r="E746" s="451"/>
      <c r="F746" s="451"/>
      <c r="G746" s="452"/>
      <c r="H746" s="451"/>
      <c r="I746" s="451"/>
      <c r="J746" s="451"/>
      <c r="K746" s="451"/>
      <c r="L746" s="451"/>
      <c r="M746" s="451"/>
      <c r="N746" s="451"/>
      <c r="O746" s="451"/>
      <c r="P746" s="451"/>
      <c r="Q746" s="451"/>
      <c r="R746" s="451"/>
      <c r="S746" s="451"/>
      <c r="T746" s="451"/>
      <c r="U746" s="451"/>
      <c r="V746" s="453"/>
      <c r="W746" s="453"/>
      <c r="X746" s="455"/>
      <c r="Y746" s="451"/>
      <c r="Z746" s="451"/>
      <c r="AA746" s="451"/>
      <c r="AB746" s="451"/>
      <c r="AC746" s="451"/>
      <c r="AD746" s="451"/>
      <c r="AE746" s="451"/>
      <c r="AF746" s="452"/>
      <c r="AG746" s="456"/>
      <c r="AH746" s="457"/>
      <c r="AI746" s="451"/>
      <c r="AJ746" s="310"/>
      <c r="AK746" s="310"/>
      <c r="AL746" s="310"/>
      <c r="AM746" s="310"/>
      <c r="AN746" s="310"/>
    </row>
    <row r="747" spans="1:40" ht="65.25" customHeight="1">
      <c r="A747" s="451"/>
      <c r="B747" s="451"/>
      <c r="C747" s="451"/>
      <c r="D747" s="451"/>
      <c r="E747" s="451"/>
      <c r="F747" s="451"/>
      <c r="G747" s="452"/>
      <c r="H747" s="451"/>
      <c r="I747" s="451"/>
      <c r="J747" s="451"/>
      <c r="K747" s="451"/>
      <c r="L747" s="451"/>
      <c r="M747" s="451"/>
      <c r="N747" s="451"/>
      <c r="O747" s="451"/>
      <c r="P747" s="451"/>
      <c r="Q747" s="451"/>
      <c r="R747" s="451"/>
      <c r="S747" s="451"/>
      <c r="T747" s="451"/>
      <c r="U747" s="451"/>
      <c r="V747" s="453"/>
      <c r="W747" s="453"/>
      <c r="X747" s="455"/>
      <c r="Y747" s="451"/>
      <c r="Z747" s="451"/>
      <c r="AA747" s="451"/>
      <c r="AB747" s="451"/>
      <c r="AC747" s="451"/>
      <c r="AD747" s="451"/>
      <c r="AE747" s="451"/>
      <c r="AF747" s="452"/>
      <c r="AG747" s="456"/>
      <c r="AH747" s="457"/>
      <c r="AI747" s="451"/>
      <c r="AJ747" s="310"/>
      <c r="AK747" s="310"/>
      <c r="AL747" s="310"/>
      <c r="AM747" s="310"/>
      <c r="AN747" s="310"/>
    </row>
    <row r="748" spans="1:40" ht="65.25" customHeight="1">
      <c r="A748" s="451"/>
      <c r="B748" s="451"/>
      <c r="C748" s="451"/>
      <c r="D748" s="451"/>
      <c r="E748" s="451"/>
      <c r="F748" s="451"/>
      <c r="G748" s="452"/>
      <c r="H748" s="451"/>
      <c r="I748" s="451"/>
      <c r="J748" s="451"/>
      <c r="K748" s="451"/>
      <c r="L748" s="451"/>
      <c r="M748" s="451"/>
      <c r="N748" s="451"/>
      <c r="O748" s="451"/>
      <c r="P748" s="451"/>
      <c r="Q748" s="451"/>
      <c r="R748" s="451"/>
      <c r="S748" s="451"/>
      <c r="T748" s="451"/>
      <c r="U748" s="451"/>
      <c r="V748" s="453"/>
      <c r="W748" s="453"/>
      <c r="X748" s="455"/>
      <c r="Y748" s="451"/>
      <c r="Z748" s="451"/>
      <c r="AA748" s="451"/>
      <c r="AB748" s="451"/>
      <c r="AC748" s="451"/>
      <c r="AD748" s="451"/>
      <c r="AE748" s="451"/>
      <c r="AF748" s="452"/>
      <c r="AG748" s="456"/>
      <c r="AH748" s="457"/>
      <c r="AI748" s="451"/>
      <c r="AJ748" s="310"/>
      <c r="AK748" s="310"/>
      <c r="AL748" s="310"/>
      <c r="AM748" s="310"/>
      <c r="AN748" s="310"/>
    </row>
    <row r="749" spans="1:40" ht="65.25" customHeight="1">
      <c r="A749" s="451"/>
      <c r="B749" s="451"/>
      <c r="C749" s="451"/>
      <c r="D749" s="451"/>
      <c r="E749" s="451"/>
      <c r="F749" s="451"/>
      <c r="G749" s="452"/>
      <c r="H749" s="451"/>
      <c r="I749" s="451"/>
      <c r="J749" s="451"/>
      <c r="K749" s="451"/>
      <c r="L749" s="451"/>
      <c r="M749" s="451"/>
      <c r="N749" s="451"/>
      <c r="O749" s="451"/>
      <c r="P749" s="451"/>
      <c r="Q749" s="451"/>
      <c r="R749" s="451"/>
      <c r="S749" s="451"/>
      <c r="T749" s="451"/>
      <c r="U749" s="451"/>
      <c r="V749" s="453"/>
      <c r="W749" s="453"/>
      <c r="X749" s="455"/>
      <c r="Y749" s="451"/>
      <c r="Z749" s="451"/>
      <c r="AA749" s="451"/>
      <c r="AB749" s="451"/>
      <c r="AC749" s="451"/>
      <c r="AD749" s="451"/>
      <c r="AE749" s="451"/>
      <c r="AF749" s="452"/>
      <c r="AG749" s="456"/>
      <c r="AH749" s="457"/>
      <c r="AI749" s="451"/>
      <c r="AJ749" s="310"/>
      <c r="AK749" s="310"/>
      <c r="AL749" s="310"/>
      <c r="AM749" s="310"/>
      <c r="AN749" s="310"/>
    </row>
    <row r="750" spans="1:40" ht="65.25" customHeight="1">
      <c r="A750" s="451"/>
      <c r="B750" s="451"/>
      <c r="C750" s="451"/>
      <c r="D750" s="451"/>
      <c r="E750" s="451"/>
      <c r="F750" s="451"/>
      <c r="G750" s="452"/>
      <c r="H750" s="451"/>
      <c r="I750" s="451"/>
      <c r="J750" s="451"/>
      <c r="K750" s="451"/>
      <c r="L750" s="451"/>
      <c r="M750" s="451"/>
      <c r="N750" s="451"/>
      <c r="O750" s="451"/>
      <c r="P750" s="451"/>
      <c r="Q750" s="451"/>
      <c r="R750" s="451"/>
      <c r="S750" s="451"/>
      <c r="T750" s="451"/>
      <c r="U750" s="451"/>
      <c r="V750" s="453"/>
      <c r="W750" s="453"/>
      <c r="X750" s="455"/>
      <c r="Y750" s="451"/>
      <c r="Z750" s="451"/>
      <c r="AA750" s="451"/>
      <c r="AB750" s="451"/>
      <c r="AC750" s="451"/>
      <c r="AD750" s="451"/>
      <c r="AE750" s="451"/>
      <c r="AF750" s="452"/>
      <c r="AG750" s="456"/>
      <c r="AH750" s="457"/>
      <c r="AI750" s="451"/>
      <c r="AJ750" s="310"/>
      <c r="AK750" s="310"/>
      <c r="AL750" s="310"/>
      <c r="AM750" s="310"/>
      <c r="AN750" s="310"/>
    </row>
    <row r="751" spans="1:40" ht="65.25" customHeight="1">
      <c r="A751" s="451"/>
      <c r="B751" s="451"/>
      <c r="C751" s="451"/>
      <c r="D751" s="451"/>
      <c r="E751" s="451"/>
      <c r="F751" s="451"/>
      <c r="G751" s="452"/>
      <c r="H751" s="451"/>
      <c r="I751" s="451"/>
      <c r="J751" s="451"/>
      <c r="K751" s="451"/>
      <c r="L751" s="451"/>
      <c r="M751" s="451"/>
      <c r="N751" s="451"/>
      <c r="O751" s="451"/>
      <c r="P751" s="451"/>
      <c r="Q751" s="451"/>
      <c r="R751" s="451"/>
      <c r="S751" s="451"/>
      <c r="T751" s="451"/>
      <c r="U751" s="451"/>
      <c r="V751" s="453"/>
      <c r="W751" s="453"/>
      <c r="X751" s="455"/>
      <c r="Y751" s="451"/>
      <c r="Z751" s="451"/>
      <c r="AA751" s="451"/>
      <c r="AB751" s="451"/>
      <c r="AC751" s="451"/>
      <c r="AD751" s="451"/>
      <c r="AE751" s="451"/>
      <c r="AF751" s="452"/>
      <c r="AG751" s="456"/>
      <c r="AH751" s="457"/>
      <c r="AI751" s="451"/>
      <c r="AJ751" s="310"/>
      <c r="AK751" s="310"/>
      <c r="AL751" s="310"/>
      <c r="AM751" s="310"/>
      <c r="AN751" s="310"/>
    </row>
    <row r="752" spans="1:40" ht="65.25" customHeight="1">
      <c r="A752" s="451"/>
      <c r="B752" s="451"/>
      <c r="C752" s="451"/>
      <c r="D752" s="451"/>
      <c r="E752" s="451"/>
      <c r="F752" s="451"/>
      <c r="G752" s="452"/>
      <c r="H752" s="451"/>
      <c r="I752" s="451"/>
      <c r="J752" s="451"/>
      <c r="K752" s="451"/>
      <c r="L752" s="451"/>
      <c r="M752" s="451"/>
      <c r="N752" s="451"/>
      <c r="O752" s="451"/>
      <c r="P752" s="451"/>
      <c r="Q752" s="451"/>
      <c r="R752" s="451"/>
      <c r="S752" s="451"/>
      <c r="T752" s="451"/>
      <c r="U752" s="451"/>
      <c r="V752" s="453"/>
      <c r="W752" s="453"/>
      <c r="X752" s="455"/>
      <c r="Y752" s="451"/>
      <c r="Z752" s="451"/>
      <c r="AA752" s="451"/>
      <c r="AB752" s="451"/>
      <c r="AC752" s="451"/>
      <c r="AD752" s="451"/>
      <c r="AE752" s="451"/>
      <c r="AF752" s="452"/>
      <c r="AG752" s="456"/>
      <c r="AH752" s="457"/>
      <c r="AI752" s="451"/>
      <c r="AJ752" s="310"/>
      <c r="AK752" s="310"/>
      <c r="AL752" s="310"/>
      <c r="AM752" s="310"/>
      <c r="AN752" s="310"/>
    </row>
    <row r="753" spans="1:40" ht="65.25" customHeight="1">
      <c r="A753" s="451"/>
      <c r="B753" s="451"/>
      <c r="C753" s="451"/>
      <c r="D753" s="451"/>
      <c r="E753" s="451"/>
      <c r="F753" s="451"/>
      <c r="G753" s="452"/>
      <c r="H753" s="451"/>
      <c r="I753" s="451"/>
      <c r="J753" s="451"/>
      <c r="K753" s="451"/>
      <c r="L753" s="451"/>
      <c r="M753" s="451"/>
      <c r="N753" s="451"/>
      <c r="O753" s="451"/>
      <c r="P753" s="451"/>
      <c r="Q753" s="451"/>
      <c r="R753" s="451"/>
      <c r="S753" s="451"/>
      <c r="T753" s="451"/>
      <c r="U753" s="451"/>
      <c r="V753" s="453"/>
      <c r="W753" s="453"/>
      <c r="X753" s="455"/>
      <c r="Y753" s="451"/>
      <c r="Z753" s="451"/>
      <c r="AA753" s="451"/>
      <c r="AB753" s="451"/>
      <c r="AC753" s="451"/>
      <c r="AD753" s="451"/>
      <c r="AE753" s="451"/>
      <c r="AF753" s="452"/>
      <c r="AG753" s="456"/>
      <c r="AH753" s="457"/>
      <c r="AI753" s="451"/>
      <c r="AJ753" s="310"/>
      <c r="AK753" s="310"/>
      <c r="AL753" s="310"/>
      <c r="AM753" s="310"/>
      <c r="AN753" s="310"/>
    </row>
    <row r="754" spans="1:40" ht="65.25" customHeight="1">
      <c r="A754" s="451"/>
      <c r="B754" s="451"/>
      <c r="C754" s="451"/>
      <c r="D754" s="451"/>
      <c r="E754" s="451"/>
      <c r="F754" s="451"/>
      <c r="G754" s="452"/>
      <c r="H754" s="451"/>
      <c r="I754" s="451"/>
      <c r="J754" s="451"/>
      <c r="K754" s="451"/>
      <c r="L754" s="451"/>
      <c r="M754" s="451"/>
      <c r="N754" s="451"/>
      <c r="O754" s="451"/>
      <c r="P754" s="451"/>
      <c r="Q754" s="451"/>
      <c r="R754" s="451"/>
      <c r="S754" s="451"/>
      <c r="T754" s="451"/>
      <c r="U754" s="451"/>
      <c r="V754" s="453"/>
      <c r="W754" s="453"/>
      <c r="X754" s="455"/>
      <c r="Y754" s="451"/>
      <c r="Z754" s="451"/>
      <c r="AA754" s="451"/>
      <c r="AB754" s="451"/>
      <c r="AC754" s="451"/>
      <c r="AD754" s="451"/>
      <c r="AE754" s="451"/>
      <c r="AF754" s="452"/>
      <c r="AG754" s="456"/>
      <c r="AH754" s="457"/>
      <c r="AI754" s="451"/>
      <c r="AJ754" s="310"/>
      <c r="AK754" s="310"/>
      <c r="AL754" s="310"/>
      <c r="AM754" s="310"/>
      <c r="AN754" s="310"/>
    </row>
    <row r="755" spans="1:40" ht="65.25" customHeight="1">
      <c r="A755" s="451"/>
      <c r="B755" s="451"/>
      <c r="C755" s="451"/>
      <c r="D755" s="451"/>
      <c r="E755" s="451"/>
      <c r="F755" s="451"/>
      <c r="G755" s="452"/>
      <c r="H755" s="451"/>
      <c r="I755" s="451"/>
      <c r="J755" s="451"/>
      <c r="K755" s="451"/>
      <c r="L755" s="451"/>
      <c r="M755" s="451"/>
      <c r="N755" s="451"/>
      <c r="O755" s="451"/>
      <c r="P755" s="451"/>
      <c r="Q755" s="451"/>
      <c r="R755" s="451"/>
      <c r="S755" s="451"/>
      <c r="T755" s="451"/>
      <c r="U755" s="451"/>
      <c r="V755" s="453"/>
      <c r="W755" s="453"/>
      <c r="X755" s="455"/>
      <c r="Y755" s="451"/>
      <c r="Z755" s="451"/>
      <c r="AA755" s="451"/>
      <c r="AB755" s="451"/>
      <c r="AC755" s="451"/>
      <c r="AD755" s="451"/>
      <c r="AE755" s="451"/>
      <c r="AF755" s="452"/>
      <c r="AG755" s="456"/>
      <c r="AH755" s="457"/>
      <c r="AI755" s="451"/>
      <c r="AJ755" s="310"/>
      <c r="AK755" s="310"/>
      <c r="AL755" s="310"/>
      <c r="AM755" s="310"/>
      <c r="AN755" s="310"/>
    </row>
    <row r="756" spans="1:40" ht="65.25" customHeight="1">
      <c r="A756" s="451"/>
      <c r="B756" s="451"/>
      <c r="C756" s="451"/>
      <c r="D756" s="451"/>
      <c r="E756" s="451"/>
      <c r="F756" s="451"/>
      <c r="G756" s="452"/>
      <c r="H756" s="451"/>
      <c r="I756" s="451"/>
      <c r="J756" s="451"/>
      <c r="K756" s="451"/>
      <c r="L756" s="451"/>
      <c r="M756" s="451"/>
      <c r="N756" s="451"/>
      <c r="O756" s="451"/>
      <c r="P756" s="451"/>
      <c r="Q756" s="451"/>
      <c r="R756" s="451"/>
      <c r="S756" s="451"/>
      <c r="T756" s="451"/>
      <c r="U756" s="451"/>
      <c r="V756" s="453"/>
      <c r="W756" s="453"/>
      <c r="X756" s="455"/>
      <c r="Y756" s="451"/>
      <c r="Z756" s="451"/>
      <c r="AA756" s="451"/>
      <c r="AB756" s="451"/>
      <c r="AC756" s="451"/>
      <c r="AD756" s="451"/>
      <c r="AE756" s="451"/>
      <c r="AF756" s="452"/>
      <c r="AG756" s="456"/>
      <c r="AH756" s="457"/>
      <c r="AI756" s="451"/>
      <c r="AJ756" s="310"/>
      <c r="AK756" s="310"/>
      <c r="AL756" s="310"/>
      <c r="AM756" s="310"/>
      <c r="AN756" s="310"/>
    </row>
    <row r="757" spans="1:40" ht="65.25" customHeight="1">
      <c r="A757" s="451"/>
      <c r="B757" s="451"/>
      <c r="C757" s="451"/>
      <c r="D757" s="451"/>
      <c r="E757" s="451"/>
      <c r="F757" s="451"/>
      <c r="G757" s="452"/>
      <c r="H757" s="451"/>
      <c r="I757" s="451"/>
      <c r="J757" s="451"/>
      <c r="K757" s="451"/>
      <c r="L757" s="451"/>
      <c r="M757" s="451"/>
      <c r="N757" s="451"/>
      <c r="O757" s="451"/>
      <c r="P757" s="451"/>
      <c r="Q757" s="451"/>
      <c r="R757" s="451"/>
      <c r="S757" s="451"/>
      <c r="T757" s="451"/>
      <c r="U757" s="451"/>
      <c r="V757" s="453"/>
      <c r="W757" s="453"/>
      <c r="X757" s="455"/>
      <c r="Y757" s="451"/>
      <c r="Z757" s="451"/>
      <c r="AA757" s="451"/>
      <c r="AB757" s="451"/>
      <c r="AC757" s="451"/>
      <c r="AD757" s="451"/>
      <c r="AE757" s="451"/>
      <c r="AF757" s="452"/>
      <c r="AG757" s="456"/>
      <c r="AH757" s="457"/>
      <c r="AI757" s="451"/>
      <c r="AJ757" s="310"/>
      <c r="AK757" s="310"/>
      <c r="AL757" s="310"/>
      <c r="AM757" s="310"/>
      <c r="AN757" s="310"/>
    </row>
    <row r="758" spans="1:40" ht="65.25" customHeight="1">
      <c r="A758" s="451"/>
      <c r="B758" s="451"/>
      <c r="C758" s="451"/>
      <c r="D758" s="451"/>
      <c r="E758" s="451"/>
      <c r="F758" s="451"/>
      <c r="G758" s="452"/>
      <c r="H758" s="451"/>
      <c r="I758" s="451"/>
      <c r="J758" s="451"/>
      <c r="K758" s="451"/>
      <c r="L758" s="451"/>
      <c r="M758" s="451"/>
      <c r="N758" s="451"/>
      <c r="O758" s="451"/>
      <c r="P758" s="451"/>
      <c r="Q758" s="451"/>
      <c r="R758" s="451"/>
      <c r="S758" s="451"/>
      <c r="T758" s="451"/>
      <c r="U758" s="451"/>
      <c r="V758" s="453"/>
      <c r="W758" s="453"/>
      <c r="X758" s="455"/>
      <c r="Y758" s="451"/>
      <c r="Z758" s="451"/>
      <c r="AA758" s="451"/>
      <c r="AB758" s="451"/>
      <c r="AC758" s="451"/>
      <c r="AD758" s="451"/>
      <c r="AE758" s="451"/>
      <c r="AF758" s="452"/>
      <c r="AG758" s="456"/>
      <c r="AH758" s="457"/>
      <c r="AI758" s="451"/>
      <c r="AJ758" s="310"/>
      <c r="AK758" s="310"/>
      <c r="AL758" s="310"/>
      <c r="AM758" s="310"/>
      <c r="AN758" s="310"/>
    </row>
    <row r="759" spans="1:40" ht="65.25" customHeight="1">
      <c r="A759" s="451"/>
      <c r="B759" s="459"/>
      <c r="C759" s="459"/>
      <c r="D759" s="459"/>
      <c r="E759" s="459"/>
      <c r="F759" s="459"/>
      <c r="G759" s="460"/>
      <c r="H759" s="461"/>
      <c r="I759" s="461"/>
      <c r="J759" s="461"/>
      <c r="K759" s="461"/>
      <c r="L759" s="461"/>
      <c r="M759" s="461"/>
      <c r="N759" s="459"/>
      <c r="O759" s="459"/>
      <c r="P759" s="462"/>
      <c r="Q759" s="459"/>
      <c r="R759" s="462"/>
      <c r="S759" s="459"/>
      <c r="T759" s="459"/>
      <c r="U759" s="451"/>
      <c r="V759" s="463"/>
      <c r="W759" s="463"/>
      <c r="X759" s="455"/>
      <c r="Y759" s="459"/>
      <c r="Z759" s="459"/>
      <c r="AA759" s="459"/>
      <c r="AB759" s="459"/>
      <c r="AC759" s="459"/>
      <c r="AD759" s="459"/>
      <c r="AE759" s="459"/>
      <c r="AF759" s="460"/>
      <c r="AG759" s="464"/>
      <c r="AH759" s="457"/>
      <c r="AI759" s="459"/>
      <c r="AJ759" s="375"/>
      <c r="AK759" s="375"/>
      <c r="AL759" s="375"/>
      <c r="AM759" s="375"/>
      <c r="AN759" s="375"/>
    </row>
    <row r="760" spans="1:40" ht="65.25" customHeight="1">
      <c r="A760" s="451"/>
      <c r="B760" s="459"/>
      <c r="C760" s="459"/>
      <c r="D760" s="459"/>
      <c r="E760" s="459"/>
      <c r="F760" s="459"/>
      <c r="G760" s="460"/>
      <c r="H760" s="461"/>
      <c r="I760" s="461"/>
      <c r="J760" s="461"/>
      <c r="K760" s="461"/>
      <c r="L760" s="461"/>
      <c r="M760" s="461"/>
      <c r="N760" s="459"/>
      <c r="O760" s="459"/>
      <c r="P760" s="462"/>
      <c r="Q760" s="459"/>
      <c r="R760" s="462"/>
      <c r="S760" s="459"/>
      <c r="T760" s="459"/>
      <c r="U760" s="451"/>
      <c r="V760" s="463"/>
      <c r="W760" s="463"/>
      <c r="X760" s="455"/>
      <c r="Y760" s="459"/>
      <c r="Z760" s="459"/>
      <c r="AA760" s="459"/>
      <c r="AB760" s="459"/>
      <c r="AC760" s="459"/>
      <c r="AD760" s="459"/>
      <c r="AE760" s="459"/>
      <c r="AF760" s="460"/>
      <c r="AG760" s="464"/>
      <c r="AH760" s="457"/>
      <c r="AI760" s="459"/>
      <c r="AJ760" s="375"/>
      <c r="AK760" s="375"/>
      <c r="AL760" s="375"/>
      <c r="AM760" s="375"/>
      <c r="AN760" s="375"/>
    </row>
    <row r="761" spans="1:40" ht="65.25" customHeight="1">
      <c r="A761" s="451"/>
      <c r="B761" s="459"/>
      <c r="C761" s="459"/>
      <c r="D761" s="459"/>
      <c r="E761" s="459"/>
      <c r="F761" s="459"/>
      <c r="G761" s="460"/>
      <c r="H761" s="461"/>
      <c r="I761" s="461"/>
      <c r="J761" s="461"/>
      <c r="K761" s="461"/>
      <c r="L761" s="461"/>
      <c r="M761" s="461"/>
      <c r="N761" s="459"/>
      <c r="O761" s="459"/>
      <c r="P761" s="462"/>
      <c r="Q761" s="459"/>
      <c r="R761" s="462"/>
      <c r="S761" s="459"/>
      <c r="T761" s="459"/>
      <c r="U761" s="451"/>
      <c r="V761" s="463"/>
      <c r="W761" s="463"/>
      <c r="X761" s="455"/>
      <c r="Y761" s="459"/>
      <c r="Z761" s="459"/>
      <c r="AA761" s="459"/>
      <c r="AB761" s="459"/>
      <c r="AC761" s="459"/>
      <c r="AD761" s="459"/>
      <c r="AE761" s="459"/>
      <c r="AF761" s="460"/>
      <c r="AG761" s="464"/>
      <c r="AH761" s="457"/>
      <c r="AI761" s="459"/>
      <c r="AJ761" s="375"/>
      <c r="AK761" s="375"/>
      <c r="AL761" s="375"/>
      <c r="AM761" s="375"/>
      <c r="AN761" s="375"/>
    </row>
    <row r="762" spans="1:40" ht="65.25" customHeight="1">
      <c r="A762" s="451"/>
      <c r="B762" s="459"/>
      <c r="C762" s="459"/>
      <c r="D762" s="459"/>
      <c r="E762" s="459"/>
      <c r="F762" s="459"/>
      <c r="G762" s="460"/>
      <c r="H762" s="461"/>
      <c r="I762" s="461"/>
      <c r="J762" s="461"/>
      <c r="K762" s="461"/>
      <c r="L762" s="461"/>
      <c r="M762" s="461"/>
      <c r="N762" s="459"/>
      <c r="O762" s="459"/>
      <c r="P762" s="462"/>
      <c r="Q762" s="459"/>
      <c r="R762" s="462"/>
      <c r="S762" s="459"/>
      <c r="T762" s="459"/>
      <c r="U762" s="451"/>
      <c r="V762" s="463"/>
      <c r="W762" s="463"/>
      <c r="X762" s="455"/>
      <c r="Y762" s="459"/>
      <c r="Z762" s="459"/>
      <c r="AA762" s="459"/>
      <c r="AB762" s="459"/>
      <c r="AC762" s="459"/>
      <c r="AD762" s="459"/>
      <c r="AE762" s="459"/>
      <c r="AF762" s="460"/>
      <c r="AG762" s="464"/>
      <c r="AH762" s="457"/>
      <c r="AI762" s="459"/>
      <c r="AJ762" s="375"/>
      <c r="AK762" s="375"/>
      <c r="AL762" s="375"/>
      <c r="AM762" s="375"/>
      <c r="AN762" s="375"/>
    </row>
    <row r="763" spans="1:40" ht="65.25" customHeight="1">
      <c r="A763" s="451"/>
      <c r="B763" s="459"/>
      <c r="C763" s="459"/>
      <c r="D763" s="459"/>
      <c r="E763" s="459"/>
      <c r="F763" s="459"/>
      <c r="G763" s="460"/>
      <c r="H763" s="461"/>
      <c r="I763" s="461"/>
      <c r="J763" s="461"/>
      <c r="K763" s="461"/>
      <c r="L763" s="461"/>
      <c r="M763" s="461"/>
      <c r="N763" s="459"/>
      <c r="O763" s="459"/>
      <c r="P763" s="462"/>
      <c r="Q763" s="459"/>
      <c r="R763" s="462"/>
      <c r="S763" s="459"/>
      <c r="T763" s="459"/>
      <c r="U763" s="451"/>
      <c r="V763" s="463"/>
      <c r="W763" s="463"/>
      <c r="X763" s="455"/>
      <c r="Y763" s="459"/>
      <c r="Z763" s="459"/>
      <c r="AA763" s="459"/>
      <c r="AB763" s="459"/>
      <c r="AC763" s="459"/>
      <c r="AD763" s="459"/>
      <c r="AE763" s="459"/>
      <c r="AF763" s="460"/>
      <c r="AG763" s="464"/>
      <c r="AH763" s="457"/>
      <c r="AI763" s="459"/>
      <c r="AJ763" s="375"/>
      <c r="AK763" s="375"/>
      <c r="AL763" s="375"/>
      <c r="AM763" s="375"/>
      <c r="AN763" s="375"/>
    </row>
    <row r="764" spans="1:40" ht="65.25" customHeight="1">
      <c r="A764" s="451"/>
      <c r="B764" s="459"/>
      <c r="C764" s="459"/>
      <c r="D764" s="459"/>
      <c r="E764" s="459"/>
      <c r="F764" s="459"/>
      <c r="G764" s="460"/>
      <c r="H764" s="461"/>
      <c r="I764" s="461"/>
      <c r="J764" s="461"/>
      <c r="K764" s="461"/>
      <c r="L764" s="461"/>
      <c r="M764" s="461"/>
      <c r="N764" s="459"/>
      <c r="O764" s="459"/>
      <c r="P764" s="462"/>
      <c r="Q764" s="459"/>
      <c r="R764" s="462"/>
      <c r="S764" s="459"/>
      <c r="T764" s="459"/>
      <c r="U764" s="451"/>
      <c r="V764" s="463"/>
      <c r="W764" s="463"/>
      <c r="X764" s="455"/>
      <c r="Y764" s="459"/>
      <c r="Z764" s="459"/>
      <c r="AA764" s="459"/>
      <c r="AB764" s="459"/>
      <c r="AC764" s="459"/>
      <c r="AD764" s="459"/>
      <c r="AE764" s="459"/>
      <c r="AF764" s="460"/>
      <c r="AG764" s="464"/>
      <c r="AH764" s="457"/>
      <c r="AI764" s="459"/>
      <c r="AJ764" s="375"/>
      <c r="AK764" s="375"/>
      <c r="AL764" s="375"/>
      <c r="AM764" s="375"/>
      <c r="AN764" s="375"/>
    </row>
    <row r="765" spans="1:40" ht="65.25" customHeight="1">
      <c r="A765" s="451"/>
      <c r="B765" s="459"/>
      <c r="C765" s="459"/>
      <c r="D765" s="459"/>
      <c r="E765" s="459"/>
      <c r="F765" s="459"/>
      <c r="G765" s="460"/>
      <c r="H765" s="461"/>
      <c r="I765" s="461"/>
      <c r="J765" s="461"/>
      <c r="K765" s="461"/>
      <c r="L765" s="461"/>
      <c r="M765" s="461"/>
      <c r="N765" s="459"/>
      <c r="O765" s="459"/>
      <c r="P765" s="462"/>
      <c r="Q765" s="459"/>
      <c r="R765" s="462"/>
      <c r="S765" s="459"/>
      <c r="T765" s="459"/>
      <c r="U765" s="451"/>
      <c r="V765" s="463"/>
      <c r="W765" s="463"/>
      <c r="X765" s="455"/>
      <c r="Y765" s="459"/>
      <c r="Z765" s="459"/>
      <c r="AA765" s="459"/>
      <c r="AB765" s="459"/>
      <c r="AC765" s="459"/>
      <c r="AD765" s="459"/>
      <c r="AE765" s="459"/>
      <c r="AF765" s="460"/>
      <c r="AG765" s="464"/>
      <c r="AH765" s="457"/>
      <c r="AI765" s="459"/>
      <c r="AJ765" s="375"/>
      <c r="AK765" s="375"/>
      <c r="AL765" s="375"/>
      <c r="AM765" s="375"/>
      <c r="AN765" s="375"/>
    </row>
    <row r="766" spans="1:40" ht="65.25" customHeight="1">
      <c r="A766" s="451"/>
      <c r="B766" s="459"/>
      <c r="C766" s="459"/>
      <c r="D766" s="459"/>
      <c r="E766" s="459"/>
      <c r="F766" s="459"/>
      <c r="G766" s="460"/>
      <c r="H766" s="461"/>
      <c r="I766" s="461"/>
      <c r="J766" s="461"/>
      <c r="K766" s="461"/>
      <c r="L766" s="461"/>
      <c r="M766" s="461"/>
      <c r="N766" s="459"/>
      <c r="O766" s="459"/>
      <c r="P766" s="462"/>
      <c r="Q766" s="459"/>
      <c r="R766" s="462"/>
      <c r="S766" s="459"/>
      <c r="T766" s="459"/>
      <c r="U766" s="451"/>
      <c r="V766" s="463"/>
      <c r="W766" s="463"/>
      <c r="X766" s="455"/>
      <c r="Y766" s="459"/>
      <c r="Z766" s="459"/>
      <c r="AA766" s="459"/>
      <c r="AB766" s="459"/>
      <c r="AC766" s="459"/>
      <c r="AD766" s="459"/>
      <c r="AE766" s="459"/>
      <c r="AF766" s="460"/>
      <c r="AG766" s="464"/>
      <c r="AH766" s="457"/>
      <c r="AI766" s="459"/>
      <c r="AJ766" s="375"/>
      <c r="AK766" s="375"/>
      <c r="AL766" s="375"/>
      <c r="AM766" s="375"/>
      <c r="AN766" s="375"/>
    </row>
    <row r="767" spans="1:40" ht="65.25" customHeight="1">
      <c r="A767" s="451"/>
      <c r="B767" s="459"/>
      <c r="C767" s="459"/>
      <c r="D767" s="459"/>
      <c r="E767" s="459"/>
      <c r="F767" s="459"/>
      <c r="G767" s="460"/>
      <c r="H767" s="461"/>
      <c r="I767" s="461"/>
      <c r="J767" s="461"/>
      <c r="K767" s="461"/>
      <c r="L767" s="461"/>
      <c r="M767" s="461"/>
      <c r="N767" s="459"/>
      <c r="O767" s="459"/>
      <c r="P767" s="462"/>
      <c r="Q767" s="459"/>
      <c r="R767" s="462"/>
      <c r="S767" s="459"/>
      <c r="T767" s="459"/>
      <c r="U767" s="451"/>
      <c r="V767" s="463"/>
      <c r="W767" s="463"/>
      <c r="X767" s="455"/>
      <c r="Y767" s="459"/>
      <c r="Z767" s="459"/>
      <c r="AA767" s="459"/>
      <c r="AB767" s="459"/>
      <c r="AC767" s="459"/>
      <c r="AD767" s="459"/>
      <c r="AE767" s="459"/>
      <c r="AF767" s="460"/>
      <c r="AG767" s="464"/>
      <c r="AH767" s="457"/>
      <c r="AI767" s="459"/>
      <c r="AJ767" s="375"/>
      <c r="AK767" s="375"/>
      <c r="AL767" s="375"/>
      <c r="AM767" s="375"/>
      <c r="AN767" s="375"/>
    </row>
    <row r="768" spans="1:40" ht="65.25" customHeight="1">
      <c r="A768" s="451"/>
      <c r="B768" s="459"/>
      <c r="C768" s="459"/>
      <c r="D768" s="459"/>
      <c r="E768" s="459"/>
      <c r="F768" s="459"/>
      <c r="G768" s="460"/>
      <c r="H768" s="461"/>
      <c r="I768" s="461"/>
      <c r="J768" s="461"/>
      <c r="K768" s="461"/>
      <c r="L768" s="461"/>
      <c r="M768" s="461"/>
      <c r="N768" s="459"/>
      <c r="O768" s="459"/>
      <c r="P768" s="462"/>
      <c r="Q768" s="459"/>
      <c r="R768" s="462"/>
      <c r="S768" s="459"/>
      <c r="T768" s="459"/>
      <c r="U768" s="451"/>
      <c r="V768" s="463"/>
      <c r="W768" s="463"/>
      <c r="X768" s="455"/>
      <c r="Y768" s="459"/>
      <c r="Z768" s="459"/>
      <c r="AA768" s="459"/>
      <c r="AB768" s="459"/>
      <c r="AC768" s="459"/>
      <c r="AD768" s="459"/>
      <c r="AE768" s="459"/>
      <c r="AF768" s="460"/>
      <c r="AG768" s="464"/>
      <c r="AH768" s="457"/>
      <c r="AI768" s="459"/>
      <c r="AJ768" s="375"/>
      <c r="AK768" s="375"/>
      <c r="AL768" s="375"/>
      <c r="AM768" s="375"/>
      <c r="AN768" s="375"/>
    </row>
    <row r="769" spans="1:40" ht="65.25" customHeight="1">
      <c r="A769" s="451"/>
      <c r="B769" s="459"/>
      <c r="C769" s="459"/>
      <c r="D769" s="459"/>
      <c r="E769" s="459"/>
      <c r="F769" s="459"/>
      <c r="G769" s="460"/>
      <c r="H769" s="461"/>
      <c r="I769" s="461"/>
      <c r="J769" s="461"/>
      <c r="K769" s="461"/>
      <c r="L769" s="461"/>
      <c r="M769" s="461"/>
      <c r="N769" s="459"/>
      <c r="O769" s="459"/>
      <c r="P769" s="462"/>
      <c r="Q769" s="459"/>
      <c r="R769" s="462"/>
      <c r="S769" s="459"/>
      <c r="T769" s="459"/>
      <c r="U769" s="451"/>
      <c r="V769" s="463"/>
      <c r="W769" s="463"/>
      <c r="X769" s="455"/>
      <c r="Y769" s="459"/>
      <c r="Z769" s="459"/>
      <c r="AA769" s="459"/>
      <c r="AB769" s="459"/>
      <c r="AC769" s="459"/>
      <c r="AD769" s="459"/>
      <c r="AE769" s="459"/>
      <c r="AF769" s="460"/>
      <c r="AG769" s="464"/>
      <c r="AH769" s="457"/>
      <c r="AI769" s="459"/>
      <c r="AJ769" s="375"/>
      <c r="AK769" s="375"/>
      <c r="AL769" s="375"/>
      <c r="AM769" s="375"/>
      <c r="AN769" s="375"/>
    </row>
    <row r="770" spans="1:40" ht="65.25" customHeight="1">
      <c r="A770" s="451"/>
      <c r="B770" s="459"/>
      <c r="C770" s="459"/>
      <c r="D770" s="459"/>
      <c r="E770" s="459"/>
      <c r="F770" s="459"/>
      <c r="G770" s="460"/>
      <c r="H770" s="461"/>
      <c r="I770" s="461"/>
      <c r="J770" s="461"/>
      <c r="K770" s="461"/>
      <c r="L770" s="461"/>
      <c r="M770" s="461"/>
      <c r="N770" s="459"/>
      <c r="O770" s="459"/>
      <c r="P770" s="462"/>
      <c r="Q770" s="459"/>
      <c r="R770" s="462"/>
      <c r="S770" s="459"/>
      <c r="T770" s="459"/>
      <c r="U770" s="451"/>
      <c r="V770" s="463"/>
      <c r="W770" s="463"/>
      <c r="X770" s="455"/>
      <c r="Y770" s="459"/>
      <c r="Z770" s="459"/>
      <c r="AA770" s="459"/>
      <c r="AB770" s="459"/>
      <c r="AC770" s="459"/>
      <c r="AD770" s="459"/>
      <c r="AE770" s="459"/>
      <c r="AF770" s="460"/>
      <c r="AG770" s="464"/>
      <c r="AH770" s="457"/>
      <c r="AI770" s="459"/>
      <c r="AJ770" s="375"/>
      <c r="AK770" s="375"/>
      <c r="AL770" s="375"/>
      <c r="AM770" s="375"/>
      <c r="AN770" s="375"/>
    </row>
    <row r="771" spans="1:40" ht="65.25" customHeight="1">
      <c r="A771" s="451"/>
      <c r="B771" s="459"/>
      <c r="C771" s="459"/>
      <c r="D771" s="459"/>
      <c r="E771" s="459"/>
      <c r="F771" s="459"/>
      <c r="G771" s="460"/>
      <c r="H771" s="461"/>
      <c r="I771" s="461"/>
      <c r="J771" s="461"/>
      <c r="K771" s="461"/>
      <c r="L771" s="461"/>
      <c r="M771" s="461"/>
      <c r="N771" s="459"/>
      <c r="O771" s="459"/>
      <c r="P771" s="462"/>
      <c r="Q771" s="459"/>
      <c r="R771" s="462"/>
      <c r="S771" s="459"/>
      <c r="T771" s="459"/>
      <c r="U771" s="451"/>
      <c r="V771" s="463"/>
      <c r="W771" s="463"/>
      <c r="X771" s="455"/>
      <c r="Y771" s="459"/>
      <c r="Z771" s="459"/>
      <c r="AA771" s="459"/>
      <c r="AB771" s="459"/>
      <c r="AC771" s="459"/>
      <c r="AD771" s="459"/>
      <c r="AE771" s="459"/>
      <c r="AF771" s="460"/>
      <c r="AG771" s="464"/>
      <c r="AH771" s="457"/>
      <c r="AI771" s="459"/>
      <c r="AJ771" s="375"/>
      <c r="AK771" s="375"/>
      <c r="AL771" s="375"/>
      <c r="AM771" s="375"/>
      <c r="AN771" s="375"/>
    </row>
    <row r="772" spans="1:40" ht="65.25" customHeight="1">
      <c r="A772" s="451"/>
      <c r="B772" s="459"/>
      <c r="C772" s="459"/>
      <c r="D772" s="459"/>
      <c r="E772" s="459"/>
      <c r="F772" s="459"/>
      <c r="G772" s="460"/>
      <c r="H772" s="461"/>
      <c r="I772" s="461"/>
      <c r="J772" s="461"/>
      <c r="K772" s="461"/>
      <c r="L772" s="461"/>
      <c r="M772" s="461"/>
      <c r="N772" s="459"/>
      <c r="O772" s="459"/>
      <c r="P772" s="462"/>
      <c r="Q772" s="459"/>
      <c r="R772" s="462"/>
      <c r="S772" s="459"/>
      <c r="T772" s="459"/>
      <c r="U772" s="451"/>
      <c r="V772" s="463"/>
      <c r="W772" s="463"/>
      <c r="X772" s="455"/>
      <c r="Y772" s="459"/>
      <c r="Z772" s="459"/>
      <c r="AA772" s="459"/>
      <c r="AB772" s="459"/>
      <c r="AC772" s="459"/>
      <c r="AD772" s="459"/>
      <c r="AE772" s="459"/>
      <c r="AF772" s="460"/>
      <c r="AG772" s="464"/>
      <c r="AH772" s="457"/>
      <c r="AI772" s="459"/>
      <c r="AJ772" s="375"/>
      <c r="AK772" s="375"/>
      <c r="AL772" s="375"/>
      <c r="AM772" s="375"/>
      <c r="AN772" s="375"/>
    </row>
    <row r="773" spans="1:40" ht="65.25" customHeight="1">
      <c r="A773" s="451"/>
      <c r="B773" s="459"/>
      <c r="C773" s="459"/>
      <c r="D773" s="459"/>
      <c r="E773" s="459"/>
      <c r="F773" s="459"/>
      <c r="G773" s="460"/>
      <c r="H773" s="461"/>
      <c r="I773" s="461"/>
      <c r="J773" s="461"/>
      <c r="K773" s="461"/>
      <c r="L773" s="461"/>
      <c r="M773" s="461"/>
      <c r="N773" s="459"/>
      <c r="O773" s="459"/>
      <c r="P773" s="462"/>
      <c r="Q773" s="459"/>
      <c r="R773" s="462"/>
      <c r="S773" s="459"/>
      <c r="T773" s="459"/>
      <c r="U773" s="451"/>
      <c r="V773" s="463"/>
      <c r="W773" s="463"/>
      <c r="X773" s="455"/>
      <c r="Y773" s="459"/>
      <c r="Z773" s="459"/>
      <c r="AA773" s="459"/>
      <c r="AB773" s="459"/>
      <c r="AC773" s="459"/>
      <c r="AD773" s="459"/>
      <c r="AE773" s="459"/>
      <c r="AF773" s="460"/>
      <c r="AG773" s="464"/>
      <c r="AH773" s="457"/>
      <c r="AI773" s="459"/>
      <c r="AJ773" s="375"/>
      <c r="AK773" s="375"/>
      <c r="AL773" s="375"/>
      <c r="AM773" s="375"/>
      <c r="AN773" s="375"/>
    </row>
    <row r="774" spans="1:40" ht="65.25" customHeight="1">
      <c r="A774" s="451"/>
      <c r="B774" s="459"/>
      <c r="C774" s="459"/>
      <c r="D774" s="459"/>
      <c r="E774" s="459"/>
      <c r="F774" s="459"/>
      <c r="G774" s="460"/>
      <c r="H774" s="461"/>
      <c r="I774" s="461"/>
      <c r="J774" s="461"/>
      <c r="K774" s="461"/>
      <c r="L774" s="461"/>
      <c r="M774" s="461"/>
      <c r="N774" s="459"/>
      <c r="O774" s="459"/>
      <c r="P774" s="462"/>
      <c r="Q774" s="459"/>
      <c r="R774" s="462"/>
      <c r="S774" s="459"/>
      <c r="T774" s="459"/>
      <c r="U774" s="451"/>
      <c r="V774" s="463"/>
      <c r="W774" s="463"/>
      <c r="X774" s="455"/>
      <c r="Y774" s="459"/>
      <c r="Z774" s="459"/>
      <c r="AA774" s="459"/>
      <c r="AB774" s="459"/>
      <c r="AC774" s="459"/>
      <c r="AD774" s="459"/>
      <c r="AE774" s="459"/>
      <c r="AF774" s="460"/>
      <c r="AG774" s="464"/>
      <c r="AH774" s="457"/>
      <c r="AI774" s="459"/>
      <c r="AJ774" s="375"/>
      <c r="AK774" s="375"/>
      <c r="AL774" s="375"/>
      <c r="AM774" s="375"/>
      <c r="AN774" s="375"/>
    </row>
    <row r="775" spans="1:40" ht="65.25" customHeight="1">
      <c r="A775" s="451"/>
      <c r="B775" s="459"/>
      <c r="C775" s="459"/>
      <c r="D775" s="459"/>
      <c r="E775" s="459"/>
      <c r="F775" s="459"/>
      <c r="G775" s="460"/>
      <c r="H775" s="461"/>
      <c r="I775" s="461"/>
      <c r="J775" s="461"/>
      <c r="K775" s="461"/>
      <c r="L775" s="461"/>
      <c r="M775" s="461"/>
      <c r="N775" s="459"/>
      <c r="O775" s="459"/>
      <c r="P775" s="462"/>
      <c r="Q775" s="459"/>
      <c r="R775" s="462"/>
      <c r="S775" s="459"/>
      <c r="T775" s="459"/>
      <c r="U775" s="451"/>
      <c r="V775" s="463"/>
      <c r="W775" s="463"/>
      <c r="X775" s="455"/>
      <c r="Y775" s="459"/>
      <c r="Z775" s="459"/>
      <c r="AA775" s="459"/>
      <c r="AB775" s="459"/>
      <c r="AC775" s="459"/>
      <c r="AD775" s="459"/>
      <c r="AE775" s="459"/>
      <c r="AF775" s="460"/>
      <c r="AG775" s="464"/>
      <c r="AH775" s="457"/>
      <c r="AI775" s="459"/>
      <c r="AJ775" s="375"/>
      <c r="AK775" s="375"/>
      <c r="AL775" s="375"/>
      <c r="AM775" s="375"/>
      <c r="AN775" s="375"/>
    </row>
    <row r="776" spans="1:40" ht="65.25" customHeight="1">
      <c r="A776" s="451"/>
      <c r="B776" s="459"/>
      <c r="C776" s="459"/>
      <c r="D776" s="459"/>
      <c r="E776" s="459"/>
      <c r="F776" s="459"/>
      <c r="G776" s="460"/>
      <c r="H776" s="461"/>
      <c r="I776" s="461"/>
      <c r="J776" s="461"/>
      <c r="K776" s="461"/>
      <c r="L776" s="461"/>
      <c r="M776" s="461"/>
      <c r="N776" s="459"/>
      <c r="O776" s="459"/>
      <c r="P776" s="462"/>
      <c r="Q776" s="459"/>
      <c r="R776" s="462"/>
      <c r="S776" s="459"/>
      <c r="T776" s="459"/>
      <c r="U776" s="451"/>
      <c r="V776" s="463"/>
      <c r="W776" s="463"/>
      <c r="X776" s="455"/>
      <c r="Y776" s="459"/>
      <c r="Z776" s="459"/>
      <c r="AA776" s="459"/>
      <c r="AB776" s="459"/>
      <c r="AC776" s="459"/>
      <c r="AD776" s="459"/>
      <c r="AE776" s="459"/>
      <c r="AF776" s="460"/>
      <c r="AG776" s="464"/>
      <c r="AH776" s="457"/>
      <c r="AI776" s="459"/>
      <c r="AJ776" s="375"/>
      <c r="AK776" s="375"/>
      <c r="AL776" s="375"/>
      <c r="AM776" s="375"/>
      <c r="AN776" s="375"/>
    </row>
    <row r="777" spans="1:40" ht="65.25" customHeight="1">
      <c r="A777" s="451"/>
      <c r="B777" s="459"/>
      <c r="C777" s="459"/>
      <c r="D777" s="459"/>
      <c r="E777" s="459"/>
      <c r="F777" s="459"/>
      <c r="G777" s="460"/>
      <c r="H777" s="461"/>
      <c r="I777" s="461"/>
      <c r="J777" s="461"/>
      <c r="K777" s="461"/>
      <c r="L777" s="461"/>
      <c r="M777" s="461"/>
      <c r="N777" s="459"/>
      <c r="O777" s="459"/>
      <c r="P777" s="462"/>
      <c r="Q777" s="459"/>
      <c r="R777" s="462"/>
      <c r="S777" s="459"/>
      <c r="T777" s="459"/>
      <c r="U777" s="451"/>
      <c r="V777" s="463"/>
      <c r="W777" s="463"/>
      <c r="X777" s="455"/>
      <c r="Y777" s="459"/>
      <c r="Z777" s="459"/>
      <c r="AA777" s="459"/>
      <c r="AB777" s="459"/>
      <c r="AC777" s="459"/>
      <c r="AD777" s="459"/>
      <c r="AE777" s="459"/>
      <c r="AF777" s="460"/>
      <c r="AG777" s="464"/>
      <c r="AH777" s="457"/>
      <c r="AI777" s="459"/>
      <c r="AJ777" s="375"/>
      <c r="AK777" s="375"/>
      <c r="AL777" s="375"/>
      <c r="AM777" s="375"/>
      <c r="AN777" s="375"/>
    </row>
    <row r="778" spans="1:40" ht="65.25" customHeight="1">
      <c r="A778" s="451"/>
      <c r="B778" s="459"/>
      <c r="C778" s="459"/>
      <c r="D778" s="459"/>
      <c r="E778" s="459"/>
      <c r="F778" s="459"/>
      <c r="G778" s="460"/>
      <c r="H778" s="461"/>
      <c r="I778" s="461"/>
      <c r="J778" s="461"/>
      <c r="K778" s="461"/>
      <c r="L778" s="461"/>
      <c r="M778" s="461"/>
      <c r="N778" s="459"/>
      <c r="O778" s="459"/>
      <c r="P778" s="462"/>
      <c r="Q778" s="459"/>
      <c r="R778" s="462"/>
      <c r="S778" s="459"/>
      <c r="T778" s="459"/>
      <c r="U778" s="451"/>
      <c r="V778" s="463"/>
      <c r="W778" s="463"/>
      <c r="X778" s="455"/>
      <c r="Y778" s="459"/>
      <c r="Z778" s="459"/>
      <c r="AA778" s="459"/>
      <c r="AB778" s="459"/>
      <c r="AC778" s="459"/>
      <c r="AD778" s="459"/>
      <c r="AE778" s="459"/>
      <c r="AF778" s="460"/>
      <c r="AG778" s="464"/>
      <c r="AH778" s="457"/>
      <c r="AI778" s="459"/>
      <c r="AJ778" s="375"/>
      <c r="AK778" s="375"/>
      <c r="AL778" s="375"/>
      <c r="AM778" s="375"/>
      <c r="AN778" s="375"/>
    </row>
    <row r="779" spans="1:40" ht="65.25" customHeight="1">
      <c r="A779" s="451"/>
      <c r="B779" s="459"/>
      <c r="C779" s="459"/>
      <c r="D779" s="459"/>
      <c r="E779" s="459"/>
      <c r="F779" s="459"/>
      <c r="G779" s="460"/>
      <c r="H779" s="461"/>
      <c r="I779" s="461"/>
      <c r="J779" s="461"/>
      <c r="K779" s="461"/>
      <c r="L779" s="461"/>
      <c r="M779" s="461"/>
      <c r="N779" s="459"/>
      <c r="O779" s="459"/>
      <c r="P779" s="462"/>
      <c r="Q779" s="459"/>
      <c r="R779" s="462"/>
      <c r="S779" s="459"/>
      <c r="T779" s="459"/>
      <c r="U779" s="451"/>
      <c r="V779" s="463"/>
      <c r="W779" s="463"/>
      <c r="X779" s="455"/>
      <c r="Y779" s="459"/>
      <c r="Z779" s="459"/>
      <c r="AA779" s="459"/>
      <c r="AB779" s="459"/>
      <c r="AC779" s="459"/>
      <c r="AD779" s="459"/>
      <c r="AE779" s="459"/>
      <c r="AF779" s="460"/>
      <c r="AG779" s="464"/>
      <c r="AH779" s="457"/>
      <c r="AI779" s="459"/>
      <c r="AJ779" s="375"/>
      <c r="AK779" s="375"/>
      <c r="AL779" s="375"/>
      <c r="AM779" s="375"/>
      <c r="AN779" s="375"/>
    </row>
    <row r="780" spans="1:40" ht="65.25" customHeight="1">
      <c r="A780" s="451"/>
      <c r="B780" s="459"/>
      <c r="C780" s="459"/>
      <c r="D780" s="459"/>
      <c r="E780" s="459"/>
      <c r="F780" s="459"/>
      <c r="G780" s="460"/>
      <c r="H780" s="461"/>
      <c r="I780" s="461"/>
      <c r="J780" s="461"/>
      <c r="K780" s="461"/>
      <c r="L780" s="461"/>
      <c r="M780" s="461"/>
      <c r="N780" s="459"/>
      <c r="O780" s="459"/>
      <c r="P780" s="462"/>
      <c r="Q780" s="459"/>
      <c r="R780" s="462"/>
      <c r="S780" s="459"/>
      <c r="T780" s="459"/>
      <c r="U780" s="451"/>
      <c r="V780" s="463"/>
      <c r="W780" s="463"/>
      <c r="X780" s="455"/>
      <c r="Y780" s="459"/>
      <c r="Z780" s="459"/>
      <c r="AA780" s="459"/>
      <c r="AB780" s="459"/>
      <c r="AC780" s="459"/>
      <c r="AD780" s="459"/>
      <c r="AE780" s="459"/>
      <c r="AF780" s="460"/>
      <c r="AG780" s="464"/>
      <c r="AH780" s="457"/>
      <c r="AI780" s="459"/>
      <c r="AJ780" s="375"/>
      <c r="AK780" s="375"/>
      <c r="AL780" s="375"/>
      <c r="AM780" s="375"/>
      <c r="AN780" s="375"/>
    </row>
    <row r="781" spans="1:40" ht="65.25" customHeight="1">
      <c r="A781" s="451"/>
      <c r="B781" s="459"/>
      <c r="C781" s="459"/>
      <c r="D781" s="459"/>
      <c r="E781" s="459"/>
      <c r="F781" s="459"/>
      <c r="G781" s="460"/>
      <c r="H781" s="461"/>
      <c r="I781" s="461"/>
      <c r="J781" s="461"/>
      <c r="K781" s="461"/>
      <c r="L781" s="461"/>
      <c r="M781" s="461"/>
      <c r="N781" s="459"/>
      <c r="O781" s="459"/>
      <c r="P781" s="462"/>
      <c r="Q781" s="459"/>
      <c r="R781" s="462"/>
      <c r="S781" s="459"/>
      <c r="T781" s="459"/>
      <c r="U781" s="451"/>
      <c r="V781" s="463"/>
      <c r="W781" s="463"/>
      <c r="X781" s="455"/>
      <c r="Y781" s="459"/>
      <c r="Z781" s="459"/>
      <c r="AA781" s="459"/>
      <c r="AB781" s="459"/>
      <c r="AC781" s="459"/>
      <c r="AD781" s="459"/>
      <c r="AE781" s="459"/>
      <c r="AF781" s="460"/>
      <c r="AG781" s="464"/>
      <c r="AH781" s="457"/>
      <c r="AI781" s="459"/>
      <c r="AJ781" s="375"/>
      <c r="AK781" s="375"/>
      <c r="AL781" s="375"/>
      <c r="AM781" s="375"/>
      <c r="AN781" s="375"/>
    </row>
    <row r="782" spans="1:40" ht="65.25" customHeight="1">
      <c r="A782" s="451"/>
      <c r="B782" s="459"/>
      <c r="C782" s="459"/>
      <c r="D782" s="459"/>
      <c r="E782" s="459"/>
      <c r="F782" s="459"/>
      <c r="G782" s="460"/>
      <c r="H782" s="461"/>
      <c r="I782" s="461"/>
      <c r="J782" s="461"/>
      <c r="K782" s="461"/>
      <c r="L782" s="461"/>
      <c r="M782" s="461"/>
      <c r="N782" s="459"/>
      <c r="O782" s="459"/>
      <c r="P782" s="462"/>
      <c r="Q782" s="459"/>
      <c r="R782" s="462"/>
      <c r="S782" s="459"/>
      <c r="T782" s="459"/>
      <c r="U782" s="451"/>
      <c r="V782" s="463"/>
      <c r="W782" s="463"/>
      <c r="X782" s="455"/>
      <c r="Y782" s="459"/>
      <c r="Z782" s="459"/>
      <c r="AA782" s="459"/>
      <c r="AB782" s="459"/>
      <c r="AC782" s="459"/>
      <c r="AD782" s="459"/>
      <c r="AE782" s="459"/>
      <c r="AF782" s="460"/>
      <c r="AG782" s="464"/>
      <c r="AH782" s="457"/>
      <c r="AI782" s="459"/>
      <c r="AJ782" s="375"/>
      <c r="AK782" s="375"/>
      <c r="AL782" s="375"/>
      <c r="AM782" s="375"/>
      <c r="AN782" s="375"/>
    </row>
    <row r="783" spans="1:40" ht="65.25" customHeight="1">
      <c r="A783" s="451"/>
      <c r="B783" s="459"/>
      <c r="C783" s="459"/>
      <c r="D783" s="459"/>
      <c r="E783" s="459"/>
      <c r="F783" s="459"/>
      <c r="G783" s="460"/>
      <c r="H783" s="461"/>
      <c r="I783" s="461"/>
      <c r="J783" s="461"/>
      <c r="K783" s="461"/>
      <c r="L783" s="461"/>
      <c r="M783" s="461"/>
      <c r="N783" s="459"/>
      <c r="O783" s="459"/>
      <c r="P783" s="462"/>
      <c r="Q783" s="459"/>
      <c r="R783" s="462"/>
      <c r="S783" s="459"/>
      <c r="T783" s="459"/>
      <c r="U783" s="451"/>
      <c r="V783" s="463"/>
      <c r="W783" s="463"/>
      <c r="X783" s="455"/>
      <c r="Y783" s="459"/>
      <c r="Z783" s="459"/>
      <c r="AA783" s="459"/>
      <c r="AB783" s="459"/>
      <c r="AC783" s="459"/>
      <c r="AD783" s="459"/>
      <c r="AE783" s="459"/>
      <c r="AF783" s="460"/>
      <c r="AG783" s="464"/>
      <c r="AH783" s="457"/>
      <c r="AI783" s="459"/>
      <c r="AJ783" s="375"/>
      <c r="AK783" s="375"/>
      <c r="AL783" s="375"/>
      <c r="AM783" s="375"/>
      <c r="AN783" s="375"/>
    </row>
    <row r="784" spans="1:40" ht="65.25" customHeight="1">
      <c r="A784" s="451"/>
      <c r="B784" s="459"/>
      <c r="C784" s="459"/>
      <c r="D784" s="459"/>
      <c r="E784" s="459"/>
      <c r="F784" s="459"/>
      <c r="G784" s="460"/>
      <c r="H784" s="461"/>
      <c r="I784" s="461"/>
      <c r="J784" s="461"/>
      <c r="K784" s="461"/>
      <c r="L784" s="461"/>
      <c r="M784" s="461"/>
      <c r="N784" s="459"/>
      <c r="O784" s="459"/>
      <c r="P784" s="462"/>
      <c r="Q784" s="459"/>
      <c r="R784" s="462"/>
      <c r="S784" s="459"/>
      <c r="T784" s="459"/>
      <c r="U784" s="451"/>
      <c r="V784" s="463"/>
      <c r="W784" s="463"/>
      <c r="X784" s="455"/>
      <c r="Y784" s="459"/>
      <c r="Z784" s="459"/>
      <c r="AA784" s="459"/>
      <c r="AB784" s="459"/>
      <c r="AC784" s="459"/>
      <c r="AD784" s="459"/>
      <c r="AE784" s="459"/>
      <c r="AF784" s="460"/>
      <c r="AG784" s="464"/>
      <c r="AH784" s="457"/>
      <c r="AI784" s="459"/>
      <c r="AJ784" s="375"/>
      <c r="AK784" s="375"/>
      <c r="AL784" s="375"/>
      <c r="AM784" s="375"/>
      <c r="AN784" s="375"/>
    </row>
    <row r="785" spans="1:40" ht="65.25" customHeight="1">
      <c r="A785" s="451"/>
      <c r="B785" s="459"/>
      <c r="C785" s="459"/>
      <c r="D785" s="459"/>
      <c r="E785" s="459"/>
      <c r="F785" s="459"/>
      <c r="G785" s="460"/>
      <c r="H785" s="461"/>
      <c r="I785" s="461"/>
      <c r="J785" s="461"/>
      <c r="K785" s="461"/>
      <c r="L785" s="461"/>
      <c r="M785" s="461"/>
      <c r="N785" s="459"/>
      <c r="O785" s="459"/>
      <c r="P785" s="462"/>
      <c r="Q785" s="459"/>
      <c r="R785" s="462"/>
      <c r="S785" s="459"/>
      <c r="T785" s="459"/>
      <c r="U785" s="451"/>
      <c r="V785" s="463"/>
      <c r="W785" s="463"/>
      <c r="X785" s="455"/>
      <c r="Y785" s="459"/>
      <c r="Z785" s="459"/>
      <c r="AA785" s="459"/>
      <c r="AB785" s="459"/>
      <c r="AC785" s="459"/>
      <c r="AD785" s="459"/>
      <c r="AE785" s="459"/>
      <c r="AF785" s="460"/>
      <c r="AG785" s="464"/>
      <c r="AH785" s="457"/>
      <c r="AI785" s="459"/>
      <c r="AJ785" s="375"/>
      <c r="AK785" s="375"/>
      <c r="AL785" s="375"/>
      <c r="AM785" s="375"/>
      <c r="AN785" s="375"/>
    </row>
    <row r="786" spans="1:40" ht="65.25" customHeight="1">
      <c r="A786" s="451"/>
      <c r="B786" s="459"/>
      <c r="C786" s="459"/>
      <c r="D786" s="459"/>
      <c r="E786" s="459"/>
      <c r="F786" s="459"/>
      <c r="G786" s="460"/>
      <c r="H786" s="461"/>
      <c r="I786" s="461"/>
      <c r="J786" s="461"/>
      <c r="K786" s="461"/>
      <c r="L786" s="461"/>
      <c r="M786" s="461"/>
      <c r="N786" s="459"/>
      <c r="O786" s="459"/>
      <c r="P786" s="462"/>
      <c r="Q786" s="459"/>
      <c r="R786" s="462"/>
      <c r="S786" s="459"/>
      <c r="T786" s="459"/>
      <c r="U786" s="451"/>
      <c r="V786" s="463"/>
      <c r="W786" s="463"/>
      <c r="X786" s="455"/>
      <c r="Y786" s="459"/>
      <c r="Z786" s="459"/>
      <c r="AA786" s="459"/>
      <c r="AB786" s="459"/>
      <c r="AC786" s="459"/>
      <c r="AD786" s="459"/>
      <c r="AE786" s="459"/>
      <c r="AF786" s="460"/>
      <c r="AG786" s="464"/>
      <c r="AH786" s="457"/>
      <c r="AI786" s="459"/>
      <c r="AJ786" s="375"/>
      <c r="AK786" s="375"/>
      <c r="AL786" s="375"/>
      <c r="AM786" s="375"/>
      <c r="AN786" s="375"/>
    </row>
    <row r="787" spans="1:40" ht="65.25" customHeight="1">
      <c r="A787" s="451"/>
      <c r="B787" s="459"/>
      <c r="C787" s="459"/>
      <c r="D787" s="459"/>
      <c r="E787" s="459"/>
      <c r="F787" s="459"/>
      <c r="G787" s="460"/>
      <c r="H787" s="461"/>
      <c r="I787" s="461"/>
      <c r="J787" s="461"/>
      <c r="K787" s="461"/>
      <c r="L787" s="461"/>
      <c r="M787" s="461"/>
      <c r="N787" s="459"/>
      <c r="O787" s="459"/>
      <c r="P787" s="462"/>
      <c r="Q787" s="459"/>
      <c r="R787" s="462"/>
      <c r="S787" s="459"/>
      <c r="T787" s="459"/>
      <c r="U787" s="451"/>
      <c r="V787" s="463"/>
      <c r="W787" s="463"/>
      <c r="X787" s="455"/>
      <c r="Y787" s="459"/>
      <c r="Z787" s="459"/>
      <c r="AA787" s="459"/>
      <c r="AB787" s="459"/>
      <c r="AC787" s="459"/>
      <c r="AD787" s="459"/>
      <c r="AE787" s="459"/>
      <c r="AF787" s="460"/>
      <c r="AG787" s="464"/>
      <c r="AH787" s="457"/>
      <c r="AI787" s="459"/>
      <c r="AJ787" s="375"/>
      <c r="AK787" s="375"/>
      <c r="AL787" s="375"/>
      <c r="AM787" s="375"/>
      <c r="AN787" s="375"/>
    </row>
    <row r="788" spans="1:40" ht="65.25" customHeight="1">
      <c r="A788" s="451"/>
      <c r="B788" s="459"/>
      <c r="C788" s="459"/>
      <c r="D788" s="459"/>
      <c r="E788" s="459"/>
      <c r="F788" s="459"/>
      <c r="G788" s="460"/>
      <c r="H788" s="461"/>
      <c r="I788" s="461"/>
      <c r="J788" s="461"/>
      <c r="K788" s="461"/>
      <c r="L788" s="461"/>
      <c r="M788" s="461"/>
      <c r="N788" s="459"/>
      <c r="O788" s="459"/>
      <c r="P788" s="462"/>
      <c r="Q788" s="459"/>
      <c r="R788" s="462"/>
      <c r="S788" s="459"/>
      <c r="T788" s="459"/>
      <c r="U788" s="451"/>
      <c r="V788" s="463"/>
      <c r="W788" s="463"/>
      <c r="X788" s="455"/>
      <c r="Y788" s="459"/>
      <c r="Z788" s="459"/>
      <c r="AA788" s="459"/>
      <c r="AB788" s="459"/>
      <c r="AC788" s="459"/>
      <c r="AD788" s="459"/>
      <c r="AE788" s="459"/>
      <c r="AF788" s="460"/>
      <c r="AG788" s="464"/>
      <c r="AH788" s="457"/>
      <c r="AI788" s="459"/>
      <c r="AJ788" s="375"/>
      <c r="AK788" s="375"/>
      <c r="AL788" s="375"/>
      <c r="AM788" s="375"/>
      <c r="AN788" s="375"/>
    </row>
    <row r="789" spans="1:40" ht="65.25" customHeight="1">
      <c r="A789" s="451"/>
      <c r="B789" s="459"/>
      <c r="C789" s="459"/>
      <c r="D789" s="459"/>
      <c r="E789" s="459"/>
      <c r="F789" s="459"/>
      <c r="G789" s="460"/>
      <c r="H789" s="461"/>
      <c r="I789" s="461"/>
      <c r="J789" s="461"/>
      <c r="K789" s="461"/>
      <c r="L789" s="461"/>
      <c r="M789" s="461"/>
      <c r="N789" s="459"/>
      <c r="O789" s="459"/>
      <c r="P789" s="462"/>
      <c r="Q789" s="459"/>
      <c r="R789" s="462"/>
      <c r="S789" s="459"/>
      <c r="T789" s="459"/>
      <c r="U789" s="451"/>
      <c r="V789" s="463"/>
      <c r="W789" s="463"/>
      <c r="X789" s="455"/>
      <c r="Y789" s="459"/>
      <c r="Z789" s="459"/>
      <c r="AA789" s="459"/>
      <c r="AB789" s="459"/>
      <c r="AC789" s="459"/>
      <c r="AD789" s="459"/>
      <c r="AE789" s="459"/>
      <c r="AF789" s="460"/>
      <c r="AG789" s="464"/>
      <c r="AH789" s="457"/>
      <c r="AI789" s="459"/>
      <c r="AJ789" s="375"/>
      <c r="AK789" s="375"/>
      <c r="AL789" s="375"/>
      <c r="AM789" s="375"/>
      <c r="AN789" s="375"/>
    </row>
    <row r="790" spans="1:40" ht="65.25" customHeight="1">
      <c r="A790" s="451"/>
      <c r="B790" s="459"/>
      <c r="C790" s="459"/>
      <c r="D790" s="459"/>
      <c r="E790" s="459"/>
      <c r="F790" s="459"/>
      <c r="G790" s="460"/>
      <c r="H790" s="461"/>
      <c r="I790" s="461"/>
      <c r="J790" s="461"/>
      <c r="K790" s="461"/>
      <c r="L790" s="461"/>
      <c r="M790" s="461"/>
      <c r="N790" s="459"/>
      <c r="O790" s="459"/>
      <c r="P790" s="462"/>
      <c r="Q790" s="459"/>
      <c r="R790" s="462"/>
      <c r="S790" s="459"/>
      <c r="T790" s="459"/>
      <c r="U790" s="451"/>
      <c r="V790" s="463"/>
      <c r="W790" s="463"/>
      <c r="X790" s="455"/>
      <c r="Y790" s="459"/>
      <c r="Z790" s="459"/>
      <c r="AA790" s="459"/>
      <c r="AB790" s="459"/>
      <c r="AC790" s="459"/>
      <c r="AD790" s="459"/>
      <c r="AE790" s="459"/>
      <c r="AF790" s="460"/>
      <c r="AG790" s="464"/>
      <c r="AH790" s="457"/>
      <c r="AI790" s="459"/>
      <c r="AJ790" s="375"/>
      <c r="AK790" s="375"/>
      <c r="AL790" s="375"/>
      <c r="AM790" s="375"/>
      <c r="AN790" s="375"/>
    </row>
    <row r="791" spans="1:40" ht="65.25" customHeight="1">
      <c r="A791" s="451"/>
      <c r="B791" s="459"/>
      <c r="C791" s="459"/>
      <c r="D791" s="459"/>
      <c r="E791" s="459"/>
      <c r="F791" s="459"/>
      <c r="G791" s="460"/>
      <c r="H791" s="461"/>
      <c r="I791" s="461"/>
      <c r="J791" s="461"/>
      <c r="K791" s="461"/>
      <c r="L791" s="461"/>
      <c r="M791" s="461"/>
      <c r="N791" s="459"/>
      <c r="O791" s="459"/>
      <c r="P791" s="462"/>
      <c r="Q791" s="459"/>
      <c r="R791" s="462"/>
      <c r="S791" s="459"/>
      <c r="T791" s="459"/>
      <c r="U791" s="451"/>
      <c r="V791" s="463"/>
      <c r="W791" s="463"/>
      <c r="X791" s="455"/>
      <c r="Y791" s="459"/>
      <c r="Z791" s="459"/>
      <c r="AA791" s="459"/>
      <c r="AB791" s="459"/>
      <c r="AC791" s="459"/>
      <c r="AD791" s="459"/>
      <c r="AE791" s="459"/>
      <c r="AF791" s="460"/>
      <c r="AG791" s="464"/>
      <c r="AH791" s="457"/>
      <c r="AI791" s="459"/>
      <c r="AJ791" s="375"/>
      <c r="AK791" s="375"/>
      <c r="AL791" s="375"/>
      <c r="AM791" s="375"/>
      <c r="AN791" s="375"/>
    </row>
    <row r="792" spans="1:40" ht="65.25" customHeight="1">
      <c r="A792" s="451"/>
      <c r="B792" s="459"/>
      <c r="C792" s="459"/>
      <c r="D792" s="459"/>
      <c r="E792" s="459"/>
      <c r="F792" s="459"/>
      <c r="G792" s="460"/>
      <c r="H792" s="461"/>
      <c r="I792" s="461"/>
      <c r="J792" s="461"/>
      <c r="K792" s="461"/>
      <c r="L792" s="461"/>
      <c r="M792" s="461"/>
      <c r="N792" s="459"/>
      <c r="O792" s="459"/>
      <c r="P792" s="462"/>
      <c r="Q792" s="459"/>
      <c r="R792" s="462"/>
      <c r="S792" s="459"/>
      <c r="T792" s="459"/>
      <c r="U792" s="451"/>
      <c r="V792" s="463"/>
      <c r="W792" s="463"/>
      <c r="X792" s="455"/>
      <c r="Y792" s="459"/>
      <c r="Z792" s="459"/>
      <c r="AA792" s="459"/>
      <c r="AB792" s="459"/>
      <c r="AC792" s="459"/>
      <c r="AD792" s="459"/>
      <c r="AE792" s="459"/>
      <c r="AF792" s="460"/>
      <c r="AG792" s="464"/>
      <c r="AH792" s="457"/>
      <c r="AI792" s="459"/>
      <c r="AJ792" s="375"/>
      <c r="AK792" s="375"/>
      <c r="AL792" s="375"/>
      <c r="AM792" s="375"/>
      <c r="AN792" s="375"/>
    </row>
    <row r="793" spans="1:40" ht="65.25" customHeight="1">
      <c r="A793" s="451"/>
      <c r="B793" s="459"/>
      <c r="C793" s="459"/>
      <c r="D793" s="459"/>
      <c r="E793" s="459"/>
      <c r="F793" s="459"/>
      <c r="G793" s="460"/>
      <c r="H793" s="461"/>
      <c r="I793" s="461"/>
      <c r="J793" s="461"/>
      <c r="K793" s="461"/>
      <c r="L793" s="461"/>
      <c r="M793" s="461"/>
      <c r="N793" s="459"/>
      <c r="O793" s="459"/>
      <c r="P793" s="462"/>
      <c r="Q793" s="459"/>
      <c r="R793" s="462"/>
      <c r="S793" s="459"/>
      <c r="T793" s="459"/>
      <c r="U793" s="451"/>
      <c r="V793" s="463"/>
      <c r="W793" s="463"/>
      <c r="X793" s="455"/>
      <c r="Y793" s="459"/>
      <c r="Z793" s="459"/>
      <c r="AA793" s="459"/>
      <c r="AB793" s="459"/>
      <c r="AC793" s="459"/>
      <c r="AD793" s="459"/>
      <c r="AE793" s="459"/>
      <c r="AF793" s="460"/>
      <c r="AG793" s="464"/>
      <c r="AH793" s="457"/>
      <c r="AI793" s="459"/>
      <c r="AJ793" s="375"/>
      <c r="AK793" s="375"/>
      <c r="AL793" s="375"/>
      <c r="AM793" s="375"/>
      <c r="AN793" s="375"/>
    </row>
    <row r="794" spans="1:40" ht="65.25" customHeight="1">
      <c r="A794" s="451"/>
      <c r="B794" s="459"/>
      <c r="C794" s="459"/>
      <c r="D794" s="459"/>
      <c r="E794" s="459"/>
      <c r="F794" s="459"/>
      <c r="G794" s="460"/>
      <c r="H794" s="461"/>
      <c r="I794" s="461"/>
      <c r="J794" s="461"/>
      <c r="K794" s="461"/>
      <c r="L794" s="461"/>
      <c r="M794" s="461"/>
      <c r="N794" s="459"/>
      <c r="O794" s="459"/>
      <c r="P794" s="462"/>
      <c r="Q794" s="459"/>
      <c r="R794" s="462"/>
      <c r="S794" s="459"/>
      <c r="T794" s="459"/>
      <c r="U794" s="451"/>
      <c r="V794" s="463"/>
      <c r="W794" s="463"/>
      <c r="X794" s="455"/>
      <c r="Y794" s="459"/>
      <c r="Z794" s="459"/>
      <c r="AA794" s="459"/>
      <c r="AB794" s="459"/>
      <c r="AC794" s="459"/>
      <c r="AD794" s="459"/>
      <c r="AE794" s="459"/>
      <c r="AF794" s="460"/>
      <c r="AG794" s="464"/>
      <c r="AH794" s="457"/>
      <c r="AI794" s="459"/>
      <c r="AJ794" s="375"/>
      <c r="AK794" s="375"/>
      <c r="AL794" s="375"/>
      <c r="AM794" s="375"/>
      <c r="AN794" s="375"/>
    </row>
    <row r="795" spans="1:40" ht="65.25" customHeight="1">
      <c r="A795" s="451"/>
      <c r="B795" s="459"/>
      <c r="C795" s="459"/>
      <c r="D795" s="459"/>
      <c r="E795" s="459"/>
      <c r="F795" s="459"/>
      <c r="G795" s="460"/>
      <c r="H795" s="461"/>
      <c r="I795" s="461"/>
      <c r="J795" s="461"/>
      <c r="K795" s="461"/>
      <c r="L795" s="461"/>
      <c r="M795" s="461"/>
      <c r="N795" s="459"/>
      <c r="O795" s="459"/>
      <c r="P795" s="462"/>
      <c r="Q795" s="459"/>
      <c r="R795" s="462"/>
      <c r="S795" s="459"/>
      <c r="T795" s="459"/>
      <c r="U795" s="451"/>
      <c r="V795" s="463"/>
      <c r="W795" s="463"/>
      <c r="X795" s="455"/>
      <c r="Y795" s="459"/>
      <c r="Z795" s="459"/>
      <c r="AA795" s="459"/>
      <c r="AB795" s="459"/>
      <c r="AC795" s="459"/>
      <c r="AD795" s="459"/>
      <c r="AE795" s="459"/>
      <c r="AF795" s="460"/>
      <c r="AG795" s="464"/>
      <c r="AH795" s="457"/>
      <c r="AI795" s="459"/>
      <c r="AJ795" s="375"/>
      <c r="AK795" s="375"/>
      <c r="AL795" s="375"/>
      <c r="AM795" s="375"/>
      <c r="AN795" s="375"/>
    </row>
    <row r="796" spans="1:40" ht="65.25" customHeight="1">
      <c r="A796" s="451"/>
      <c r="B796" s="459"/>
      <c r="C796" s="459"/>
      <c r="D796" s="459"/>
      <c r="E796" s="459"/>
      <c r="F796" s="459"/>
      <c r="G796" s="460"/>
      <c r="H796" s="461"/>
      <c r="I796" s="461"/>
      <c r="J796" s="461"/>
      <c r="K796" s="461"/>
      <c r="L796" s="461"/>
      <c r="M796" s="461"/>
      <c r="N796" s="459"/>
      <c r="O796" s="459"/>
      <c r="P796" s="462"/>
      <c r="Q796" s="459"/>
      <c r="R796" s="462"/>
      <c r="S796" s="459"/>
      <c r="T796" s="459"/>
      <c r="U796" s="451"/>
      <c r="V796" s="463"/>
      <c r="W796" s="463"/>
      <c r="X796" s="455"/>
      <c r="Y796" s="459"/>
      <c r="Z796" s="459"/>
      <c r="AA796" s="459"/>
      <c r="AB796" s="459"/>
      <c r="AC796" s="459"/>
      <c r="AD796" s="459"/>
      <c r="AE796" s="459"/>
      <c r="AF796" s="460"/>
      <c r="AG796" s="464"/>
      <c r="AH796" s="457"/>
      <c r="AI796" s="459"/>
      <c r="AJ796" s="375"/>
      <c r="AK796" s="375"/>
      <c r="AL796" s="375"/>
      <c r="AM796" s="375"/>
      <c r="AN796" s="375"/>
    </row>
    <row r="797" spans="1:40" ht="65.25" customHeight="1">
      <c r="A797" s="451"/>
      <c r="B797" s="459"/>
      <c r="C797" s="459"/>
      <c r="D797" s="459"/>
      <c r="E797" s="459"/>
      <c r="F797" s="459"/>
      <c r="G797" s="460"/>
      <c r="H797" s="461"/>
      <c r="I797" s="461"/>
      <c r="J797" s="461"/>
      <c r="K797" s="461"/>
      <c r="L797" s="461"/>
      <c r="M797" s="461"/>
      <c r="N797" s="459"/>
      <c r="O797" s="459"/>
      <c r="P797" s="462"/>
      <c r="Q797" s="459"/>
      <c r="R797" s="462"/>
      <c r="S797" s="459"/>
      <c r="T797" s="459"/>
      <c r="U797" s="451"/>
      <c r="V797" s="463"/>
      <c r="W797" s="463"/>
      <c r="X797" s="455"/>
      <c r="Y797" s="459"/>
      <c r="Z797" s="459"/>
      <c r="AA797" s="459"/>
      <c r="AB797" s="459"/>
      <c r="AC797" s="459"/>
      <c r="AD797" s="459"/>
      <c r="AE797" s="459"/>
      <c r="AF797" s="460"/>
      <c r="AG797" s="464"/>
      <c r="AH797" s="457"/>
      <c r="AI797" s="459"/>
      <c r="AJ797" s="375"/>
      <c r="AK797" s="375"/>
      <c r="AL797" s="375"/>
      <c r="AM797" s="375"/>
      <c r="AN797" s="375"/>
    </row>
    <row r="798" spans="1:40" ht="65.25" customHeight="1">
      <c r="A798" s="451"/>
      <c r="B798" s="459"/>
      <c r="C798" s="459"/>
      <c r="D798" s="459"/>
      <c r="E798" s="459"/>
      <c r="F798" s="459"/>
      <c r="G798" s="460"/>
      <c r="H798" s="461"/>
      <c r="I798" s="461"/>
      <c r="J798" s="461"/>
      <c r="K798" s="461"/>
      <c r="L798" s="461"/>
      <c r="M798" s="461"/>
      <c r="N798" s="459"/>
      <c r="O798" s="459"/>
      <c r="P798" s="462"/>
      <c r="Q798" s="459"/>
      <c r="R798" s="462"/>
      <c r="S798" s="459"/>
      <c r="T798" s="459"/>
      <c r="U798" s="451"/>
      <c r="V798" s="463"/>
      <c r="W798" s="463"/>
      <c r="X798" s="455"/>
      <c r="Y798" s="459"/>
      <c r="Z798" s="459"/>
      <c r="AA798" s="459"/>
      <c r="AB798" s="459"/>
      <c r="AC798" s="459"/>
      <c r="AD798" s="459"/>
      <c r="AE798" s="459"/>
      <c r="AF798" s="460"/>
      <c r="AG798" s="464"/>
      <c r="AH798" s="457"/>
      <c r="AI798" s="459"/>
      <c r="AJ798" s="375"/>
      <c r="AK798" s="375"/>
      <c r="AL798" s="375"/>
      <c r="AM798" s="375"/>
      <c r="AN798" s="375"/>
    </row>
    <row r="799" spans="1:40" ht="65.25" customHeight="1">
      <c r="A799" s="451"/>
      <c r="B799" s="459"/>
      <c r="C799" s="459"/>
      <c r="D799" s="459"/>
      <c r="E799" s="459"/>
      <c r="F799" s="459"/>
      <c r="G799" s="460"/>
      <c r="H799" s="461"/>
      <c r="I799" s="461"/>
      <c r="J799" s="461"/>
      <c r="K799" s="461"/>
      <c r="L799" s="461"/>
      <c r="M799" s="461"/>
      <c r="N799" s="459"/>
      <c r="O799" s="459"/>
      <c r="P799" s="462"/>
      <c r="Q799" s="459"/>
      <c r="R799" s="462"/>
      <c r="S799" s="459"/>
      <c r="T799" s="459"/>
      <c r="U799" s="451"/>
      <c r="V799" s="463"/>
      <c r="W799" s="463"/>
      <c r="X799" s="455"/>
      <c r="Y799" s="459"/>
      <c r="Z799" s="459"/>
      <c r="AA799" s="459"/>
      <c r="AB799" s="459"/>
      <c r="AC799" s="459"/>
      <c r="AD799" s="459"/>
      <c r="AE799" s="459"/>
      <c r="AF799" s="460"/>
      <c r="AG799" s="464"/>
      <c r="AH799" s="457"/>
      <c r="AI799" s="459"/>
      <c r="AJ799" s="375"/>
      <c r="AK799" s="375"/>
      <c r="AL799" s="375"/>
      <c r="AM799" s="375"/>
      <c r="AN799" s="375"/>
    </row>
    <row r="800" spans="1:40" ht="65.25" customHeight="1">
      <c r="A800" s="451"/>
      <c r="B800" s="459"/>
      <c r="C800" s="459"/>
      <c r="D800" s="459"/>
      <c r="E800" s="459"/>
      <c r="F800" s="459"/>
      <c r="G800" s="460"/>
      <c r="H800" s="461"/>
      <c r="I800" s="461"/>
      <c r="J800" s="461"/>
      <c r="K800" s="461"/>
      <c r="L800" s="461"/>
      <c r="M800" s="461"/>
      <c r="N800" s="459"/>
      <c r="O800" s="459"/>
      <c r="P800" s="462"/>
      <c r="Q800" s="459"/>
      <c r="R800" s="462"/>
      <c r="S800" s="459"/>
      <c r="T800" s="459"/>
      <c r="U800" s="451"/>
      <c r="V800" s="463"/>
      <c r="W800" s="463"/>
      <c r="X800" s="455"/>
      <c r="Y800" s="459"/>
      <c r="Z800" s="459"/>
      <c r="AA800" s="459"/>
      <c r="AB800" s="459"/>
      <c r="AC800" s="459"/>
      <c r="AD800" s="459"/>
      <c r="AE800" s="459"/>
      <c r="AF800" s="460"/>
      <c r="AG800" s="464"/>
      <c r="AH800" s="457"/>
      <c r="AI800" s="459"/>
      <c r="AJ800" s="375"/>
      <c r="AK800" s="375"/>
      <c r="AL800" s="375"/>
      <c r="AM800" s="375"/>
      <c r="AN800" s="375"/>
    </row>
    <row r="801" spans="1:40" ht="65.25" customHeight="1">
      <c r="A801" s="451"/>
      <c r="B801" s="459"/>
      <c r="C801" s="459"/>
      <c r="D801" s="459"/>
      <c r="E801" s="459"/>
      <c r="F801" s="459"/>
      <c r="G801" s="460"/>
      <c r="H801" s="461"/>
      <c r="I801" s="461"/>
      <c r="J801" s="461"/>
      <c r="K801" s="461"/>
      <c r="L801" s="461"/>
      <c r="M801" s="461"/>
      <c r="N801" s="459"/>
      <c r="O801" s="459"/>
      <c r="P801" s="462"/>
      <c r="Q801" s="459"/>
      <c r="R801" s="462"/>
      <c r="S801" s="459"/>
      <c r="T801" s="459"/>
      <c r="U801" s="451"/>
      <c r="V801" s="463"/>
      <c r="W801" s="463"/>
      <c r="X801" s="455"/>
      <c r="Y801" s="459"/>
      <c r="Z801" s="459"/>
      <c r="AA801" s="459"/>
      <c r="AB801" s="459"/>
      <c r="AC801" s="459"/>
      <c r="AD801" s="459"/>
      <c r="AE801" s="459"/>
      <c r="AF801" s="460"/>
      <c r="AG801" s="464"/>
      <c r="AH801" s="457"/>
      <c r="AI801" s="459"/>
      <c r="AJ801" s="375"/>
      <c r="AK801" s="375"/>
      <c r="AL801" s="375"/>
      <c r="AM801" s="375"/>
      <c r="AN801" s="375"/>
    </row>
    <row r="802" spans="1:40" ht="65.25" customHeight="1">
      <c r="A802" s="451"/>
      <c r="B802" s="459"/>
      <c r="C802" s="459"/>
      <c r="D802" s="459"/>
      <c r="E802" s="459"/>
      <c r="F802" s="459"/>
      <c r="G802" s="460"/>
      <c r="H802" s="461"/>
      <c r="I802" s="461"/>
      <c r="J802" s="461"/>
      <c r="K802" s="461"/>
      <c r="L802" s="461"/>
      <c r="M802" s="461"/>
      <c r="N802" s="459"/>
      <c r="O802" s="459"/>
      <c r="P802" s="462"/>
      <c r="Q802" s="459"/>
      <c r="R802" s="462"/>
      <c r="S802" s="459"/>
      <c r="T802" s="459"/>
      <c r="U802" s="451"/>
      <c r="V802" s="463"/>
      <c r="W802" s="463"/>
      <c r="X802" s="455"/>
      <c r="Y802" s="459"/>
      <c r="Z802" s="459"/>
      <c r="AA802" s="459"/>
      <c r="AB802" s="459"/>
      <c r="AC802" s="459"/>
      <c r="AD802" s="459"/>
      <c r="AE802" s="459"/>
      <c r="AF802" s="460"/>
      <c r="AG802" s="464"/>
      <c r="AH802" s="457"/>
      <c r="AI802" s="459"/>
      <c r="AJ802" s="375"/>
      <c r="AK802" s="375"/>
      <c r="AL802" s="375"/>
      <c r="AM802" s="375"/>
      <c r="AN802" s="375"/>
    </row>
    <row r="803" spans="1:40" ht="65.25" customHeight="1">
      <c r="A803" s="451"/>
      <c r="B803" s="459"/>
      <c r="C803" s="459"/>
      <c r="D803" s="459"/>
      <c r="E803" s="459"/>
      <c r="F803" s="459"/>
      <c r="G803" s="460"/>
      <c r="H803" s="461"/>
      <c r="I803" s="461"/>
      <c r="J803" s="461"/>
      <c r="K803" s="461"/>
      <c r="L803" s="461"/>
      <c r="M803" s="461"/>
      <c r="N803" s="459"/>
      <c r="O803" s="459"/>
      <c r="P803" s="462"/>
      <c r="Q803" s="459"/>
      <c r="R803" s="462"/>
      <c r="S803" s="459"/>
      <c r="T803" s="459"/>
      <c r="U803" s="451"/>
      <c r="V803" s="463"/>
      <c r="W803" s="463"/>
      <c r="X803" s="455"/>
      <c r="Y803" s="459"/>
      <c r="Z803" s="459"/>
      <c r="AA803" s="459"/>
      <c r="AB803" s="459"/>
      <c r="AC803" s="459"/>
      <c r="AD803" s="459"/>
      <c r="AE803" s="459"/>
      <c r="AF803" s="460"/>
      <c r="AG803" s="464"/>
      <c r="AH803" s="457"/>
      <c r="AI803" s="459"/>
      <c r="AJ803" s="375"/>
      <c r="AK803" s="375"/>
      <c r="AL803" s="375"/>
      <c r="AM803" s="375"/>
      <c r="AN803" s="375"/>
    </row>
    <row r="804" spans="1:40" ht="65.25" customHeight="1">
      <c r="A804" s="451"/>
      <c r="B804" s="459"/>
      <c r="C804" s="459"/>
      <c r="D804" s="459"/>
      <c r="E804" s="459"/>
      <c r="F804" s="459"/>
      <c r="G804" s="460"/>
      <c r="H804" s="461"/>
      <c r="I804" s="461"/>
      <c r="J804" s="461"/>
      <c r="K804" s="461"/>
      <c r="L804" s="461"/>
      <c r="M804" s="461"/>
      <c r="N804" s="459"/>
      <c r="O804" s="459"/>
      <c r="P804" s="462"/>
      <c r="Q804" s="459"/>
      <c r="R804" s="462"/>
      <c r="S804" s="459"/>
      <c r="T804" s="459"/>
      <c r="U804" s="451"/>
      <c r="V804" s="463"/>
      <c r="W804" s="463"/>
      <c r="X804" s="455"/>
      <c r="Y804" s="459"/>
      <c r="Z804" s="459"/>
      <c r="AA804" s="459"/>
      <c r="AB804" s="459"/>
      <c r="AC804" s="459"/>
      <c r="AD804" s="459"/>
      <c r="AE804" s="459"/>
      <c r="AF804" s="460"/>
      <c r="AG804" s="464"/>
      <c r="AH804" s="457"/>
      <c r="AI804" s="459"/>
      <c r="AJ804" s="375"/>
      <c r="AK804" s="375"/>
      <c r="AL804" s="375"/>
      <c r="AM804" s="375"/>
      <c r="AN804" s="375"/>
    </row>
    <row r="805" spans="1:40" ht="65.25" customHeight="1">
      <c r="A805" s="451"/>
      <c r="B805" s="459"/>
      <c r="C805" s="459"/>
      <c r="D805" s="459"/>
      <c r="E805" s="459"/>
      <c r="F805" s="459"/>
      <c r="G805" s="460"/>
      <c r="H805" s="461"/>
      <c r="I805" s="461"/>
      <c r="J805" s="461"/>
      <c r="K805" s="461"/>
      <c r="L805" s="461"/>
      <c r="M805" s="461"/>
      <c r="N805" s="459"/>
      <c r="O805" s="459"/>
      <c r="P805" s="462"/>
      <c r="Q805" s="459"/>
      <c r="R805" s="462"/>
      <c r="S805" s="459"/>
      <c r="T805" s="459"/>
      <c r="U805" s="451"/>
      <c r="V805" s="463"/>
      <c r="W805" s="463"/>
      <c r="X805" s="455"/>
      <c r="Y805" s="459"/>
      <c r="Z805" s="459"/>
      <c r="AA805" s="459"/>
      <c r="AB805" s="459"/>
      <c r="AC805" s="459"/>
      <c r="AD805" s="459"/>
      <c r="AE805" s="459"/>
      <c r="AF805" s="460"/>
      <c r="AG805" s="464"/>
      <c r="AH805" s="457"/>
      <c r="AI805" s="459"/>
      <c r="AJ805" s="375"/>
      <c r="AK805" s="375"/>
      <c r="AL805" s="375"/>
      <c r="AM805" s="375"/>
      <c r="AN805" s="375"/>
    </row>
    <row r="806" spans="1:40" ht="65.25" customHeight="1">
      <c r="A806" s="451"/>
      <c r="B806" s="459"/>
      <c r="C806" s="459"/>
      <c r="D806" s="459"/>
      <c r="E806" s="459"/>
      <c r="F806" s="459"/>
      <c r="G806" s="460"/>
      <c r="H806" s="461"/>
      <c r="I806" s="461"/>
      <c r="J806" s="461"/>
      <c r="K806" s="461"/>
      <c r="L806" s="461"/>
      <c r="M806" s="461"/>
      <c r="N806" s="459"/>
      <c r="O806" s="459"/>
      <c r="P806" s="462"/>
      <c r="Q806" s="459"/>
      <c r="R806" s="462"/>
      <c r="S806" s="459"/>
      <c r="T806" s="459"/>
      <c r="U806" s="451"/>
      <c r="V806" s="463"/>
      <c r="W806" s="463"/>
      <c r="X806" s="455"/>
      <c r="Y806" s="459"/>
      <c r="Z806" s="459"/>
      <c r="AA806" s="459"/>
      <c r="AB806" s="459"/>
      <c r="AC806" s="459"/>
      <c r="AD806" s="459"/>
      <c r="AE806" s="459"/>
      <c r="AF806" s="460"/>
      <c r="AG806" s="464"/>
      <c r="AH806" s="457"/>
      <c r="AI806" s="459"/>
      <c r="AJ806" s="375"/>
      <c r="AK806" s="375"/>
      <c r="AL806" s="375"/>
      <c r="AM806" s="375"/>
      <c r="AN806" s="375"/>
    </row>
    <row r="807" spans="1:40" ht="65.25" customHeight="1">
      <c r="A807" s="451"/>
      <c r="B807" s="459"/>
      <c r="C807" s="459"/>
      <c r="D807" s="459"/>
      <c r="E807" s="459"/>
      <c r="F807" s="459"/>
      <c r="G807" s="460"/>
      <c r="H807" s="461"/>
      <c r="I807" s="461"/>
      <c r="J807" s="461"/>
      <c r="K807" s="461"/>
      <c r="L807" s="461"/>
      <c r="M807" s="461"/>
      <c r="N807" s="459"/>
      <c r="O807" s="459"/>
      <c r="P807" s="462"/>
      <c r="Q807" s="459"/>
      <c r="R807" s="462"/>
      <c r="S807" s="459"/>
      <c r="T807" s="459"/>
      <c r="U807" s="451"/>
      <c r="V807" s="463"/>
      <c r="W807" s="463"/>
      <c r="X807" s="455"/>
      <c r="Y807" s="459"/>
      <c r="Z807" s="459"/>
      <c r="AA807" s="459"/>
      <c r="AB807" s="459"/>
      <c r="AC807" s="459"/>
      <c r="AD807" s="459"/>
      <c r="AE807" s="459"/>
      <c r="AF807" s="460"/>
      <c r="AG807" s="464"/>
      <c r="AH807" s="457"/>
      <c r="AI807" s="459"/>
      <c r="AJ807" s="375"/>
      <c r="AK807" s="375"/>
      <c r="AL807" s="375"/>
      <c r="AM807" s="375"/>
      <c r="AN807" s="375"/>
    </row>
    <row r="808" spans="1:40" ht="65.25" customHeight="1">
      <c r="A808" s="451"/>
      <c r="B808" s="459"/>
      <c r="C808" s="459"/>
      <c r="D808" s="459"/>
      <c r="E808" s="459"/>
      <c r="F808" s="459"/>
      <c r="G808" s="460"/>
      <c r="H808" s="461"/>
      <c r="I808" s="461"/>
      <c r="J808" s="461"/>
      <c r="K808" s="461"/>
      <c r="L808" s="461"/>
      <c r="M808" s="461"/>
      <c r="N808" s="459"/>
      <c r="O808" s="459"/>
      <c r="P808" s="462"/>
      <c r="Q808" s="459"/>
      <c r="R808" s="462"/>
      <c r="S808" s="459"/>
      <c r="T808" s="459"/>
      <c r="U808" s="451"/>
      <c r="V808" s="463"/>
      <c r="W808" s="463"/>
      <c r="X808" s="455"/>
      <c r="Y808" s="459"/>
      <c r="Z808" s="459"/>
      <c r="AA808" s="459"/>
      <c r="AB808" s="459"/>
      <c r="AC808" s="459"/>
      <c r="AD808" s="459"/>
      <c r="AE808" s="459"/>
      <c r="AF808" s="460"/>
      <c r="AG808" s="464"/>
      <c r="AH808" s="457"/>
      <c r="AI808" s="459"/>
      <c r="AJ808" s="375"/>
      <c r="AK808" s="375"/>
      <c r="AL808" s="375"/>
      <c r="AM808" s="375"/>
      <c r="AN808" s="375"/>
    </row>
    <row r="809" spans="1:40" ht="65.25" customHeight="1">
      <c r="A809" s="451"/>
      <c r="B809" s="459"/>
      <c r="C809" s="459"/>
      <c r="D809" s="459"/>
      <c r="E809" s="459"/>
      <c r="F809" s="459"/>
      <c r="G809" s="460"/>
      <c r="H809" s="461"/>
      <c r="I809" s="461"/>
      <c r="J809" s="461"/>
      <c r="K809" s="461"/>
      <c r="L809" s="461"/>
      <c r="M809" s="461"/>
      <c r="N809" s="459"/>
      <c r="O809" s="459"/>
      <c r="P809" s="462"/>
      <c r="Q809" s="459"/>
      <c r="R809" s="462"/>
      <c r="S809" s="459"/>
      <c r="T809" s="459"/>
      <c r="U809" s="451"/>
      <c r="V809" s="463"/>
      <c r="W809" s="463"/>
      <c r="X809" s="455"/>
      <c r="Y809" s="459"/>
      <c r="Z809" s="459"/>
      <c r="AA809" s="459"/>
      <c r="AB809" s="459"/>
      <c r="AC809" s="459"/>
      <c r="AD809" s="459"/>
      <c r="AE809" s="459"/>
      <c r="AF809" s="460"/>
      <c r="AG809" s="464"/>
      <c r="AH809" s="457"/>
      <c r="AI809" s="459"/>
      <c r="AJ809" s="375"/>
      <c r="AK809" s="375"/>
      <c r="AL809" s="375"/>
      <c r="AM809" s="375"/>
      <c r="AN809" s="375"/>
    </row>
    <row r="810" spans="1:40" ht="65.25" customHeight="1">
      <c r="A810" s="451"/>
      <c r="B810" s="459"/>
      <c r="C810" s="459"/>
      <c r="D810" s="459"/>
      <c r="E810" s="459"/>
      <c r="F810" s="459"/>
      <c r="G810" s="460"/>
      <c r="H810" s="461"/>
      <c r="I810" s="461"/>
      <c r="J810" s="461"/>
      <c r="K810" s="461"/>
      <c r="L810" s="461"/>
      <c r="M810" s="461"/>
      <c r="N810" s="459"/>
      <c r="O810" s="459"/>
      <c r="P810" s="462"/>
      <c r="Q810" s="459"/>
      <c r="R810" s="462"/>
      <c r="S810" s="459"/>
      <c r="T810" s="459"/>
      <c r="U810" s="451"/>
      <c r="V810" s="463"/>
      <c r="W810" s="463"/>
      <c r="X810" s="455"/>
      <c r="Y810" s="459"/>
      <c r="Z810" s="459"/>
      <c r="AA810" s="459"/>
      <c r="AB810" s="459"/>
      <c r="AC810" s="459"/>
      <c r="AD810" s="459"/>
      <c r="AE810" s="459"/>
      <c r="AF810" s="460"/>
      <c r="AG810" s="464"/>
      <c r="AH810" s="457"/>
      <c r="AI810" s="459"/>
      <c r="AJ810" s="375"/>
      <c r="AK810" s="375"/>
      <c r="AL810" s="375"/>
      <c r="AM810" s="375"/>
      <c r="AN810" s="375"/>
    </row>
    <row r="811" spans="1:40" ht="65.25" customHeight="1">
      <c r="A811" s="451"/>
      <c r="B811" s="459"/>
      <c r="C811" s="459"/>
      <c r="D811" s="459"/>
      <c r="E811" s="459"/>
      <c r="F811" s="459"/>
      <c r="G811" s="460"/>
      <c r="H811" s="461"/>
      <c r="I811" s="461"/>
      <c r="J811" s="461"/>
      <c r="K811" s="461"/>
      <c r="L811" s="461"/>
      <c r="M811" s="461"/>
      <c r="N811" s="459"/>
      <c r="O811" s="459"/>
      <c r="P811" s="462"/>
      <c r="Q811" s="459"/>
      <c r="R811" s="462"/>
      <c r="S811" s="459"/>
      <c r="T811" s="459"/>
      <c r="U811" s="451"/>
      <c r="V811" s="463"/>
      <c r="W811" s="463"/>
      <c r="X811" s="455"/>
      <c r="Y811" s="459"/>
      <c r="Z811" s="459"/>
      <c r="AA811" s="459"/>
      <c r="AB811" s="459"/>
      <c r="AC811" s="459"/>
      <c r="AD811" s="459"/>
      <c r="AE811" s="459"/>
      <c r="AF811" s="460"/>
      <c r="AG811" s="464"/>
      <c r="AH811" s="457"/>
      <c r="AI811" s="459"/>
      <c r="AJ811" s="375"/>
      <c r="AK811" s="375"/>
      <c r="AL811" s="375"/>
      <c r="AM811" s="375"/>
      <c r="AN811" s="375"/>
    </row>
    <row r="812" spans="1:40" ht="65.25" customHeight="1">
      <c r="A812" s="451"/>
      <c r="B812" s="459"/>
      <c r="C812" s="459"/>
      <c r="D812" s="459"/>
      <c r="E812" s="459"/>
      <c r="F812" s="459"/>
      <c r="G812" s="460"/>
      <c r="H812" s="461"/>
      <c r="I812" s="461"/>
      <c r="J812" s="461"/>
      <c r="K812" s="461"/>
      <c r="L812" s="461"/>
      <c r="M812" s="461"/>
      <c r="N812" s="459"/>
      <c r="O812" s="459"/>
      <c r="P812" s="462"/>
      <c r="Q812" s="459"/>
      <c r="R812" s="462"/>
      <c r="S812" s="459"/>
      <c r="T812" s="459"/>
      <c r="U812" s="451"/>
      <c r="V812" s="463"/>
      <c r="W812" s="463"/>
      <c r="X812" s="455"/>
      <c r="Y812" s="459"/>
      <c r="Z812" s="459"/>
      <c r="AA812" s="459"/>
      <c r="AB812" s="459"/>
      <c r="AC812" s="459"/>
      <c r="AD812" s="459"/>
      <c r="AE812" s="459"/>
      <c r="AF812" s="460"/>
      <c r="AG812" s="464"/>
      <c r="AH812" s="457"/>
      <c r="AI812" s="459"/>
      <c r="AJ812" s="375"/>
      <c r="AK812" s="375"/>
      <c r="AL812" s="375"/>
      <c r="AM812" s="375"/>
      <c r="AN812" s="375"/>
    </row>
    <row r="813" spans="1:40" ht="65.25" customHeight="1">
      <c r="A813" s="451"/>
      <c r="B813" s="459"/>
      <c r="C813" s="459"/>
      <c r="D813" s="459"/>
      <c r="E813" s="459"/>
      <c r="F813" s="459"/>
      <c r="G813" s="460"/>
      <c r="H813" s="461"/>
      <c r="I813" s="461"/>
      <c r="J813" s="461"/>
      <c r="K813" s="461"/>
      <c r="L813" s="461"/>
      <c r="M813" s="461"/>
      <c r="N813" s="459"/>
      <c r="O813" s="459"/>
      <c r="P813" s="462"/>
      <c r="Q813" s="459"/>
      <c r="R813" s="462"/>
      <c r="S813" s="459"/>
      <c r="T813" s="459"/>
      <c r="U813" s="451"/>
      <c r="V813" s="463"/>
      <c r="W813" s="463"/>
      <c r="X813" s="455"/>
      <c r="Y813" s="459"/>
      <c r="Z813" s="459"/>
      <c r="AA813" s="459"/>
      <c r="AB813" s="459"/>
      <c r="AC813" s="459"/>
      <c r="AD813" s="459"/>
      <c r="AE813" s="459"/>
      <c r="AF813" s="460"/>
      <c r="AG813" s="464"/>
      <c r="AH813" s="457"/>
      <c r="AI813" s="459"/>
      <c r="AJ813" s="375"/>
      <c r="AK813" s="375"/>
      <c r="AL813" s="375"/>
      <c r="AM813" s="375"/>
      <c r="AN813" s="375"/>
    </row>
    <row r="814" spans="1:40" ht="65.25" customHeight="1">
      <c r="A814" s="451"/>
      <c r="B814" s="459"/>
      <c r="C814" s="459"/>
      <c r="D814" s="459"/>
      <c r="E814" s="459"/>
      <c r="F814" s="459"/>
      <c r="G814" s="460"/>
      <c r="H814" s="461"/>
      <c r="I814" s="461"/>
      <c r="J814" s="461"/>
      <c r="K814" s="461"/>
      <c r="L814" s="461"/>
      <c r="M814" s="461"/>
      <c r="N814" s="459"/>
      <c r="O814" s="459"/>
      <c r="P814" s="462"/>
      <c r="Q814" s="459"/>
      <c r="R814" s="462"/>
      <c r="S814" s="459"/>
      <c r="T814" s="459"/>
      <c r="U814" s="451"/>
      <c r="V814" s="463"/>
      <c r="W814" s="463"/>
      <c r="X814" s="455"/>
      <c r="Y814" s="459"/>
      <c r="Z814" s="459"/>
      <c r="AA814" s="459"/>
      <c r="AB814" s="459"/>
      <c r="AC814" s="459"/>
      <c r="AD814" s="459"/>
      <c r="AE814" s="459"/>
      <c r="AF814" s="460"/>
      <c r="AG814" s="464"/>
      <c r="AH814" s="457"/>
      <c r="AI814" s="459"/>
      <c r="AJ814" s="375"/>
      <c r="AK814" s="375"/>
      <c r="AL814" s="375"/>
      <c r="AM814" s="375"/>
      <c r="AN814" s="375"/>
    </row>
    <row r="815" spans="1:40" ht="65.25" customHeight="1">
      <c r="A815" s="451"/>
      <c r="B815" s="459"/>
      <c r="C815" s="459"/>
      <c r="D815" s="459"/>
      <c r="E815" s="459"/>
      <c r="F815" s="459"/>
      <c r="G815" s="460"/>
      <c r="H815" s="461"/>
      <c r="I815" s="461"/>
      <c r="J815" s="461"/>
      <c r="K815" s="461"/>
      <c r="L815" s="461"/>
      <c r="M815" s="461"/>
      <c r="N815" s="459"/>
      <c r="O815" s="459"/>
      <c r="P815" s="462"/>
      <c r="Q815" s="459"/>
      <c r="R815" s="462"/>
      <c r="S815" s="459"/>
      <c r="T815" s="459"/>
      <c r="U815" s="451"/>
      <c r="V815" s="463"/>
      <c r="W815" s="463"/>
      <c r="X815" s="455"/>
      <c r="Y815" s="459"/>
      <c r="Z815" s="459"/>
      <c r="AA815" s="459"/>
      <c r="AB815" s="459"/>
      <c r="AC815" s="459"/>
      <c r="AD815" s="459"/>
      <c r="AE815" s="459"/>
      <c r="AF815" s="460"/>
      <c r="AG815" s="464"/>
      <c r="AH815" s="457"/>
      <c r="AI815" s="459"/>
      <c r="AJ815" s="375"/>
      <c r="AK815" s="375"/>
      <c r="AL815" s="375"/>
      <c r="AM815" s="375"/>
      <c r="AN815" s="375"/>
    </row>
    <row r="816" spans="1:40" ht="65.25" customHeight="1">
      <c r="A816" s="451"/>
      <c r="B816" s="459"/>
      <c r="C816" s="459"/>
      <c r="D816" s="459"/>
      <c r="E816" s="459"/>
      <c r="F816" s="459"/>
      <c r="G816" s="460"/>
      <c r="H816" s="461"/>
      <c r="I816" s="461"/>
      <c r="J816" s="461"/>
      <c r="K816" s="461"/>
      <c r="L816" s="461"/>
      <c r="M816" s="461"/>
      <c r="N816" s="459"/>
      <c r="O816" s="459"/>
      <c r="P816" s="462"/>
      <c r="Q816" s="459"/>
      <c r="R816" s="462"/>
      <c r="S816" s="459"/>
      <c r="T816" s="459"/>
      <c r="U816" s="451"/>
      <c r="V816" s="463"/>
      <c r="W816" s="463"/>
      <c r="X816" s="455"/>
      <c r="Y816" s="459"/>
      <c r="Z816" s="459"/>
      <c r="AA816" s="459"/>
      <c r="AB816" s="459"/>
      <c r="AC816" s="459"/>
      <c r="AD816" s="459"/>
      <c r="AE816" s="459"/>
      <c r="AF816" s="460"/>
      <c r="AG816" s="464"/>
      <c r="AH816" s="457"/>
      <c r="AI816" s="459"/>
      <c r="AJ816" s="375"/>
      <c r="AK816" s="375"/>
      <c r="AL816" s="375"/>
      <c r="AM816" s="375"/>
      <c r="AN816" s="375"/>
    </row>
    <row r="817" spans="1:40" ht="65.25" customHeight="1">
      <c r="A817" s="451"/>
      <c r="B817" s="459"/>
      <c r="C817" s="459"/>
      <c r="D817" s="459"/>
      <c r="E817" s="459"/>
      <c r="F817" s="459"/>
      <c r="G817" s="460"/>
      <c r="H817" s="461"/>
      <c r="I817" s="461"/>
      <c r="J817" s="461"/>
      <c r="K817" s="461"/>
      <c r="L817" s="461"/>
      <c r="M817" s="461"/>
      <c r="N817" s="459"/>
      <c r="O817" s="459"/>
      <c r="P817" s="462"/>
      <c r="Q817" s="459"/>
      <c r="R817" s="462"/>
      <c r="S817" s="459"/>
      <c r="T817" s="459"/>
      <c r="U817" s="451"/>
      <c r="V817" s="463"/>
      <c r="W817" s="463"/>
      <c r="X817" s="455"/>
      <c r="Y817" s="459"/>
      <c r="Z817" s="459"/>
      <c r="AA817" s="459"/>
      <c r="AB817" s="459"/>
      <c r="AC817" s="459"/>
      <c r="AD817" s="459"/>
      <c r="AE817" s="459"/>
      <c r="AF817" s="460"/>
      <c r="AG817" s="464"/>
      <c r="AH817" s="457"/>
      <c r="AI817" s="459"/>
      <c r="AJ817" s="375"/>
      <c r="AK817" s="375"/>
      <c r="AL817" s="375"/>
      <c r="AM817" s="375"/>
      <c r="AN817" s="375"/>
    </row>
    <row r="818" spans="1:40" ht="65.25" customHeight="1">
      <c r="A818" s="451"/>
      <c r="B818" s="459"/>
      <c r="C818" s="459"/>
      <c r="D818" s="459"/>
      <c r="E818" s="459"/>
      <c r="F818" s="459"/>
      <c r="G818" s="460"/>
      <c r="H818" s="461"/>
      <c r="I818" s="461"/>
      <c r="J818" s="461"/>
      <c r="K818" s="461"/>
      <c r="L818" s="461"/>
      <c r="M818" s="461"/>
      <c r="N818" s="459"/>
      <c r="O818" s="459"/>
      <c r="P818" s="462"/>
      <c r="Q818" s="459"/>
      <c r="R818" s="462"/>
      <c r="S818" s="459"/>
      <c r="T818" s="459"/>
      <c r="U818" s="451"/>
      <c r="V818" s="463"/>
      <c r="W818" s="463"/>
      <c r="X818" s="455"/>
      <c r="Y818" s="459"/>
      <c r="Z818" s="459"/>
      <c r="AA818" s="459"/>
      <c r="AB818" s="459"/>
      <c r="AC818" s="459"/>
      <c r="AD818" s="459"/>
      <c r="AE818" s="459"/>
      <c r="AF818" s="460"/>
      <c r="AG818" s="464"/>
      <c r="AH818" s="457"/>
      <c r="AI818" s="459"/>
      <c r="AJ818" s="375"/>
      <c r="AK818" s="375"/>
      <c r="AL818" s="375"/>
      <c r="AM818" s="375"/>
      <c r="AN818" s="375"/>
    </row>
    <row r="819" spans="1:40" ht="65.25" customHeight="1">
      <c r="A819" s="451"/>
      <c r="B819" s="459"/>
      <c r="C819" s="459"/>
      <c r="D819" s="459"/>
      <c r="E819" s="459"/>
      <c r="F819" s="459"/>
      <c r="G819" s="460"/>
      <c r="H819" s="461"/>
      <c r="I819" s="461"/>
      <c r="J819" s="461"/>
      <c r="K819" s="461"/>
      <c r="L819" s="461"/>
      <c r="M819" s="461"/>
      <c r="N819" s="459"/>
      <c r="O819" s="459"/>
      <c r="P819" s="462"/>
      <c r="Q819" s="459"/>
      <c r="R819" s="462"/>
      <c r="S819" s="459"/>
      <c r="T819" s="459"/>
      <c r="U819" s="451"/>
      <c r="V819" s="463"/>
      <c r="W819" s="463"/>
      <c r="X819" s="455"/>
      <c r="Y819" s="459"/>
      <c r="Z819" s="459"/>
      <c r="AA819" s="459"/>
      <c r="AB819" s="459"/>
      <c r="AC819" s="459"/>
      <c r="AD819" s="459"/>
      <c r="AE819" s="459"/>
      <c r="AF819" s="460"/>
      <c r="AG819" s="464"/>
      <c r="AH819" s="457"/>
      <c r="AI819" s="459"/>
      <c r="AJ819" s="375"/>
      <c r="AK819" s="375"/>
      <c r="AL819" s="375"/>
      <c r="AM819" s="375"/>
      <c r="AN819" s="375"/>
    </row>
    <row r="820" spans="1:40" ht="65.25" customHeight="1">
      <c r="A820" s="451"/>
      <c r="B820" s="459"/>
      <c r="C820" s="459"/>
      <c r="D820" s="459"/>
      <c r="E820" s="459"/>
      <c r="F820" s="459"/>
      <c r="G820" s="460"/>
      <c r="H820" s="461"/>
      <c r="I820" s="461"/>
      <c r="J820" s="461"/>
      <c r="K820" s="461"/>
      <c r="L820" s="461"/>
      <c r="M820" s="461"/>
      <c r="N820" s="459"/>
      <c r="O820" s="459"/>
      <c r="P820" s="462"/>
      <c r="Q820" s="459"/>
      <c r="R820" s="462"/>
      <c r="S820" s="459"/>
      <c r="T820" s="459"/>
      <c r="U820" s="451"/>
      <c r="V820" s="463"/>
      <c r="W820" s="463"/>
      <c r="X820" s="455"/>
      <c r="Y820" s="459"/>
      <c r="Z820" s="459"/>
      <c r="AA820" s="459"/>
      <c r="AB820" s="459"/>
      <c r="AC820" s="459"/>
      <c r="AD820" s="459"/>
      <c r="AE820" s="459"/>
      <c r="AF820" s="460"/>
      <c r="AG820" s="464"/>
      <c r="AH820" s="457"/>
      <c r="AI820" s="459"/>
      <c r="AJ820" s="375"/>
      <c r="AK820" s="375"/>
      <c r="AL820" s="375"/>
      <c r="AM820" s="375"/>
      <c r="AN820" s="375"/>
    </row>
    <row r="821" spans="1:40" ht="65.25" customHeight="1">
      <c r="A821" s="451"/>
      <c r="B821" s="459"/>
      <c r="C821" s="459"/>
      <c r="D821" s="459"/>
      <c r="E821" s="459"/>
      <c r="F821" s="459"/>
      <c r="G821" s="460"/>
      <c r="H821" s="461"/>
      <c r="I821" s="461"/>
      <c r="J821" s="461"/>
      <c r="K821" s="461"/>
      <c r="L821" s="461"/>
      <c r="M821" s="461"/>
      <c r="N821" s="459"/>
      <c r="O821" s="459"/>
      <c r="P821" s="462"/>
      <c r="Q821" s="459"/>
      <c r="R821" s="462"/>
      <c r="S821" s="459"/>
      <c r="T821" s="459"/>
      <c r="U821" s="451"/>
      <c r="V821" s="463"/>
      <c r="W821" s="463"/>
      <c r="X821" s="455"/>
      <c r="Y821" s="459"/>
      <c r="Z821" s="459"/>
      <c r="AA821" s="459"/>
      <c r="AB821" s="459"/>
      <c r="AC821" s="459"/>
      <c r="AD821" s="459"/>
      <c r="AE821" s="459"/>
      <c r="AF821" s="460"/>
      <c r="AG821" s="464"/>
      <c r="AH821" s="457"/>
      <c r="AI821" s="459"/>
      <c r="AJ821" s="375"/>
      <c r="AK821" s="375"/>
      <c r="AL821" s="375"/>
      <c r="AM821" s="375"/>
      <c r="AN821" s="375"/>
    </row>
    <row r="822" spans="1:40" ht="65.25" customHeight="1">
      <c r="A822" s="451"/>
      <c r="B822" s="459"/>
      <c r="C822" s="459"/>
      <c r="D822" s="459"/>
      <c r="E822" s="459"/>
      <c r="F822" s="459"/>
      <c r="G822" s="460"/>
      <c r="H822" s="461"/>
      <c r="I822" s="461"/>
      <c r="J822" s="461"/>
      <c r="K822" s="461"/>
      <c r="L822" s="461"/>
      <c r="M822" s="461"/>
      <c r="N822" s="459"/>
      <c r="O822" s="459"/>
      <c r="P822" s="462"/>
      <c r="Q822" s="459"/>
      <c r="R822" s="462"/>
      <c r="S822" s="459"/>
      <c r="T822" s="459"/>
      <c r="U822" s="451"/>
      <c r="V822" s="463"/>
      <c r="W822" s="463"/>
      <c r="X822" s="455"/>
      <c r="Y822" s="459"/>
      <c r="Z822" s="459"/>
      <c r="AA822" s="459"/>
      <c r="AB822" s="459"/>
      <c r="AC822" s="459"/>
      <c r="AD822" s="459"/>
      <c r="AE822" s="459"/>
      <c r="AF822" s="460"/>
      <c r="AG822" s="464"/>
      <c r="AH822" s="457"/>
      <c r="AI822" s="459"/>
      <c r="AJ822" s="375"/>
      <c r="AK822" s="375"/>
      <c r="AL822" s="375"/>
      <c r="AM822" s="375"/>
      <c r="AN822" s="375"/>
    </row>
    <row r="823" spans="1:40" ht="65.25" customHeight="1">
      <c r="A823" s="451"/>
      <c r="B823" s="459"/>
      <c r="C823" s="459"/>
      <c r="D823" s="459"/>
      <c r="E823" s="459"/>
      <c r="F823" s="459"/>
      <c r="G823" s="460"/>
      <c r="H823" s="461"/>
      <c r="I823" s="461"/>
      <c r="J823" s="461"/>
      <c r="K823" s="461"/>
      <c r="L823" s="461"/>
      <c r="M823" s="461"/>
      <c r="N823" s="459"/>
      <c r="O823" s="459"/>
      <c r="P823" s="462"/>
      <c r="Q823" s="459"/>
      <c r="R823" s="462"/>
      <c r="S823" s="459"/>
      <c r="T823" s="459"/>
      <c r="U823" s="451"/>
      <c r="V823" s="463"/>
      <c r="W823" s="463"/>
      <c r="X823" s="455"/>
      <c r="Y823" s="459"/>
      <c r="Z823" s="459"/>
      <c r="AA823" s="459"/>
      <c r="AB823" s="459"/>
      <c r="AC823" s="459"/>
      <c r="AD823" s="459"/>
      <c r="AE823" s="459"/>
      <c r="AF823" s="460"/>
      <c r="AG823" s="464"/>
      <c r="AH823" s="457"/>
      <c r="AI823" s="459"/>
      <c r="AJ823" s="375"/>
      <c r="AK823" s="375"/>
      <c r="AL823" s="375"/>
      <c r="AM823" s="375"/>
      <c r="AN823" s="375"/>
    </row>
    <row r="824" spans="1:40" ht="65.25" customHeight="1">
      <c r="A824" s="451"/>
      <c r="B824" s="459"/>
      <c r="C824" s="459"/>
      <c r="D824" s="459"/>
      <c r="E824" s="459"/>
      <c r="F824" s="459"/>
      <c r="G824" s="460"/>
      <c r="H824" s="461"/>
      <c r="I824" s="461"/>
      <c r="J824" s="461"/>
      <c r="K824" s="461"/>
      <c r="L824" s="461"/>
      <c r="M824" s="461"/>
      <c r="N824" s="459"/>
      <c r="O824" s="459"/>
      <c r="P824" s="462"/>
      <c r="Q824" s="459"/>
      <c r="R824" s="462"/>
      <c r="S824" s="459"/>
      <c r="T824" s="459"/>
      <c r="U824" s="451"/>
      <c r="V824" s="463"/>
      <c r="W824" s="463"/>
      <c r="X824" s="455"/>
      <c r="Y824" s="459"/>
      <c r="Z824" s="459"/>
      <c r="AA824" s="459"/>
      <c r="AB824" s="459"/>
      <c r="AC824" s="459"/>
      <c r="AD824" s="459"/>
      <c r="AE824" s="459"/>
      <c r="AF824" s="460"/>
      <c r="AG824" s="464"/>
      <c r="AH824" s="457"/>
      <c r="AI824" s="459"/>
      <c r="AJ824" s="375"/>
      <c r="AK824" s="375"/>
      <c r="AL824" s="375"/>
      <c r="AM824" s="375"/>
      <c r="AN824" s="375"/>
    </row>
    <row r="825" spans="1:40" ht="65.25" customHeight="1">
      <c r="A825" s="451"/>
      <c r="B825" s="459"/>
      <c r="C825" s="459"/>
      <c r="D825" s="459"/>
      <c r="E825" s="459"/>
      <c r="F825" s="459"/>
      <c r="G825" s="460"/>
      <c r="H825" s="461"/>
      <c r="I825" s="461"/>
      <c r="J825" s="461"/>
      <c r="K825" s="461"/>
      <c r="L825" s="461"/>
      <c r="M825" s="461"/>
      <c r="N825" s="459"/>
      <c r="O825" s="459"/>
      <c r="P825" s="462"/>
      <c r="Q825" s="459"/>
      <c r="R825" s="462"/>
      <c r="S825" s="459"/>
      <c r="T825" s="459"/>
      <c r="U825" s="451"/>
      <c r="V825" s="463"/>
      <c r="W825" s="463"/>
      <c r="X825" s="455"/>
      <c r="Y825" s="459"/>
      <c r="Z825" s="459"/>
      <c r="AA825" s="459"/>
      <c r="AB825" s="459"/>
      <c r="AC825" s="459"/>
      <c r="AD825" s="459"/>
      <c r="AE825" s="459"/>
      <c r="AF825" s="460"/>
      <c r="AG825" s="464"/>
      <c r="AH825" s="457"/>
      <c r="AI825" s="459"/>
      <c r="AJ825" s="375"/>
      <c r="AK825" s="375"/>
      <c r="AL825" s="375"/>
      <c r="AM825" s="375"/>
      <c r="AN825" s="375"/>
    </row>
    <row r="826" spans="1:40" ht="65.25" customHeight="1">
      <c r="A826" s="451"/>
      <c r="B826" s="459"/>
      <c r="C826" s="459"/>
      <c r="D826" s="459"/>
      <c r="E826" s="459"/>
      <c r="F826" s="459"/>
      <c r="G826" s="460"/>
      <c r="H826" s="461"/>
      <c r="I826" s="461"/>
      <c r="J826" s="461"/>
      <c r="K826" s="461"/>
      <c r="L826" s="461"/>
      <c r="M826" s="461"/>
      <c r="N826" s="459"/>
      <c r="O826" s="459"/>
      <c r="P826" s="462"/>
      <c r="Q826" s="459"/>
      <c r="R826" s="462"/>
      <c r="S826" s="459"/>
      <c r="T826" s="459"/>
      <c r="U826" s="451"/>
      <c r="V826" s="463"/>
      <c r="W826" s="463"/>
      <c r="X826" s="455"/>
      <c r="Y826" s="459"/>
      <c r="Z826" s="459"/>
      <c r="AA826" s="459"/>
      <c r="AB826" s="459"/>
      <c r="AC826" s="459"/>
      <c r="AD826" s="459"/>
      <c r="AE826" s="459"/>
      <c r="AF826" s="460"/>
      <c r="AG826" s="464"/>
      <c r="AH826" s="457"/>
      <c r="AI826" s="459"/>
      <c r="AJ826" s="375"/>
      <c r="AK826" s="375"/>
      <c r="AL826" s="375"/>
      <c r="AM826" s="375"/>
      <c r="AN826" s="375"/>
    </row>
    <row r="827" spans="1:40" ht="65.25" customHeight="1">
      <c r="A827" s="451"/>
      <c r="B827" s="459"/>
      <c r="C827" s="459"/>
      <c r="D827" s="459"/>
      <c r="E827" s="459"/>
      <c r="F827" s="459"/>
      <c r="G827" s="460"/>
      <c r="H827" s="461"/>
      <c r="I827" s="461"/>
      <c r="J827" s="461"/>
      <c r="K827" s="461"/>
      <c r="L827" s="461"/>
      <c r="M827" s="461"/>
      <c r="N827" s="459"/>
      <c r="O827" s="459"/>
      <c r="P827" s="462"/>
      <c r="Q827" s="459"/>
      <c r="R827" s="462"/>
      <c r="S827" s="459"/>
      <c r="T827" s="459"/>
      <c r="U827" s="451"/>
      <c r="V827" s="463"/>
      <c r="W827" s="463"/>
      <c r="X827" s="455"/>
      <c r="Y827" s="459"/>
      <c r="Z827" s="459"/>
      <c r="AA827" s="459"/>
      <c r="AB827" s="459"/>
      <c r="AC827" s="459"/>
      <c r="AD827" s="459"/>
      <c r="AE827" s="459"/>
      <c r="AF827" s="460"/>
      <c r="AG827" s="464"/>
      <c r="AH827" s="457"/>
      <c r="AI827" s="459"/>
      <c r="AJ827" s="375"/>
      <c r="AK827" s="375"/>
      <c r="AL827" s="375"/>
      <c r="AM827" s="375"/>
      <c r="AN827" s="375"/>
    </row>
    <row r="828" spans="1:40" ht="65.25" customHeight="1">
      <c r="A828" s="451"/>
      <c r="B828" s="459"/>
      <c r="C828" s="459"/>
      <c r="D828" s="459"/>
      <c r="E828" s="459"/>
      <c r="F828" s="459"/>
      <c r="G828" s="460"/>
      <c r="H828" s="461"/>
      <c r="I828" s="461"/>
      <c r="J828" s="461"/>
      <c r="K828" s="461"/>
      <c r="L828" s="461"/>
      <c r="M828" s="461"/>
      <c r="N828" s="459"/>
      <c r="O828" s="459"/>
      <c r="P828" s="462"/>
      <c r="Q828" s="459"/>
      <c r="R828" s="462"/>
      <c r="S828" s="459"/>
      <c r="T828" s="459"/>
      <c r="U828" s="451"/>
      <c r="V828" s="463"/>
      <c r="W828" s="463"/>
      <c r="X828" s="455"/>
      <c r="Y828" s="459"/>
      <c r="Z828" s="459"/>
      <c r="AA828" s="459"/>
      <c r="AB828" s="459"/>
      <c r="AC828" s="459"/>
      <c r="AD828" s="459"/>
      <c r="AE828" s="459"/>
      <c r="AF828" s="460"/>
      <c r="AG828" s="464"/>
      <c r="AH828" s="457"/>
      <c r="AI828" s="459"/>
      <c r="AJ828" s="375"/>
      <c r="AK828" s="375"/>
      <c r="AL828" s="375"/>
      <c r="AM828" s="375"/>
      <c r="AN828" s="375"/>
    </row>
    <row r="829" spans="1:40" ht="65.25" customHeight="1">
      <c r="A829" s="451"/>
      <c r="B829" s="459"/>
      <c r="C829" s="459"/>
      <c r="D829" s="459"/>
      <c r="E829" s="459"/>
      <c r="F829" s="459"/>
      <c r="G829" s="460"/>
      <c r="H829" s="461"/>
      <c r="I829" s="461"/>
      <c r="J829" s="461"/>
      <c r="K829" s="461"/>
      <c r="L829" s="461"/>
      <c r="M829" s="461"/>
      <c r="N829" s="459"/>
      <c r="O829" s="459"/>
      <c r="P829" s="462"/>
      <c r="Q829" s="459"/>
      <c r="R829" s="462"/>
      <c r="S829" s="459"/>
      <c r="T829" s="459"/>
      <c r="U829" s="451"/>
      <c r="V829" s="463"/>
      <c r="W829" s="463"/>
      <c r="X829" s="455"/>
      <c r="Y829" s="459"/>
      <c r="Z829" s="459"/>
      <c r="AA829" s="459"/>
      <c r="AB829" s="459"/>
      <c r="AC829" s="459"/>
      <c r="AD829" s="459"/>
      <c r="AE829" s="459"/>
      <c r="AF829" s="460"/>
      <c r="AG829" s="464"/>
      <c r="AH829" s="457"/>
      <c r="AI829" s="459"/>
      <c r="AJ829" s="375"/>
      <c r="AK829" s="375"/>
      <c r="AL829" s="375"/>
      <c r="AM829" s="375"/>
      <c r="AN829" s="375"/>
    </row>
    <row r="830" spans="1:40" ht="65.25" customHeight="1">
      <c r="A830" s="451"/>
      <c r="B830" s="459"/>
      <c r="C830" s="459"/>
      <c r="D830" s="459"/>
      <c r="E830" s="459"/>
      <c r="F830" s="459"/>
      <c r="G830" s="460"/>
      <c r="H830" s="461"/>
      <c r="I830" s="461"/>
      <c r="J830" s="461"/>
      <c r="K830" s="461"/>
      <c r="L830" s="461"/>
      <c r="M830" s="461"/>
      <c r="N830" s="459"/>
      <c r="O830" s="459"/>
      <c r="P830" s="462"/>
      <c r="Q830" s="459"/>
      <c r="R830" s="462"/>
      <c r="S830" s="459"/>
      <c r="T830" s="459"/>
      <c r="U830" s="451"/>
      <c r="V830" s="463"/>
      <c r="W830" s="463"/>
      <c r="X830" s="455"/>
      <c r="Y830" s="459"/>
      <c r="Z830" s="459"/>
      <c r="AA830" s="459"/>
      <c r="AB830" s="459"/>
      <c r="AC830" s="459"/>
      <c r="AD830" s="459"/>
      <c r="AE830" s="459"/>
      <c r="AF830" s="460"/>
      <c r="AG830" s="464"/>
      <c r="AH830" s="457"/>
      <c r="AI830" s="459"/>
      <c r="AJ830" s="375"/>
      <c r="AK830" s="375"/>
      <c r="AL830" s="375"/>
      <c r="AM830" s="375"/>
      <c r="AN830" s="375"/>
    </row>
    <row r="831" spans="1:40" ht="65.25" customHeight="1">
      <c r="A831" s="451"/>
      <c r="B831" s="459"/>
      <c r="C831" s="459"/>
      <c r="D831" s="459"/>
      <c r="E831" s="459"/>
      <c r="F831" s="459"/>
      <c r="G831" s="460"/>
      <c r="H831" s="461"/>
      <c r="I831" s="461"/>
      <c r="J831" s="461"/>
      <c r="K831" s="461"/>
      <c r="L831" s="461"/>
      <c r="M831" s="461"/>
      <c r="N831" s="459"/>
      <c r="O831" s="459"/>
      <c r="P831" s="462"/>
      <c r="Q831" s="459"/>
      <c r="R831" s="462"/>
      <c r="S831" s="459"/>
      <c r="T831" s="459"/>
      <c r="U831" s="451"/>
      <c r="V831" s="463"/>
      <c r="W831" s="463"/>
      <c r="X831" s="455"/>
      <c r="Y831" s="459"/>
      <c r="Z831" s="459"/>
      <c r="AA831" s="459"/>
      <c r="AB831" s="459"/>
      <c r="AC831" s="459"/>
      <c r="AD831" s="459"/>
      <c r="AE831" s="459"/>
      <c r="AF831" s="460"/>
      <c r="AG831" s="464"/>
      <c r="AH831" s="457"/>
      <c r="AI831" s="459"/>
      <c r="AJ831" s="375"/>
      <c r="AK831" s="375"/>
      <c r="AL831" s="375"/>
      <c r="AM831" s="375"/>
      <c r="AN831" s="375"/>
    </row>
    <row r="832" spans="1:40" ht="65.25" customHeight="1">
      <c r="A832" s="451"/>
      <c r="B832" s="459"/>
      <c r="C832" s="459"/>
      <c r="D832" s="459"/>
      <c r="E832" s="459"/>
      <c r="F832" s="459"/>
      <c r="G832" s="460"/>
      <c r="H832" s="461"/>
      <c r="I832" s="461"/>
      <c r="J832" s="461"/>
      <c r="K832" s="461"/>
      <c r="L832" s="461"/>
      <c r="M832" s="461"/>
      <c r="N832" s="459"/>
      <c r="O832" s="459"/>
      <c r="P832" s="462"/>
      <c r="Q832" s="459"/>
      <c r="R832" s="462"/>
      <c r="S832" s="459"/>
      <c r="T832" s="459"/>
      <c r="U832" s="451"/>
      <c r="V832" s="463"/>
      <c r="W832" s="463"/>
      <c r="X832" s="455"/>
      <c r="Y832" s="459"/>
      <c r="Z832" s="459"/>
      <c r="AA832" s="459"/>
      <c r="AB832" s="459"/>
      <c r="AC832" s="459"/>
      <c r="AD832" s="459"/>
      <c r="AE832" s="459"/>
      <c r="AF832" s="460"/>
      <c r="AG832" s="464"/>
      <c r="AH832" s="457"/>
      <c r="AI832" s="459"/>
      <c r="AJ832" s="375"/>
      <c r="AK832" s="375"/>
      <c r="AL832" s="375"/>
      <c r="AM832" s="375"/>
      <c r="AN832" s="375"/>
    </row>
    <row r="833" spans="1:40" ht="65.25" customHeight="1">
      <c r="A833" s="451"/>
      <c r="B833" s="459"/>
      <c r="C833" s="459"/>
      <c r="D833" s="459"/>
      <c r="E833" s="459"/>
      <c r="F833" s="459"/>
      <c r="G833" s="460"/>
      <c r="H833" s="461"/>
      <c r="I833" s="461"/>
      <c r="J833" s="461"/>
      <c r="K833" s="461"/>
      <c r="L833" s="461"/>
      <c r="M833" s="461"/>
      <c r="N833" s="459"/>
      <c r="O833" s="459"/>
      <c r="P833" s="462"/>
      <c r="Q833" s="459"/>
      <c r="R833" s="462"/>
      <c r="S833" s="459"/>
      <c r="T833" s="459"/>
      <c r="U833" s="451"/>
      <c r="V833" s="463"/>
      <c r="W833" s="463"/>
      <c r="X833" s="455"/>
      <c r="Y833" s="459"/>
      <c r="Z833" s="459"/>
      <c r="AA833" s="459"/>
      <c r="AB833" s="459"/>
      <c r="AC833" s="459"/>
      <c r="AD833" s="459"/>
      <c r="AE833" s="459"/>
      <c r="AF833" s="460"/>
      <c r="AG833" s="464"/>
      <c r="AH833" s="457"/>
      <c r="AI833" s="459"/>
      <c r="AJ833" s="375"/>
      <c r="AK833" s="375"/>
      <c r="AL833" s="375"/>
      <c r="AM833" s="375"/>
      <c r="AN833" s="375"/>
    </row>
    <row r="834" spans="1:40" ht="65.25" customHeight="1">
      <c r="A834" s="451"/>
      <c r="B834" s="459"/>
      <c r="C834" s="459"/>
      <c r="D834" s="459"/>
      <c r="E834" s="459"/>
      <c r="F834" s="459"/>
      <c r="G834" s="460"/>
      <c r="H834" s="461"/>
      <c r="I834" s="461"/>
      <c r="J834" s="461"/>
      <c r="K834" s="461"/>
      <c r="L834" s="461"/>
      <c r="M834" s="461"/>
      <c r="N834" s="459"/>
      <c r="O834" s="459"/>
      <c r="P834" s="462"/>
      <c r="Q834" s="459"/>
      <c r="R834" s="462"/>
      <c r="S834" s="459"/>
      <c r="T834" s="459"/>
      <c r="U834" s="451"/>
      <c r="V834" s="463"/>
      <c r="W834" s="463"/>
      <c r="X834" s="455"/>
      <c r="Y834" s="459"/>
      <c r="Z834" s="459"/>
      <c r="AA834" s="459"/>
      <c r="AB834" s="459"/>
      <c r="AC834" s="459"/>
      <c r="AD834" s="459"/>
      <c r="AE834" s="459"/>
      <c r="AF834" s="460"/>
      <c r="AG834" s="464"/>
      <c r="AH834" s="457"/>
      <c r="AI834" s="459"/>
      <c r="AJ834" s="375"/>
      <c r="AK834" s="375"/>
      <c r="AL834" s="375"/>
      <c r="AM834" s="375"/>
      <c r="AN834" s="375"/>
    </row>
    <row r="835" spans="1:40" ht="65.25" customHeight="1">
      <c r="A835" s="451"/>
      <c r="B835" s="459"/>
      <c r="C835" s="459"/>
      <c r="D835" s="459"/>
      <c r="E835" s="459"/>
      <c r="F835" s="459"/>
      <c r="G835" s="460"/>
      <c r="H835" s="461"/>
      <c r="I835" s="461"/>
      <c r="J835" s="461"/>
      <c r="K835" s="461"/>
      <c r="L835" s="461"/>
      <c r="M835" s="461"/>
      <c r="N835" s="459"/>
      <c r="O835" s="459"/>
      <c r="P835" s="462"/>
      <c r="Q835" s="459"/>
      <c r="R835" s="462"/>
      <c r="S835" s="459"/>
      <c r="T835" s="459"/>
      <c r="U835" s="451"/>
      <c r="V835" s="463"/>
      <c r="W835" s="463"/>
      <c r="X835" s="455"/>
      <c r="Y835" s="459"/>
      <c r="Z835" s="459"/>
      <c r="AA835" s="459"/>
      <c r="AB835" s="459"/>
      <c r="AC835" s="459"/>
      <c r="AD835" s="459"/>
      <c r="AE835" s="459"/>
      <c r="AF835" s="460"/>
      <c r="AG835" s="464"/>
      <c r="AH835" s="457"/>
      <c r="AI835" s="459"/>
      <c r="AJ835" s="375"/>
      <c r="AK835" s="375"/>
      <c r="AL835" s="375"/>
      <c r="AM835" s="375"/>
      <c r="AN835" s="375"/>
    </row>
    <row r="836" spans="1:40" ht="65.25" customHeight="1">
      <c r="A836" s="451"/>
      <c r="B836" s="459"/>
      <c r="C836" s="459"/>
      <c r="D836" s="459"/>
      <c r="E836" s="459"/>
      <c r="F836" s="459"/>
      <c r="G836" s="460"/>
      <c r="H836" s="461"/>
      <c r="I836" s="461"/>
      <c r="J836" s="461"/>
      <c r="K836" s="461"/>
      <c r="L836" s="461"/>
      <c r="M836" s="461"/>
      <c r="N836" s="459"/>
      <c r="O836" s="459"/>
      <c r="P836" s="462"/>
      <c r="Q836" s="459"/>
      <c r="R836" s="462"/>
      <c r="S836" s="459"/>
      <c r="T836" s="459"/>
      <c r="U836" s="451"/>
      <c r="V836" s="463"/>
      <c r="W836" s="463"/>
      <c r="X836" s="455"/>
      <c r="Y836" s="459"/>
      <c r="Z836" s="459"/>
      <c r="AA836" s="459"/>
      <c r="AB836" s="459"/>
      <c r="AC836" s="459"/>
      <c r="AD836" s="459"/>
      <c r="AE836" s="459"/>
      <c r="AF836" s="460"/>
      <c r="AG836" s="464"/>
      <c r="AH836" s="457"/>
      <c r="AI836" s="459"/>
      <c r="AJ836" s="375"/>
      <c r="AK836" s="375"/>
      <c r="AL836" s="375"/>
      <c r="AM836" s="375"/>
      <c r="AN836" s="375"/>
    </row>
    <row r="837" spans="1:40" ht="65.25" customHeight="1">
      <c r="A837" s="451"/>
      <c r="B837" s="459"/>
      <c r="C837" s="459"/>
      <c r="D837" s="459"/>
      <c r="E837" s="459"/>
      <c r="F837" s="459"/>
      <c r="G837" s="460"/>
      <c r="H837" s="461"/>
      <c r="I837" s="461"/>
      <c r="J837" s="461"/>
      <c r="K837" s="461"/>
      <c r="L837" s="461"/>
      <c r="M837" s="461"/>
      <c r="N837" s="459"/>
      <c r="O837" s="459"/>
      <c r="P837" s="462"/>
      <c r="Q837" s="459"/>
      <c r="R837" s="462"/>
      <c r="S837" s="459"/>
      <c r="T837" s="459"/>
      <c r="U837" s="451"/>
      <c r="V837" s="463"/>
      <c r="W837" s="463"/>
      <c r="X837" s="455"/>
      <c r="Y837" s="459"/>
      <c r="Z837" s="459"/>
      <c r="AA837" s="459"/>
      <c r="AB837" s="459"/>
      <c r="AC837" s="459"/>
      <c r="AD837" s="459"/>
      <c r="AE837" s="459"/>
      <c r="AF837" s="460"/>
      <c r="AG837" s="464"/>
      <c r="AH837" s="457"/>
      <c r="AI837" s="459"/>
      <c r="AJ837" s="375"/>
      <c r="AK837" s="375"/>
      <c r="AL837" s="375"/>
      <c r="AM837" s="375"/>
      <c r="AN837" s="375"/>
    </row>
    <row r="838" spans="1:40" ht="65.25" customHeight="1">
      <c r="A838" s="451"/>
      <c r="B838" s="459"/>
      <c r="C838" s="459"/>
      <c r="D838" s="459"/>
      <c r="E838" s="459"/>
      <c r="F838" s="459"/>
      <c r="G838" s="460"/>
      <c r="H838" s="461"/>
      <c r="I838" s="461"/>
      <c r="J838" s="461"/>
      <c r="K838" s="461"/>
      <c r="L838" s="461"/>
      <c r="M838" s="461"/>
      <c r="N838" s="459"/>
      <c r="O838" s="459"/>
      <c r="P838" s="462"/>
      <c r="Q838" s="459"/>
      <c r="R838" s="462"/>
      <c r="S838" s="459"/>
      <c r="T838" s="459"/>
      <c r="U838" s="451"/>
      <c r="V838" s="463"/>
      <c r="W838" s="463"/>
      <c r="X838" s="455"/>
      <c r="Y838" s="459"/>
      <c r="Z838" s="459"/>
      <c r="AA838" s="459"/>
      <c r="AB838" s="459"/>
      <c r="AC838" s="459"/>
      <c r="AD838" s="459"/>
      <c r="AE838" s="459"/>
      <c r="AF838" s="460"/>
      <c r="AG838" s="464"/>
      <c r="AH838" s="457"/>
      <c r="AI838" s="459"/>
      <c r="AJ838" s="375"/>
      <c r="AK838" s="375"/>
      <c r="AL838" s="375"/>
      <c r="AM838" s="375"/>
      <c r="AN838" s="375"/>
    </row>
    <row r="839" spans="1:40" ht="65.25" customHeight="1">
      <c r="A839" s="451"/>
      <c r="B839" s="459"/>
      <c r="C839" s="459"/>
      <c r="D839" s="459"/>
      <c r="E839" s="459"/>
      <c r="F839" s="459"/>
      <c r="G839" s="460"/>
      <c r="H839" s="461"/>
      <c r="I839" s="461"/>
      <c r="J839" s="461"/>
      <c r="K839" s="461"/>
      <c r="L839" s="461"/>
      <c r="M839" s="461"/>
      <c r="N839" s="459"/>
      <c r="O839" s="459"/>
      <c r="P839" s="462"/>
      <c r="Q839" s="459"/>
      <c r="R839" s="462"/>
      <c r="S839" s="459"/>
      <c r="T839" s="459"/>
      <c r="U839" s="451"/>
      <c r="V839" s="463"/>
      <c r="W839" s="463"/>
      <c r="X839" s="455"/>
      <c r="Y839" s="459"/>
      <c r="Z839" s="459"/>
      <c r="AA839" s="459"/>
      <c r="AB839" s="459"/>
      <c r="AC839" s="459"/>
      <c r="AD839" s="459"/>
      <c r="AE839" s="459"/>
      <c r="AF839" s="460"/>
      <c r="AG839" s="464"/>
      <c r="AH839" s="457"/>
      <c r="AI839" s="459"/>
      <c r="AJ839" s="375"/>
      <c r="AK839" s="375"/>
      <c r="AL839" s="375"/>
      <c r="AM839" s="375"/>
      <c r="AN839" s="375"/>
    </row>
    <row r="840" spans="1:40" ht="65.25" customHeight="1">
      <c r="A840" s="451"/>
      <c r="B840" s="459"/>
      <c r="C840" s="459"/>
      <c r="D840" s="459"/>
      <c r="E840" s="459"/>
      <c r="F840" s="459"/>
      <c r="G840" s="460"/>
      <c r="H840" s="461"/>
      <c r="I840" s="461"/>
      <c r="J840" s="461"/>
      <c r="K840" s="461"/>
      <c r="L840" s="461"/>
      <c r="M840" s="461"/>
      <c r="N840" s="459"/>
      <c r="O840" s="459"/>
      <c r="P840" s="462"/>
      <c r="Q840" s="459"/>
      <c r="R840" s="462"/>
      <c r="S840" s="459"/>
      <c r="T840" s="459"/>
      <c r="U840" s="451"/>
      <c r="V840" s="463"/>
      <c r="W840" s="463"/>
      <c r="X840" s="455"/>
      <c r="Y840" s="459"/>
      <c r="Z840" s="459"/>
      <c r="AA840" s="459"/>
      <c r="AB840" s="459"/>
      <c r="AC840" s="459"/>
      <c r="AD840" s="459"/>
      <c r="AE840" s="459"/>
      <c r="AF840" s="460"/>
      <c r="AG840" s="464"/>
      <c r="AH840" s="457"/>
      <c r="AI840" s="459"/>
      <c r="AJ840" s="375"/>
      <c r="AK840" s="375"/>
      <c r="AL840" s="375"/>
      <c r="AM840" s="375"/>
      <c r="AN840" s="375"/>
    </row>
    <row r="841" spans="1:40" ht="65.25" customHeight="1">
      <c r="A841" s="451"/>
      <c r="B841" s="459"/>
      <c r="C841" s="459"/>
      <c r="D841" s="459"/>
      <c r="E841" s="459"/>
      <c r="F841" s="459"/>
      <c r="G841" s="460"/>
      <c r="H841" s="461"/>
      <c r="I841" s="461"/>
      <c r="J841" s="461"/>
      <c r="K841" s="461"/>
      <c r="L841" s="461"/>
      <c r="M841" s="461"/>
      <c r="N841" s="459"/>
      <c r="O841" s="459"/>
      <c r="P841" s="462"/>
      <c r="Q841" s="459"/>
      <c r="R841" s="462"/>
      <c r="S841" s="459"/>
      <c r="T841" s="459"/>
      <c r="U841" s="451"/>
      <c r="V841" s="463"/>
      <c r="W841" s="463"/>
      <c r="X841" s="455"/>
      <c r="Y841" s="459"/>
      <c r="Z841" s="459"/>
      <c r="AA841" s="459"/>
      <c r="AB841" s="459"/>
      <c r="AC841" s="459"/>
      <c r="AD841" s="459"/>
      <c r="AE841" s="459"/>
      <c r="AF841" s="460"/>
      <c r="AG841" s="464"/>
      <c r="AH841" s="457"/>
      <c r="AI841" s="459"/>
      <c r="AJ841" s="375"/>
      <c r="AK841" s="375"/>
      <c r="AL841" s="375"/>
      <c r="AM841" s="375"/>
      <c r="AN841" s="375"/>
    </row>
    <row r="842" spans="1:40" ht="65.25" customHeight="1">
      <c r="A842" s="451"/>
      <c r="B842" s="459"/>
      <c r="C842" s="459"/>
      <c r="D842" s="459"/>
      <c r="E842" s="459"/>
      <c r="F842" s="459"/>
      <c r="G842" s="460"/>
      <c r="H842" s="461"/>
      <c r="I842" s="461"/>
      <c r="J842" s="461"/>
      <c r="K842" s="461"/>
      <c r="L842" s="461"/>
      <c r="M842" s="461"/>
      <c r="N842" s="459"/>
      <c r="O842" s="459"/>
      <c r="P842" s="462"/>
      <c r="Q842" s="459"/>
      <c r="R842" s="462"/>
      <c r="S842" s="459"/>
      <c r="T842" s="459"/>
      <c r="U842" s="451"/>
      <c r="V842" s="463"/>
      <c r="W842" s="463"/>
      <c r="X842" s="455"/>
      <c r="Y842" s="459"/>
      <c r="Z842" s="459"/>
      <c r="AA842" s="459"/>
      <c r="AB842" s="459"/>
      <c r="AC842" s="459"/>
      <c r="AD842" s="459"/>
      <c r="AE842" s="459"/>
      <c r="AF842" s="460"/>
      <c r="AG842" s="464"/>
      <c r="AH842" s="457"/>
      <c r="AI842" s="459"/>
      <c r="AJ842" s="375"/>
      <c r="AK842" s="375"/>
      <c r="AL842" s="375"/>
      <c r="AM842" s="375"/>
      <c r="AN842" s="375"/>
    </row>
    <row r="843" spans="1:40" ht="65.25" customHeight="1">
      <c r="A843" s="451"/>
      <c r="B843" s="459"/>
      <c r="C843" s="459"/>
      <c r="D843" s="459"/>
      <c r="E843" s="459"/>
      <c r="F843" s="459"/>
      <c r="G843" s="460"/>
      <c r="H843" s="461"/>
      <c r="I843" s="461"/>
      <c r="J843" s="461"/>
      <c r="K843" s="461"/>
      <c r="L843" s="461"/>
      <c r="M843" s="461"/>
      <c r="N843" s="459"/>
      <c r="O843" s="459"/>
      <c r="P843" s="462"/>
      <c r="Q843" s="459"/>
      <c r="R843" s="462"/>
      <c r="S843" s="459"/>
      <c r="T843" s="459"/>
      <c r="U843" s="451"/>
      <c r="V843" s="463"/>
      <c r="W843" s="463"/>
      <c r="X843" s="455"/>
      <c r="Y843" s="459"/>
      <c r="Z843" s="459"/>
      <c r="AA843" s="459"/>
      <c r="AB843" s="459"/>
      <c r="AC843" s="459"/>
      <c r="AD843" s="459"/>
      <c r="AE843" s="459"/>
      <c r="AF843" s="460"/>
      <c r="AG843" s="464"/>
      <c r="AH843" s="457"/>
      <c r="AI843" s="459"/>
      <c r="AJ843" s="375"/>
      <c r="AK843" s="375"/>
      <c r="AL843" s="375"/>
      <c r="AM843" s="375"/>
      <c r="AN843" s="375"/>
    </row>
    <row r="844" spans="1:40" ht="65.25" customHeight="1">
      <c r="A844" s="451"/>
      <c r="B844" s="459"/>
      <c r="C844" s="459"/>
      <c r="D844" s="459"/>
      <c r="E844" s="459"/>
      <c r="F844" s="459"/>
      <c r="G844" s="460"/>
      <c r="H844" s="461"/>
      <c r="I844" s="461"/>
      <c r="J844" s="461"/>
      <c r="K844" s="461"/>
      <c r="L844" s="461"/>
      <c r="M844" s="461"/>
      <c r="N844" s="459"/>
      <c r="O844" s="459"/>
      <c r="P844" s="462"/>
      <c r="Q844" s="459"/>
      <c r="R844" s="462"/>
      <c r="S844" s="459"/>
      <c r="T844" s="459"/>
      <c r="U844" s="451"/>
      <c r="V844" s="463"/>
      <c r="W844" s="463"/>
      <c r="X844" s="455"/>
      <c r="Y844" s="459"/>
      <c r="Z844" s="459"/>
      <c r="AA844" s="459"/>
      <c r="AB844" s="459"/>
      <c r="AC844" s="459"/>
      <c r="AD844" s="459"/>
      <c r="AE844" s="459"/>
      <c r="AF844" s="460"/>
      <c r="AG844" s="464"/>
      <c r="AH844" s="457"/>
      <c r="AI844" s="459"/>
      <c r="AJ844" s="375"/>
      <c r="AK844" s="375"/>
      <c r="AL844" s="375"/>
      <c r="AM844" s="375"/>
      <c r="AN844" s="375"/>
    </row>
    <row r="845" spans="1:40" ht="65.25" customHeight="1">
      <c r="A845" s="451"/>
      <c r="B845" s="459"/>
      <c r="C845" s="459"/>
      <c r="D845" s="459"/>
      <c r="E845" s="459"/>
      <c r="F845" s="459"/>
      <c r="G845" s="460"/>
      <c r="H845" s="461"/>
      <c r="I845" s="461"/>
      <c r="J845" s="461"/>
      <c r="K845" s="461"/>
      <c r="L845" s="461"/>
      <c r="M845" s="461"/>
      <c r="N845" s="459"/>
      <c r="O845" s="459"/>
      <c r="P845" s="462"/>
      <c r="Q845" s="459"/>
      <c r="R845" s="462"/>
      <c r="S845" s="459"/>
      <c r="T845" s="459"/>
      <c r="U845" s="451"/>
      <c r="V845" s="463"/>
      <c r="W845" s="463"/>
      <c r="X845" s="455"/>
      <c r="Y845" s="459"/>
      <c r="Z845" s="459"/>
      <c r="AA845" s="459"/>
      <c r="AB845" s="459"/>
      <c r="AC845" s="459"/>
      <c r="AD845" s="459"/>
      <c r="AE845" s="459"/>
      <c r="AF845" s="460"/>
      <c r="AG845" s="464"/>
      <c r="AH845" s="457"/>
      <c r="AI845" s="459"/>
      <c r="AJ845" s="375"/>
      <c r="AK845" s="375"/>
      <c r="AL845" s="375"/>
      <c r="AM845" s="375"/>
      <c r="AN845" s="375"/>
    </row>
    <row r="846" spans="1:40" ht="65.25" customHeight="1">
      <c r="A846" s="451"/>
      <c r="B846" s="459"/>
      <c r="C846" s="459"/>
      <c r="D846" s="459"/>
      <c r="E846" s="459"/>
      <c r="F846" s="459"/>
      <c r="G846" s="460"/>
      <c r="H846" s="461"/>
      <c r="I846" s="461"/>
      <c r="J846" s="461"/>
      <c r="K846" s="461"/>
      <c r="L846" s="461"/>
      <c r="M846" s="461"/>
      <c r="N846" s="459"/>
      <c r="O846" s="459"/>
      <c r="P846" s="462"/>
      <c r="Q846" s="459"/>
      <c r="R846" s="462"/>
      <c r="S846" s="459"/>
      <c r="T846" s="459"/>
      <c r="U846" s="451"/>
      <c r="V846" s="463"/>
      <c r="W846" s="463"/>
      <c r="X846" s="455"/>
      <c r="Y846" s="459"/>
      <c r="Z846" s="459"/>
      <c r="AA846" s="459"/>
      <c r="AB846" s="459"/>
      <c r="AC846" s="459"/>
      <c r="AD846" s="459"/>
      <c r="AE846" s="459"/>
      <c r="AF846" s="460"/>
      <c r="AG846" s="464"/>
      <c r="AH846" s="457"/>
      <c r="AI846" s="459"/>
      <c r="AJ846" s="375"/>
      <c r="AK846" s="375"/>
      <c r="AL846" s="375"/>
      <c r="AM846" s="375"/>
      <c r="AN846" s="375"/>
    </row>
    <row r="847" spans="1:40" ht="65.25" customHeight="1">
      <c r="A847" s="451"/>
      <c r="B847" s="459"/>
      <c r="C847" s="459"/>
      <c r="D847" s="459"/>
      <c r="E847" s="459"/>
      <c r="F847" s="459"/>
      <c r="G847" s="460"/>
      <c r="H847" s="461"/>
      <c r="I847" s="461"/>
      <c r="J847" s="461"/>
      <c r="K847" s="461"/>
      <c r="L847" s="461"/>
      <c r="M847" s="461"/>
      <c r="N847" s="459"/>
      <c r="O847" s="459"/>
      <c r="P847" s="462"/>
      <c r="Q847" s="459"/>
      <c r="R847" s="462"/>
      <c r="S847" s="459"/>
      <c r="T847" s="459"/>
      <c r="U847" s="451"/>
      <c r="V847" s="463"/>
      <c r="W847" s="463"/>
      <c r="X847" s="455"/>
      <c r="Y847" s="459"/>
      <c r="Z847" s="459"/>
      <c r="AA847" s="459"/>
      <c r="AB847" s="459"/>
      <c r="AC847" s="459"/>
      <c r="AD847" s="459"/>
      <c r="AE847" s="459"/>
      <c r="AF847" s="460"/>
      <c r="AG847" s="464"/>
      <c r="AH847" s="457"/>
      <c r="AI847" s="459"/>
      <c r="AJ847" s="375"/>
      <c r="AK847" s="375"/>
      <c r="AL847" s="375"/>
      <c r="AM847" s="375"/>
      <c r="AN847" s="375"/>
    </row>
    <row r="848" spans="1:40" ht="65.25" customHeight="1">
      <c r="A848" s="451"/>
      <c r="B848" s="459"/>
      <c r="C848" s="459"/>
      <c r="D848" s="459"/>
      <c r="E848" s="459"/>
      <c r="F848" s="459"/>
      <c r="G848" s="460"/>
      <c r="H848" s="461"/>
      <c r="I848" s="461"/>
      <c r="J848" s="461"/>
      <c r="K848" s="461"/>
      <c r="L848" s="461"/>
      <c r="M848" s="461"/>
      <c r="N848" s="459"/>
      <c r="O848" s="459"/>
      <c r="P848" s="462"/>
      <c r="Q848" s="459"/>
      <c r="R848" s="462"/>
      <c r="S848" s="459"/>
      <c r="T848" s="459"/>
      <c r="U848" s="451"/>
      <c r="V848" s="463"/>
      <c r="W848" s="463"/>
      <c r="X848" s="455"/>
      <c r="Y848" s="459"/>
      <c r="Z848" s="459"/>
      <c r="AA848" s="459"/>
      <c r="AB848" s="459"/>
      <c r="AC848" s="459"/>
      <c r="AD848" s="459"/>
      <c r="AE848" s="459"/>
      <c r="AF848" s="460"/>
      <c r="AG848" s="464"/>
      <c r="AH848" s="457"/>
      <c r="AI848" s="459"/>
      <c r="AJ848" s="375"/>
      <c r="AK848" s="375"/>
      <c r="AL848" s="375"/>
      <c r="AM848" s="375"/>
      <c r="AN848" s="375"/>
    </row>
    <row r="849" spans="1:40" ht="65.25" customHeight="1">
      <c r="A849" s="451"/>
      <c r="B849" s="459"/>
      <c r="C849" s="459"/>
      <c r="D849" s="459"/>
      <c r="E849" s="459"/>
      <c r="F849" s="459"/>
      <c r="G849" s="460"/>
      <c r="H849" s="461"/>
      <c r="I849" s="461"/>
      <c r="J849" s="461"/>
      <c r="K849" s="461"/>
      <c r="L849" s="461"/>
      <c r="M849" s="461"/>
      <c r="N849" s="459"/>
      <c r="O849" s="459"/>
      <c r="P849" s="462"/>
      <c r="Q849" s="459"/>
      <c r="R849" s="462"/>
      <c r="S849" s="459"/>
      <c r="T849" s="459"/>
      <c r="U849" s="451"/>
      <c r="V849" s="463"/>
      <c r="W849" s="463"/>
      <c r="X849" s="455"/>
      <c r="Y849" s="459"/>
      <c r="Z849" s="459"/>
      <c r="AA849" s="459"/>
      <c r="AB849" s="459"/>
      <c r="AC849" s="459"/>
      <c r="AD849" s="459"/>
      <c r="AE849" s="459"/>
      <c r="AF849" s="460"/>
      <c r="AG849" s="464"/>
      <c r="AH849" s="457"/>
      <c r="AI849" s="459"/>
      <c r="AJ849" s="375"/>
      <c r="AK849" s="375"/>
      <c r="AL849" s="375"/>
      <c r="AM849" s="375"/>
      <c r="AN849" s="375"/>
    </row>
    <row r="850" spans="1:40" ht="65.25" customHeight="1">
      <c r="A850" s="451"/>
      <c r="B850" s="459"/>
      <c r="C850" s="459"/>
      <c r="D850" s="459"/>
      <c r="E850" s="459"/>
      <c r="F850" s="459"/>
      <c r="G850" s="460"/>
      <c r="H850" s="461"/>
      <c r="I850" s="461"/>
      <c r="J850" s="461"/>
      <c r="K850" s="461"/>
      <c r="L850" s="461"/>
      <c r="M850" s="461"/>
      <c r="N850" s="459"/>
      <c r="O850" s="459"/>
      <c r="P850" s="462"/>
      <c r="Q850" s="459"/>
      <c r="R850" s="462"/>
      <c r="S850" s="459"/>
      <c r="T850" s="459"/>
      <c r="U850" s="451"/>
      <c r="V850" s="463"/>
      <c r="W850" s="463"/>
      <c r="X850" s="455"/>
      <c r="Y850" s="459"/>
      <c r="Z850" s="459"/>
      <c r="AA850" s="459"/>
      <c r="AB850" s="459"/>
      <c r="AC850" s="459"/>
      <c r="AD850" s="459"/>
      <c r="AE850" s="459"/>
      <c r="AF850" s="460"/>
      <c r="AG850" s="464"/>
      <c r="AH850" s="457"/>
      <c r="AI850" s="459"/>
      <c r="AJ850" s="375"/>
      <c r="AK850" s="375"/>
      <c r="AL850" s="375"/>
      <c r="AM850" s="375"/>
      <c r="AN850" s="375"/>
    </row>
    <row r="851" spans="1:40" ht="65.25" customHeight="1">
      <c r="A851" s="451"/>
      <c r="B851" s="459"/>
      <c r="C851" s="459"/>
      <c r="D851" s="459"/>
      <c r="E851" s="459"/>
      <c r="F851" s="459"/>
      <c r="G851" s="460"/>
      <c r="H851" s="461"/>
      <c r="I851" s="461"/>
      <c r="J851" s="461"/>
      <c r="K851" s="461"/>
      <c r="L851" s="461"/>
      <c r="M851" s="461"/>
      <c r="N851" s="459"/>
      <c r="O851" s="459"/>
      <c r="P851" s="462"/>
      <c r="Q851" s="459"/>
      <c r="R851" s="462"/>
      <c r="S851" s="459"/>
      <c r="T851" s="459"/>
      <c r="U851" s="451"/>
      <c r="V851" s="463"/>
      <c r="W851" s="463"/>
      <c r="X851" s="455"/>
      <c r="Y851" s="459"/>
      <c r="Z851" s="459"/>
      <c r="AA851" s="459"/>
      <c r="AB851" s="459"/>
      <c r="AC851" s="459"/>
      <c r="AD851" s="459"/>
      <c r="AE851" s="459"/>
      <c r="AF851" s="460"/>
      <c r="AG851" s="464"/>
      <c r="AH851" s="457"/>
      <c r="AI851" s="459"/>
      <c r="AJ851" s="375"/>
      <c r="AK851" s="375"/>
      <c r="AL851" s="375"/>
      <c r="AM851" s="375"/>
      <c r="AN851" s="375"/>
    </row>
    <row r="852" spans="1:40" ht="65.25" customHeight="1">
      <c r="A852" s="451"/>
      <c r="B852" s="459"/>
      <c r="C852" s="459"/>
      <c r="D852" s="459"/>
      <c r="E852" s="459"/>
      <c r="F852" s="459"/>
      <c r="G852" s="460"/>
      <c r="H852" s="461"/>
      <c r="I852" s="461"/>
      <c r="J852" s="461"/>
      <c r="K852" s="461"/>
      <c r="L852" s="461"/>
      <c r="M852" s="461"/>
      <c r="N852" s="459"/>
      <c r="O852" s="459"/>
      <c r="P852" s="462"/>
      <c r="Q852" s="459"/>
      <c r="R852" s="462"/>
      <c r="S852" s="459"/>
      <c r="T852" s="459"/>
      <c r="U852" s="451"/>
      <c r="V852" s="463"/>
      <c r="W852" s="463"/>
      <c r="X852" s="455"/>
      <c r="Y852" s="459"/>
      <c r="Z852" s="459"/>
      <c r="AA852" s="459"/>
      <c r="AB852" s="459"/>
      <c r="AC852" s="459"/>
      <c r="AD852" s="459"/>
      <c r="AE852" s="459"/>
      <c r="AF852" s="460"/>
      <c r="AG852" s="464"/>
      <c r="AH852" s="457"/>
      <c r="AI852" s="459"/>
      <c r="AJ852" s="375"/>
      <c r="AK852" s="375"/>
      <c r="AL852" s="375"/>
      <c r="AM852" s="375"/>
      <c r="AN852" s="375"/>
    </row>
    <row r="853" spans="1:40" ht="65.25" customHeight="1">
      <c r="A853" s="451"/>
      <c r="B853" s="459"/>
      <c r="C853" s="459"/>
      <c r="D853" s="459"/>
      <c r="E853" s="459"/>
      <c r="F853" s="459"/>
      <c r="G853" s="460"/>
      <c r="H853" s="461"/>
      <c r="I853" s="461"/>
      <c r="J853" s="461"/>
      <c r="K853" s="461"/>
      <c r="L853" s="461"/>
      <c r="M853" s="461"/>
      <c r="N853" s="459"/>
      <c r="O853" s="459"/>
      <c r="P853" s="462"/>
      <c r="Q853" s="459"/>
      <c r="R853" s="462"/>
      <c r="S853" s="459"/>
      <c r="T853" s="459"/>
      <c r="U853" s="451"/>
      <c r="V853" s="463"/>
      <c r="W853" s="463"/>
      <c r="X853" s="455"/>
      <c r="Y853" s="459"/>
      <c r="Z853" s="459"/>
      <c r="AA853" s="459"/>
      <c r="AB853" s="459"/>
      <c r="AC853" s="459"/>
      <c r="AD853" s="459"/>
      <c r="AE853" s="459"/>
      <c r="AF853" s="460"/>
      <c r="AG853" s="464"/>
      <c r="AH853" s="457"/>
      <c r="AI853" s="459"/>
      <c r="AJ853" s="375"/>
      <c r="AK853" s="375"/>
      <c r="AL853" s="375"/>
      <c r="AM853" s="375"/>
      <c r="AN853" s="375"/>
    </row>
    <row r="854" spans="1:40" ht="65.25" customHeight="1">
      <c r="A854" s="451"/>
      <c r="B854" s="459"/>
      <c r="C854" s="459"/>
      <c r="D854" s="459"/>
      <c r="E854" s="459"/>
      <c r="F854" s="459"/>
      <c r="G854" s="460"/>
      <c r="H854" s="461"/>
      <c r="I854" s="461"/>
      <c r="J854" s="461"/>
      <c r="K854" s="461"/>
      <c r="L854" s="461"/>
      <c r="M854" s="461"/>
      <c r="N854" s="459"/>
      <c r="O854" s="459"/>
      <c r="P854" s="462"/>
      <c r="Q854" s="459"/>
      <c r="R854" s="462"/>
      <c r="S854" s="459"/>
      <c r="T854" s="459"/>
      <c r="U854" s="451"/>
      <c r="V854" s="463"/>
      <c r="W854" s="463"/>
      <c r="X854" s="455"/>
      <c r="Y854" s="459"/>
      <c r="Z854" s="459"/>
      <c r="AA854" s="459"/>
      <c r="AB854" s="459"/>
      <c r="AC854" s="459"/>
      <c r="AD854" s="459"/>
      <c r="AE854" s="459"/>
      <c r="AF854" s="460"/>
      <c r="AG854" s="464"/>
      <c r="AH854" s="457"/>
      <c r="AI854" s="459"/>
      <c r="AJ854" s="375"/>
      <c r="AK854" s="375"/>
      <c r="AL854" s="375"/>
      <c r="AM854" s="375"/>
      <c r="AN854" s="375"/>
    </row>
    <row r="855" spans="1:40" ht="65.25" customHeight="1">
      <c r="A855" s="451"/>
      <c r="B855" s="459"/>
      <c r="C855" s="459"/>
      <c r="D855" s="459"/>
      <c r="E855" s="459"/>
      <c r="F855" s="459"/>
      <c r="G855" s="460"/>
      <c r="H855" s="461"/>
      <c r="I855" s="461"/>
      <c r="J855" s="461"/>
      <c r="K855" s="461"/>
      <c r="L855" s="461"/>
      <c r="M855" s="461"/>
      <c r="N855" s="459"/>
      <c r="O855" s="459"/>
      <c r="P855" s="462"/>
      <c r="Q855" s="459"/>
      <c r="R855" s="462"/>
      <c r="S855" s="459"/>
      <c r="T855" s="459"/>
      <c r="U855" s="451"/>
      <c r="V855" s="463"/>
      <c r="W855" s="463"/>
      <c r="X855" s="455"/>
      <c r="Y855" s="459"/>
      <c r="Z855" s="459"/>
      <c r="AA855" s="459"/>
      <c r="AB855" s="459"/>
      <c r="AC855" s="459"/>
      <c r="AD855" s="459"/>
      <c r="AE855" s="459"/>
      <c r="AF855" s="460"/>
      <c r="AG855" s="464"/>
      <c r="AH855" s="457"/>
      <c r="AI855" s="459"/>
      <c r="AJ855" s="375"/>
      <c r="AK855" s="375"/>
      <c r="AL855" s="375"/>
      <c r="AM855" s="375"/>
      <c r="AN855" s="375"/>
    </row>
    <row r="856" spans="1:40" ht="65.25" customHeight="1">
      <c r="A856" s="451"/>
      <c r="B856" s="459"/>
      <c r="C856" s="459"/>
      <c r="D856" s="459"/>
      <c r="E856" s="459"/>
      <c r="F856" s="459"/>
      <c r="G856" s="460"/>
      <c r="H856" s="461"/>
      <c r="I856" s="461"/>
      <c r="J856" s="461"/>
      <c r="K856" s="461"/>
      <c r="L856" s="461"/>
      <c r="M856" s="461"/>
      <c r="N856" s="459"/>
      <c r="O856" s="459"/>
      <c r="P856" s="462"/>
      <c r="Q856" s="459"/>
      <c r="R856" s="462"/>
      <c r="S856" s="459"/>
      <c r="T856" s="459"/>
      <c r="U856" s="451"/>
      <c r="V856" s="463"/>
      <c r="W856" s="463"/>
      <c r="X856" s="455"/>
      <c r="Y856" s="459"/>
      <c r="Z856" s="459"/>
      <c r="AA856" s="459"/>
      <c r="AB856" s="459"/>
      <c r="AC856" s="459"/>
      <c r="AD856" s="459"/>
      <c r="AE856" s="459"/>
      <c r="AF856" s="460"/>
      <c r="AG856" s="464"/>
      <c r="AH856" s="457"/>
      <c r="AI856" s="459"/>
      <c r="AJ856" s="375"/>
      <c r="AK856" s="375"/>
      <c r="AL856" s="375"/>
      <c r="AM856" s="375"/>
      <c r="AN856" s="375"/>
    </row>
    <row r="857" spans="1:40" ht="65.25" customHeight="1">
      <c r="A857" s="451"/>
      <c r="B857" s="459"/>
      <c r="C857" s="459"/>
      <c r="D857" s="459"/>
      <c r="E857" s="459"/>
      <c r="F857" s="459"/>
      <c r="G857" s="460"/>
      <c r="H857" s="461"/>
      <c r="I857" s="461"/>
      <c r="J857" s="461"/>
      <c r="K857" s="461"/>
      <c r="L857" s="461"/>
      <c r="M857" s="461"/>
      <c r="N857" s="459"/>
      <c r="O857" s="459"/>
      <c r="P857" s="462"/>
      <c r="Q857" s="459"/>
      <c r="R857" s="462"/>
      <c r="S857" s="459"/>
      <c r="T857" s="459"/>
      <c r="U857" s="451"/>
      <c r="V857" s="463"/>
      <c r="W857" s="463"/>
      <c r="X857" s="455"/>
      <c r="Y857" s="459"/>
      <c r="Z857" s="459"/>
      <c r="AA857" s="459"/>
      <c r="AB857" s="459"/>
      <c r="AC857" s="459"/>
      <c r="AD857" s="459"/>
      <c r="AE857" s="459"/>
      <c r="AF857" s="460"/>
      <c r="AG857" s="464"/>
      <c r="AH857" s="457"/>
      <c r="AI857" s="459"/>
      <c r="AJ857" s="375"/>
      <c r="AK857" s="375"/>
      <c r="AL857" s="375"/>
      <c r="AM857" s="375"/>
      <c r="AN857" s="375"/>
    </row>
    <row r="858" spans="1:40" ht="65.25" customHeight="1">
      <c r="A858" s="451"/>
      <c r="B858" s="459"/>
      <c r="C858" s="459"/>
      <c r="D858" s="459"/>
      <c r="E858" s="459"/>
      <c r="F858" s="459"/>
      <c r="G858" s="460"/>
      <c r="H858" s="461"/>
      <c r="I858" s="461"/>
      <c r="J858" s="461"/>
      <c r="K858" s="461"/>
      <c r="L858" s="461"/>
      <c r="M858" s="461"/>
      <c r="N858" s="459"/>
      <c r="O858" s="459"/>
      <c r="P858" s="462"/>
      <c r="Q858" s="459"/>
      <c r="R858" s="462"/>
      <c r="S858" s="459"/>
      <c r="T858" s="459"/>
      <c r="U858" s="451"/>
      <c r="V858" s="463"/>
      <c r="W858" s="463"/>
      <c r="X858" s="455"/>
      <c r="Y858" s="459"/>
      <c r="Z858" s="459"/>
      <c r="AA858" s="459"/>
      <c r="AB858" s="459"/>
      <c r="AC858" s="459"/>
      <c r="AD858" s="459"/>
      <c r="AE858" s="459"/>
      <c r="AF858" s="460"/>
      <c r="AG858" s="464"/>
      <c r="AH858" s="457"/>
      <c r="AI858" s="459"/>
      <c r="AJ858" s="375"/>
      <c r="AK858" s="375"/>
      <c r="AL858" s="375"/>
      <c r="AM858" s="375"/>
      <c r="AN858" s="375"/>
    </row>
    <row r="859" spans="1:40" ht="65.25" customHeight="1">
      <c r="A859" s="451"/>
      <c r="B859" s="459"/>
      <c r="C859" s="459"/>
      <c r="D859" s="459"/>
      <c r="E859" s="459"/>
      <c r="F859" s="459"/>
      <c r="G859" s="460"/>
      <c r="H859" s="461"/>
      <c r="I859" s="461"/>
      <c r="J859" s="461"/>
      <c r="K859" s="461"/>
      <c r="L859" s="461"/>
      <c r="M859" s="461"/>
      <c r="N859" s="459"/>
      <c r="O859" s="459"/>
      <c r="P859" s="462"/>
      <c r="Q859" s="459"/>
      <c r="R859" s="462"/>
      <c r="S859" s="459"/>
      <c r="T859" s="459"/>
      <c r="U859" s="451"/>
      <c r="V859" s="463"/>
      <c r="W859" s="463"/>
      <c r="X859" s="455"/>
      <c r="Y859" s="459"/>
      <c r="Z859" s="459"/>
      <c r="AA859" s="459"/>
      <c r="AB859" s="459"/>
      <c r="AC859" s="459"/>
      <c r="AD859" s="459"/>
      <c r="AE859" s="459"/>
      <c r="AF859" s="460"/>
      <c r="AG859" s="464"/>
      <c r="AH859" s="457"/>
      <c r="AI859" s="459"/>
      <c r="AJ859" s="375"/>
      <c r="AK859" s="375"/>
      <c r="AL859" s="375"/>
      <c r="AM859" s="375"/>
      <c r="AN859" s="375"/>
    </row>
    <row r="860" spans="1:40" ht="65.25" customHeight="1">
      <c r="A860" s="451"/>
      <c r="B860" s="459"/>
      <c r="C860" s="459"/>
      <c r="D860" s="459"/>
      <c r="E860" s="459"/>
      <c r="F860" s="459"/>
      <c r="G860" s="460"/>
      <c r="H860" s="461"/>
      <c r="I860" s="461"/>
      <c r="J860" s="461"/>
      <c r="K860" s="461"/>
      <c r="L860" s="461"/>
      <c r="M860" s="461"/>
      <c r="N860" s="459"/>
      <c r="O860" s="459"/>
      <c r="P860" s="462"/>
      <c r="Q860" s="459"/>
      <c r="R860" s="462"/>
      <c r="S860" s="459"/>
      <c r="T860" s="459"/>
      <c r="U860" s="451"/>
      <c r="V860" s="463"/>
      <c r="W860" s="463"/>
      <c r="X860" s="455"/>
      <c r="Y860" s="459"/>
      <c r="Z860" s="459"/>
      <c r="AA860" s="459"/>
      <c r="AB860" s="459"/>
      <c r="AC860" s="459"/>
      <c r="AD860" s="459"/>
      <c r="AE860" s="459"/>
      <c r="AF860" s="460"/>
      <c r="AG860" s="464"/>
      <c r="AH860" s="457"/>
      <c r="AI860" s="459"/>
      <c r="AJ860" s="375"/>
      <c r="AK860" s="375"/>
      <c r="AL860" s="375"/>
      <c r="AM860" s="375"/>
      <c r="AN860" s="375"/>
    </row>
    <row r="861" spans="1:40" ht="65.25" customHeight="1">
      <c r="A861" s="451"/>
      <c r="B861" s="459"/>
      <c r="C861" s="459"/>
      <c r="D861" s="459"/>
      <c r="E861" s="459"/>
      <c r="F861" s="459"/>
      <c r="G861" s="460"/>
      <c r="H861" s="461"/>
      <c r="I861" s="461"/>
      <c r="J861" s="461"/>
      <c r="K861" s="461"/>
      <c r="L861" s="461"/>
      <c r="M861" s="461"/>
      <c r="N861" s="459"/>
      <c r="O861" s="459"/>
      <c r="P861" s="462"/>
      <c r="Q861" s="459"/>
      <c r="R861" s="462"/>
      <c r="S861" s="459"/>
      <c r="T861" s="459"/>
      <c r="U861" s="451"/>
      <c r="V861" s="463"/>
      <c r="W861" s="463"/>
      <c r="X861" s="455"/>
      <c r="Y861" s="459"/>
      <c r="Z861" s="459"/>
      <c r="AA861" s="459"/>
      <c r="AB861" s="459"/>
      <c r="AC861" s="459"/>
      <c r="AD861" s="459"/>
      <c r="AE861" s="459"/>
      <c r="AF861" s="460"/>
      <c r="AG861" s="464"/>
      <c r="AH861" s="457"/>
      <c r="AI861" s="459"/>
      <c r="AJ861" s="375"/>
      <c r="AK861" s="375"/>
      <c r="AL861" s="375"/>
      <c r="AM861" s="375"/>
      <c r="AN861" s="375"/>
    </row>
    <row r="862" spans="1:40" ht="65.25" customHeight="1">
      <c r="A862" s="451"/>
      <c r="B862" s="459"/>
      <c r="C862" s="459"/>
      <c r="D862" s="459"/>
      <c r="E862" s="459"/>
      <c r="F862" s="459"/>
      <c r="G862" s="460"/>
      <c r="H862" s="461"/>
      <c r="I862" s="461"/>
      <c r="J862" s="461"/>
      <c r="K862" s="461"/>
      <c r="L862" s="461"/>
      <c r="M862" s="461"/>
      <c r="N862" s="459"/>
      <c r="O862" s="459"/>
      <c r="P862" s="462"/>
      <c r="Q862" s="459"/>
      <c r="R862" s="462"/>
      <c r="S862" s="459"/>
      <c r="T862" s="459"/>
      <c r="U862" s="451"/>
      <c r="V862" s="463"/>
      <c r="W862" s="463"/>
      <c r="X862" s="455"/>
      <c r="Y862" s="459"/>
      <c r="Z862" s="459"/>
      <c r="AA862" s="459"/>
      <c r="AB862" s="459"/>
      <c r="AC862" s="459"/>
      <c r="AD862" s="459"/>
      <c r="AE862" s="459"/>
      <c r="AF862" s="460"/>
      <c r="AG862" s="464"/>
      <c r="AH862" s="457"/>
      <c r="AI862" s="459"/>
      <c r="AJ862" s="375"/>
      <c r="AK862" s="375"/>
      <c r="AL862" s="375"/>
      <c r="AM862" s="375"/>
      <c r="AN862" s="375"/>
    </row>
    <row r="863" spans="1:40" ht="65.25" customHeight="1">
      <c r="A863" s="451"/>
      <c r="B863" s="459"/>
      <c r="C863" s="459"/>
      <c r="D863" s="459"/>
      <c r="E863" s="459"/>
      <c r="F863" s="459"/>
      <c r="G863" s="460"/>
      <c r="H863" s="461"/>
      <c r="I863" s="461"/>
      <c r="J863" s="461"/>
      <c r="K863" s="461"/>
      <c r="L863" s="461"/>
      <c r="M863" s="461"/>
      <c r="N863" s="459"/>
      <c r="O863" s="459"/>
      <c r="P863" s="462"/>
      <c r="Q863" s="459"/>
      <c r="R863" s="462"/>
      <c r="S863" s="459"/>
      <c r="T863" s="459"/>
      <c r="U863" s="451"/>
      <c r="V863" s="463"/>
      <c r="W863" s="463"/>
      <c r="X863" s="455"/>
      <c r="Y863" s="459"/>
      <c r="Z863" s="459"/>
      <c r="AA863" s="459"/>
      <c r="AB863" s="459"/>
      <c r="AC863" s="459"/>
      <c r="AD863" s="459"/>
      <c r="AE863" s="459"/>
      <c r="AF863" s="460"/>
      <c r="AG863" s="464"/>
      <c r="AH863" s="457"/>
      <c r="AI863" s="459"/>
      <c r="AJ863" s="375"/>
      <c r="AK863" s="375"/>
      <c r="AL863" s="375"/>
      <c r="AM863" s="375"/>
      <c r="AN863" s="375"/>
    </row>
    <row r="864" spans="1:40" ht="65.25" customHeight="1">
      <c r="A864" s="451"/>
      <c r="B864" s="459"/>
      <c r="C864" s="459"/>
      <c r="D864" s="459"/>
      <c r="E864" s="459"/>
      <c r="F864" s="459"/>
      <c r="G864" s="460"/>
      <c r="H864" s="461"/>
      <c r="I864" s="461"/>
      <c r="J864" s="461"/>
      <c r="K864" s="461"/>
      <c r="L864" s="461"/>
      <c r="M864" s="461"/>
      <c r="N864" s="459"/>
      <c r="O864" s="459"/>
      <c r="P864" s="462"/>
      <c r="Q864" s="459"/>
      <c r="R864" s="462"/>
      <c r="S864" s="459"/>
      <c r="T864" s="459"/>
      <c r="U864" s="451"/>
      <c r="V864" s="463"/>
      <c r="W864" s="463"/>
      <c r="X864" s="455"/>
      <c r="Y864" s="459"/>
      <c r="Z864" s="459"/>
      <c r="AA864" s="459"/>
      <c r="AB864" s="459"/>
      <c r="AC864" s="459"/>
      <c r="AD864" s="459"/>
      <c r="AE864" s="459"/>
      <c r="AF864" s="460"/>
      <c r="AG864" s="464"/>
      <c r="AH864" s="457"/>
      <c r="AI864" s="459"/>
      <c r="AJ864" s="375"/>
      <c r="AK864" s="375"/>
      <c r="AL864" s="375"/>
      <c r="AM864" s="375"/>
      <c r="AN864" s="375"/>
    </row>
    <row r="865" spans="1:40" ht="65.25" customHeight="1">
      <c r="A865" s="451"/>
      <c r="B865" s="459"/>
      <c r="C865" s="459"/>
      <c r="D865" s="459"/>
      <c r="E865" s="459"/>
      <c r="F865" s="459"/>
      <c r="G865" s="460"/>
      <c r="H865" s="461"/>
      <c r="I865" s="461"/>
      <c r="J865" s="461"/>
      <c r="K865" s="461"/>
      <c r="L865" s="461"/>
      <c r="M865" s="461"/>
      <c r="N865" s="459"/>
      <c r="O865" s="459"/>
      <c r="P865" s="462"/>
      <c r="Q865" s="459"/>
      <c r="R865" s="462"/>
      <c r="S865" s="459"/>
      <c r="T865" s="459"/>
      <c r="U865" s="451"/>
      <c r="V865" s="463"/>
      <c r="W865" s="463"/>
      <c r="X865" s="455"/>
      <c r="Y865" s="459"/>
      <c r="Z865" s="459"/>
      <c r="AA865" s="459"/>
      <c r="AB865" s="459"/>
      <c r="AC865" s="459"/>
      <c r="AD865" s="459"/>
      <c r="AE865" s="459"/>
      <c r="AF865" s="460"/>
      <c r="AG865" s="464"/>
      <c r="AH865" s="457"/>
      <c r="AI865" s="459"/>
      <c r="AJ865" s="375"/>
      <c r="AK865" s="375"/>
      <c r="AL865" s="375"/>
      <c r="AM865" s="375"/>
      <c r="AN865" s="375"/>
    </row>
    <row r="866" spans="1:40" ht="65.25" customHeight="1">
      <c r="A866" s="451"/>
      <c r="B866" s="459"/>
      <c r="C866" s="459"/>
      <c r="D866" s="459"/>
      <c r="E866" s="459"/>
      <c r="F866" s="459"/>
      <c r="G866" s="460"/>
      <c r="H866" s="461"/>
      <c r="I866" s="461"/>
      <c r="J866" s="461"/>
      <c r="K866" s="461"/>
      <c r="L866" s="461"/>
      <c r="M866" s="461"/>
      <c r="N866" s="459"/>
      <c r="O866" s="459"/>
      <c r="P866" s="462"/>
      <c r="Q866" s="459"/>
      <c r="R866" s="462"/>
      <c r="S866" s="459"/>
      <c r="T866" s="459"/>
      <c r="U866" s="451"/>
      <c r="V866" s="463"/>
      <c r="W866" s="463"/>
      <c r="X866" s="455"/>
      <c r="Y866" s="459"/>
      <c r="Z866" s="459"/>
      <c r="AA866" s="459"/>
      <c r="AB866" s="459"/>
      <c r="AC866" s="459"/>
      <c r="AD866" s="459"/>
      <c r="AE866" s="459"/>
      <c r="AF866" s="460"/>
      <c r="AG866" s="464"/>
      <c r="AH866" s="457"/>
      <c r="AI866" s="459"/>
      <c r="AJ866" s="375"/>
      <c r="AK866" s="375"/>
      <c r="AL866" s="375"/>
      <c r="AM866" s="375"/>
      <c r="AN866" s="375"/>
    </row>
    <row r="867" spans="1:40" ht="65.25" customHeight="1">
      <c r="A867" s="451"/>
      <c r="B867" s="459"/>
      <c r="C867" s="459"/>
      <c r="D867" s="459"/>
      <c r="E867" s="459"/>
      <c r="F867" s="459"/>
      <c r="G867" s="460"/>
      <c r="H867" s="461"/>
      <c r="I867" s="461"/>
      <c r="J867" s="461"/>
      <c r="K867" s="461"/>
      <c r="L867" s="461"/>
      <c r="M867" s="461"/>
      <c r="N867" s="459"/>
      <c r="O867" s="459"/>
      <c r="P867" s="462"/>
      <c r="Q867" s="459"/>
      <c r="R867" s="462"/>
      <c r="S867" s="459"/>
      <c r="T867" s="459"/>
      <c r="U867" s="451"/>
      <c r="V867" s="463"/>
      <c r="W867" s="463"/>
      <c r="X867" s="455"/>
      <c r="Y867" s="459"/>
      <c r="Z867" s="459"/>
      <c r="AA867" s="459"/>
      <c r="AB867" s="459"/>
      <c r="AC867" s="459"/>
      <c r="AD867" s="459"/>
      <c r="AE867" s="459"/>
      <c r="AF867" s="460"/>
      <c r="AG867" s="464"/>
      <c r="AH867" s="457"/>
      <c r="AI867" s="459"/>
      <c r="AJ867" s="375"/>
      <c r="AK867" s="375"/>
      <c r="AL867" s="375"/>
      <c r="AM867" s="375"/>
      <c r="AN867" s="375"/>
    </row>
    <row r="868" spans="1:40" ht="65.25" customHeight="1">
      <c r="A868" s="451"/>
      <c r="B868" s="459"/>
      <c r="C868" s="459"/>
      <c r="D868" s="459"/>
      <c r="E868" s="459"/>
      <c r="F868" s="459"/>
      <c r="G868" s="460"/>
      <c r="H868" s="461"/>
      <c r="I868" s="461"/>
      <c r="J868" s="461"/>
      <c r="K868" s="461"/>
      <c r="L868" s="461"/>
      <c r="M868" s="461"/>
      <c r="N868" s="459"/>
      <c r="O868" s="459"/>
      <c r="P868" s="462"/>
      <c r="Q868" s="459"/>
      <c r="R868" s="462"/>
      <c r="S868" s="459"/>
      <c r="T868" s="459"/>
      <c r="U868" s="451"/>
      <c r="V868" s="463"/>
      <c r="W868" s="463"/>
      <c r="X868" s="455"/>
      <c r="Y868" s="459"/>
      <c r="Z868" s="459"/>
      <c r="AA868" s="459"/>
      <c r="AB868" s="459"/>
      <c r="AC868" s="459"/>
      <c r="AD868" s="459"/>
      <c r="AE868" s="459"/>
      <c r="AF868" s="460"/>
      <c r="AG868" s="464"/>
      <c r="AH868" s="457"/>
      <c r="AI868" s="459"/>
      <c r="AJ868" s="375"/>
      <c r="AK868" s="375"/>
      <c r="AL868" s="375"/>
      <c r="AM868" s="375"/>
      <c r="AN868" s="375"/>
    </row>
    <row r="869" spans="1:40" ht="65.25" customHeight="1">
      <c r="A869" s="451"/>
      <c r="B869" s="459"/>
      <c r="C869" s="459"/>
      <c r="D869" s="459"/>
      <c r="E869" s="459"/>
      <c r="F869" s="459"/>
      <c r="G869" s="460"/>
      <c r="H869" s="461"/>
      <c r="I869" s="461"/>
      <c r="J869" s="461"/>
      <c r="K869" s="461"/>
      <c r="L869" s="461"/>
      <c r="M869" s="461"/>
      <c r="N869" s="459"/>
      <c r="O869" s="459"/>
      <c r="P869" s="462"/>
      <c r="Q869" s="459"/>
      <c r="R869" s="462"/>
      <c r="S869" s="459"/>
      <c r="T869" s="459"/>
      <c r="U869" s="451"/>
      <c r="V869" s="463"/>
      <c r="W869" s="463"/>
      <c r="X869" s="455"/>
      <c r="Y869" s="459"/>
      <c r="Z869" s="459"/>
      <c r="AA869" s="459"/>
      <c r="AB869" s="459"/>
      <c r="AC869" s="459"/>
      <c r="AD869" s="459"/>
      <c r="AE869" s="459"/>
      <c r="AF869" s="460"/>
      <c r="AG869" s="464"/>
      <c r="AH869" s="457"/>
      <c r="AI869" s="459"/>
      <c r="AJ869" s="375"/>
      <c r="AK869" s="375"/>
      <c r="AL869" s="375"/>
      <c r="AM869" s="375"/>
      <c r="AN869" s="375"/>
    </row>
    <row r="870" spans="1:40" ht="65.25" customHeight="1">
      <c r="A870" s="451"/>
      <c r="B870" s="459"/>
      <c r="C870" s="459"/>
      <c r="D870" s="459"/>
      <c r="E870" s="459"/>
      <c r="F870" s="459"/>
      <c r="G870" s="460"/>
      <c r="H870" s="461"/>
      <c r="I870" s="461"/>
      <c r="J870" s="461"/>
      <c r="K870" s="461"/>
      <c r="L870" s="461"/>
      <c r="M870" s="461"/>
      <c r="N870" s="459"/>
      <c r="O870" s="459"/>
      <c r="P870" s="462"/>
      <c r="Q870" s="459"/>
      <c r="R870" s="462"/>
      <c r="S870" s="459"/>
      <c r="T870" s="459"/>
      <c r="U870" s="451"/>
      <c r="V870" s="463"/>
      <c r="W870" s="463"/>
      <c r="X870" s="455"/>
      <c r="Y870" s="459"/>
      <c r="Z870" s="459"/>
      <c r="AA870" s="459"/>
      <c r="AB870" s="459"/>
      <c r="AC870" s="459"/>
      <c r="AD870" s="459"/>
      <c r="AE870" s="459"/>
      <c r="AF870" s="460"/>
      <c r="AG870" s="464"/>
      <c r="AH870" s="457"/>
      <c r="AI870" s="459"/>
      <c r="AJ870" s="375"/>
      <c r="AK870" s="375"/>
      <c r="AL870" s="375"/>
      <c r="AM870" s="375"/>
      <c r="AN870" s="375"/>
    </row>
    <row r="871" spans="1:40" ht="65.25" customHeight="1">
      <c r="A871" s="451"/>
      <c r="B871" s="459"/>
      <c r="C871" s="459"/>
      <c r="D871" s="459"/>
      <c r="E871" s="459"/>
      <c r="F871" s="459"/>
      <c r="G871" s="460"/>
      <c r="H871" s="461"/>
      <c r="I871" s="461"/>
      <c r="J871" s="461"/>
      <c r="K871" s="461"/>
      <c r="L871" s="461"/>
      <c r="M871" s="461"/>
      <c r="N871" s="459"/>
      <c r="O871" s="459"/>
      <c r="P871" s="462"/>
      <c r="Q871" s="459"/>
      <c r="R871" s="462"/>
      <c r="S871" s="459"/>
      <c r="T871" s="459"/>
      <c r="U871" s="451"/>
      <c r="V871" s="463"/>
      <c r="W871" s="463"/>
      <c r="X871" s="455"/>
      <c r="Y871" s="459"/>
      <c r="Z871" s="459"/>
      <c r="AA871" s="459"/>
      <c r="AB871" s="459"/>
      <c r="AC871" s="459"/>
      <c r="AD871" s="459"/>
      <c r="AE871" s="459"/>
      <c r="AF871" s="460"/>
      <c r="AG871" s="464"/>
      <c r="AH871" s="457"/>
      <c r="AI871" s="459"/>
      <c r="AJ871" s="375"/>
      <c r="AK871" s="375"/>
      <c r="AL871" s="375"/>
      <c r="AM871" s="375"/>
      <c r="AN871" s="375"/>
    </row>
    <row r="872" spans="1:40" ht="65.25" customHeight="1">
      <c r="A872" s="451"/>
      <c r="B872" s="459"/>
      <c r="C872" s="459"/>
      <c r="D872" s="459"/>
      <c r="E872" s="459"/>
      <c r="F872" s="459"/>
      <c r="G872" s="460"/>
      <c r="H872" s="461"/>
      <c r="I872" s="461"/>
      <c r="J872" s="461"/>
      <c r="K872" s="461"/>
      <c r="L872" s="461"/>
      <c r="M872" s="461"/>
      <c r="N872" s="459"/>
      <c r="O872" s="459"/>
      <c r="P872" s="462"/>
      <c r="Q872" s="459"/>
      <c r="R872" s="462"/>
      <c r="S872" s="459"/>
      <c r="T872" s="459"/>
      <c r="U872" s="451"/>
      <c r="V872" s="463"/>
      <c r="W872" s="463"/>
      <c r="X872" s="455"/>
      <c r="Y872" s="459"/>
      <c r="Z872" s="459"/>
      <c r="AA872" s="459"/>
      <c r="AB872" s="459"/>
      <c r="AC872" s="459"/>
      <c r="AD872" s="459"/>
      <c r="AE872" s="459"/>
      <c r="AF872" s="460"/>
      <c r="AG872" s="464"/>
      <c r="AH872" s="457"/>
      <c r="AI872" s="459"/>
      <c r="AJ872" s="375"/>
      <c r="AK872" s="375"/>
      <c r="AL872" s="375"/>
      <c r="AM872" s="375"/>
      <c r="AN872" s="375"/>
    </row>
    <row r="873" spans="1:40" ht="65.25" customHeight="1">
      <c r="A873" s="451"/>
      <c r="B873" s="459"/>
      <c r="C873" s="459"/>
      <c r="D873" s="459"/>
      <c r="E873" s="459"/>
      <c r="F873" s="459"/>
      <c r="G873" s="460"/>
      <c r="H873" s="461"/>
      <c r="I873" s="461"/>
      <c r="J873" s="461"/>
      <c r="K873" s="461"/>
      <c r="L873" s="461"/>
      <c r="M873" s="461"/>
      <c r="N873" s="459"/>
      <c r="O873" s="459"/>
      <c r="P873" s="462"/>
      <c r="Q873" s="459"/>
      <c r="R873" s="462"/>
      <c r="S873" s="459"/>
      <c r="T873" s="459"/>
      <c r="U873" s="451"/>
      <c r="V873" s="463"/>
      <c r="W873" s="463"/>
      <c r="X873" s="455"/>
      <c r="Y873" s="459"/>
      <c r="Z873" s="459"/>
      <c r="AA873" s="459"/>
      <c r="AB873" s="459"/>
      <c r="AC873" s="459"/>
      <c r="AD873" s="459"/>
      <c r="AE873" s="459"/>
      <c r="AF873" s="460"/>
      <c r="AG873" s="464"/>
      <c r="AH873" s="457"/>
      <c r="AI873" s="459"/>
      <c r="AJ873" s="375"/>
      <c r="AK873" s="375"/>
      <c r="AL873" s="375"/>
      <c r="AM873" s="375"/>
      <c r="AN873" s="375"/>
    </row>
    <row r="874" spans="1:40" ht="65.25" customHeight="1">
      <c r="A874" s="451"/>
      <c r="B874" s="459"/>
      <c r="C874" s="459"/>
      <c r="D874" s="459"/>
      <c r="E874" s="459"/>
      <c r="F874" s="459"/>
      <c r="G874" s="460"/>
      <c r="H874" s="461"/>
      <c r="I874" s="461"/>
      <c r="J874" s="461"/>
      <c r="K874" s="461"/>
      <c r="L874" s="461"/>
      <c r="M874" s="461"/>
      <c r="N874" s="459"/>
      <c r="O874" s="459"/>
      <c r="P874" s="462"/>
      <c r="Q874" s="459"/>
      <c r="R874" s="462"/>
      <c r="S874" s="459"/>
      <c r="T874" s="459"/>
      <c r="U874" s="451"/>
      <c r="V874" s="463"/>
      <c r="W874" s="463"/>
      <c r="X874" s="455"/>
      <c r="Y874" s="459"/>
      <c r="Z874" s="459"/>
      <c r="AA874" s="459"/>
      <c r="AB874" s="459"/>
      <c r="AC874" s="459"/>
      <c r="AD874" s="459"/>
      <c r="AE874" s="459"/>
      <c r="AF874" s="460"/>
      <c r="AG874" s="464"/>
      <c r="AH874" s="457"/>
      <c r="AI874" s="459"/>
      <c r="AJ874" s="375"/>
      <c r="AK874" s="375"/>
      <c r="AL874" s="375"/>
      <c r="AM874" s="375"/>
      <c r="AN874" s="375"/>
    </row>
    <row r="875" spans="1:40" ht="65.25" customHeight="1">
      <c r="A875" s="451"/>
      <c r="B875" s="459"/>
      <c r="C875" s="459"/>
      <c r="D875" s="459"/>
      <c r="E875" s="459"/>
      <c r="F875" s="459"/>
      <c r="G875" s="460"/>
      <c r="H875" s="461"/>
      <c r="I875" s="461"/>
      <c r="J875" s="461"/>
      <c r="K875" s="461"/>
      <c r="L875" s="461"/>
      <c r="M875" s="461"/>
      <c r="N875" s="459"/>
      <c r="O875" s="459"/>
      <c r="P875" s="462"/>
      <c r="Q875" s="459"/>
      <c r="R875" s="462"/>
      <c r="S875" s="459"/>
      <c r="T875" s="459"/>
      <c r="U875" s="451"/>
      <c r="V875" s="463"/>
      <c r="W875" s="463"/>
      <c r="X875" s="455"/>
      <c r="Y875" s="459"/>
      <c r="Z875" s="459"/>
      <c r="AA875" s="459"/>
      <c r="AB875" s="459"/>
      <c r="AC875" s="459"/>
      <c r="AD875" s="459"/>
      <c r="AE875" s="459"/>
      <c r="AF875" s="460"/>
      <c r="AG875" s="464"/>
      <c r="AH875" s="457"/>
      <c r="AI875" s="459"/>
      <c r="AJ875" s="375"/>
      <c r="AK875" s="375"/>
      <c r="AL875" s="375"/>
      <c r="AM875" s="375"/>
      <c r="AN875" s="375"/>
    </row>
    <row r="876" spans="1:40" ht="65.25" customHeight="1">
      <c r="A876" s="451"/>
      <c r="B876" s="459"/>
      <c r="C876" s="459"/>
      <c r="D876" s="459"/>
      <c r="E876" s="459"/>
      <c r="F876" s="459"/>
      <c r="G876" s="460"/>
      <c r="H876" s="461"/>
      <c r="I876" s="461"/>
      <c r="J876" s="461"/>
      <c r="K876" s="461"/>
      <c r="L876" s="461"/>
      <c r="M876" s="461"/>
      <c r="N876" s="459"/>
      <c r="O876" s="459"/>
      <c r="P876" s="462"/>
      <c r="Q876" s="459"/>
      <c r="R876" s="462"/>
      <c r="S876" s="459"/>
      <c r="T876" s="459"/>
      <c r="U876" s="451"/>
      <c r="V876" s="463"/>
      <c r="W876" s="463"/>
      <c r="X876" s="455"/>
      <c r="Y876" s="459"/>
      <c r="Z876" s="459"/>
      <c r="AA876" s="459"/>
      <c r="AB876" s="459"/>
      <c r="AC876" s="459"/>
      <c r="AD876" s="459"/>
      <c r="AE876" s="459"/>
      <c r="AF876" s="460"/>
      <c r="AG876" s="464"/>
      <c r="AH876" s="457"/>
      <c r="AI876" s="459"/>
      <c r="AJ876" s="375"/>
      <c r="AK876" s="375"/>
      <c r="AL876" s="375"/>
      <c r="AM876" s="375"/>
      <c r="AN876" s="375"/>
    </row>
    <row r="877" spans="1:40" ht="65.25" customHeight="1">
      <c r="A877" s="451"/>
      <c r="B877" s="459"/>
      <c r="C877" s="459"/>
      <c r="D877" s="459"/>
      <c r="E877" s="459"/>
      <c r="F877" s="459"/>
      <c r="G877" s="460"/>
      <c r="H877" s="461"/>
      <c r="I877" s="461"/>
      <c r="J877" s="461"/>
      <c r="K877" s="461"/>
      <c r="L877" s="461"/>
      <c r="M877" s="461"/>
      <c r="N877" s="459"/>
      <c r="O877" s="459"/>
      <c r="P877" s="462"/>
      <c r="Q877" s="459"/>
      <c r="R877" s="462"/>
      <c r="S877" s="459"/>
      <c r="T877" s="459"/>
      <c r="U877" s="451"/>
      <c r="V877" s="463"/>
      <c r="W877" s="463"/>
      <c r="X877" s="455"/>
      <c r="Y877" s="459"/>
      <c r="Z877" s="459"/>
      <c r="AA877" s="459"/>
      <c r="AB877" s="459"/>
      <c r="AC877" s="459"/>
      <c r="AD877" s="459"/>
      <c r="AE877" s="459"/>
      <c r="AF877" s="460"/>
      <c r="AG877" s="464"/>
      <c r="AH877" s="457"/>
      <c r="AI877" s="459"/>
      <c r="AJ877" s="375"/>
      <c r="AK877" s="375"/>
      <c r="AL877" s="375"/>
      <c r="AM877" s="375"/>
      <c r="AN877" s="375"/>
    </row>
    <row r="878" spans="1:40" ht="65.25" customHeight="1">
      <c r="A878" s="451"/>
      <c r="B878" s="459"/>
      <c r="C878" s="459"/>
      <c r="D878" s="459"/>
      <c r="E878" s="459"/>
      <c r="F878" s="459"/>
      <c r="G878" s="460"/>
      <c r="H878" s="461"/>
      <c r="I878" s="461"/>
      <c r="J878" s="461"/>
      <c r="K878" s="461"/>
      <c r="L878" s="461"/>
      <c r="M878" s="461"/>
      <c r="N878" s="459"/>
      <c r="O878" s="459"/>
      <c r="P878" s="462"/>
      <c r="Q878" s="459"/>
      <c r="R878" s="462"/>
      <c r="S878" s="459"/>
      <c r="T878" s="459"/>
      <c r="U878" s="451"/>
      <c r="V878" s="463"/>
      <c r="W878" s="463"/>
      <c r="X878" s="455"/>
      <c r="Y878" s="459"/>
      <c r="Z878" s="459"/>
      <c r="AA878" s="459"/>
      <c r="AB878" s="459"/>
      <c r="AC878" s="459"/>
      <c r="AD878" s="459"/>
      <c r="AE878" s="459"/>
      <c r="AF878" s="460"/>
      <c r="AG878" s="464"/>
      <c r="AH878" s="457"/>
      <c r="AI878" s="459"/>
      <c r="AJ878" s="375"/>
      <c r="AK878" s="375"/>
      <c r="AL878" s="375"/>
      <c r="AM878" s="375"/>
      <c r="AN878" s="375"/>
    </row>
    <row r="879" spans="1:40" ht="65.25" customHeight="1">
      <c r="A879" s="451"/>
      <c r="B879" s="459"/>
      <c r="C879" s="459"/>
      <c r="D879" s="459"/>
      <c r="E879" s="459"/>
      <c r="F879" s="459"/>
      <c r="G879" s="460"/>
      <c r="H879" s="461"/>
      <c r="I879" s="461"/>
      <c r="J879" s="461"/>
      <c r="K879" s="461"/>
      <c r="L879" s="461"/>
      <c r="M879" s="461"/>
      <c r="N879" s="459"/>
      <c r="O879" s="459"/>
      <c r="P879" s="462"/>
      <c r="Q879" s="459"/>
      <c r="R879" s="462"/>
      <c r="S879" s="459"/>
      <c r="T879" s="459"/>
      <c r="U879" s="451"/>
      <c r="V879" s="463"/>
      <c r="W879" s="463"/>
      <c r="X879" s="455"/>
      <c r="Y879" s="459"/>
      <c r="Z879" s="459"/>
      <c r="AA879" s="459"/>
      <c r="AB879" s="459"/>
      <c r="AC879" s="459"/>
      <c r="AD879" s="459"/>
      <c r="AE879" s="459"/>
      <c r="AF879" s="460"/>
      <c r="AG879" s="464"/>
      <c r="AH879" s="457"/>
      <c r="AI879" s="459"/>
      <c r="AJ879" s="375"/>
      <c r="AK879" s="375"/>
      <c r="AL879" s="375"/>
      <c r="AM879" s="375"/>
      <c r="AN879" s="375"/>
    </row>
    <row r="880" spans="1:40" ht="65.25" customHeight="1">
      <c r="A880" s="451"/>
      <c r="B880" s="459"/>
      <c r="C880" s="459"/>
      <c r="D880" s="459"/>
      <c r="E880" s="459"/>
      <c r="F880" s="459"/>
      <c r="G880" s="460"/>
      <c r="H880" s="461"/>
      <c r="I880" s="461"/>
      <c r="J880" s="461"/>
      <c r="K880" s="461"/>
      <c r="L880" s="461"/>
      <c r="M880" s="461"/>
      <c r="N880" s="459"/>
      <c r="O880" s="459"/>
      <c r="P880" s="462"/>
      <c r="Q880" s="459"/>
      <c r="R880" s="462"/>
      <c r="S880" s="459"/>
      <c r="T880" s="459"/>
      <c r="U880" s="451"/>
      <c r="V880" s="463"/>
      <c r="W880" s="463"/>
      <c r="X880" s="455"/>
      <c r="Y880" s="459"/>
      <c r="Z880" s="459"/>
      <c r="AA880" s="459"/>
      <c r="AB880" s="459"/>
      <c r="AC880" s="459"/>
      <c r="AD880" s="459"/>
      <c r="AE880" s="459"/>
      <c r="AF880" s="460"/>
      <c r="AG880" s="464"/>
      <c r="AH880" s="457"/>
      <c r="AI880" s="459"/>
      <c r="AJ880" s="375"/>
      <c r="AK880" s="375"/>
      <c r="AL880" s="375"/>
      <c r="AM880" s="375"/>
      <c r="AN880" s="375"/>
    </row>
    <row r="881" spans="1:40" ht="65.25" customHeight="1">
      <c r="A881" s="451"/>
      <c r="B881" s="459"/>
      <c r="C881" s="459"/>
      <c r="D881" s="459"/>
      <c r="E881" s="459"/>
      <c r="F881" s="459"/>
      <c r="G881" s="460"/>
      <c r="H881" s="461"/>
      <c r="I881" s="461"/>
      <c r="J881" s="461"/>
      <c r="K881" s="461"/>
      <c r="L881" s="461"/>
      <c r="M881" s="461"/>
      <c r="N881" s="459"/>
      <c r="O881" s="459"/>
      <c r="P881" s="462"/>
      <c r="Q881" s="459"/>
      <c r="R881" s="462"/>
      <c r="S881" s="459"/>
      <c r="T881" s="459"/>
      <c r="U881" s="451"/>
      <c r="V881" s="463"/>
      <c r="W881" s="463"/>
      <c r="X881" s="455"/>
      <c r="Y881" s="459"/>
      <c r="Z881" s="459"/>
      <c r="AA881" s="459"/>
      <c r="AB881" s="459"/>
      <c r="AC881" s="459"/>
      <c r="AD881" s="459"/>
      <c r="AE881" s="459"/>
      <c r="AF881" s="460"/>
      <c r="AG881" s="464"/>
      <c r="AH881" s="457"/>
      <c r="AI881" s="459"/>
      <c r="AJ881" s="375"/>
      <c r="AK881" s="375"/>
      <c r="AL881" s="375"/>
      <c r="AM881" s="375"/>
      <c r="AN881" s="375"/>
    </row>
    <row r="882" spans="1:40" ht="65.25" customHeight="1">
      <c r="A882" s="451"/>
      <c r="B882" s="459"/>
      <c r="C882" s="459"/>
      <c r="D882" s="459"/>
      <c r="E882" s="459"/>
      <c r="F882" s="459"/>
      <c r="G882" s="460"/>
      <c r="H882" s="461"/>
      <c r="I882" s="461"/>
      <c r="J882" s="461"/>
      <c r="K882" s="461"/>
      <c r="L882" s="461"/>
      <c r="M882" s="461"/>
      <c r="N882" s="459"/>
      <c r="O882" s="459"/>
      <c r="P882" s="462"/>
      <c r="Q882" s="459"/>
      <c r="R882" s="462"/>
      <c r="S882" s="459"/>
      <c r="T882" s="459"/>
      <c r="U882" s="451"/>
      <c r="V882" s="463"/>
      <c r="W882" s="463"/>
      <c r="X882" s="455"/>
      <c r="Y882" s="459"/>
      <c r="Z882" s="459"/>
      <c r="AA882" s="459"/>
      <c r="AB882" s="459"/>
      <c r="AC882" s="459"/>
      <c r="AD882" s="459"/>
      <c r="AE882" s="459"/>
      <c r="AF882" s="460"/>
      <c r="AG882" s="464"/>
      <c r="AH882" s="457"/>
      <c r="AI882" s="459"/>
      <c r="AJ882" s="375"/>
      <c r="AK882" s="375"/>
      <c r="AL882" s="375"/>
      <c r="AM882" s="375"/>
      <c r="AN882" s="375"/>
    </row>
    <row r="883" spans="1:40" ht="65.25" customHeight="1">
      <c r="A883" s="451"/>
      <c r="B883" s="459"/>
      <c r="C883" s="459"/>
      <c r="D883" s="459"/>
      <c r="E883" s="459"/>
      <c r="F883" s="459"/>
      <c r="G883" s="460"/>
      <c r="H883" s="461"/>
      <c r="I883" s="461"/>
      <c r="J883" s="461"/>
      <c r="K883" s="461"/>
      <c r="L883" s="461"/>
      <c r="M883" s="461"/>
      <c r="N883" s="459"/>
      <c r="O883" s="459"/>
      <c r="P883" s="462"/>
      <c r="Q883" s="459"/>
      <c r="R883" s="462"/>
      <c r="S883" s="459"/>
      <c r="T883" s="459"/>
      <c r="U883" s="451"/>
      <c r="V883" s="463"/>
      <c r="W883" s="463"/>
      <c r="X883" s="455"/>
      <c r="Y883" s="459"/>
      <c r="Z883" s="459"/>
      <c r="AA883" s="459"/>
      <c r="AB883" s="459"/>
      <c r="AC883" s="459"/>
      <c r="AD883" s="459"/>
      <c r="AE883" s="459"/>
      <c r="AF883" s="460"/>
      <c r="AG883" s="464"/>
      <c r="AH883" s="457"/>
      <c r="AI883" s="459"/>
      <c r="AJ883" s="375"/>
      <c r="AK883" s="375"/>
      <c r="AL883" s="375"/>
      <c r="AM883" s="375"/>
      <c r="AN883" s="375"/>
    </row>
    <row r="884" spans="1:40" ht="65.25" customHeight="1">
      <c r="A884" s="451"/>
      <c r="B884" s="459"/>
      <c r="C884" s="459"/>
      <c r="D884" s="459"/>
      <c r="E884" s="459"/>
      <c r="F884" s="459"/>
      <c r="G884" s="460"/>
      <c r="H884" s="461"/>
      <c r="I884" s="461"/>
      <c r="J884" s="461"/>
      <c r="K884" s="461"/>
      <c r="L884" s="461"/>
      <c r="M884" s="461"/>
      <c r="N884" s="459"/>
      <c r="O884" s="459"/>
      <c r="P884" s="462"/>
      <c r="Q884" s="459"/>
      <c r="R884" s="462"/>
      <c r="S884" s="459"/>
      <c r="T884" s="459"/>
      <c r="U884" s="451"/>
      <c r="V884" s="463"/>
      <c r="W884" s="463"/>
      <c r="X884" s="455"/>
      <c r="Y884" s="459"/>
      <c r="Z884" s="459"/>
      <c r="AA884" s="459"/>
      <c r="AB884" s="459"/>
      <c r="AC884" s="459"/>
      <c r="AD884" s="459"/>
      <c r="AE884" s="459"/>
      <c r="AF884" s="460"/>
      <c r="AG884" s="464"/>
      <c r="AH884" s="457"/>
      <c r="AI884" s="459"/>
      <c r="AJ884" s="375"/>
      <c r="AK884" s="375"/>
      <c r="AL884" s="375"/>
      <c r="AM884" s="375"/>
      <c r="AN884" s="375"/>
    </row>
    <row r="885" spans="1:40" ht="65.25" customHeight="1">
      <c r="A885" s="451"/>
      <c r="B885" s="459"/>
      <c r="C885" s="459"/>
      <c r="D885" s="459"/>
      <c r="E885" s="459"/>
      <c r="F885" s="459"/>
      <c r="G885" s="460"/>
      <c r="H885" s="461"/>
      <c r="I885" s="461"/>
      <c r="J885" s="461"/>
      <c r="K885" s="461"/>
      <c r="L885" s="461"/>
      <c r="M885" s="461"/>
      <c r="N885" s="459"/>
      <c r="O885" s="459"/>
      <c r="P885" s="462"/>
      <c r="Q885" s="459"/>
      <c r="R885" s="462"/>
      <c r="S885" s="459"/>
      <c r="T885" s="459"/>
      <c r="U885" s="451"/>
      <c r="V885" s="463"/>
      <c r="W885" s="463"/>
      <c r="X885" s="455"/>
      <c r="Y885" s="459"/>
      <c r="Z885" s="459"/>
      <c r="AA885" s="459"/>
      <c r="AB885" s="459"/>
      <c r="AC885" s="459"/>
      <c r="AD885" s="459"/>
      <c r="AE885" s="459"/>
      <c r="AF885" s="460"/>
      <c r="AG885" s="464"/>
      <c r="AH885" s="457"/>
      <c r="AI885" s="459"/>
      <c r="AJ885" s="375"/>
      <c r="AK885" s="375"/>
      <c r="AL885" s="375"/>
      <c r="AM885" s="375"/>
      <c r="AN885" s="375"/>
    </row>
    <row r="886" spans="1:40" ht="65.25" customHeight="1">
      <c r="A886" s="451"/>
      <c r="B886" s="459"/>
      <c r="C886" s="459"/>
      <c r="D886" s="459"/>
      <c r="E886" s="459"/>
      <c r="F886" s="459"/>
      <c r="G886" s="460"/>
      <c r="H886" s="461"/>
      <c r="I886" s="461"/>
      <c r="J886" s="461"/>
      <c r="K886" s="461"/>
      <c r="L886" s="461"/>
      <c r="M886" s="461"/>
      <c r="N886" s="459"/>
      <c r="O886" s="459"/>
      <c r="P886" s="462"/>
      <c r="Q886" s="459"/>
      <c r="R886" s="462"/>
      <c r="S886" s="459"/>
      <c r="T886" s="459"/>
      <c r="U886" s="451"/>
      <c r="V886" s="463"/>
      <c r="W886" s="463"/>
      <c r="X886" s="455"/>
      <c r="Y886" s="459"/>
      <c r="Z886" s="459"/>
      <c r="AA886" s="459"/>
      <c r="AB886" s="459"/>
      <c r="AC886" s="459"/>
      <c r="AD886" s="459"/>
      <c r="AE886" s="459"/>
      <c r="AF886" s="460"/>
      <c r="AG886" s="464"/>
      <c r="AH886" s="457"/>
      <c r="AI886" s="459"/>
      <c r="AJ886" s="375"/>
      <c r="AK886" s="375"/>
      <c r="AL886" s="375"/>
      <c r="AM886" s="375"/>
      <c r="AN886" s="375"/>
    </row>
    <row r="887" spans="1:40" ht="65.25" customHeight="1">
      <c r="A887" s="451"/>
      <c r="B887" s="459"/>
      <c r="C887" s="459"/>
      <c r="D887" s="459"/>
      <c r="E887" s="459"/>
      <c r="F887" s="459"/>
      <c r="G887" s="460"/>
      <c r="H887" s="461"/>
      <c r="I887" s="461"/>
      <c r="J887" s="461"/>
      <c r="K887" s="461"/>
      <c r="L887" s="461"/>
      <c r="M887" s="461"/>
      <c r="N887" s="459"/>
      <c r="O887" s="459"/>
      <c r="P887" s="462"/>
      <c r="Q887" s="459"/>
      <c r="R887" s="462"/>
      <c r="S887" s="459"/>
      <c r="T887" s="459"/>
      <c r="U887" s="451"/>
      <c r="V887" s="463"/>
      <c r="W887" s="463"/>
      <c r="X887" s="455"/>
      <c r="Y887" s="459"/>
      <c r="Z887" s="459"/>
      <c r="AA887" s="459"/>
      <c r="AB887" s="459"/>
      <c r="AC887" s="459"/>
      <c r="AD887" s="459"/>
      <c r="AE887" s="459"/>
      <c r="AF887" s="460"/>
      <c r="AG887" s="464"/>
      <c r="AH887" s="457"/>
      <c r="AI887" s="459"/>
      <c r="AJ887" s="375"/>
      <c r="AK887" s="375"/>
      <c r="AL887" s="375"/>
      <c r="AM887" s="375"/>
      <c r="AN887" s="375"/>
    </row>
    <row r="888" spans="1:40" ht="65.25" customHeight="1">
      <c r="A888" s="451"/>
      <c r="B888" s="459"/>
      <c r="C888" s="459"/>
      <c r="D888" s="459"/>
      <c r="E888" s="459"/>
      <c r="F888" s="459"/>
      <c r="G888" s="460"/>
      <c r="H888" s="461"/>
      <c r="I888" s="461"/>
      <c r="J888" s="461"/>
      <c r="K888" s="461"/>
      <c r="L888" s="461"/>
      <c r="M888" s="461"/>
      <c r="N888" s="459"/>
      <c r="O888" s="459"/>
      <c r="P888" s="462"/>
      <c r="Q888" s="459"/>
      <c r="R888" s="462"/>
      <c r="S888" s="459"/>
      <c r="T888" s="459"/>
      <c r="U888" s="451"/>
      <c r="V888" s="463"/>
      <c r="W888" s="463"/>
      <c r="X888" s="455"/>
      <c r="Y888" s="459"/>
      <c r="Z888" s="459"/>
      <c r="AA888" s="459"/>
      <c r="AB888" s="459"/>
      <c r="AC888" s="459"/>
      <c r="AD888" s="459"/>
      <c r="AE888" s="459"/>
      <c r="AF888" s="460"/>
      <c r="AG888" s="464"/>
      <c r="AH888" s="457"/>
      <c r="AI888" s="459"/>
      <c r="AJ888" s="375"/>
      <c r="AK888" s="375"/>
      <c r="AL888" s="375"/>
      <c r="AM888" s="375"/>
      <c r="AN888" s="375"/>
    </row>
    <row r="889" spans="1:40" ht="65.25" customHeight="1">
      <c r="A889" s="451"/>
      <c r="B889" s="459"/>
      <c r="C889" s="459"/>
      <c r="D889" s="459"/>
      <c r="E889" s="459"/>
      <c r="F889" s="459"/>
      <c r="G889" s="460"/>
      <c r="H889" s="461"/>
      <c r="I889" s="461"/>
      <c r="J889" s="461"/>
      <c r="K889" s="461"/>
      <c r="L889" s="461"/>
      <c r="M889" s="461"/>
      <c r="N889" s="459"/>
      <c r="O889" s="459"/>
      <c r="P889" s="462"/>
      <c r="Q889" s="459"/>
      <c r="R889" s="462"/>
      <c r="S889" s="459"/>
      <c r="T889" s="459"/>
      <c r="U889" s="451"/>
      <c r="V889" s="463"/>
      <c r="W889" s="463"/>
      <c r="X889" s="455"/>
      <c r="Y889" s="459"/>
      <c r="Z889" s="459"/>
      <c r="AA889" s="459"/>
      <c r="AB889" s="459"/>
      <c r="AC889" s="459"/>
      <c r="AD889" s="459"/>
      <c r="AE889" s="459"/>
      <c r="AF889" s="460"/>
      <c r="AG889" s="464"/>
      <c r="AH889" s="457"/>
      <c r="AI889" s="459"/>
      <c r="AJ889" s="375"/>
      <c r="AK889" s="375"/>
      <c r="AL889" s="375"/>
      <c r="AM889" s="375"/>
      <c r="AN889" s="375"/>
    </row>
    <row r="890" spans="1:40" ht="65.25" customHeight="1">
      <c r="A890" s="451"/>
      <c r="B890" s="459"/>
      <c r="C890" s="459"/>
      <c r="D890" s="459"/>
      <c r="E890" s="459"/>
      <c r="F890" s="459"/>
      <c r="G890" s="460"/>
      <c r="H890" s="461"/>
      <c r="I890" s="461"/>
      <c r="J890" s="461"/>
      <c r="K890" s="461"/>
      <c r="L890" s="461"/>
      <c r="M890" s="461"/>
      <c r="N890" s="459"/>
      <c r="O890" s="459"/>
      <c r="P890" s="462"/>
      <c r="Q890" s="459"/>
      <c r="R890" s="462"/>
      <c r="S890" s="459"/>
      <c r="T890" s="459"/>
      <c r="U890" s="451"/>
      <c r="V890" s="463"/>
      <c r="W890" s="463"/>
      <c r="X890" s="455"/>
      <c r="Y890" s="459"/>
      <c r="Z890" s="459"/>
      <c r="AA890" s="459"/>
      <c r="AB890" s="459"/>
      <c r="AC890" s="459"/>
      <c r="AD890" s="459"/>
      <c r="AE890" s="459"/>
      <c r="AF890" s="460"/>
      <c r="AG890" s="464"/>
      <c r="AH890" s="457"/>
      <c r="AI890" s="459"/>
      <c r="AJ890" s="375"/>
      <c r="AK890" s="375"/>
      <c r="AL890" s="375"/>
      <c r="AM890" s="375"/>
      <c r="AN890" s="375"/>
    </row>
    <row r="891" spans="1:40" ht="65.25" customHeight="1">
      <c r="A891" s="451"/>
      <c r="B891" s="459"/>
      <c r="C891" s="459"/>
      <c r="D891" s="459"/>
      <c r="E891" s="459"/>
      <c r="F891" s="459"/>
      <c r="G891" s="460"/>
      <c r="H891" s="461"/>
      <c r="I891" s="461"/>
      <c r="J891" s="461"/>
      <c r="K891" s="461"/>
      <c r="L891" s="461"/>
      <c r="M891" s="461"/>
      <c r="N891" s="459"/>
      <c r="O891" s="459"/>
      <c r="P891" s="462"/>
      <c r="Q891" s="459"/>
      <c r="R891" s="462"/>
      <c r="S891" s="459"/>
      <c r="T891" s="459"/>
      <c r="U891" s="451"/>
      <c r="V891" s="463"/>
      <c r="W891" s="463"/>
      <c r="X891" s="455"/>
      <c r="Y891" s="459"/>
      <c r="Z891" s="459"/>
      <c r="AA891" s="459"/>
      <c r="AB891" s="459"/>
      <c r="AC891" s="459"/>
      <c r="AD891" s="459"/>
      <c r="AE891" s="459"/>
      <c r="AF891" s="460"/>
      <c r="AG891" s="464"/>
      <c r="AH891" s="457"/>
      <c r="AI891" s="459"/>
      <c r="AJ891" s="375"/>
      <c r="AK891" s="375"/>
      <c r="AL891" s="375"/>
      <c r="AM891" s="375"/>
      <c r="AN891" s="375"/>
    </row>
    <row r="892" spans="1:40" ht="65.25" customHeight="1">
      <c r="A892" s="451"/>
      <c r="B892" s="459"/>
      <c r="C892" s="459"/>
      <c r="D892" s="459"/>
      <c r="E892" s="459"/>
      <c r="F892" s="459"/>
      <c r="G892" s="460"/>
      <c r="H892" s="461"/>
      <c r="I892" s="461"/>
      <c r="J892" s="461"/>
      <c r="K892" s="461"/>
      <c r="L892" s="461"/>
      <c r="M892" s="461"/>
      <c r="N892" s="459"/>
      <c r="O892" s="459"/>
      <c r="P892" s="462"/>
      <c r="Q892" s="459"/>
      <c r="R892" s="462"/>
      <c r="S892" s="459"/>
      <c r="T892" s="459"/>
      <c r="U892" s="451"/>
      <c r="V892" s="463"/>
      <c r="W892" s="463"/>
      <c r="X892" s="455"/>
      <c r="Y892" s="459"/>
      <c r="Z892" s="459"/>
      <c r="AA892" s="459"/>
      <c r="AB892" s="459"/>
      <c r="AC892" s="459"/>
      <c r="AD892" s="459"/>
      <c r="AE892" s="459"/>
      <c r="AF892" s="460"/>
      <c r="AG892" s="464"/>
      <c r="AH892" s="457"/>
      <c r="AI892" s="459"/>
      <c r="AJ892" s="375"/>
      <c r="AK892" s="375"/>
      <c r="AL892" s="375"/>
      <c r="AM892" s="375"/>
      <c r="AN892" s="375"/>
    </row>
    <row r="893" spans="1:40" ht="65.25" customHeight="1">
      <c r="A893" s="451"/>
      <c r="B893" s="459"/>
      <c r="C893" s="459"/>
      <c r="D893" s="459"/>
      <c r="E893" s="459"/>
      <c r="F893" s="459"/>
      <c r="G893" s="460"/>
      <c r="H893" s="461"/>
      <c r="I893" s="461"/>
      <c r="J893" s="461"/>
      <c r="K893" s="461"/>
      <c r="L893" s="461"/>
      <c r="M893" s="461"/>
      <c r="N893" s="459"/>
      <c r="O893" s="459"/>
      <c r="P893" s="462"/>
      <c r="Q893" s="459"/>
      <c r="R893" s="462"/>
      <c r="S893" s="459"/>
      <c r="T893" s="459"/>
      <c r="U893" s="451"/>
      <c r="V893" s="463"/>
      <c r="W893" s="463"/>
      <c r="X893" s="455"/>
      <c r="Y893" s="459"/>
      <c r="Z893" s="459"/>
      <c r="AA893" s="459"/>
      <c r="AB893" s="459"/>
      <c r="AC893" s="459"/>
      <c r="AD893" s="459"/>
      <c r="AE893" s="459"/>
      <c r="AF893" s="460"/>
      <c r="AG893" s="464"/>
      <c r="AH893" s="457"/>
      <c r="AI893" s="459"/>
      <c r="AJ893" s="375"/>
      <c r="AK893" s="375"/>
      <c r="AL893" s="375"/>
      <c r="AM893" s="375"/>
      <c r="AN893" s="375"/>
    </row>
    <row r="894" spans="1:40" ht="65.25" customHeight="1">
      <c r="A894" s="451"/>
      <c r="B894" s="459"/>
      <c r="C894" s="459"/>
      <c r="D894" s="459"/>
      <c r="E894" s="459"/>
      <c r="F894" s="459"/>
      <c r="G894" s="460"/>
      <c r="H894" s="461"/>
      <c r="I894" s="461"/>
      <c r="J894" s="461"/>
      <c r="K894" s="461"/>
      <c r="L894" s="461"/>
      <c r="M894" s="461"/>
      <c r="N894" s="459"/>
      <c r="O894" s="459"/>
      <c r="P894" s="462"/>
      <c r="Q894" s="459"/>
      <c r="R894" s="462"/>
      <c r="S894" s="459"/>
      <c r="T894" s="459"/>
      <c r="U894" s="451"/>
      <c r="V894" s="463"/>
      <c r="W894" s="463"/>
      <c r="X894" s="455"/>
      <c r="Y894" s="459"/>
      <c r="Z894" s="459"/>
      <c r="AA894" s="459"/>
      <c r="AB894" s="459"/>
      <c r="AC894" s="459"/>
      <c r="AD894" s="459"/>
      <c r="AE894" s="459"/>
      <c r="AF894" s="460"/>
      <c r="AG894" s="464"/>
      <c r="AH894" s="457"/>
      <c r="AI894" s="459"/>
      <c r="AJ894" s="375"/>
      <c r="AK894" s="375"/>
      <c r="AL894" s="375"/>
      <c r="AM894" s="375"/>
      <c r="AN894" s="375"/>
    </row>
    <row r="895" spans="1:40" ht="65.25" customHeight="1">
      <c r="A895" s="451"/>
      <c r="B895" s="459"/>
      <c r="C895" s="459"/>
      <c r="D895" s="459"/>
      <c r="E895" s="459"/>
      <c r="F895" s="459"/>
      <c r="G895" s="460"/>
      <c r="H895" s="461"/>
      <c r="I895" s="461"/>
      <c r="J895" s="461"/>
      <c r="K895" s="461"/>
      <c r="L895" s="461"/>
      <c r="M895" s="461"/>
      <c r="N895" s="459"/>
      <c r="O895" s="459"/>
      <c r="P895" s="462"/>
      <c r="Q895" s="459"/>
      <c r="R895" s="462"/>
      <c r="S895" s="459"/>
      <c r="T895" s="459"/>
      <c r="U895" s="451"/>
      <c r="V895" s="463"/>
      <c r="W895" s="463"/>
      <c r="X895" s="455"/>
      <c r="Y895" s="459"/>
      <c r="Z895" s="459"/>
      <c r="AA895" s="459"/>
      <c r="AB895" s="459"/>
      <c r="AC895" s="459"/>
      <c r="AD895" s="459"/>
      <c r="AE895" s="459"/>
      <c r="AF895" s="460"/>
      <c r="AG895" s="464"/>
      <c r="AH895" s="457"/>
      <c r="AI895" s="459"/>
      <c r="AJ895" s="375"/>
      <c r="AK895" s="375"/>
      <c r="AL895" s="375"/>
      <c r="AM895" s="375"/>
      <c r="AN895" s="375"/>
    </row>
    <row r="896" spans="1:40" ht="65.25" customHeight="1">
      <c r="A896" s="451"/>
      <c r="B896" s="459"/>
      <c r="C896" s="459"/>
      <c r="D896" s="459"/>
      <c r="E896" s="459"/>
      <c r="F896" s="459"/>
      <c r="G896" s="460"/>
      <c r="H896" s="461"/>
      <c r="I896" s="461"/>
      <c r="J896" s="461"/>
      <c r="K896" s="461"/>
      <c r="L896" s="461"/>
      <c r="M896" s="461"/>
      <c r="N896" s="459"/>
      <c r="O896" s="459"/>
      <c r="P896" s="462"/>
      <c r="Q896" s="459"/>
      <c r="R896" s="462"/>
      <c r="S896" s="459"/>
      <c r="T896" s="459"/>
      <c r="U896" s="451"/>
      <c r="V896" s="463"/>
      <c r="W896" s="463"/>
      <c r="X896" s="455"/>
      <c r="Y896" s="459"/>
      <c r="Z896" s="459"/>
      <c r="AA896" s="459"/>
      <c r="AB896" s="459"/>
      <c r="AC896" s="459"/>
      <c r="AD896" s="459"/>
      <c r="AE896" s="459"/>
      <c r="AF896" s="460"/>
      <c r="AG896" s="464"/>
      <c r="AH896" s="457"/>
      <c r="AI896" s="459"/>
      <c r="AJ896" s="375"/>
      <c r="AK896" s="375"/>
      <c r="AL896" s="375"/>
      <c r="AM896" s="375"/>
      <c r="AN896" s="375"/>
    </row>
    <row r="897" spans="1:40" ht="65.25" customHeight="1">
      <c r="A897" s="451"/>
      <c r="B897" s="459"/>
      <c r="C897" s="459"/>
      <c r="D897" s="459"/>
      <c r="E897" s="459"/>
      <c r="F897" s="459"/>
      <c r="G897" s="460"/>
      <c r="H897" s="461"/>
      <c r="I897" s="461"/>
      <c r="J897" s="461"/>
      <c r="K897" s="461"/>
      <c r="L897" s="461"/>
      <c r="M897" s="461"/>
      <c r="N897" s="459"/>
      <c r="O897" s="459"/>
      <c r="P897" s="462"/>
      <c r="Q897" s="459"/>
      <c r="R897" s="462"/>
      <c r="S897" s="459"/>
      <c r="T897" s="459"/>
      <c r="U897" s="451"/>
      <c r="V897" s="463"/>
      <c r="W897" s="463"/>
      <c r="X897" s="455"/>
      <c r="Y897" s="459"/>
      <c r="Z897" s="459"/>
      <c r="AA897" s="459"/>
      <c r="AB897" s="459"/>
      <c r="AC897" s="459"/>
      <c r="AD897" s="459"/>
      <c r="AE897" s="459"/>
      <c r="AF897" s="460"/>
      <c r="AG897" s="464"/>
      <c r="AH897" s="457"/>
      <c r="AI897" s="459"/>
      <c r="AJ897" s="375"/>
      <c r="AK897" s="375"/>
      <c r="AL897" s="375"/>
      <c r="AM897" s="375"/>
      <c r="AN897" s="375"/>
    </row>
    <row r="898" spans="1:40" ht="65.25" customHeight="1">
      <c r="A898" s="451"/>
      <c r="B898" s="459"/>
      <c r="C898" s="459"/>
      <c r="D898" s="459"/>
      <c r="E898" s="459"/>
      <c r="F898" s="459"/>
      <c r="G898" s="460"/>
      <c r="H898" s="461"/>
      <c r="I898" s="461"/>
      <c r="J898" s="461"/>
      <c r="K898" s="461"/>
      <c r="L898" s="461"/>
      <c r="M898" s="461"/>
      <c r="N898" s="459"/>
      <c r="O898" s="459"/>
      <c r="P898" s="462"/>
      <c r="Q898" s="459"/>
      <c r="R898" s="462"/>
      <c r="S898" s="459"/>
      <c r="T898" s="459"/>
      <c r="U898" s="451"/>
      <c r="V898" s="463"/>
      <c r="W898" s="463"/>
      <c r="X898" s="455"/>
      <c r="Y898" s="459"/>
      <c r="Z898" s="459"/>
      <c r="AA898" s="459"/>
      <c r="AB898" s="459"/>
      <c r="AC898" s="459"/>
      <c r="AD898" s="459"/>
      <c r="AE898" s="459"/>
      <c r="AF898" s="460"/>
      <c r="AG898" s="464"/>
      <c r="AH898" s="457"/>
      <c r="AI898" s="459"/>
      <c r="AJ898" s="375"/>
      <c r="AK898" s="375"/>
      <c r="AL898" s="375"/>
      <c r="AM898" s="375"/>
      <c r="AN898" s="375"/>
    </row>
    <row r="899" spans="1:40" ht="65.25" customHeight="1">
      <c r="A899" s="451"/>
      <c r="B899" s="459"/>
      <c r="C899" s="459"/>
      <c r="D899" s="459"/>
      <c r="E899" s="459"/>
      <c r="F899" s="459"/>
      <c r="G899" s="460"/>
      <c r="H899" s="461"/>
      <c r="I899" s="461"/>
      <c r="J899" s="461"/>
      <c r="K899" s="461"/>
      <c r="L899" s="461"/>
      <c r="M899" s="461"/>
      <c r="N899" s="459"/>
      <c r="O899" s="459"/>
      <c r="P899" s="462"/>
      <c r="Q899" s="459"/>
      <c r="R899" s="462"/>
      <c r="S899" s="459"/>
      <c r="T899" s="459"/>
      <c r="U899" s="451"/>
      <c r="V899" s="463"/>
      <c r="W899" s="463"/>
      <c r="X899" s="455"/>
      <c r="Y899" s="459"/>
      <c r="Z899" s="459"/>
      <c r="AA899" s="459"/>
      <c r="AB899" s="459"/>
      <c r="AC899" s="459"/>
      <c r="AD899" s="459"/>
      <c r="AE899" s="459"/>
      <c r="AF899" s="460"/>
      <c r="AG899" s="464"/>
      <c r="AH899" s="457"/>
      <c r="AI899" s="459"/>
      <c r="AJ899" s="375"/>
      <c r="AK899" s="375"/>
      <c r="AL899" s="375"/>
      <c r="AM899" s="375"/>
      <c r="AN899" s="375"/>
    </row>
    <row r="900" spans="1:40" ht="65.25" customHeight="1">
      <c r="A900" s="451"/>
      <c r="B900" s="459"/>
      <c r="C900" s="459"/>
      <c r="D900" s="459"/>
      <c r="E900" s="459"/>
      <c r="F900" s="459"/>
      <c r="G900" s="460"/>
      <c r="H900" s="461"/>
      <c r="I900" s="461"/>
      <c r="J900" s="461"/>
      <c r="K900" s="461"/>
      <c r="L900" s="461"/>
      <c r="M900" s="461"/>
      <c r="N900" s="459"/>
      <c r="O900" s="459"/>
      <c r="P900" s="462"/>
      <c r="Q900" s="459"/>
      <c r="R900" s="462"/>
      <c r="S900" s="459"/>
      <c r="T900" s="459"/>
      <c r="U900" s="451"/>
      <c r="V900" s="463"/>
      <c r="W900" s="463"/>
      <c r="X900" s="455"/>
      <c r="Y900" s="459"/>
      <c r="Z900" s="459"/>
      <c r="AA900" s="459"/>
      <c r="AB900" s="459"/>
      <c r="AC900" s="459"/>
      <c r="AD900" s="459"/>
      <c r="AE900" s="459"/>
      <c r="AF900" s="460"/>
      <c r="AG900" s="464"/>
      <c r="AH900" s="457"/>
      <c r="AI900" s="459"/>
      <c r="AJ900" s="375"/>
      <c r="AK900" s="375"/>
      <c r="AL900" s="375"/>
      <c r="AM900" s="375"/>
      <c r="AN900" s="375"/>
    </row>
    <row r="901" spans="1:40" ht="65.25" customHeight="1">
      <c r="A901" s="451"/>
      <c r="B901" s="459"/>
      <c r="C901" s="459"/>
      <c r="D901" s="459"/>
      <c r="E901" s="459"/>
      <c r="F901" s="459"/>
      <c r="G901" s="460"/>
      <c r="H901" s="461"/>
      <c r="I901" s="461"/>
      <c r="J901" s="461"/>
      <c r="K901" s="461"/>
      <c r="L901" s="461"/>
      <c r="M901" s="461"/>
      <c r="N901" s="459"/>
      <c r="O901" s="459"/>
      <c r="P901" s="462"/>
      <c r="Q901" s="459"/>
      <c r="R901" s="462"/>
      <c r="S901" s="459"/>
      <c r="T901" s="459"/>
      <c r="U901" s="451"/>
      <c r="V901" s="463"/>
      <c r="W901" s="463"/>
      <c r="X901" s="455"/>
      <c r="Y901" s="459"/>
      <c r="Z901" s="459"/>
      <c r="AA901" s="459"/>
      <c r="AB901" s="459"/>
      <c r="AC901" s="459"/>
      <c r="AD901" s="459"/>
      <c r="AE901" s="459"/>
      <c r="AF901" s="460"/>
      <c r="AG901" s="464"/>
      <c r="AH901" s="457"/>
      <c r="AI901" s="459"/>
      <c r="AJ901" s="375"/>
      <c r="AK901" s="375"/>
      <c r="AL901" s="375"/>
      <c r="AM901" s="375"/>
      <c r="AN901" s="375"/>
    </row>
    <row r="902" spans="1:40" ht="65.25" customHeight="1">
      <c r="A902" s="451"/>
      <c r="B902" s="459"/>
      <c r="C902" s="459"/>
      <c r="D902" s="459"/>
      <c r="E902" s="459"/>
      <c r="F902" s="459"/>
      <c r="G902" s="460"/>
      <c r="H902" s="461"/>
      <c r="I902" s="461"/>
      <c r="J902" s="461"/>
      <c r="K902" s="461"/>
      <c r="L902" s="461"/>
      <c r="M902" s="461"/>
      <c r="N902" s="459"/>
      <c r="O902" s="459"/>
      <c r="P902" s="462"/>
      <c r="Q902" s="459"/>
      <c r="R902" s="462"/>
      <c r="S902" s="459"/>
      <c r="T902" s="459"/>
      <c r="U902" s="451"/>
      <c r="V902" s="463"/>
      <c r="W902" s="463"/>
      <c r="X902" s="455"/>
      <c r="Y902" s="459"/>
      <c r="Z902" s="459"/>
      <c r="AA902" s="459"/>
      <c r="AB902" s="459"/>
      <c r="AC902" s="459"/>
      <c r="AD902" s="459"/>
      <c r="AE902" s="459"/>
      <c r="AF902" s="460"/>
      <c r="AG902" s="464"/>
      <c r="AH902" s="457"/>
      <c r="AI902" s="459"/>
      <c r="AJ902" s="375"/>
      <c r="AK902" s="375"/>
      <c r="AL902" s="375"/>
      <c r="AM902" s="375"/>
      <c r="AN902" s="375"/>
    </row>
    <row r="903" spans="1:40" ht="65.25" customHeight="1">
      <c r="A903" s="451"/>
      <c r="B903" s="459"/>
      <c r="C903" s="459"/>
      <c r="D903" s="459"/>
      <c r="E903" s="459"/>
      <c r="F903" s="459"/>
      <c r="G903" s="460"/>
      <c r="H903" s="461"/>
      <c r="I903" s="461"/>
      <c r="J903" s="461"/>
      <c r="K903" s="461"/>
      <c r="L903" s="461"/>
      <c r="M903" s="461"/>
      <c r="N903" s="459"/>
      <c r="O903" s="459"/>
      <c r="P903" s="462"/>
      <c r="Q903" s="459"/>
      <c r="R903" s="462"/>
      <c r="S903" s="459"/>
      <c r="T903" s="459"/>
      <c r="U903" s="451"/>
      <c r="V903" s="463"/>
      <c r="W903" s="463"/>
      <c r="X903" s="455"/>
      <c r="Y903" s="459"/>
      <c r="Z903" s="459"/>
      <c r="AA903" s="459"/>
      <c r="AB903" s="459"/>
      <c r="AC903" s="459"/>
      <c r="AD903" s="459"/>
      <c r="AE903" s="459"/>
      <c r="AF903" s="460"/>
      <c r="AG903" s="464"/>
      <c r="AH903" s="457"/>
      <c r="AI903" s="459"/>
      <c r="AJ903" s="375"/>
      <c r="AK903" s="375"/>
      <c r="AL903" s="375"/>
      <c r="AM903" s="375"/>
      <c r="AN903" s="375"/>
    </row>
    <row r="904" spans="1:40" ht="65.25" customHeight="1">
      <c r="A904" s="451"/>
      <c r="B904" s="459"/>
      <c r="C904" s="459"/>
      <c r="D904" s="459"/>
      <c r="E904" s="459"/>
      <c r="F904" s="459"/>
      <c r="G904" s="460"/>
      <c r="H904" s="461"/>
      <c r="I904" s="461"/>
      <c r="J904" s="461"/>
      <c r="K904" s="461"/>
      <c r="L904" s="461"/>
      <c r="M904" s="461"/>
      <c r="N904" s="459"/>
      <c r="O904" s="459"/>
      <c r="P904" s="462"/>
      <c r="Q904" s="459"/>
      <c r="R904" s="462"/>
      <c r="S904" s="459"/>
      <c r="T904" s="459"/>
      <c r="U904" s="451"/>
      <c r="V904" s="463"/>
      <c r="W904" s="463"/>
      <c r="X904" s="455"/>
      <c r="Y904" s="459"/>
      <c r="Z904" s="459"/>
      <c r="AA904" s="459"/>
      <c r="AB904" s="459"/>
      <c r="AC904" s="459"/>
      <c r="AD904" s="459"/>
      <c r="AE904" s="459"/>
      <c r="AF904" s="460"/>
      <c r="AG904" s="464"/>
      <c r="AH904" s="457"/>
      <c r="AI904" s="459"/>
      <c r="AJ904" s="375"/>
      <c r="AK904" s="375"/>
      <c r="AL904" s="375"/>
      <c r="AM904" s="375"/>
      <c r="AN904" s="375"/>
    </row>
    <row r="905" spans="1:40" ht="65.25" customHeight="1">
      <c r="A905" s="451"/>
      <c r="B905" s="459"/>
      <c r="C905" s="459"/>
      <c r="D905" s="459"/>
      <c r="E905" s="459"/>
      <c r="F905" s="459"/>
      <c r="G905" s="460"/>
      <c r="H905" s="461"/>
      <c r="I905" s="461"/>
      <c r="J905" s="461"/>
      <c r="K905" s="461"/>
      <c r="L905" s="461"/>
      <c r="M905" s="461"/>
      <c r="N905" s="459"/>
      <c r="O905" s="459"/>
      <c r="P905" s="462"/>
      <c r="Q905" s="459"/>
      <c r="R905" s="462"/>
      <c r="S905" s="459"/>
      <c r="T905" s="459"/>
      <c r="U905" s="451"/>
      <c r="V905" s="463"/>
      <c r="W905" s="463"/>
      <c r="X905" s="455"/>
      <c r="Y905" s="459"/>
      <c r="Z905" s="459"/>
      <c r="AA905" s="459"/>
      <c r="AB905" s="459"/>
      <c r="AC905" s="459"/>
      <c r="AD905" s="459"/>
      <c r="AE905" s="459"/>
      <c r="AF905" s="460"/>
      <c r="AG905" s="464"/>
      <c r="AH905" s="457"/>
      <c r="AI905" s="459"/>
      <c r="AJ905" s="375"/>
      <c r="AK905" s="375"/>
      <c r="AL905" s="375"/>
      <c r="AM905" s="375"/>
      <c r="AN905" s="375"/>
    </row>
    <row r="906" spans="1:40" ht="65.25" customHeight="1">
      <c r="A906" s="451"/>
      <c r="B906" s="459"/>
      <c r="C906" s="459"/>
      <c r="D906" s="459"/>
      <c r="E906" s="459"/>
      <c r="F906" s="459"/>
      <c r="G906" s="460"/>
      <c r="H906" s="461"/>
      <c r="I906" s="461"/>
      <c r="J906" s="461"/>
      <c r="K906" s="461"/>
      <c r="L906" s="461"/>
      <c r="M906" s="461"/>
      <c r="N906" s="459"/>
      <c r="O906" s="459"/>
      <c r="P906" s="462"/>
      <c r="Q906" s="459"/>
      <c r="R906" s="462"/>
      <c r="S906" s="459"/>
      <c r="T906" s="459"/>
      <c r="U906" s="451"/>
      <c r="V906" s="463"/>
      <c r="W906" s="463"/>
      <c r="X906" s="455"/>
      <c r="Y906" s="459"/>
      <c r="Z906" s="459"/>
      <c r="AA906" s="459"/>
      <c r="AB906" s="459"/>
      <c r="AC906" s="459"/>
      <c r="AD906" s="459"/>
      <c r="AE906" s="459"/>
      <c r="AF906" s="460"/>
      <c r="AG906" s="464"/>
      <c r="AH906" s="457"/>
      <c r="AI906" s="459"/>
      <c r="AJ906" s="375"/>
      <c r="AK906" s="375"/>
      <c r="AL906" s="375"/>
      <c r="AM906" s="375"/>
      <c r="AN906" s="375"/>
    </row>
    <row r="907" spans="1:40" ht="65.25" customHeight="1">
      <c r="A907" s="451"/>
      <c r="B907" s="459"/>
      <c r="C907" s="459"/>
      <c r="D907" s="459"/>
      <c r="E907" s="459"/>
      <c r="F907" s="459"/>
      <c r="G907" s="460"/>
      <c r="H907" s="461"/>
      <c r="I907" s="461"/>
      <c r="J907" s="461"/>
      <c r="K907" s="461"/>
      <c r="L907" s="461"/>
      <c r="M907" s="461"/>
      <c r="N907" s="459"/>
      <c r="O907" s="459"/>
      <c r="P907" s="462"/>
      <c r="Q907" s="459"/>
      <c r="R907" s="462"/>
      <c r="S907" s="459"/>
      <c r="T907" s="459"/>
      <c r="U907" s="451"/>
      <c r="V907" s="463"/>
      <c r="W907" s="463"/>
      <c r="X907" s="455"/>
      <c r="Y907" s="459"/>
      <c r="Z907" s="459"/>
      <c r="AA907" s="459"/>
      <c r="AB907" s="459"/>
      <c r="AC907" s="459"/>
      <c r="AD907" s="459"/>
      <c r="AE907" s="459"/>
      <c r="AF907" s="460"/>
      <c r="AG907" s="464"/>
      <c r="AH907" s="457"/>
      <c r="AI907" s="459"/>
      <c r="AJ907" s="375"/>
      <c r="AK907" s="375"/>
      <c r="AL907" s="375"/>
      <c r="AM907" s="375"/>
      <c r="AN907" s="375"/>
    </row>
    <row r="908" spans="1:40" ht="65.25" customHeight="1">
      <c r="A908" s="451"/>
      <c r="B908" s="459"/>
      <c r="C908" s="459"/>
      <c r="D908" s="459"/>
      <c r="E908" s="459"/>
      <c r="F908" s="459"/>
      <c r="G908" s="460"/>
      <c r="H908" s="461"/>
      <c r="I908" s="461"/>
      <c r="J908" s="461"/>
      <c r="K908" s="461"/>
      <c r="L908" s="461"/>
      <c r="M908" s="461"/>
      <c r="N908" s="459"/>
      <c r="O908" s="459"/>
      <c r="P908" s="462"/>
      <c r="Q908" s="459"/>
      <c r="R908" s="462"/>
      <c r="S908" s="459"/>
      <c r="T908" s="459"/>
      <c r="U908" s="451"/>
      <c r="V908" s="463"/>
      <c r="W908" s="463"/>
      <c r="X908" s="455"/>
      <c r="Y908" s="459"/>
      <c r="Z908" s="459"/>
      <c r="AA908" s="459"/>
      <c r="AB908" s="459"/>
      <c r="AC908" s="459"/>
      <c r="AD908" s="459"/>
      <c r="AE908" s="459"/>
      <c r="AF908" s="460"/>
      <c r="AG908" s="464"/>
      <c r="AH908" s="457"/>
      <c r="AI908" s="459"/>
      <c r="AJ908" s="375"/>
      <c r="AK908" s="375"/>
      <c r="AL908" s="375"/>
      <c r="AM908" s="375"/>
      <c r="AN908" s="375"/>
    </row>
    <row r="909" spans="1:40" ht="65.25" customHeight="1">
      <c r="A909" s="451"/>
      <c r="B909" s="459"/>
      <c r="C909" s="459"/>
      <c r="D909" s="459"/>
      <c r="E909" s="459"/>
      <c r="F909" s="459"/>
      <c r="G909" s="460"/>
      <c r="H909" s="461"/>
      <c r="I909" s="461"/>
      <c r="J909" s="461"/>
      <c r="K909" s="461"/>
      <c r="L909" s="461"/>
      <c r="M909" s="461"/>
      <c r="N909" s="459"/>
      <c r="O909" s="459"/>
      <c r="P909" s="462"/>
      <c r="Q909" s="459"/>
      <c r="R909" s="462"/>
      <c r="S909" s="459"/>
      <c r="T909" s="459"/>
      <c r="U909" s="451"/>
      <c r="V909" s="463"/>
      <c r="W909" s="463"/>
      <c r="X909" s="455"/>
      <c r="Y909" s="459"/>
      <c r="Z909" s="459"/>
      <c r="AA909" s="459"/>
      <c r="AB909" s="459"/>
      <c r="AC909" s="459"/>
      <c r="AD909" s="459"/>
      <c r="AE909" s="459"/>
      <c r="AF909" s="460"/>
      <c r="AG909" s="464"/>
      <c r="AH909" s="457"/>
      <c r="AI909" s="459"/>
      <c r="AJ909" s="375"/>
      <c r="AK909" s="375"/>
      <c r="AL909" s="375"/>
      <c r="AM909" s="375"/>
      <c r="AN909" s="375"/>
    </row>
    <row r="910" spans="1:40" ht="65.25" customHeight="1">
      <c r="A910" s="451"/>
      <c r="B910" s="459"/>
      <c r="C910" s="459"/>
      <c r="D910" s="459"/>
      <c r="E910" s="459"/>
      <c r="F910" s="459"/>
      <c r="G910" s="460"/>
      <c r="H910" s="461"/>
      <c r="I910" s="461"/>
      <c r="J910" s="461"/>
      <c r="K910" s="461"/>
      <c r="L910" s="461"/>
      <c r="M910" s="461"/>
      <c r="N910" s="459"/>
      <c r="O910" s="459"/>
      <c r="P910" s="462"/>
      <c r="Q910" s="459"/>
      <c r="R910" s="462"/>
      <c r="S910" s="459"/>
      <c r="T910" s="459"/>
      <c r="U910" s="451"/>
      <c r="V910" s="463"/>
      <c r="W910" s="463"/>
      <c r="X910" s="455"/>
      <c r="Y910" s="459"/>
      <c r="Z910" s="459"/>
      <c r="AA910" s="459"/>
      <c r="AB910" s="459"/>
      <c r="AC910" s="459"/>
      <c r="AD910" s="459"/>
      <c r="AE910" s="459"/>
      <c r="AF910" s="460"/>
      <c r="AG910" s="464"/>
      <c r="AH910" s="457"/>
      <c r="AI910" s="459"/>
      <c r="AJ910" s="375"/>
      <c r="AK910" s="375"/>
      <c r="AL910" s="375"/>
      <c r="AM910" s="375"/>
      <c r="AN910" s="375"/>
    </row>
    <row r="911" spans="1:40" ht="65.25" customHeight="1">
      <c r="A911" s="451"/>
      <c r="B911" s="459"/>
      <c r="C911" s="459"/>
      <c r="D911" s="459"/>
      <c r="E911" s="459"/>
      <c r="F911" s="459"/>
      <c r="G911" s="460"/>
      <c r="H911" s="461"/>
      <c r="I911" s="461"/>
      <c r="J911" s="461"/>
      <c r="K911" s="461"/>
      <c r="L911" s="461"/>
      <c r="M911" s="461"/>
      <c r="N911" s="459"/>
      <c r="O911" s="459"/>
      <c r="P911" s="462"/>
      <c r="Q911" s="459"/>
      <c r="R911" s="462"/>
      <c r="S911" s="459"/>
      <c r="T911" s="459"/>
      <c r="U911" s="451"/>
      <c r="V911" s="463"/>
      <c r="W911" s="463"/>
      <c r="X911" s="455"/>
      <c r="Y911" s="459"/>
      <c r="Z911" s="459"/>
      <c r="AA911" s="459"/>
      <c r="AB911" s="459"/>
      <c r="AC911" s="459"/>
      <c r="AD911" s="459"/>
      <c r="AE911" s="459"/>
      <c r="AF911" s="460"/>
      <c r="AG911" s="464"/>
      <c r="AH911" s="457"/>
      <c r="AI911" s="459"/>
      <c r="AJ911" s="375"/>
      <c r="AK911" s="375"/>
      <c r="AL911" s="375"/>
      <c r="AM911" s="375"/>
      <c r="AN911" s="375"/>
    </row>
    <row r="912" spans="1:40" ht="65.25" customHeight="1">
      <c r="A912" s="451"/>
      <c r="B912" s="459"/>
      <c r="C912" s="459"/>
      <c r="D912" s="459"/>
      <c r="E912" s="459"/>
      <c r="F912" s="459"/>
      <c r="G912" s="460"/>
      <c r="H912" s="461"/>
      <c r="I912" s="461"/>
      <c r="J912" s="461"/>
      <c r="K912" s="461"/>
      <c r="L912" s="461"/>
      <c r="M912" s="461"/>
      <c r="N912" s="459"/>
      <c r="O912" s="459"/>
      <c r="P912" s="462"/>
      <c r="Q912" s="459"/>
      <c r="R912" s="462"/>
      <c r="S912" s="459"/>
      <c r="T912" s="459"/>
      <c r="U912" s="451"/>
      <c r="V912" s="463"/>
      <c r="W912" s="463"/>
      <c r="X912" s="455"/>
      <c r="Y912" s="459"/>
      <c r="Z912" s="459"/>
      <c r="AA912" s="459"/>
      <c r="AB912" s="459"/>
      <c r="AC912" s="459"/>
      <c r="AD912" s="459"/>
      <c r="AE912" s="459"/>
      <c r="AF912" s="460"/>
      <c r="AG912" s="464"/>
      <c r="AH912" s="457"/>
      <c r="AI912" s="459"/>
      <c r="AJ912" s="375"/>
      <c r="AK912" s="375"/>
      <c r="AL912" s="375"/>
      <c r="AM912" s="375"/>
      <c r="AN912" s="375"/>
    </row>
    <row r="913" spans="1:40" ht="65.25" customHeight="1">
      <c r="A913" s="451"/>
      <c r="B913" s="459"/>
      <c r="C913" s="459"/>
      <c r="D913" s="459"/>
      <c r="E913" s="459"/>
      <c r="F913" s="459"/>
      <c r="G913" s="460"/>
      <c r="H913" s="461"/>
      <c r="I913" s="461"/>
      <c r="J913" s="461"/>
      <c r="K913" s="461"/>
      <c r="L913" s="461"/>
      <c r="M913" s="461"/>
      <c r="N913" s="459"/>
      <c r="O913" s="459"/>
      <c r="P913" s="462"/>
      <c r="Q913" s="459"/>
      <c r="R913" s="462"/>
      <c r="S913" s="459"/>
      <c r="T913" s="459"/>
      <c r="U913" s="451"/>
      <c r="V913" s="463"/>
      <c r="W913" s="463"/>
      <c r="X913" s="455"/>
      <c r="Y913" s="459"/>
      <c r="Z913" s="459"/>
      <c r="AA913" s="459"/>
      <c r="AB913" s="459"/>
      <c r="AC913" s="459"/>
      <c r="AD913" s="459"/>
      <c r="AE913" s="459"/>
      <c r="AF913" s="460"/>
      <c r="AG913" s="464"/>
      <c r="AH913" s="457"/>
      <c r="AI913" s="459"/>
      <c r="AJ913" s="375"/>
      <c r="AK913" s="375"/>
      <c r="AL913" s="375"/>
      <c r="AM913" s="375"/>
      <c r="AN913" s="375"/>
    </row>
    <row r="914" spans="1:40" ht="65.25" customHeight="1">
      <c r="A914" s="451"/>
      <c r="B914" s="459"/>
      <c r="C914" s="459"/>
      <c r="D914" s="459"/>
      <c r="E914" s="459"/>
      <c r="F914" s="459"/>
      <c r="G914" s="460"/>
      <c r="H914" s="461"/>
      <c r="I914" s="461"/>
      <c r="J914" s="461"/>
      <c r="K914" s="461"/>
      <c r="L914" s="461"/>
      <c r="M914" s="461"/>
      <c r="N914" s="459"/>
      <c r="O914" s="459"/>
      <c r="P914" s="462"/>
      <c r="Q914" s="459"/>
      <c r="R914" s="462"/>
      <c r="S914" s="459"/>
      <c r="T914" s="459"/>
      <c r="U914" s="451"/>
      <c r="V914" s="463"/>
      <c r="W914" s="463"/>
      <c r="X914" s="455"/>
      <c r="Y914" s="459"/>
      <c r="Z914" s="459"/>
      <c r="AA914" s="459"/>
      <c r="AB914" s="459"/>
      <c r="AC914" s="459"/>
      <c r="AD914" s="459"/>
      <c r="AE914" s="459"/>
      <c r="AF914" s="460"/>
      <c r="AG914" s="464"/>
      <c r="AH914" s="457"/>
      <c r="AI914" s="459"/>
      <c r="AJ914" s="375"/>
      <c r="AK914" s="375"/>
      <c r="AL914" s="375"/>
      <c r="AM914" s="375"/>
      <c r="AN914" s="375"/>
    </row>
    <row r="915" spans="1:40" ht="65.25" customHeight="1">
      <c r="A915" s="451"/>
      <c r="B915" s="459"/>
      <c r="C915" s="459"/>
      <c r="D915" s="459"/>
      <c r="E915" s="459"/>
      <c r="F915" s="459"/>
      <c r="G915" s="460"/>
      <c r="H915" s="461"/>
      <c r="I915" s="461"/>
      <c r="J915" s="461"/>
      <c r="K915" s="461"/>
      <c r="L915" s="461"/>
      <c r="M915" s="461"/>
      <c r="N915" s="459"/>
      <c r="O915" s="459"/>
      <c r="P915" s="462"/>
      <c r="Q915" s="459"/>
      <c r="R915" s="462"/>
      <c r="S915" s="459"/>
      <c r="T915" s="459"/>
      <c r="U915" s="451"/>
      <c r="V915" s="463"/>
      <c r="W915" s="463"/>
      <c r="X915" s="455"/>
      <c r="Y915" s="459"/>
      <c r="Z915" s="459"/>
      <c r="AA915" s="459"/>
      <c r="AB915" s="459"/>
      <c r="AC915" s="459"/>
      <c r="AD915" s="459"/>
      <c r="AE915" s="459"/>
      <c r="AF915" s="460"/>
      <c r="AG915" s="464"/>
      <c r="AH915" s="457"/>
      <c r="AI915" s="459"/>
      <c r="AJ915" s="375"/>
      <c r="AK915" s="375"/>
      <c r="AL915" s="375"/>
      <c r="AM915" s="375"/>
      <c r="AN915" s="375"/>
    </row>
    <row r="916" spans="1:40" ht="65.25" customHeight="1">
      <c r="A916" s="451"/>
      <c r="B916" s="459"/>
      <c r="C916" s="459"/>
      <c r="D916" s="459"/>
      <c r="E916" s="459"/>
      <c r="F916" s="459"/>
      <c r="G916" s="460"/>
      <c r="H916" s="461"/>
      <c r="I916" s="461"/>
      <c r="J916" s="461"/>
      <c r="K916" s="461"/>
      <c r="L916" s="461"/>
      <c r="M916" s="461"/>
      <c r="N916" s="459"/>
      <c r="O916" s="459"/>
      <c r="P916" s="462"/>
      <c r="Q916" s="459"/>
      <c r="R916" s="462"/>
      <c r="S916" s="459"/>
      <c r="T916" s="459"/>
      <c r="U916" s="451"/>
      <c r="V916" s="463"/>
      <c r="W916" s="463"/>
      <c r="X916" s="455"/>
      <c r="Y916" s="459"/>
      <c r="Z916" s="459"/>
      <c r="AA916" s="459"/>
      <c r="AB916" s="459"/>
      <c r="AC916" s="459"/>
      <c r="AD916" s="459"/>
      <c r="AE916" s="459"/>
      <c r="AF916" s="460"/>
      <c r="AG916" s="464"/>
      <c r="AH916" s="457"/>
      <c r="AI916" s="459"/>
      <c r="AJ916" s="375"/>
      <c r="AK916" s="375"/>
      <c r="AL916" s="375"/>
      <c r="AM916" s="375"/>
      <c r="AN916" s="375"/>
    </row>
    <row r="917" spans="1:40" ht="65.25" customHeight="1">
      <c r="A917" s="451"/>
      <c r="B917" s="459"/>
      <c r="C917" s="459"/>
      <c r="D917" s="459"/>
      <c r="E917" s="459"/>
      <c r="F917" s="459"/>
      <c r="G917" s="460"/>
      <c r="H917" s="461"/>
      <c r="I917" s="461"/>
      <c r="J917" s="461"/>
      <c r="K917" s="461"/>
      <c r="L917" s="461"/>
      <c r="M917" s="461"/>
      <c r="N917" s="459"/>
      <c r="O917" s="459"/>
      <c r="P917" s="462"/>
      <c r="Q917" s="459"/>
      <c r="R917" s="462"/>
      <c r="S917" s="459"/>
      <c r="T917" s="459"/>
      <c r="U917" s="451"/>
      <c r="V917" s="463"/>
      <c r="W917" s="463"/>
      <c r="X917" s="455"/>
      <c r="Y917" s="459"/>
      <c r="Z917" s="459"/>
      <c r="AA917" s="459"/>
      <c r="AB917" s="459"/>
      <c r="AC917" s="459"/>
      <c r="AD917" s="459"/>
      <c r="AE917" s="459"/>
      <c r="AF917" s="460"/>
      <c r="AG917" s="464"/>
      <c r="AH917" s="457"/>
      <c r="AI917" s="459"/>
      <c r="AJ917" s="375"/>
      <c r="AK917" s="375"/>
      <c r="AL917" s="375"/>
      <c r="AM917" s="375"/>
      <c r="AN917" s="375"/>
    </row>
    <row r="918" spans="1:40" ht="65.25" customHeight="1">
      <c r="A918" s="451"/>
      <c r="B918" s="459"/>
      <c r="C918" s="459"/>
      <c r="D918" s="459"/>
      <c r="E918" s="459"/>
      <c r="F918" s="459"/>
      <c r="G918" s="460"/>
      <c r="H918" s="461"/>
      <c r="I918" s="461"/>
      <c r="J918" s="461"/>
      <c r="K918" s="461"/>
      <c r="L918" s="461"/>
      <c r="M918" s="461"/>
      <c r="N918" s="459"/>
      <c r="O918" s="459"/>
      <c r="P918" s="462"/>
      <c r="Q918" s="459"/>
      <c r="R918" s="462"/>
      <c r="S918" s="459"/>
      <c r="T918" s="459"/>
      <c r="U918" s="451"/>
      <c r="V918" s="463"/>
      <c r="W918" s="463"/>
      <c r="X918" s="455"/>
      <c r="Y918" s="459"/>
      <c r="Z918" s="459"/>
      <c r="AA918" s="459"/>
      <c r="AB918" s="459"/>
      <c r="AC918" s="459"/>
      <c r="AD918" s="459"/>
      <c r="AE918" s="459"/>
      <c r="AF918" s="460"/>
      <c r="AG918" s="464"/>
      <c r="AH918" s="457"/>
      <c r="AI918" s="459"/>
      <c r="AJ918" s="375"/>
      <c r="AK918" s="375"/>
      <c r="AL918" s="375"/>
      <c r="AM918" s="375"/>
      <c r="AN918" s="375"/>
    </row>
    <row r="919" spans="1:40" ht="65.25" customHeight="1">
      <c r="A919" s="451"/>
      <c r="B919" s="459"/>
      <c r="C919" s="459"/>
      <c r="D919" s="459"/>
      <c r="E919" s="459"/>
      <c r="F919" s="459"/>
      <c r="G919" s="460"/>
      <c r="H919" s="461"/>
      <c r="I919" s="461"/>
      <c r="J919" s="461"/>
      <c r="K919" s="461"/>
      <c r="L919" s="461"/>
      <c r="M919" s="461"/>
      <c r="N919" s="459"/>
      <c r="O919" s="459"/>
      <c r="P919" s="462"/>
      <c r="Q919" s="459"/>
      <c r="R919" s="462"/>
      <c r="S919" s="459"/>
      <c r="T919" s="459"/>
      <c r="U919" s="451"/>
      <c r="V919" s="463"/>
      <c r="W919" s="463"/>
      <c r="X919" s="455"/>
      <c r="Y919" s="459"/>
      <c r="Z919" s="459"/>
      <c r="AA919" s="459"/>
      <c r="AB919" s="459"/>
      <c r="AC919" s="459"/>
      <c r="AD919" s="459"/>
      <c r="AE919" s="459"/>
      <c r="AF919" s="460"/>
      <c r="AG919" s="464"/>
      <c r="AH919" s="457"/>
      <c r="AI919" s="459"/>
      <c r="AJ919" s="375"/>
      <c r="AK919" s="375"/>
      <c r="AL919" s="375"/>
      <c r="AM919" s="375"/>
      <c r="AN919" s="375"/>
    </row>
    <row r="920" spans="1:40" ht="65.25" customHeight="1">
      <c r="A920" s="451"/>
      <c r="B920" s="459"/>
      <c r="C920" s="459"/>
      <c r="D920" s="459"/>
      <c r="E920" s="459"/>
      <c r="F920" s="459"/>
      <c r="G920" s="460"/>
      <c r="H920" s="461"/>
      <c r="I920" s="461"/>
      <c r="J920" s="461"/>
      <c r="K920" s="461"/>
      <c r="L920" s="461"/>
      <c r="M920" s="461"/>
      <c r="N920" s="459"/>
      <c r="O920" s="459"/>
      <c r="P920" s="462"/>
      <c r="Q920" s="459"/>
      <c r="R920" s="462"/>
      <c r="S920" s="459"/>
      <c r="T920" s="459"/>
      <c r="U920" s="451"/>
      <c r="V920" s="463"/>
      <c r="W920" s="463"/>
      <c r="X920" s="455"/>
      <c r="Y920" s="459"/>
      <c r="Z920" s="459"/>
      <c r="AA920" s="459"/>
      <c r="AB920" s="459"/>
      <c r="AC920" s="459"/>
      <c r="AD920" s="459"/>
      <c r="AE920" s="459"/>
      <c r="AF920" s="460"/>
      <c r="AG920" s="464"/>
      <c r="AH920" s="457"/>
      <c r="AI920" s="459"/>
      <c r="AJ920" s="375"/>
      <c r="AK920" s="375"/>
      <c r="AL920" s="375"/>
      <c r="AM920" s="375"/>
      <c r="AN920" s="375"/>
    </row>
    <row r="921" spans="1:40" ht="65.25" customHeight="1">
      <c r="A921" s="451"/>
      <c r="B921" s="459"/>
      <c r="C921" s="459"/>
      <c r="D921" s="459"/>
      <c r="E921" s="459"/>
      <c r="F921" s="459"/>
      <c r="G921" s="460"/>
      <c r="H921" s="461"/>
      <c r="I921" s="461"/>
      <c r="J921" s="461"/>
      <c r="K921" s="461"/>
      <c r="L921" s="461"/>
      <c r="M921" s="461"/>
      <c r="N921" s="459"/>
      <c r="O921" s="459"/>
      <c r="P921" s="462"/>
      <c r="Q921" s="459"/>
      <c r="R921" s="462"/>
      <c r="S921" s="459"/>
      <c r="T921" s="459"/>
      <c r="U921" s="451"/>
      <c r="V921" s="463"/>
      <c r="W921" s="463"/>
      <c r="X921" s="455"/>
      <c r="Y921" s="459"/>
      <c r="Z921" s="459"/>
      <c r="AA921" s="459"/>
      <c r="AB921" s="459"/>
      <c r="AC921" s="459"/>
      <c r="AD921" s="459"/>
      <c r="AE921" s="459"/>
      <c r="AF921" s="460"/>
      <c r="AG921" s="464"/>
      <c r="AH921" s="457"/>
      <c r="AI921" s="459"/>
      <c r="AJ921" s="375"/>
      <c r="AK921" s="375"/>
      <c r="AL921" s="375"/>
      <c r="AM921" s="375"/>
      <c r="AN921" s="375"/>
    </row>
    <row r="922" spans="1:40" ht="65.25" customHeight="1">
      <c r="A922" s="451"/>
      <c r="B922" s="459"/>
      <c r="C922" s="459"/>
      <c r="D922" s="459"/>
      <c r="E922" s="459"/>
      <c r="F922" s="459"/>
      <c r="G922" s="460"/>
      <c r="H922" s="461"/>
      <c r="I922" s="461"/>
      <c r="J922" s="461"/>
      <c r="K922" s="461"/>
      <c r="L922" s="461"/>
      <c r="M922" s="461"/>
      <c r="N922" s="459"/>
      <c r="O922" s="459"/>
      <c r="P922" s="462"/>
      <c r="Q922" s="459"/>
      <c r="R922" s="462"/>
      <c r="S922" s="459"/>
      <c r="T922" s="459"/>
      <c r="U922" s="451"/>
      <c r="V922" s="463"/>
      <c r="W922" s="463"/>
      <c r="X922" s="455"/>
      <c r="Y922" s="459"/>
      <c r="Z922" s="459"/>
      <c r="AA922" s="459"/>
      <c r="AB922" s="459"/>
      <c r="AC922" s="459"/>
      <c r="AD922" s="459"/>
      <c r="AE922" s="459"/>
      <c r="AF922" s="460"/>
      <c r="AG922" s="464"/>
      <c r="AH922" s="457"/>
      <c r="AI922" s="459"/>
      <c r="AJ922" s="375"/>
      <c r="AK922" s="375"/>
      <c r="AL922" s="375"/>
      <c r="AM922" s="375"/>
      <c r="AN922" s="375"/>
    </row>
    <row r="923" spans="1:40" ht="65.25" customHeight="1">
      <c r="A923" s="451"/>
      <c r="B923" s="459"/>
      <c r="C923" s="459"/>
      <c r="D923" s="459"/>
      <c r="E923" s="459"/>
      <c r="F923" s="459"/>
      <c r="G923" s="460"/>
      <c r="H923" s="461"/>
      <c r="I923" s="461"/>
      <c r="J923" s="461"/>
      <c r="K923" s="461"/>
      <c r="L923" s="461"/>
      <c r="M923" s="461"/>
      <c r="N923" s="459"/>
      <c r="O923" s="459"/>
      <c r="P923" s="462"/>
      <c r="Q923" s="459"/>
      <c r="R923" s="462"/>
      <c r="S923" s="459"/>
      <c r="T923" s="459"/>
      <c r="U923" s="451"/>
      <c r="V923" s="463"/>
      <c r="W923" s="463"/>
      <c r="X923" s="455"/>
      <c r="Y923" s="459"/>
      <c r="Z923" s="459"/>
      <c r="AA923" s="459"/>
      <c r="AB923" s="459"/>
      <c r="AC923" s="459"/>
      <c r="AD923" s="459"/>
      <c r="AE923" s="459"/>
      <c r="AF923" s="460"/>
      <c r="AG923" s="464"/>
      <c r="AH923" s="457"/>
      <c r="AI923" s="459"/>
      <c r="AJ923" s="375"/>
      <c r="AK923" s="375"/>
      <c r="AL923" s="375"/>
      <c r="AM923" s="375"/>
      <c r="AN923" s="375"/>
    </row>
    <row r="924" spans="1:40" ht="65.25" customHeight="1">
      <c r="A924" s="451"/>
      <c r="B924" s="459"/>
      <c r="C924" s="459"/>
      <c r="D924" s="459"/>
      <c r="E924" s="459"/>
      <c r="F924" s="459"/>
      <c r="G924" s="460"/>
      <c r="H924" s="461"/>
      <c r="I924" s="461"/>
      <c r="J924" s="461"/>
      <c r="K924" s="461"/>
      <c r="L924" s="461"/>
      <c r="M924" s="461"/>
      <c r="N924" s="459"/>
      <c r="O924" s="459"/>
      <c r="P924" s="462"/>
      <c r="Q924" s="459"/>
      <c r="R924" s="462"/>
      <c r="S924" s="459"/>
      <c r="T924" s="459"/>
      <c r="U924" s="451"/>
      <c r="V924" s="463"/>
      <c r="W924" s="463"/>
      <c r="X924" s="455"/>
      <c r="Y924" s="459"/>
      <c r="Z924" s="459"/>
      <c r="AA924" s="459"/>
      <c r="AB924" s="459"/>
      <c r="AC924" s="459"/>
      <c r="AD924" s="459"/>
      <c r="AE924" s="459"/>
      <c r="AF924" s="460"/>
      <c r="AG924" s="464"/>
      <c r="AH924" s="457"/>
      <c r="AI924" s="459"/>
      <c r="AJ924" s="375"/>
      <c r="AK924" s="375"/>
      <c r="AL924" s="375"/>
      <c r="AM924" s="375"/>
      <c r="AN924" s="375"/>
    </row>
    <row r="925" spans="1:40" ht="65.25" customHeight="1">
      <c r="A925" s="451"/>
      <c r="B925" s="459"/>
      <c r="C925" s="459"/>
      <c r="D925" s="459"/>
      <c r="E925" s="459"/>
      <c r="F925" s="459"/>
      <c r="G925" s="460"/>
      <c r="H925" s="461"/>
      <c r="I925" s="461"/>
      <c r="J925" s="461"/>
      <c r="K925" s="461"/>
      <c r="L925" s="461"/>
      <c r="M925" s="461"/>
      <c r="N925" s="459"/>
      <c r="O925" s="459"/>
      <c r="P925" s="462"/>
      <c r="Q925" s="459"/>
      <c r="R925" s="462"/>
      <c r="S925" s="459"/>
      <c r="T925" s="459"/>
      <c r="U925" s="451"/>
      <c r="V925" s="463"/>
      <c r="W925" s="463"/>
      <c r="X925" s="455"/>
      <c r="Y925" s="459"/>
      <c r="Z925" s="459"/>
      <c r="AA925" s="459"/>
      <c r="AB925" s="459"/>
      <c r="AC925" s="459"/>
      <c r="AD925" s="459"/>
      <c r="AE925" s="459"/>
      <c r="AF925" s="460"/>
      <c r="AG925" s="464"/>
      <c r="AH925" s="457"/>
      <c r="AI925" s="459"/>
      <c r="AJ925" s="375"/>
      <c r="AK925" s="375"/>
      <c r="AL925" s="375"/>
      <c r="AM925" s="375"/>
      <c r="AN925" s="375"/>
    </row>
    <row r="926" spans="1:40" ht="65.25" customHeight="1">
      <c r="A926" s="451"/>
      <c r="B926" s="459"/>
      <c r="C926" s="459"/>
      <c r="D926" s="459"/>
      <c r="E926" s="459"/>
      <c r="F926" s="459"/>
      <c r="G926" s="460"/>
      <c r="H926" s="461"/>
      <c r="I926" s="461"/>
      <c r="J926" s="461"/>
      <c r="K926" s="461"/>
      <c r="L926" s="461"/>
      <c r="M926" s="461"/>
      <c r="N926" s="459"/>
      <c r="O926" s="459"/>
      <c r="P926" s="462"/>
      <c r="Q926" s="459"/>
      <c r="R926" s="462"/>
      <c r="S926" s="459"/>
      <c r="T926" s="459"/>
      <c r="U926" s="451"/>
      <c r="V926" s="463"/>
      <c r="W926" s="463"/>
      <c r="X926" s="455"/>
      <c r="Y926" s="459"/>
      <c r="Z926" s="459"/>
      <c r="AA926" s="459"/>
      <c r="AB926" s="459"/>
      <c r="AC926" s="459"/>
      <c r="AD926" s="459"/>
      <c r="AE926" s="459"/>
      <c r="AF926" s="460"/>
      <c r="AG926" s="464"/>
      <c r="AH926" s="457"/>
      <c r="AI926" s="459"/>
      <c r="AJ926" s="375"/>
      <c r="AK926" s="375"/>
      <c r="AL926" s="375"/>
      <c r="AM926" s="375"/>
      <c r="AN926" s="375"/>
    </row>
    <row r="927" spans="1:40" ht="65.25" customHeight="1">
      <c r="A927" s="451"/>
      <c r="B927" s="459"/>
      <c r="C927" s="459"/>
      <c r="D927" s="459"/>
      <c r="E927" s="459"/>
      <c r="F927" s="459"/>
      <c r="G927" s="460"/>
      <c r="H927" s="461"/>
      <c r="I927" s="461"/>
      <c r="J927" s="461"/>
      <c r="K927" s="461"/>
      <c r="L927" s="461"/>
      <c r="M927" s="461"/>
      <c r="N927" s="459"/>
      <c r="O927" s="459"/>
      <c r="P927" s="462"/>
      <c r="Q927" s="459"/>
      <c r="R927" s="462"/>
      <c r="S927" s="459"/>
      <c r="T927" s="459"/>
      <c r="U927" s="451"/>
      <c r="V927" s="463"/>
      <c r="W927" s="463"/>
      <c r="X927" s="455"/>
      <c r="Y927" s="459"/>
      <c r="Z927" s="459"/>
      <c r="AA927" s="459"/>
      <c r="AB927" s="459"/>
      <c r="AC927" s="459"/>
      <c r="AD927" s="459"/>
      <c r="AE927" s="459"/>
      <c r="AF927" s="460"/>
      <c r="AG927" s="464"/>
      <c r="AH927" s="457"/>
      <c r="AI927" s="459"/>
      <c r="AJ927" s="375"/>
      <c r="AK927" s="375"/>
      <c r="AL927" s="375"/>
      <c r="AM927" s="375"/>
      <c r="AN927" s="375"/>
    </row>
    <row r="928" spans="1:40" ht="65.25" customHeight="1">
      <c r="A928" s="451"/>
      <c r="B928" s="459"/>
      <c r="C928" s="459"/>
      <c r="D928" s="459"/>
      <c r="E928" s="459"/>
      <c r="F928" s="459"/>
      <c r="G928" s="460"/>
      <c r="H928" s="461"/>
      <c r="I928" s="461"/>
      <c r="J928" s="461"/>
      <c r="K928" s="461"/>
      <c r="L928" s="461"/>
      <c r="M928" s="461"/>
      <c r="N928" s="459"/>
      <c r="O928" s="459"/>
      <c r="P928" s="462"/>
      <c r="Q928" s="459"/>
      <c r="R928" s="462"/>
      <c r="S928" s="459"/>
      <c r="T928" s="459"/>
      <c r="U928" s="451"/>
      <c r="V928" s="463"/>
      <c r="W928" s="463"/>
      <c r="X928" s="455"/>
      <c r="Y928" s="459"/>
      <c r="Z928" s="459"/>
      <c r="AA928" s="459"/>
      <c r="AB928" s="459"/>
      <c r="AC928" s="459"/>
      <c r="AD928" s="459"/>
      <c r="AE928" s="459"/>
      <c r="AF928" s="460"/>
      <c r="AG928" s="464"/>
      <c r="AH928" s="457"/>
      <c r="AI928" s="459"/>
      <c r="AJ928" s="375"/>
      <c r="AK928" s="375"/>
      <c r="AL928" s="375"/>
      <c r="AM928" s="375"/>
      <c r="AN928" s="375"/>
    </row>
    <row r="929" spans="1:40" ht="65.25" customHeight="1">
      <c r="A929" s="451"/>
      <c r="B929" s="459"/>
      <c r="C929" s="459"/>
      <c r="D929" s="459"/>
      <c r="E929" s="459"/>
      <c r="F929" s="459"/>
      <c r="G929" s="460"/>
      <c r="H929" s="461"/>
      <c r="I929" s="461"/>
      <c r="J929" s="461"/>
      <c r="K929" s="461"/>
      <c r="L929" s="461"/>
      <c r="M929" s="461"/>
      <c r="N929" s="459"/>
      <c r="O929" s="459"/>
      <c r="P929" s="462"/>
      <c r="Q929" s="459"/>
      <c r="R929" s="462"/>
      <c r="S929" s="459"/>
      <c r="T929" s="459"/>
      <c r="U929" s="451"/>
      <c r="V929" s="463"/>
      <c r="W929" s="463"/>
      <c r="X929" s="455"/>
      <c r="Y929" s="459"/>
      <c r="Z929" s="459"/>
      <c r="AA929" s="459"/>
      <c r="AB929" s="459"/>
      <c r="AC929" s="459"/>
      <c r="AD929" s="459"/>
      <c r="AE929" s="459"/>
      <c r="AF929" s="460"/>
      <c r="AG929" s="464"/>
      <c r="AH929" s="457"/>
      <c r="AI929" s="459"/>
      <c r="AJ929" s="375"/>
      <c r="AK929" s="375"/>
      <c r="AL929" s="375"/>
      <c r="AM929" s="375"/>
      <c r="AN929" s="375"/>
    </row>
    <row r="930" spans="1:40" ht="65.25" customHeight="1">
      <c r="A930" s="451"/>
      <c r="B930" s="459"/>
      <c r="C930" s="459"/>
      <c r="D930" s="459"/>
      <c r="E930" s="459"/>
      <c r="F930" s="459"/>
      <c r="G930" s="460"/>
      <c r="H930" s="461"/>
      <c r="I930" s="461"/>
      <c r="J930" s="461"/>
      <c r="K930" s="461"/>
      <c r="L930" s="461"/>
      <c r="M930" s="461"/>
      <c r="N930" s="459"/>
      <c r="O930" s="459"/>
      <c r="P930" s="462"/>
      <c r="Q930" s="459"/>
      <c r="R930" s="462"/>
      <c r="S930" s="459"/>
      <c r="T930" s="459"/>
      <c r="U930" s="451"/>
      <c r="V930" s="463"/>
      <c r="W930" s="463"/>
      <c r="X930" s="455"/>
      <c r="Y930" s="459"/>
      <c r="Z930" s="459"/>
      <c r="AA930" s="459"/>
      <c r="AB930" s="459"/>
      <c r="AC930" s="459"/>
      <c r="AD930" s="459"/>
      <c r="AE930" s="459"/>
      <c r="AF930" s="460"/>
      <c r="AG930" s="464"/>
      <c r="AH930" s="457"/>
      <c r="AI930" s="459"/>
      <c r="AJ930" s="375"/>
      <c r="AK930" s="375"/>
      <c r="AL930" s="375"/>
      <c r="AM930" s="375"/>
      <c r="AN930" s="375"/>
    </row>
    <row r="931" spans="1:40" ht="65.25" customHeight="1">
      <c r="A931" s="451"/>
      <c r="B931" s="459"/>
      <c r="C931" s="459"/>
      <c r="D931" s="459"/>
      <c r="E931" s="459"/>
      <c r="F931" s="459"/>
      <c r="G931" s="460"/>
      <c r="H931" s="461"/>
      <c r="I931" s="461"/>
      <c r="J931" s="461"/>
      <c r="K931" s="461"/>
      <c r="L931" s="461"/>
      <c r="M931" s="461"/>
      <c r="N931" s="459"/>
      <c r="O931" s="459"/>
      <c r="P931" s="462"/>
      <c r="Q931" s="459"/>
      <c r="R931" s="462"/>
      <c r="S931" s="459"/>
      <c r="T931" s="459"/>
      <c r="U931" s="451"/>
      <c r="V931" s="463"/>
      <c r="W931" s="463"/>
      <c r="X931" s="455"/>
      <c r="Y931" s="459"/>
      <c r="Z931" s="459"/>
      <c r="AA931" s="459"/>
      <c r="AB931" s="459"/>
      <c r="AC931" s="459"/>
      <c r="AD931" s="459"/>
      <c r="AE931" s="459"/>
      <c r="AF931" s="460"/>
      <c r="AG931" s="464"/>
      <c r="AH931" s="457"/>
      <c r="AI931" s="459"/>
      <c r="AJ931" s="375"/>
      <c r="AK931" s="375"/>
      <c r="AL931" s="375"/>
      <c r="AM931" s="375"/>
      <c r="AN931" s="375"/>
    </row>
    <row r="932" spans="1:40" ht="65.25" customHeight="1">
      <c r="A932" s="451"/>
      <c r="B932" s="459"/>
      <c r="C932" s="459"/>
      <c r="D932" s="459"/>
      <c r="E932" s="459"/>
      <c r="F932" s="459"/>
      <c r="G932" s="460"/>
      <c r="H932" s="461"/>
      <c r="I932" s="461"/>
      <c r="J932" s="461"/>
      <c r="K932" s="461"/>
      <c r="L932" s="461"/>
      <c r="M932" s="461"/>
      <c r="N932" s="459"/>
      <c r="O932" s="459"/>
      <c r="P932" s="462"/>
      <c r="Q932" s="459"/>
      <c r="R932" s="462"/>
      <c r="S932" s="459"/>
      <c r="T932" s="459"/>
      <c r="U932" s="451"/>
      <c r="V932" s="463"/>
      <c r="W932" s="463"/>
      <c r="X932" s="455"/>
      <c r="Y932" s="459"/>
      <c r="Z932" s="459"/>
      <c r="AA932" s="459"/>
      <c r="AB932" s="459"/>
      <c r="AC932" s="459"/>
      <c r="AD932" s="459"/>
      <c r="AE932" s="459"/>
      <c r="AF932" s="460"/>
      <c r="AG932" s="464"/>
      <c r="AH932" s="457"/>
      <c r="AI932" s="459"/>
      <c r="AJ932" s="375"/>
      <c r="AK932" s="375"/>
      <c r="AL932" s="375"/>
      <c r="AM932" s="375"/>
      <c r="AN932" s="375"/>
    </row>
    <row r="933" spans="1:40" ht="65.25" customHeight="1">
      <c r="A933" s="451"/>
      <c r="B933" s="459"/>
      <c r="C933" s="459"/>
      <c r="D933" s="459"/>
      <c r="E933" s="459"/>
      <c r="F933" s="459"/>
      <c r="G933" s="460"/>
      <c r="H933" s="461"/>
      <c r="I933" s="461"/>
      <c r="J933" s="461"/>
      <c r="K933" s="461"/>
      <c r="L933" s="461"/>
      <c r="M933" s="461"/>
      <c r="N933" s="459"/>
      <c r="O933" s="459"/>
      <c r="P933" s="462"/>
      <c r="Q933" s="459"/>
      <c r="R933" s="462"/>
      <c r="S933" s="459"/>
      <c r="T933" s="459"/>
      <c r="U933" s="451"/>
      <c r="V933" s="463"/>
      <c r="W933" s="463"/>
      <c r="X933" s="455"/>
      <c r="Y933" s="459"/>
      <c r="Z933" s="459"/>
      <c r="AA933" s="459"/>
      <c r="AB933" s="459"/>
      <c r="AC933" s="459"/>
      <c r="AD933" s="459"/>
      <c r="AE933" s="459"/>
      <c r="AF933" s="460"/>
      <c r="AG933" s="464"/>
      <c r="AH933" s="457"/>
      <c r="AI933" s="459"/>
      <c r="AJ933" s="375"/>
      <c r="AK933" s="375"/>
      <c r="AL933" s="375"/>
      <c r="AM933" s="375"/>
      <c r="AN933" s="375"/>
    </row>
    <row r="934" spans="1:40" ht="65.25" customHeight="1">
      <c r="A934" s="451"/>
      <c r="B934" s="459"/>
      <c r="C934" s="459"/>
      <c r="D934" s="459"/>
      <c r="E934" s="459"/>
      <c r="F934" s="459"/>
      <c r="G934" s="460"/>
      <c r="H934" s="461"/>
      <c r="I934" s="461"/>
      <c r="J934" s="461"/>
      <c r="K934" s="461"/>
      <c r="L934" s="461"/>
      <c r="M934" s="461"/>
      <c r="N934" s="459"/>
      <c r="O934" s="459"/>
      <c r="P934" s="462"/>
      <c r="Q934" s="459"/>
      <c r="R934" s="462"/>
      <c r="S934" s="459"/>
      <c r="T934" s="459"/>
      <c r="U934" s="451"/>
      <c r="V934" s="463"/>
      <c r="W934" s="463"/>
      <c r="X934" s="455"/>
      <c r="Y934" s="459"/>
      <c r="Z934" s="459"/>
      <c r="AA934" s="459"/>
      <c r="AB934" s="459"/>
      <c r="AC934" s="459"/>
      <c r="AD934" s="459"/>
      <c r="AE934" s="459"/>
      <c r="AF934" s="460"/>
      <c r="AG934" s="464"/>
      <c r="AH934" s="457"/>
      <c r="AI934" s="459"/>
      <c r="AJ934" s="375"/>
      <c r="AK934" s="375"/>
      <c r="AL934" s="375"/>
      <c r="AM934" s="375"/>
      <c r="AN934" s="375"/>
    </row>
    <row r="935" spans="1:40" ht="65.25" customHeight="1">
      <c r="A935" s="451"/>
      <c r="B935" s="459"/>
      <c r="C935" s="459"/>
      <c r="D935" s="459"/>
      <c r="E935" s="459"/>
      <c r="F935" s="459"/>
      <c r="G935" s="460"/>
      <c r="H935" s="461"/>
      <c r="I935" s="461"/>
      <c r="J935" s="461"/>
      <c r="K935" s="461"/>
      <c r="L935" s="461"/>
      <c r="M935" s="461"/>
      <c r="N935" s="459"/>
      <c r="O935" s="459"/>
      <c r="P935" s="462"/>
      <c r="Q935" s="459"/>
      <c r="R935" s="462"/>
      <c r="S935" s="459"/>
      <c r="T935" s="459"/>
      <c r="U935" s="451"/>
      <c r="V935" s="463"/>
      <c r="W935" s="463"/>
      <c r="X935" s="455"/>
      <c r="Y935" s="459"/>
      <c r="Z935" s="459"/>
      <c r="AA935" s="459"/>
      <c r="AB935" s="459"/>
      <c r="AC935" s="459"/>
      <c r="AD935" s="459"/>
      <c r="AE935" s="459"/>
      <c r="AF935" s="460"/>
      <c r="AG935" s="464"/>
      <c r="AH935" s="457"/>
      <c r="AI935" s="459"/>
      <c r="AJ935" s="375"/>
      <c r="AK935" s="375"/>
      <c r="AL935" s="375"/>
      <c r="AM935" s="375"/>
      <c r="AN935" s="375"/>
    </row>
    <row r="936" spans="1:40" ht="65.25" customHeight="1">
      <c r="A936" s="451"/>
      <c r="B936" s="459"/>
      <c r="C936" s="459"/>
      <c r="D936" s="459"/>
      <c r="E936" s="459"/>
      <c r="F936" s="459"/>
      <c r="G936" s="460"/>
      <c r="H936" s="461"/>
      <c r="I936" s="461"/>
      <c r="J936" s="461"/>
      <c r="K936" s="461"/>
      <c r="L936" s="461"/>
      <c r="M936" s="461"/>
      <c r="N936" s="459"/>
      <c r="O936" s="459"/>
      <c r="P936" s="462"/>
      <c r="Q936" s="459"/>
      <c r="R936" s="462"/>
      <c r="S936" s="459"/>
      <c r="T936" s="459"/>
      <c r="U936" s="451"/>
      <c r="V936" s="463"/>
      <c r="W936" s="463"/>
      <c r="X936" s="455"/>
      <c r="Y936" s="459"/>
      <c r="Z936" s="459"/>
      <c r="AA936" s="459"/>
      <c r="AB936" s="459"/>
      <c r="AC936" s="459"/>
      <c r="AD936" s="459"/>
      <c r="AE936" s="459"/>
      <c r="AF936" s="460"/>
      <c r="AG936" s="464"/>
      <c r="AH936" s="457"/>
      <c r="AI936" s="459"/>
      <c r="AJ936" s="375"/>
      <c r="AK936" s="375"/>
      <c r="AL936" s="375"/>
      <c r="AM936" s="375"/>
      <c r="AN936" s="375"/>
    </row>
    <row r="937" spans="1:40" ht="65.25" customHeight="1">
      <c r="A937" s="451"/>
      <c r="B937" s="459"/>
      <c r="C937" s="459"/>
      <c r="D937" s="459"/>
      <c r="E937" s="459"/>
      <c r="F937" s="459"/>
      <c r="G937" s="460"/>
      <c r="H937" s="461"/>
      <c r="I937" s="461"/>
      <c r="J937" s="461"/>
      <c r="K937" s="461"/>
      <c r="L937" s="461"/>
      <c r="M937" s="461"/>
      <c r="N937" s="459"/>
      <c r="O937" s="459"/>
      <c r="P937" s="462"/>
      <c r="Q937" s="459"/>
      <c r="R937" s="462"/>
      <c r="S937" s="459"/>
      <c r="T937" s="459"/>
      <c r="U937" s="451"/>
      <c r="V937" s="463"/>
      <c r="W937" s="463"/>
      <c r="X937" s="455"/>
      <c r="Y937" s="459"/>
      <c r="Z937" s="459"/>
      <c r="AA937" s="459"/>
      <c r="AB937" s="459"/>
      <c r="AC937" s="459"/>
      <c r="AD937" s="459"/>
      <c r="AE937" s="459"/>
      <c r="AF937" s="460"/>
      <c r="AG937" s="464"/>
      <c r="AH937" s="457"/>
      <c r="AI937" s="459"/>
      <c r="AJ937" s="375"/>
      <c r="AK937" s="375"/>
      <c r="AL937" s="375"/>
      <c r="AM937" s="375"/>
      <c r="AN937" s="375"/>
    </row>
    <row r="938" spans="1:40" ht="65.25" customHeight="1">
      <c r="A938" s="451"/>
      <c r="B938" s="459"/>
      <c r="C938" s="459"/>
      <c r="D938" s="459"/>
      <c r="E938" s="459"/>
      <c r="F938" s="459"/>
      <c r="G938" s="460"/>
      <c r="H938" s="461"/>
      <c r="I938" s="461"/>
      <c r="J938" s="461"/>
      <c r="K938" s="461"/>
      <c r="L938" s="461"/>
      <c r="M938" s="461"/>
      <c r="N938" s="459"/>
      <c r="O938" s="459"/>
      <c r="P938" s="462"/>
      <c r="Q938" s="459"/>
      <c r="R938" s="462"/>
      <c r="S938" s="459"/>
      <c r="T938" s="459"/>
      <c r="U938" s="451"/>
      <c r="V938" s="463"/>
      <c r="W938" s="463"/>
      <c r="X938" s="455"/>
      <c r="Y938" s="459"/>
      <c r="Z938" s="459"/>
      <c r="AA938" s="459"/>
      <c r="AB938" s="459"/>
      <c r="AC938" s="459"/>
      <c r="AD938" s="459"/>
      <c r="AE938" s="459"/>
      <c r="AF938" s="460"/>
      <c r="AG938" s="464"/>
      <c r="AH938" s="457"/>
      <c r="AI938" s="459"/>
      <c r="AJ938" s="375"/>
      <c r="AK938" s="375"/>
      <c r="AL938" s="375"/>
      <c r="AM938" s="375"/>
      <c r="AN938" s="375"/>
    </row>
    <row r="939" spans="1:40" ht="65.25" customHeight="1">
      <c r="A939" s="451"/>
      <c r="B939" s="459"/>
      <c r="C939" s="459"/>
      <c r="D939" s="459"/>
      <c r="E939" s="459"/>
      <c r="F939" s="459"/>
      <c r="G939" s="460"/>
      <c r="H939" s="461"/>
      <c r="I939" s="461"/>
      <c r="J939" s="461"/>
      <c r="K939" s="461"/>
      <c r="L939" s="461"/>
      <c r="M939" s="461"/>
      <c r="N939" s="459"/>
      <c r="O939" s="459"/>
      <c r="P939" s="462"/>
      <c r="Q939" s="459"/>
      <c r="R939" s="462"/>
      <c r="S939" s="459"/>
      <c r="T939" s="459"/>
      <c r="U939" s="451"/>
      <c r="V939" s="463"/>
      <c r="W939" s="463"/>
      <c r="X939" s="455"/>
      <c r="Y939" s="459"/>
      <c r="Z939" s="459"/>
      <c r="AA939" s="459"/>
      <c r="AB939" s="459"/>
      <c r="AC939" s="459"/>
      <c r="AD939" s="459"/>
      <c r="AE939" s="459"/>
      <c r="AF939" s="460"/>
      <c r="AG939" s="464"/>
      <c r="AH939" s="457"/>
      <c r="AI939" s="459"/>
      <c r="AJ939" s="375"/>
      <c r="AK939" s="375"/>
      <c r="AL939" s="375"/>
      <c r="AM939" s="375"/>
      <c r="AN939" s="375"/>
    </row>
    <row r="940" spans="1:40" ht="65.25" customHeight="1">
      <c r="A940" s="451"/>
      <c r="B940" s="459"/>
      <c r="C940" s="459"/>
      <c r="D940" s="459"/>
      <c r="E940" s="459"/>
      <c r="F940" s="459"/>
      <c r="G940" s="460"/>
      <c r="H940" s="461"/>
      <c r="I940" s="461"/>
      <c r="J940" s="461"/>
      <c r="K940" s="461"/>
      <c r="L940" s="461"/>
      <c r="M940" s="461"/>
      <c r="N940" s="459"/>
      <c r="O940" s="459"/>
      <c r="P940" s="462"/>
      <c r="Q940" s="459"/>
      <c r="R940" s="462"/>
      <c r="S940" s="459"/>
      <c r="T940" s="459"/>
      <c r="U940" s="451"/>
      <c r="V940" s="463"/>
      <c r="W940" s="463"/>
      <c r="X940" s="455"/>
      <c r="Y940" s="459"/>
      <c r="Z940" s="459"/>
      <c r="AA940" s="459"/>
      <c r="AB940" s="459"/>
      <c r="AC940" s="459"/>
      <c r="AD940" s="459"/>
      <c r="AE940" s="459"/>
      <c r="AF940" s="460"/>
      <c r="AG940" s="464"/>
      <c r="AH940" s="457"/>
      <c r="AI940" s="459"/>
      <c r="AJ940" s="375"/>
      <c r="AK940" s="375"/>
      <c r="AL940" s="375"/>
      <c r="AM940" s="375"/>
      <c r="AN940" s="375"/>
    </row>
    <row r="941" spans="1:40" ht="65.25" customHeight="1">
      <c r="A941" s="451"/>
      <c r="B941" s="459"/>
      <c r="C941" s="459"/>
      <c r="D941" s="459"/>
      <c r="E941" s="459"/>
      <c r="F941" s="459"/>
      <c r="G941" s="460"/>
      <c r="H941" s="461"/>
      <c r="I941" s="461"/>
      <c r="J941" s="461"/>
      <c r="K941" s="461"/>
      <c r="L941" s="461"/>
      <c r="M941" s="461"/>
      <c r="N941" s="459"/>
      <c r="O941" s="459"/>
      <c r="P941" s="462"/>
      <c r="Q941" s="459"/>
      <c r="R941" s="462"/>
      <c r="S941" s="459"/>
      <c r="T941" s="459"/>
      <c r="U941" s="451"/>
      <c r="V941" s="463"/>
      <c r="W941" s="463"/>
      <c r="X941" s="455"/>
      <c r="Y941" s="459"/>
      <c r="Z941" s="459"/>
      <c r="AA941" s="459"/>
      <c r="AB941" s="459"/>
      <c r="AC941" s="459"/>
      <c r="AD941" s="459"/>
      <c r="AE941" s="459"/>
      <c r="AF941" s="460"/>
      <c r="AG941" s="464"/>
      <c r="AH941" s="457"/>
      <c r="AI941" s="459"/>
      <c r="AJ941" s="375"/>
      <c r="AK941" s="375"/>
      <c r="AL941" s="375"/>
      <c r="AM941" s="375"/>
      <c r="AN941" s="375"/>
    </row>
    <row r="942" spans="1:40" ht="65.25" customHeight="1">
      <c r="A942" s="451"/>
      <c r="B942" s="459"/>
      <c r="C942" s="459"/>
      <c r="D942" s="459"/>
      <c r="E942" s="459"/>
      <c r="F942" s="459"/>
      <c r="G942" s="460"/>
      <c r="H942" s="461"/>
      <c r="I942" s="461"/>
      <c r="J942" s="461"/>
      <c r="K942" s="461"/>
      <c r="L942" s="461"/>
      <c r="M942" s="461"/>
      <c r="N942" s="459"/>
      <c r="O942" s="459"/>
      <c r="P942" s="462"/>
      <c r="Q942" s="459"/>
      <c r="R942" s="462"/>
      <c r="S942" s="459"/>
      <c r="T942" s="459"/>
      <c r="U942" s="451"/>
      <c r="V942" s="463"/>
      <c r="W942" s="463"/>
      <c r="X942" s="455"/>
      <c r="Y942" s="459"/>
      <c r="Z942" s="459"/>
      <c r="AA942" s="459"/>
      <c r="AB942" s="459"/>
      <c r="AC942" s="459"/>
      <c r="AD942" s="459"/>
      <c r="AE942" s="459"/>
      <c r="AF942" s="460"/>
      <c r="AG942" s="464"/>
      <c r="AH942" s="457"/>
      <c r="AI942" s="459"/>
      <c r="AJ942" s="375"/>
      <c r="AK942" s="375"/>
      <c r="AL942" s="375"/>
      <c r="AM942" s="375"/>
      <c r="AN942" s="375"/>
    </row>
    <row r="943" spans="1:40" ht="65.25" customHeight="1">
      <c r="A943" s="451"/>
      <c r="B943" s="459"/>
      <c r="C943" s="459"/>
      <c r="D943" s="459"/>
      <c r="E943" s="459"/>
      <c r="F943" s="459"/>
      <c r="G943" s="460"/>
      <c r="H943" s="461"/>
      <c r="I943" s="461"/>
      <c r="J943" s="461"/>
      <c r="K943" s="461"/>
      <c r="L943" s="461"/>
      <c r="M943" s="461"/>
      <c r="N943" s="459"/>
      <c r="O943" s="459"/>
      <c r="P943" s="462"/>
      <c r="Q943" s="459"/>
      <c r="R943" s="462"/>
      <c r="S943" s="459"/>
      <c r="T943" s="459"/>
      <c r="U943" s="451"/>
      <c r="V943" s="463"/>
      <c r="W943" s="463"/>
      <c r="X943" s="455"/>
      <c r="Y943" s="459"/>
      <c r="Z943" s="459"/>
      <c r="AA943" s="459"/>
      <c r="AB943" s="459"/>
      <c r="AC943" s="459"/>
      <c r="AD943" s="459"/>
      <c r="AE943" s="459"/>
      <c r="AF943" s="460"/>
      <c r="AG943" s="464"/>
      <c r="AH943" s="457"/>
      <c r="AI943" s="459"/>
      <c r="AJ943" s="375"/>
      <c r="AK943" s="375"/>
      <c r="AL943" s="375"/>
      <c r="AM943" s="375"/>
      <c r="AN943" s="375"/>
    </row>
    <row r="944" spans="1:40" ht="65.25" customHeight="1">
      <c r="A944" s="451"/>
      <c r="B944" s="459"/>
      <c r="C944" s="459"/>
      <c r="D944" s="459"/>
      <c r="E944" s="459"/>
      <c r="F944" s="459"/>
      <c r="G944" s="460"/>
      <c r="H944" s="461"/>
      <c r="I944" s="461"/>
      <c r="J944" s="461"/>
      <c r="K944" s="461"/>
      <c r="L944" s="461"/>
      <c r="M944" s="461"/>
      <c r="N944" s="459"/>
      <c r="O944" s="459"/>
      <c r="P944" s="462"/>
      <c r="Q944" s="459"/>
      <c r="R944" s="462"/>
      <c r="S944" s="459"/>
      <c r="T944" s="459"/>
      <c r="U944" s="451"/>
      <c r="V944" s="463"/>
      <c r="W944" s="463"/>
      <c r="X944" s="455"/>
      <c r="Y944" s="459"/>
      <c r="Z944" s="459"/>
      <c r="AA944" s="459"/>
      <c r="AB944" s="459"/>
      <c r="AC944" s="459"/>
      <c r="AD944" s="459"/>
      <c r="AE944" s="459"/>
      <c r="AF944" s="460"/>
      <c r="AG944" s="464"/>
      <c r="AH944" s="457"/>
      <c r="AI944" s="459"/>
      <c r="AJ944" s="375"/>
      <c r="AK944" s="375"/>
      <c r="AL944" s="375"/>
      <c r="AM944" s="375"/>
      <c r="AN944" s="375"/>
    </row>
    <row r="945" spans="1:40" ht="65.25" customHeight="1">
      <c r="A945" s="451"/>
      <c r="B945" s="459"/>
      <c r="C945" s="459"/>
      <c r="D945" s="459"/>
      <c r="E945" s="459"/>
      <c r="F945" s="459"/>
      <c r="G945" s="460"/>
      <c r="H945" s="461"/>
      <c r="I945" s="461"/>
      <c r="J945" s="461"/>
      <c r="K945" s="461"/>
      <c r="L945" s="461"/>
      <c r="M945" s="461"/>
      <c r="N945" s="459"/>
      <c r="O945" s="459"/>
      <c r="P945" s="462"/>
      <c r="Q945" s="459"/>
      <c r="R945" s="462"/>
      <c r="S945" s="459"/>
      <c r="T945" s="459"/>
      <c r="U945" s="451"/>
      <c r="V945" s="463"/>
      <c r="W945" s="463"/>
      <c r="X945" s="455"/>
      <c r="Y945" s="459"/>
      <c r="Z945" s="459"/>
      <c r="AA945" s="459"/>
      <c r="AB945" s="459"/>
      <c r="AC945" s="459"/>
      <c r="AD945" s="459"/>
      <c r="AE945" s="459"/>
      <c r="AF945" s="460"/>
      <c r="AG945" s="464"/>
      <c r="AH945" s="457"/>
      <c r="AI945" s="459"/>
      <c r="AJ945" s="375"/>
      <c r="AK945" s="375"/>
      <c r="AL945" s="375"/>
      <c r="AM945" s="375"/>
      <c r="AN945" s="375"/>
    </row>
    <row r="946" spans="1:40" ht="65.25" customHeight="1">
      <c r="A946" s="451"/>
      <c r="B946" s="459"/>
      <c r="C946" s="459"/>
      <c r="D946" s="459"/>
      <c r="E946" s="459"/>
      <c r="F946" s="459"/>
      <c r="G946" s="460"/>
      <c r="H946" s="461"/>
      <c r="I946" s="461"/>
      <c r="J946" s="461"/>
      <c r="K946" s="461"/>
      <c r="L946" s="461"/>
      <c r="M946" s="461"/>
      <c r="N946" s="459"/>
      <c r="O946" s="459"/>
      <c r="P946" s="462"/>
      <c r="Q946" s="459"/>
      <c r="R946" s="462"/>
      <c r="S946" s="459"/>
      <c r="T946" s="459"/>
      <c r="U946" s="451"/>
      <c r="V946" s="463"/>
      <c r="W946" s="463"/>
      <c r="X946" s="455"/>
      <c r="Y946" s="459"/>
      <c r="Z946" s="459"/>
      <c r="AA946" s="459"/>
      <c r="AB946" s="459"/>
      <c r="AC946" s="459"/>
      <c r="AD946" s="459"/>
      <c r="AE946" s="459"/>
      <c r="AF946" s="460"/>
      <c r="AG946" s="464"/>
      <c r="AH946" s="457"/>
      <c r="AI946" s="459"/>
      <c r="AJ946" s="375"/>
      <c r="AK946" s="375"/>
      <c r="AL946" s="375"/>
      <c r="AM946" s="375"/>
      <c r="AN946" s="375"/>
    </row>
    <row r="947" spans="1:40" ht="65.25" customHeight="1">
      <c r="A947" s="451"/>
      <c r="B947" s="459"/>
      <c r="C947" s="459"/>
      <c r="D947" s="459"/>
      <c r="E947" s="459"/>
      <c r="F947" s="459"/>
      <c r="G947" s="460"/>
      <c r="H947" s="461"/>
      <c r="I947" s="461"/>
      <c r="J947" s="461"/>
      <c r="K947" s="461"/>
      <c r="L947" s="461"/>
      <c r="M947" s="461"/>
      <c r="N947" s="459"/>
      <c r="O947" s="459"/>
      <c r="P947" s="462"/>
      <c r="Q947" s="459"/>
      <c r="R947" s="462"/>
      <c r="S947" s="459"/>
      <c r="T947" s="459"/>
      <c r="U947" s="451"/>
      <c r="V947" s="463"/>
      <c r="W947" s="463"/>
      <c r="X947" s="455"/>
      <c r="Y947" s="459"/>
      <c r="Z947" s="459"/>
      <c r="AA947" s="459"/>
      <c r="AB947" s="459"/>
      <c r="AC947" s="459"/>
      <c r="AD947" s="459"/>
      <c r="AE947" s="459"/>
      <c r="AF947" s="460"/>
      <c r="AG947" s="464"/>
      <c r="AH947" s="457"/>
      <c r="AI947" s="459"/>
      <c r="AJ947" s="375"/>
      <c r="AK947" s="375"/>
      <c r="AL947" s="375"/>
      <c r="AM947" s="375"/>
      <c r="AN947" s="375"/>
    </row>
    <row r="948" spans="1:40" ht="65.25" customHeight="1">
      <c r="A948" s="451"/>
      <c r="B948" s="459"/>
      <c r="C948" s="459"/>
      <c r="D948" s="459"/>
      <c r="E948" s="459"/>
      <c r="F948" s="459"/>
      <c r="G948" s="460"/>
      <c r="H948" s="461"/>
      <c r="I948" s="461"/>
      <c r="J948" s="461"/>
      <c r="K948" s="461"/>
      <c r="L948" s="461"/>
      <c r="M948" s="461"/>
      <c r="N948" s="459"/>
      <c r="O948" s="459"/>
      <c r="P948" s="462"/>
      <c r="Q948" s="459"/>
      <c r="R948" s="462"/>
      <c r="S948" s="459"/>
      <c r="T948" s="459"/>
      <c r="U948" s="451"/>
      <c r="V948" s="463"/>
      <c r="W948" s="463"/>
      <c r="X948" s="455"/>
      <c r="Y948" s="459"/>
      <c r="Z948" s="459"/>
      <c r="AA948" s="459"/>
      <c r="AB948" s="459"/>
      <c r="AC948" s="459"/>
      <c r="AD948" s="459"/>
      <c r="AE948" s="459"/>
      <c r="AF948" s="460"/>
      <c r="AG948" s="464"/>
      <c r="AH948" s="457"/>
      <c r="AI948" s="459"/>
      <c r="AJ948" s="375"/>
      <c r="AK948" s="375"/>
      <c r="AL948" s="375"/>
      <c r="AM948" s="375"/>
      <c r="AN948" s="375"/>
    </row>
    <row r="949" spans="1:40" ht="65.25" customHeight="1">
      <c r="A949" s="451"/>
      <c r="B949" s="459"/>
      <c r="C949" s="459"/>
      <c r="D949" s="459"/>
      <c r="E949" s="459"/>
      <c r="F949" s="459"/>
      <c r="G949" s="460"/>
      <c r="H949" s="461"/>
      <c r="I949" s="461"/>
      <c r="J949" s="461"/>
      <c r="K949" s="461"/>
      <c r="L949" s="461"/>
      <c r="M949" s="461"/>
      <c r="N949" s="459"/>
      <c r="O949" s="459"/>
      <c r="P949" s="462"/>
      <c r="Q949" s="459"/>
      <c r="R949" s="462"/>
      <c r="S949" s="459"/>
      <c r="T949" s="459"/>
      <c r="U949" s="451"/>
      <c r="V949" s="463"/>
      <c r="W949" s="463"/>
      <c r="X949" s="455"/>
      <c r="Y949" s="459"/>
      <c r="Z949" s="459"/>
      <c r="AA949" s="459"/>
      <c r="AB949" s="459"/>
      <c r="AC949" s="459"/>
      <c r="AD949" s="459"/>
      <c r="AE949" s="459"/>
      <c r="AF949" s="460"/>
      <c r="AG949" s="464"/>
      <c r="AH949" s="457"/>
      <c r="AI949" s="459"/>
      <c r="AJ949" s="375"/>
      <c r="AK949" s="375"/>
      <c r="AL949" s="375"/>
      <c r="AM949" s="375"/>
      <c r="AN949" s="375"/>
    </row>
    <row r="950" spans="1:40" ht="65.25" customHeight="1">
      <c r="A950" s="451"/>
      <c r="B950" s="459"/>
      <c r="C950" s="459"/>
      <c r="D950" s="459"/>
      <c r="E950" s="459"/>
      <c r="F950" s="459"/>
      <c r="G950" s="460"/>
      <c r="H950" s="461"/>
      <c r="I950" s="461"/>
      <c r="J950" s="461"/>
      <c r="K950" s="461"/>
      <c r="L950" s="461"/>
      <c r="M950" s="461"/>
      <c r="N950" s="459"/>
      <c r="O950" s="459"/>
      <c r="P950" s="462"/>
      <c r="Q950" s="459"/>
      <c r="R950" s="462"/>
      <c r="S950" s="459"/>
      <c r="T950" s="459"/>
      <c r="U950" s="451"/>
      <c r="V950" s="463"/>
      <c r="W950" s="463"/>
      <c r="X950" s="455"/>
      <c r="Y950" s="459"/>
      <c r="Z950" s="459"/>
      <c r="AA950" s="459"/>
      <c r="AB950" s="459"/>
      <c r="AC950" s="459"/>
      <c r="AD950" s="459"/>
      <c r="AE950" s="459"/>
      <c r="AF950" s="460"/>
      <c r="AG950" s="464"/>
      <c r="AH950" s="457"/>
      <c r="AI950" s="459"/>
      <c r="AJ950" s="375"/>
      <c r="AK950" s="375"/>
      <c r="AL950" s="375"/>
      <c r="AM950" s="375"/>
      <c r="AN950" s="375"/>
    </row>
    <row r="951" spans="1:40" ht="65.25" customHeight="1">
      <c r="A951" s="451"/>
      <c r="B951" s="459"/>
      <c r="C951" s="459"/>
      <c r="D951" s="459"/>
      <c r="E951" s="459"/>
      <c r="F951" s="459"/>
      <c r="G951" s="460"/>
      <c r="H951" s="461"/>
      <c r="I951" s="461"/>
      <c r="J951" s="461"/>
      <c r="K951" s="461"/>
      <c r="L951" s="461"/>
      <c r="M951" s="461"/>
      <c r="N951" s="459"/>
      <c r="O951" s="459"/>
      <c r="P951" s="462"/>
      <c r="Q951" s="459"/>
      <c r="R951" s="462"/>
      <c r="S951" s="459"/>
      <c r="T951" s="459"/>
      <c r="U951" s="451"/>
      <c r="V951" s="463"/>
      <c r="W951" s="463"/>
      <c r="X951" s="455"/>
      <c r="Y951" s="459"/>
      <c r="Z951" s="459"/>
      <c r="AA951" s="459"/>
      <c r="AB951" s="459"/>
      <c r="AC951" s="459"/>
      <c r="AD951" s="459"/>
      <c r="AE951" s="459"/>
      <c r="AF951" s="460"/>
      <c r="AG951" s="464"/>
      <c r="AH951" s="457"/>
      <c r="AI951" s="459"/>
      <c r="AJ951" s="375"/>
      <c r="AK951" s="375"/>
      <c r="AL951" s="375"/>
      <c r="AM951" s="375"/>
      <c r="AN951" s="375"/>
    </row>
    <row r="952" spans="1:40" ht="65.25" customHeight="1">
      <c r="A952" s="451"/>
      <c r="B952" s="459"/>
      <c r="C952" s="459"/>
      <c r="D952" s="459"/>
      <c r="E952" s="459"/>
      <c r="F952" s="459"/>
      <c r="G952" s="460"/>
      <c r="H952" s="461"/>
      <c r="I952" s="461"/>
      <c r="J952" s="461"/>
      <c r="K952" s="461"/>
      <c r="L952" s="461"/>
      <c r="M952" s="461"/>
      <c r="N952" s="459"/>
      <c r="O952" s="459"/>
      <c r="P952" s="462"/>
      <c r="Q952" s="459"/>
      <c r="R952" s="462"/>
      <c r="S952" s="459"/>
      <c r="T952" s="459"/>
      <c r="U952" s="451"/>
      <c r="V952" s="463"/>
      <c r="W952" s="463"/>
      <c r="X952" s="455"/>
      <c r="Y952" s="459"/>
      <c r="Z952" s="459"/>
      <c r="AA952" s="459"/>
      <c r="AB952" s="459"/>
      <c r="AC952" s="459"/>
      <c r="AD952" s="459"/>
      <c r="AE952" s="459"/>
      <c r="AF952" s="460"/>
      <c r="AG952" s="464"/>
      <c r="AH952" s="457"/>
      <c r="AI952" s="459"/>
      <c r="AJ952" s="375"/>
      <c r="AK952" s="375"/>
      <c r="AL952" s="375"/>
      <c r="AM952" s="375"/>
      <c r="AN952" s="375"/>
    </row>
    <row r="953" spans="1:40" ht="65.25" customHeight="1">
      <c r="A953" s="451"/>
      <c r="B953" s="459"/>
      <c r="C953" s="459"/>
      <c r="D953" s="459"/>
      <c r="E953" s="459"/>
      <c r="F953" s="459"/>
      <c r="G953" s="460"/>
      <c r="H953" s="461"/>
      <c r="I953" s="461"/>
      <c r="J953" s="461"/>
      <c r="K953" s="461"/>
      <c r="L953" s="461"/>
      <c r="M953" s="461"/>
      <c r="N953" s="459"/>
      <c r="O953" s="459"/>
      <c r="P953" s="462"/>
      <c r="Q953" s="459"/>
      <c r="R953" s="462"/>
      <c r="S953" s="459"/>
      <c r="T953" s="459"/>
      <c r="U953" s="451"/>
      <c r="V953" s="463"/>
      <c r="W953" s="463"/>
      <c r="X953" s="455"/>
      <c r="Y953" s="459"/>
      <c r="Z953" s="459"/>
      <c r="AA953" s="459"/>
      <c r="AB953" s="459"/>
      <c r="AC953" s="459"/>
      <c r="AD953" s="459"/>
      <c r="AE953" s="459"/>
      <c r="AF953" s="460"/>
      <c r="AG953" s="464"/>
      <c r="AH953" s="457"/>
      <c r="AI953" s="459"/>
      <c r="AJ953" s="375"/>
      <c r="AK953" s="375"/>
      <c r="AL953" s="375"/>
      <c r="AM953" s="375"/>
      <c r="AN953" s="375"/>
    </row>
    <row r="954" spans="1:40" ht="65.25" customHeight="1">
      <c r="A954" s="451"/>
      <c r="B954" s="459"/>
      <c r="C954" s="459"/>
      <c r="D954" s="459"/>
      <c r="E954" s="459"/>
      <c r="F954" s="459"/>
      <c r="G954" s="460"/>
      <c r="H954" s="461"/>
      <c r="I954" s="461"/>
      <c r="J954" s="461"/>
      <c r="K954" s="461"/>
      <c r="L954" s="461"/>
      <c r="M954" s="461"/>
      <c r="N954" s="459"/>
      <c r="O954" s="459"/>
      <c r="P954" s="462"/>
      <c r="Q954" s="459"/>
      <c r="R954" s="462"/>
      <c r="S954" s="459"/>
      <c r="T954" s="459"/>
      <c r="U954" s="451"/>
      <c r="V954" s="463"/>
      <c r="W954" s="463"/>
      <c r="X954" s="455"/>
      <c r="Y954" s="459"/>
      <c r="Z954" s="459"/>
      <c r="AA954" s="459"/>
      <c r="AB954" s="459"/>
      <c r="AC954" s="459"/>
      <c r="AD954" s="459"/>
      <c r="AE954" s="459"/>
      <c r="AF954" s="460"/>
      <c r="AG954" s="464"/>
      <c r="AH954" s="457"/>
      <c r="AI954" s="459"/>
      <c r="AJ954" s="375"/>
      <c r="AK954" s="375"/>
      <c r="AL954" s="375"/>
      <c r="AM954" s="375"/>
      <c r="AN954" s="375"/>
    </row>
    <row r="955" spans="1:40" ht="65.25" customHeight="1">
      <c r="A955" s="451"/>
      <c r="B955" s="459"/>
      <c r="C955" s="459"/>
      <c r="D955" s="459"/>
      <c r="E955" s="459"/>
      <c r="F955" s="459"/>
      <c r="G955" s="460"/>
      <c r="H955" s="461"/>
      <c r="I955" s="461"/>
      <c r="J955" s="461"/>
      <c r="K955" s="461"/>
      <c r="L955" s="461"/>
      <c r="M955" s="461"/>
      <c r="N955" s="459"/>
      <c r="O955" s="459"/>
      <c r="P955" s="462"/>
      <c r="Q955" s="459"/>
      <c r="R955" s="462"/>
      <c r="S955" s="459"/>
      <c r="T955" s="459"/>
      <c r="U955" s="451"/>
      <c r="V955" s="463"/>
      <c r="W955" s="463"/>
      <c r="X955" s="455"/>
      <c r="Y955" s="459"/>
      <c r="Z955" s="459"/>
      <c r="AA955" s="459"/>
      <c r="AB955" s="459"/>
      <c r="AC955" s="459"/>
      <c r="AD955" s="459"/>
      <c r="AE955" s="459"/>
      <c r="AF955" s="460"/>
      <c r="AG955" s="464"/>
      <c r="AH955" s="457"/>
      <c r="AI955" s="459"/>
      <c r="AJ955" s="375"/>
      <c r="AK955" s="375"/>
      <c r="AL955" s="375"/>
      <c r="AM955" s="375"/>
      <c r="AN955" s="375"/>
    </row>
    <row r="956" spans="1:40" ht="65.25" customHeight="1">
      <c r="A956" s="451"/>
      <c r="B956" s="459"/>
      <c r="C956" s="459"/>
      <c r="D956" s="459"/>
      <c r="E956" s="459"/>
      <c r="F956" s="459"/>
      <c r="G956" s="460"/>
      <c r="H956" s="461"/>
      <c r="I956" s="461"/>
      <c r="J956" s="461"/>
      <c r="K956" s="461"/>
      <c r="L956" s="461"/>
      <c r="M956" s="461"/>
      <c r="N956" s="459"/>
      <c r="O956" s="459"/>
      <c r="P956" s="462"/>
      <c r="Q956" s="459"/>
      <c r="R956" s="462"/>
      <c r="S956" s="459"/>
      <c r="T956" s="459"/>
      <c r="U956" s="451"/>
      <c r="V956" s="463"/>
      <c r="W956" s="463"/>
      <c r="X956" s="455"/>
      <c r="Y956" s="459"/>
      <c r="Z956" s="459"/>
      <c r="AA956" s="459"/>
      <c r="AB956" s="459"/>
      <c r="AC956" s="459"/>
      <c r="AD956" s="459"/>
      <c r="AE956" s="459"/>
      <c r="AF956" s="460"/>
      <c r="AG956" s="464"/>
      <c r="AH956" s="457"/>
      <c r="AI956" s="459"/>
      <c r="AJ956" s="375"/>
      <c r="AK956" s="375"/>
      <c r="AL956" s="375"/>
      <c r="AM956" s="375"/>
      <c r="AN956" s="375"/>
    </row>
    <row r="957" spans="1:40" ht="65.25" customHeight="1">
      <c r="A957" s="451"/>
      <c r="B957" s="459"/>
      <c r="C957" s="459"/>
      <c r="D957" s="459"/>
      <c r="E957" s="459"/>
      <c r="F957" s="459"/>
      <c r="G957" s="460"/>
      <c r="H957" s="461"/>
      <c r="I957" s="461"/>
      <c r="J957" s="461"/>
      <c r="K957" s="461"/>
      <c r="L957" s="461"/>
      <c r="M957" s="461"/>
      <c r="N957" s="459"/>
      <c r="O957" s="459"/>
      <c r="P957" s="462"/>
      <c r="Q957" s="459"/>
      <c r="R957" s="462"/>
      <c r="S957" s="459"/>
      <c r="T957" s="459"/>
      <c r="U957" s="451"/>
      <c r="V957" s="463"/>
      <c r="W957" s="463"/>
      <c r="X957" s="455"/>
      <c r="Y957" s="459"/>
      <c r="Z957" s="459"/>
      <c r="AA957" s="459"/>
      <c r="AB957" s="459"/>
      <c r="AC957" s="459"/>
      <c r="AD957" s="459"/>
      <c r="AE957" s="459"/>
      <c r="AF957" s="460"/>
      <c r="AG957" s="464"/>
      <c r="AH957" s="457"/>
      <c r="AI957" s="459"/>
      <c r="AJ957" s="375"/>
      <c r="AK957" s="375"/>
      <c r="AL957" s="375"/>
      <c r="AM957" s="375"/>
      <c r="AN957" s="375"/>
    </row>
    <row r="958" spans="1:40" ht="65.25" customHeight="1">
      <c r="A958" s="451"/>
      <c r="B958" s="459"/>
      <c r="C958" s="459"/>
      <c r="D958" s="459"/>
      <c r="E958" s="459"/>
      <c r="F958" s="459"/>
      <c r="G958" s="460"/>
      <c r="H958" s="461"/>
      <c r="I958" s="461"/>
      <c r="J958" s="461"/>
      <c r="K958" s="461"/>
      <c r="L958" s="461"/>
      <c r="M958" s="461"/>
      <c r="N958" s="459"/>
      <c r="O958" s="459"/>
      <c r="P958" s="462"/>
      <c r="Q958" s="459"/>
      <c r="R958" s="462"/>
      <c r="S958" s="459"/>
      <c r="T958" s="459"/>
      <c r="U958" s="451"/>
      <c r="V958" s="463"/>
      <c r="W958" s="463"/>
      <c r="X958" s="455"/>
      <c r="Y958" s="459"/>
      <c r="Z958" s="459"/>
      <c r="AA958" s="459"/>
      <c r="AB958" s="459"/>
      <c r="AC958" s="459"/>
      <c r="AD958" s="459"/>
      <c r="AE958" s="459"/>
      <c r="AF958" s="460"/>
      <c r="AG958" s="464"/>
      <c r="AH958" s="457"/>
      <c r="AI958" s="459"/>
      <c r="AJ958" s="375"/>
      <c r="AK958" s="375"/>
      <c r="AL958" s="375"/>
      <c r="AM958" s="375"/>
      <c r="AN958" s="375"/>
    </row>
    <row r="959" spans="1:40" ht="65.25" customHeight="1">
      <c r="A959" s="451"/>
      <c r="B959" s="459"/>
      <c r="C959" s="459"/>
      <c r="D959" s="459"/>
      <c r="E959" s="459"/>
      <c r="F959" s="459"/>
      <c r="G959" s="460"/>
      <c r="H959" s="461"/>
      <c r="I959" s="461"/>
      <c r="J959" s="461"/>
      <c r="K959" s="461"/>
      <c r="L959" s="461"/>
      <c r="M959" s="461"/>
      <c r="N959" s="459"/>
      <c r="O959" s="459"/>
      <c r="P959" s="462"/>
      <c r="Q959" s="459"/>
      <c r="R959" s="462"/>
      <c r="S959" s="459"/>
      <c r="T959" s="459"/>
      <c r="U959" s="451"/>
      <c r="V959" s="463"/>
      <c r="W959" s="463"/>
      <c r="X959" s="455"/>
      <c r="Y959" s="459"/>
      <c r="Z959" s="459"/>
      <c r="AA959" s="459"/>
      <c r="AB959" s="459"/>
      <c r="AC959" s="459"/>
      <c r="AD959" s="459"/>
      <c r="AE959" s="459"/>
      <c r="AF959" s="460"/>
      <c r="AG959" s="464"/>
      <c r="AH959" s="457"/>
      <c r="AI959" s="459"/>
      <c r="AJ959" s="375"/>
      <c r="AK959" s="375"/>
      <c r="AL959" s="375"/>
      <c r="AM959" s="375"/>
      <c r="AN959" s="375"/>
    </row>
    <row r="960" spans="1:40" ht="65.25" customHeight="1">
      <c r="A960" s="451"/>
      <c r="B960" s="459"/>
      <c r="C960" s="459"/>
      <c r="D960" s="459"/>
      <c r="E960" s="459"/>
      <c r="F960" s="459"/>
      <c r="G960" s="460"/>
      <c r="H960" s="461"/>
      <c r="I960" s="461"/>
      <c r="J960" s="461"/>
      <c r="K960" s="461"/>
      <c r="L960" s="461"/>
      <c r="M960" s="461"/>
      <c r="N960" s="459"/>
      <c r="O960" s="459"/>
      <c r="P960" s="462"/>
      <c r="Q960" s="459"/>
      <c r="R960" s="462"/>
      <c r="S960" s="459"/>
      <c r="T960" s="459"/>
      <c r="U960" s="451"/>
      <c r="V960" s="463"/>
      <c r="W960" s="463"/>
      <c r="X960" s="455"/>
      <c r="Y960" s="459"/>
      <c r="Z960" s="459"/>
      <c r="AA960" s="459"/>
      <c r="AB960" s="459"/>
      <c r="AC960" s="459"/>
      <c r="AD960" s="459"/>
      <c r="AE960" s="459"/>
      <c r="AF960" s="460"/>
      <c r="AG960" s="464"/>
      <c r="AH960" s="457"/>
      <c r="AI960" s="459"/>
      <c r="AJ960" s="375"/>
      <c r="AK960" s="375"/>
      <c r="AL960" s="375"/>
      <c r="AM960" s="375"/>
      <c r="AN960" s="375"/>
    </row>
    <row r="961" spans="1:40" ht="65.25" customHeight="1">
      <c r="A961" s="451"/>
      <c r="B961" s="459"/>
      <c r="C961" s="459"/>
      <c r="D961" s="459"/>
      <c r="E961" s="459"/>
      <c r="F961" s="459"/>
      <c r="G961" s="460"/>
      <c r="H961" s="461"/>
      <c r="I961" s="461"/>
      <c r="J961" s="461"/>
      <c r="K961" s="461"/>
      <c r="L961" s="461"/>
      <c r="M961" s="461"/>
      <c r="N961" s="459"/>
      <c r="O961" s="459"/>
      <c r="P961" s="462"/>
      <c r="Q961" s="459"/>
      <c r="R961" s="462"/>
      <c r="S961" s="459"/>
      <c r="T961" s="459"/>
      <c r="U961" s="451"/>
      <c r="V961" s="463"/>
      <c r="W961" s="463"/>
      <c r="X961" s="455"/>
      <c r="Y961" s="459"/>
      <c r="Z961" s="459"/>
      <c r="AA961" s="459"/>
      <c r="AB961" s="459"/>
      <c r="AC961" s="459"/>
      <c r="AD961" s="459"/>
      <c r="AE961" s="459"/>
      <c r="AF961" s="460"/>
      <c r="AG961" s="464"/>
      <c r="AH961" s="457"/>
      <c r="AI961" s="459"/>
      <c r="AJ961" s="375"/>
      <c r="AK961" s="375"/>
      <c r="AL961" s="375"/>
      <c r="AM961" s="375"/>
      <c r="AN961" s="375"/>
    </row>
    <row r="962" spans="1:40" ht="65.25" customHeight="1">
      <c r="A962" s="451"/>
      <c r="B962" s="459"/>
      <c r="C962" s="459"/>
      <c r="D962" s="459"/>
      <c r="E962" s="459"/>
      <c r="F962" s="459"/>
      <c r="G962" s="460"/>
      <c r="H962" s="461"/>
      <c r="I962" s="461"/>
      <c r="J962" s="461"/>
      <c r="K962" s="461"/>
      <c r="L962" s="461"/>
      <c r="M962" s="461"/>
      <c r="N962" s="459"/>
      <c r="O962" s="459"/>
      <c r="P962" s="462"/>
      <c r="Q962" s="459"/>
      <c r="R962" s="462"/>
      <c r="S962" s="459"/>
      <c r="T962" s="459"/>
      <c r="U962" s="451"/>
      <c r="V962" s="463"/>
      <c r="W962" s="463"/>
      <c r="X962" s="455"/>
      <c r="Y962" s="459"/>
      <c r="Z962" s="459"/>
      <c r="AA962" s="459"/>
      <c r="AB962" s="459"/>
      <c r="AC962" s="459"/>
      <c r="AD962" s="459"/>
      <c r="AE962" s="459"/>
      <c r="AF962" s="460"/>
      <c r="AG962" s="464"/>
      <c r="AH962" s="457"/>
      <c r="AI962" s="459"/>
      <c r="AJ962" s="375"/>
      <c r="AK962" s="375"/>
      <c r="AL962" s="375"/>
      <c r="AM962" s="375"/>
      <c r="AN962" s="375"/>
    </row>
    <row r="963" spans="1:40" ht="65.25" customHeight="1">
      <c r="A963" s="451"/>
      <c r="B963" s="459"/>
      <c r="C963" s="459"/>
      <c r="D963" s="459"/>
      <c r="E963" s="459"/>
      <c r="F963" s="459"/>
      <c r="G963" s="460"/>
      <c r="H963" s="461"/>
      <c r="I963" s="461"/>
      <c r="J963" s="461"/>
      <c r="K963" s="461"/>
      <c r="L963" s="461"/>
      <c r="M963" s="461"/>
      <c r="N963" s="459"/>
      <c r="O963" s="459"/>
      <c r="P963" s="462"/>
      <c r="Q963" s="459"/>
      <c r="R963" s="462"/>
      <c r="S963" s="459"/>
      <c r="T963" s="459"/>
      <c r="U963" s="451"/>
      <c r="V963" s="463"/>
      <c r="W963" s="463"/>
      <c r="X963" s="455"/>
      <c r="Y963" s="459"/>
      <c r="Z963" s="459"/>
      <c r="AA963" s="459"/>
      <c r="AB963" s="459"/>
      <c r="AC963" s="459"/>
      <c r="AD963" s="459"/>
      <c r="AE963" s="459"/>
      <c r="AF963" s="460"/>
      <c r="AG963" s="464"/>
      <c r="AH963" s="457"/>
      <c r="AI963" s="459"/>
      <c r="AJ963" s="375"/>
      <c r="AK963" s="375"/>
      <c r="AL963" s="375"/>
      <c r="AM963" s="375"/>
      <c r="AN963" s="375"/>
    </row>
    <row r="964" spans="1:40" ht="65.25" customHeight="1">
      <c r="A964" s="451"/>
      <c r="B964" s="459"/>
      <c r="C964" s="459"/>
      <c r="D964" s="459"/>
      <c r="E964" s="459"/>
      <c r="F964" s="459"/>
      <c r="G964" s="460"/>
      <c r="H964" s="461"/>
      <c r="I964" s="461"/>
      <c r="J964" s="461"/>
      <c r="K964" s="461"/>
      <c r="L964" s="461"/>
      <c r="M964" s="461"/>
      <c r="N964" s="459"/>
      <c r="O964" s="459"/>
      <c r="P964" s="462"/>
      <c r="Q964" s="459"/>
      <c r="R964" s="462"/>
      <c r="S964" s="459"/>
      <c r="T964" s="459"/>
      <c r="U964" s="451"/>
      <c r="V964" s="463"/>
      <c r="W964" s="463"/>
      <c r="X964" s="455"/>
      <c r="Y964" s="459"/>
      <c r="Z964" s="459"/>
      <c r="AA964" s="459"/>
      <c r="AB964" s="459"/>
      <c r="AC964" s="459"/>
      <c r="AD964" s="459"/>
      <c r="AE964" s="459"/>
      <c r="AF964" s="460"/>
      <c r="AG964" s="464"/>
      <c r="AH964" s="457"/>
      <c r="AI964" s="459"/>
      <c r="AJ964" s="375"/>
      <c r="AK964" s="375"/>
      <c r="AL964" s="375"/>
      <c r="AM964" s="375"/>
      <c r="AN964" s="375"/>
    </row>
    <row r="965" spans="1:40" ht="65.25" customHeight="1">
      <c r="A965" s="451"/>
      <c r="B965" s="459"/>
      <c r="C965" s="459"/>
      <c r="D965" s="459"/>
      <c r="E965" s="459"/>
      <c r="F965" s="459"/>
      <c r="G965" s="460"/>
      <c r="H965" s="461"/>
      <c r="I965" s="461"/>
      <c r="J965" s="461"/>
      <c r="K965" s="461"/>
      <c r="L965" s="461"/>
      <c r="M965" s="461"/>
      <c r="N965" s="459"/>
      <c r="O965" s="459"/>
      <c r="P965" s="462"/>
      <c r="Q965" s="459"/>
      <c r="R965" s="462"/>
      <c r="S965" s="459"/>
      <c r="T965" s="459"/>
      <c r="U965" s="451"/>
      <c r="V965" s="463"/>
      <c r="W965" s="463"/>
      <c r="X965" s="455"/>
      <c r="Y965" s="459"/>
      <c r="Z965" s="459"/>
      <c r="AA965" s="459"/>
      <c r="AB965" s="459"/>
      <c r="AC965" s="459"/>
      <c r="AD965" s="459"/>
      <c r="AE965" s="459"/>
      <c r="AF965" s="460"/>
      <c r="AG965" s="464"/>
      <c r="AH965" s="457"/>
      <c r="AI965" s="459"/>
      <c r="AJ965" s="375"/>
      <c r="AK965" s="375"/>
      <c r="AL965" s="375"/>
      <c r="AM965" s="375"/>
      <c r="AN965" s="375"/>
    </row>
    <row r="966" spans="1:40" ht="65.25" customHeight="1">
      <c r="A966" s="451"/>
      <c r="B966" s="459"/>
      <c r="C966" s="459"/>
      <c r="D966" s="459"/>
      <c r="E966" s="459"/>
      <c r="F966" s="459"/>
      <c r="G966" s="460"/>
      <c r="H966" s="461"/>
      <c r="I966" s="461"/>
      <c r="J966" s="461"/>
      <c r="K966" s="461"/>
      <c r="L966" s="461"/>
      <c r="M966" s="461"/>
      <c r="N966" s="459"/>
      <c r="O966" s="459"/>
      <c r="P966" s="462"/>
      <c r="Q966" s="459"/>
      <c r="R966" s="462"/>
      <c r="S966" s="459"/>
      <c r="T966" s="459"/>
      <c r="U966" s="451"/>
      <c r="V966" s="463"/>
      <c r="W966" s="463"/>
      <c r="X966" s="455"/>
      <c r="Y966" s="459"/>
      <c r="Z966" s="459"/>
      <c r="AA966" s="459"/>
      <c r="AB966" s="459"/>
      <c r="AC966" s="459"/>
      <c r="AD966" s="459"/>
      <c r="AE966" s="459"/>
      <c r="AF966" s="460"/>
      <c r="AG966" s="464"/>
      <c r="AH966" s="457"/>
      <c r="AI966" s="459"/>
      <c r="AJ966" s="375"/>
      <c r="AK966" s="375"/>
      <c r="AL966" s="375"/>
      <c r="AM966" s="375"/>
      <c r="AN966" s="375"/>
    </row>
    <row r="967" spans="1:40" ht="65.25" customHeight="1">
      <c r="A967" s="451"/>
      <c r="B967" s="459"/>
      <c r="C967" s="459"/>
      <c r="D967" s="459"/>
      <c r="E967" s="459"/>
      <c r="F967" s="459"/>
      <c r="G967" s="460"/>
      <c r="H967" s="461"/>
      <c r="I967" s="461"/>
      <c r="J967" s="461"/>
      <c r="K967" s="461"/>
      <c r="L967" s="461"/>
      <c r="M967" s="461"/>
      <c r="N967" s="459"/>
      <c r="O967" s="459"/>
      <c r="P967" s="462"/>
      <c r="Q967" s="459"/>
      <c r="R967" s="462"/>
      <c r="S967" s="459"/>
      <c r="T967" s="459"/>
      <c r="U967" s="451"/>
      <c r="V967" s="463"/>
      <c r="W967" s="463"/>
      <c r="X967" s="455"/>
      <c r="Y967" s="459"/>
      <c r="Z967" s="459"/>
      <c r="AA967" s="459"/>
      <c r="AB967" s="459"/>
      <c r="AC967" s="459"/>
      <c r="AD967" s="459"/>
      <c r="AE967" s="459"/>
      <c r="AF967" s="460"/>
      <c r="AG967" s="464"/>
      <c r="AH967" s="457"/>
      <c r="AI967" s="459"/>
      <c r="AJ967" s="375"/>
      <c r="AK967" s="375"/>
      <c r="AL967" s="375"/>
      <c r="AM967" s="375"/>
      <c r="AN967" s="375"/>
    </row>
    <row r="968" spans="1:40" ht="65.25" customHeight="1">
      <c r="A968" s="451"/>
      <c r="B968" s="459"/>
      <c r="C968" s="459"/>
      <c r="D968" s="459"/>
      <c r="E968" s="459"/>
      <c r="F968" s="459"/>
      <c r="G968" s="460"/>
      <c r="H968" s="461"/>
      <c r="I968" s="461"/>
      <c r="J968" s="461"/>
      <c r="K968" s="461"/>
      <c r="L968" s="461"/>
      <c r="M968" s="461"/>
      <c r="N968" s="459"/>
      <c r="O968" s="459"/>
      <c r="P968" s="462"/>
      <c r="Q968" s="459"/>
      <c r="R968" s="462"/>
      <c r="S968" s="459"/>
      <c r="T968" s="459"/>
      <c r="U968" s="451"/>
      <c r="V968" s="463"/>
      <c r="W968" s="463"/>
      <c r="X968" s="455"/>
      <c r="Y968" s="459"/>
      <c r="Z968" s="459"/>
      <c r="AA968" s="459"/>
      <c r="AB968" s="459"/>
      <c r="AC968" s="459"/>
      <c r="AD968" s="459"/>
      <c r="AE968" s="459"/>
      <c r="AF968" s="460"/>
      <c r="AG968" s="464"/>
      <c r="AH968" s="457"/>
      <c r="AI968" s="459"/>
      <c r="AJ968" s="375"/>
      <c r="AK968" s="375"/>
      <c r="AL968" s="375"/>
      <c r="AM968" s="375"/>
      <c r="AN968" s="375"/>
    </row>
    <row r="969" spans="1:40" ht="65.25" customHeight="1">
      <c r="A969" s="451"/>
      <c r="B969" s="459"/>
      <c r="C969" s="459"/>
      <c r="D969" s="459"/>
      <c r="E969" s="459"/>
      <c r="F969" s="459"/>
      <c r="G969" s="460"/>
      <c r="H969" s="461"/>
      <c r="I969" s="461"/>
      <c r="J969" s="461"/>
      <c r="K969" s="461"/>
      <c r="L969" s="461"/>
      <c r="M969" s="461"/>
      <c r="N969" s="459"/>
      <c r="O969" s="459"/>
      <c r="P969" s="462"/>
      <c r="Q969" s="459"/>
      <c r="R969" s="462"/>
      <c r="S969" s="459"/>
      <c r="T969" s="459"/>
      <c r="U969" s="451"/>
      <c r="V969" s="463"/>
      <c r="W969" s="463"/>
      <c r="X969" s="455"/>
      <c r="Y969" s="459"/>
      <c r="Z969" s="459"/>
      <c r="AA969" s="459"/>
      <c r="AB969" s="459"/>
      <c r="AC969" s="459"/>
      <c r="AD969" s="459"/>
      <c r="AE969" s="459"/>
      <c r="AF969" s="460"/>
      <c r="AG969" s="464"/>
      <c r="AH969" s="457"/>
      <c r="AI969" s="459"/>
      <c r="AJ969" s="375"/>
      <c r="AK969" s="375"/>
      <c r="AL969" s="375"/>
      <c r="AM969" s="375"/>
      <c r="AN969" s="375"/>
    </row>
    <row r="970" spans="1:40" ht="65.25" customHeight="1">
      <c r="A970" s="451"/>
      <c r="B970" s="459"/>
      <c r="C970" s="459"/>
      <c r="D970" s="459"/>
      <c r="E970" s="459"/>
      <c r="F970" s="459"/>
      <c r="G970" s="460"/>
      <c r="H970" s="461"/>
      <c r="I970" s="461"/>
      <c r="J970" s="461"/>
      <c r="K970" s="461"/>
      <c r="L970" s="461"/>
      <c r="M970" s="461"/>
      <c r="N970" s="459"/>
      <c r="O970" s="459"/>
      <c r="P970" s="462"/>
      <c r="Q970" s="459"/>
      <c r="R970" s="462"/>
      <c r="S970" s="459"/>
      <c r="T970" s="459"/>
      <c r="U970" s="451"/>
      <c r="V970" s="463"/>
      <c r="W970" s="463"/>
      <c r="X970" s="455"/>
      <c r="Y970" s="459"/>
      <c r="Z970" s="459"/>
      <c r="AA970" s="459"/>
      <c r="AB970" s="459"/>
      <c r="AC970" s="459"/>
      <c r="AD970" s="459"/>
      <c r="AE970" s="459"/>
      <c r="AF970" s="460"/>
      <c r="AG970" s="464"/>
      <c r="AH970" s="457"/>
      <c r="AI970" s="459"/>
      <c r="AJ970" s="375"/>
      <c r="AK970" s="375"/>
      <c r="AL970" s="375"/>
      <c r="AM970" s="375"/>
      <c r="AN970" s="375"/>
    </row>
    <row r="971" spans="1:40" ht="65.25" customHeight="1">
      <c r="A971" s="451"/>
      <c r="B971" s="459"/>
      <c r="C971" s="459"/>
      <c r="D971" s="459"/>
      <c r="E971" s="459"/>
      <c r="F971" s="459"/>
      <c r="G971" s="460"/>
      <c r="H971" s="461"/>
      <c r="I971" s="461"/>
      <c r="J971" s="461"/>
      <c r="K971" s="461"/>
      <c r="L971" s="461"/>
      <c r="M971" s="461"/>
      <c r="N971" s="459"/>
      <c r="O971" s="459"/>
      <c r="P971" s="462"/>
      <c r="Q971" s="459"/>
      <c r="R971" s="462"/>
      <c r="S971" s="459"/>
      <c r="T971" s="459"/>
      <c r="U971" s="451"/>
      <c r="V971" s="463"/>
      <c r="W971" s="463"/>
      <c r="X971" s="455"/>
      <c r="Y971" s="459"/>
      <c r="Z971" s="459"/>
      <c r="AA971" s="459"/>
      <c r="AB971" s="459"/>
      <c r="AC971" s="459"/>
      <c r="AD971" s="459"/>
      <c r="AE971" s="459"/>
      <c r="AF971" s="460"/>
      <c r="AG971" s="464"/>
      <c r="AH971" s="457"/>
      <c r="AI971" s="459"/>
      <c r="AJ971" s="375"/>
      <c r="AK971" s="375"/>
      <c r="AL971" s="375"/>
      <c r="AM971" s="375"/>
      <c r="AN971" s="375"/>
    </row>
    <row r="972" spans="1:40" ht="65.25" customHeight="1">
      <c r="A972" s="451"/>
      <c r="B972" s="459"/>
      <c r="C972" s="459"/>
      <c r="D972" s="459"/>
      <c r="E972" s="459"/>
      <c r="F972" s="459"/>
      <c r="G972" s="460"/>
      <c r="H972" s="461"/>
      <c r="I972" s="461"/>
      <c r="J972" s="461"/>
      <c r="K972" s="461"/>
      <c r="L972" s="461"/>
      <c r="M972" s="461"/>
      <c r="N972" s="459"/>
      <c r="O972" s="459"/>
      <c r="P972" s="462"/>
      <c r="Q972" s="459"/>
      <c r="R972" s="462"/>
      <c r="S972" s="459"/>
      <c r="T972" s="459"/>
      <c r="U972" s="451"/>
      <c r="V972" s="463"/>
      <c r="W972" s="463"/>
      <c r="X972" s="455"/>
      <c r="Y972" s="459"/>
      <c r="Z972" s="459"/>
      <c r="AA972" s="459"/>
      <c r="AB972" s="459"/>
      <c r="AC972" s="459"/>
      <c r="AD972" s="459"/>
      <c r="AE972" s="459"/>
      <c r="AF972" s="460"/>
      <c r="AG972" s="464"/>
      <c r="AH972" s="457"/>
      <c r="AI972" s="459"/>
      <c r="AJ972" s="375"/>
      <c r="AK972" s="375"/>
      <c r="AL972" s="375"/>
      <c r="AM972" s="375"/>
      <c r="AN972" s="375"/>
    </row>
    <row r="973" spans="1:40" ht="65.25" customHeight="1">
      <c r="A973" s="451"/>
      <c r="B973" s="459"/>
      <c r="C973" s="459"/>
      <c r="D973" s="459"/>
      <c r="E973" s="459"/>
      <c r="F973" s="459"/>
      <c r="G973" s="460"/>
      <c r="H973" s="461"/>
      <c r="I973" s="461"/>
      <c r="J973" s="461"/>
      <c r="K973" s="461"/>
      <c r="L973" s="461"/>
      <c r="M973" s="461"/>
      <c r="N973" s="459"/>
      <c r="O973" s="459"/>
      <c r="P973" s="462"/>
      <c r="Q973" s="459"/>
      <c r="R973" s="462"/>
      <c r="S973" s="459"/>
      <c r="T973" s="459"/>
      <c r="U973" s="451"/>
      <c r="V973" s="463"/>
      <c r="W973" s="463"/>
      <c r="X973" s="455"/>
      <c r="Y973" s="459"/>
      <c r="Z973" s="459"/>
      <c r="AA973" s="459"/>
      <c r="AB973" s="459"/>
      <c r="AC973" s="459"/>
      <c r="AD973" s="459"/>
      <c r="AE973" s="459"/>
      <c r="AF973" s="460"/>
      <c r="AG973" s="464"/>
      <c r="AH973" s="457"/>
      <c r="AI973" s="459"/>
      <c r="AJ973" s="375"/>
      <c r="AK973" s="375"/>
      <c r="AL973" s="375"/>
      <c r="AM973" s="375"/>
      <c r="AN973" s="375"/>
    </row>
    <row r="974" spans="1:40" ht="65.25" customHeight="1">
      <c r="A974" s="451"/>
      <c r="B974" s="459"/>
      <c r="C974" s="459"/>
      <c r="D974" s="459"/>
      <c r="E974" s="459"/>
      <c r="F974" s="459"/>
      <c r="G974" s="460"/>
      <c r="H974" s="461"/>
      <c r="I974" s="461"/>
      <c r="J974" s="461"/>
      <c r="K974" s="461"/>
      <c r="L974" s="461"/>
      <c r="M974" s="461"/>
      <c r="N974" s="459"/>
      <c r="O974" s="459"/>
      <c r="P974" s="462"/>
      <c r="Q974" s="459"/>
      <c r="R974" s="462"/>
      <c r="S974" s="459"/>
      <c r="T974" s="459"/>
      <c r="U974" s="451"/>
      <c r="V974" s="463"/>
      <c r="W974" s="463"/>
      <c r="X974" s="455"/>
      <c r="Y974" s="459"/>
      <c r="Z974" s="459"/>
      <c r="AA974" s="459"/>
      <c r="AB974" s="459"/>
      <c r="AC974" s="459"/>
      <c r="AD974" s="459"/>
      <c r="AE974" s="459"/>
      <c r="AF974" s="460"/>
      <c r="AG974" s="464"/>
      <c r="AH974" s="457"/>
      <c r="AI974" s="459"/>
      <c r="AJ974" s="375"/>
      <c r="AK974" s="375"/>
      <c r="AL974" s="375"/>
      <c r="AM974" s="375"/>
      <c r="AN974" s="375"/>
    </row>
    <row r="975" spans="1:40" ht="65.25" customHeight="1">
      <c r="A975" s="451"/>
      <c r="B975" s="459"/>
      <c r="C975" s="459"/>
      <c r="D975" s="459"/>
      <c r="E975" s="459"/>
      <c r="F975" s="459"/>
      <c r="G975" s="460"/>
      <c r="H975" s="461"/>
      <c r="I975" s="461"/>
      <c r="J975" s="461"/>
      <c r="K975" s="461"/>
      <c r="L975" s="461"/>
      <c r="M975" s="461"/>
      <c r="N975" s="459"/>
      <c r="O975" s="459"/>
      <c r="P975" s="462"/>
      <c r="Q975" s="459"/>
      <c r="R975" s="462"/>
      <c r="S975" s="459"/>
      <c r="T975" s="459"/>
      <c r="U975" s="451"/>
      <c r="V975" s="463"/>
      <c r="W975" s="463"/>
      <c r="X975" s="455"/>
      <c r="Y975" s="459"/>
      <c r="Z975" s="459"/>
      <c r="AA975" s="459"/>
      <c r="AB975" s="459"/>
      <c r="AC975" s="459"/>
      <c r="AD975" s="459"/>
      <c r="AE975" s="459"/>
      <c r="AF975" s="460"/>
      <c r="AG975" s="464"/>
      <c r="AH975" s="457"/>
      <c r="AI975" s="459"/>
      <c r="AJ975" s="375"/>
      <c r="AK975" s="375"/>
      <c r="AL975" s="375"/>
      <c r="AM975" s="375"/>
      <c r="AN975" s="375"/>
    </row>
    <row r="976" spans="1:40" ht="65.25" customHeight="1">
      <c r="A976" s="451"/>
      <c r="B976" s="459"/>
      <c r="C976" s="459"/>
      <c r="D976" s="459"/>
      <c r="E976" s="459"/>
      <c r="F976" s="459"/>
      <c r="G976" s="460"/>
      <c r="H976" s="461"/>
      <c r="I976" s="461"/>
      <c r="J976" s="461"/>
      <c r="K976" s="461"/>
      <c r="L976" s="461"/>
      <c r="M976" s="461"/>
      <c r="N976" s="459"/>
      <c r="O976" s="459"/>
      <c r="P976" s="462"/>
      <c r="Q976" s="459"/>
      <c r="R976" s="462"/>
      <c r="S976" s="459"/>
      <c r="T976" s="459"/>
      <c r="U976" s="451"/>
      <c r="V976" s="463"/>
      <c r="W976" s="463"/>
      <c r="X976" s="455"/>
      <c r="Y976" s="459"/>
      <c r="Z976" s="459"/>
      <c r="AA976" s="459"/>
      <c r="AB976" s="459"/>
      <c r="AC976" s="459"/>
      <c r="AD976" s="459"/>
      <c r="AE976" s="459"/>
      <c r="AF976" s="460"/>
      <c r="AG976" s="464"/>
      <c r="AH976" s="457"/>
      <c r="AI976" s="459"/>
      <c r="AJ976" s="375"/>
      <c r="AK976" s="375"/>
      <c r="AL976" s="375"/>
      <c r="AM976" s="375"/>
      <c r="AN976" s="375"/>
    </row>
    <row r="977" spans="1:40" ht="65.25" customHeight="1">
      <c r="A977" s="451"/>
      <c r="B977" s="459"/>
      <c r="C977" s="459"/>
      <c r="D977" s="459"/>
      <c r="E977" s="459"/>
      <c r="F977" s="459"/>
      <c r="G977" s="460"/>
      <c r="H977" s="461"/>
      <c r="I977" s="461"/>
      <c r="J977" s="461"/>
      <c r="K977" s="461"/>
      <c r="L977" s="461"/>
      <c r="M977" s="461"/>
      <c r="N977" s="459"/>
      <c r="O977" s="459"/>
      <c r="P977" s="462"/>
      <c r="Q977" s="459"/>
      <c r="R977" s="462"/>
      <c r="S977" s="459"/>
      <c r="T977" s="459"/>
      <c r="U977" s="451"/>
      <c r="V977" s="463"/>
      <c r="W977" s="463"/>
      <c r="X977" s="455"/>
      <c r="Y977" s="459"/>
      <c r="Z977" s="459"/>
      <c r="AA977" s="459"/>
      <c r="AB977" s="459"/>
      <c r="AC977" s="459"/>
      <c r="AD977" s="459"/>
      <c r="AE977" s="459"/>
      <c r="AF977" s="460"/>
      <c r="AG977" s="464"/>
      <c r="AH977" s="457"/>
      <c r="AI977" s="459"/>
      <c r="AJ977" s="375"/>
      <c r="AK977" s="375"/>
      <c r="AL977" s="375"/>
      <c r="AM977" s="375"/>
      <c r="AN977" s="375"/>
    </row>
    <row r="978" spans="1:40" ht="65.25" customHeight="1">
      <c r="A978" s="451"/>
      <c r="B978" s="459"/>
      <c r="C978" s="459"/>
      <c r="D978" s="459"/>
      <c r="E978" s="459"/>
      <c r="F978" s="459"/>
      <c r="G978" s="460"/>
      <c r="H978" s="461"/>
      <c r="I978" s="461"/>
      <c r="J978" s="461"/>
      <c r="K978" s="461"/>
      <c r="L978" s="461"/>
      <c r="M978" s="461"/>
      <c r="N978" s="459"/>
      <c r="O978" s="459"/>
      <c r="P978" s="462"/>
      <c r="Q978" s="459"/>
      <c r="R978" s="462"/>
      <c r="S978" s="459"/>
      <c r="T978" s="459"/>
      <c r="U978" s="451"/>
      <c r="V978" s="463"/>
      <c r="W978" s="463"/>
      <c r="X978" s="455"/>
      <c r="Y978" s="459"/>
      <c r="Z978" s="459"/>
      <c r="AA978" s="459"/>
      <c r="AB978" s="459"/>
      <c r="AC978" s="459"/>
      <c r="AD978" s="459"/>
      <c r="AE978" s="459"/>
      <c r="AF978" s="460"/>
      <c r="AG978" s="464"/>
      <c r="AH978" s="457"/>
      <c r="AI978" s="459"/>
      <c r="AJ978" s="375"/>
      <c r="AK978" s="375"/>
      <c r="AL978" s="375"/>
      <c r="AM978" s="375"/>
      <c r="AN978" s="375"/>
    </row>
    <row r="979" spans="1:40" ht="65.25" customHeight="1">
      <c r="A979" s="451"/>
      <c r="B979" s="459"/>
      <c r="C979" s="459"/>
      <c r="D979" s="459"/>
      <c r="E979" s="459"/>
      <c r="F979" s="459"/>
      <c r="G979" s="460"/>
      <c r="H979" s="461"/>
      <c r="I979" s="461"/>
      <c r="J979" s="461"/>
      <c r="K979" s="461"/>
      <c r="L979" s="461"/>
      <c r="M979" s="461"/>
      <c r="N979" s="459"/>
      <c r="O979" s="459"/>
      <c r="P979" s="462"/>
      <c r="Q979" s="459"/>
      <c r="R979" s="462"/>
      <c r="S979" s="459"/>
      <c r="T979" s="459"/>
      <c r="U979" s="451"/>
      <c r="V979" s="463"/>
      <c r="W979" s="463"/>
      <c r="X979" s="455"/>
      <c r="Y979" s="459"/>
      <c r="Z979" s="459"/>
      <c r="AA979" s="459"/>
      <c r="AB979" s="459"/>
      <c r="AC979" s="459"/>
      <c r="AD979" s="459"/>
      <c r="AE979" s="459"/>
      <c r="AF979" s="460"/>
      <c r="AG979" s="464"/>
      <c r="AH979" s="457"/>
      <c r="AI979" s="459"/>
      <c r="AJ979" s="375"/>
      <c r="AK979" s="375"/>
      <c r="AL979" s="375"/>
      <c r="AM979" s="375"/>
      <c r="AN979" s="375"/>
    </row>
    <row r="980" spans="1:40" ht="65.25" customHeight="1">
      <c r="A980" s="451"/>
      <c r="B980" s="459"/>
      <c r="C980" s="459"/>
      <c r="D980" s="459"/>
      <c r="E980" s="459"/>
      <c r="F980" s="459"/>
      <c r="G980" s="460"/>
      <c r="H980" s="461"/>
      <c r="I980" s="461"/>
      <c r="J980" s="461"/>
      <c r="K980" s="461"/>
      <c r="L980" s="461"/>
      <c r="M980" s="461"/>
      <c r="N980" s="459"/>
      <c r="O980" s="459"/>
      <c r="P980" s="462"/>
      <c r="Q980" s="459"/>
      <c r="R980" s="462"/>
      <c r="S980" s="459"/>
      <c r="T980" s="459"/>
      <c r="U980" s="451"/>
      <c r="V980" s="463"/>
      <c r="W980" s="463"/>
      <c r="X980" s="455"/>
      <c r="Y980" s="459"/>
      <c r="Z980" s="459"/>
      <c r="AA980" s="459"/>
      <c r="AB980" s="459"/>
      <c r="AC980" s="459"/>
      <c r="AD980" s="459"/>
      <c r="AE980" s="459"/>
      <c r="AF980" s="460"/>
      <c r="AG980" s="464"/>
      <c r="AH980" s="457"/>
      <c r="AI980" s="459"/>
      <c r="AJ980" s="375"/>
      <c r="AK980" s="375"/>
      <c r="AL980" s="375"/>
      <c r="AM980" s="375"/>
      <c r="AN980" s="375"/>
    </row>
    <row r="981" spans="1:40" ht="65.25" customHeight="1">
      <c r="A981" s="451"/>
      <c r="B981" s="459"/>
      <c r="C981" s="459"/>
      <c r="D981" s="459"/>
      <c r="E981" s="459"/>
      <c r="F981" s="459"/>
      <c r="G981" s="460"/>
      <c r="H981" s="461"/>
      <c r="I981" s="461"/>
      <c r="J981" s="461"/>
      <c r="K981" s="461"/>
      <c r="L981" s="461"/>
      <c r="M981" s="461"/>
      <c r="N981" s="459"/>
      <c r="O981" s="459"/>
      <c r="P981" s="462"/>
      <c r="Q981" s="459"/>
      <c r="R981" s="462"/>
      <c r="S981" s="459"/>
      <c r="T981" s="459"/>
      <c r="U981" s="451"/>
      <c r="V981" s="463"/>
      <c r="W981" s="463"/>
      <c r="X981" s="455"/>
      <c r="Y981" s="459"/>
      <c r="Z981" s="459"/>
      <c r="AA981" s="459"/>
      <c r="AB981" s="459"/>
      <c r="AC981" s="459"/>
      <c r="AD981" s="459"/>
      <c r="AE981" s="459"/>
      <c r="AF981" s="460"/>
      <c r="AG981" s="464"/>
      <c r="AH981" s="457"/>
      <c r="AI981" s="459"/>
      <c r="AJ981" s="375"/>
      <c r="AK981" s="375"/>
      <c r="AL981" s="375"/>
      <c r="AM981" s="375"/>
      <c r="AN981" s="375"/>
    </row>
    <row r="982" spans="1:40" ht="65.25" customHeight="1">
      <c r="A982" s="451"/>
      <c r="B982" s="459"/>
      <c r="C982" s="459"/>
      <c r="D982" s="459"/>
      <c r="E982" s="459"/>
      <c r="F982" s="459"/>
      <c r="G982" s="460"/>
      <c r="H982" s="461"/>
      <c r="I982" s="461"/>
      <c r="J982" s="461"/>
      <c r="K982" s="461"/>
      <c r="L982" s="461"/>
      <c r="M982" s="461"/>
      <c r="N982" s="459"/>
      <c r="O982" s="459"/>
      <c r="P982" s="462"/>
      <c r="Q982" s="459"/>
      <c r="R982" s="462"/>
      <c r="S982" s="459"/>
      <c r="T982" s="459"/>
      <c r="U982" s="451"/>
      <c r="V982" s="463"/>
      <c r="W982" s="463"/>
      <c r="X982" s="455"/>
      <c r="Y982" s="459"/>
      <c r="Z982" s="459"/>
      <c r="AA982" s="459"/>
      <c r="AB982" s="459"/>
      <c r="AC982" s="459"/>
      <c r="AD982" s="459"/>
      <c r="AE982" s="459"/>
      <c r="AF982" s="460"/>
      <c r="AG982" s="464"/>
      <c r="AH982" s="457"/>
      <c r="AI982" s="459"/>
      <c r="AJ982" s="375"/>
      <c r="AK982" s="375"/>
      <c r="AL982" s="375"/>
      <c r="AM982" s="375"/>
      <c r="AN982" s="375"/>
    </row>
    <row r="983" spans="1:40" ht="65.25" customHeight="1">
      <c r="A983" s="451"/>
      <c r="B983" s="459"/>
      <c r="C983" s="459"/>
      <c r="D983" s="459"/>
      <c r="E983" s="459"/>
      <c r="F983" s="459"/>
      <c r="G983" s="460"/>
      <c r="H983" s="461"/>
      <c r="I983" s="461"/>
      <c r="J983" s="461"/>
      <c r="K983" s="461"/>
      <c r="L983" s="461"/>
      <c r="M983" s="461"/>
      <c r="N983" s="459"/>
      <c r="O983" s="459"/>
      <c r="P983" s="462"/>
      <c r="Q983" s="459"/>
      <c r="R983" s="462"/>
      <c r="S983" s="459"/>
      <c r="T983" s="459"/>
      <c r="U983" s="451"/>
      <c r="V983" s="463"/>
      <c r="W983" s="463"/>
      <c r="X983" s="455"/>
      <c r="Y983" s="459"/>
      <c r="Z983" s="459"/>
      <c r="AA983" s="459"/>
      <c r="AB983" s="459"/>
      <c r="AC983" s="459"/>
      <c r="AD983" s="459"/>
      <c r="AE983" s="459"/>
      <c r="AF983" s="460"/>
      <c r="AG983" s="464"/>
      <c r="AH983" s="457"/>
      <c r="AI983" s="459"/>
      <c r="AJ983" s="375"/>
      <c r="AK983" s="375"/>
      <c r="AL983" s="375"/>
      <c r="AM983" s="375"/>
      <c r="AN983" s="375"/>
    </row>
    <row r="984" spans="1:40" ht="65.25" customHeight="1">
      <c r="A984" s="451"/>
      <c r="B984" s="459"/>
      <c r="C984" s="459"/>
      <c r="D984" s="459"/>
      <c r="E984" s="459"/>
      <c r="F984" s="459"/>
      <c r="G984" s="460"/>
      <c r="H984" s="461"/>
      <c r="I984" s="461"/>
      <c r="J984" s="461"/>
      <c r="K984" s="461"/>
      <c r="L984" s="461"/>
      <c r="M984" s="461"/>
      <c r="N984" s="459"/>
      <c r="O984" s="459"/>
      <c r="P984" s="462"/>
      <c r="Q984" s="459"/>
      <c r="R984" s="462"/>
      <c r="S984" s="459"/>
      <c r="T984" s="459"/>
      <c r="U984" s="451"/>
      <c r="V984" s="463"/>
      <c r="W984" s="463"/>
      <c r="X984" s="455"/>
      <c r="Y984" s="459"/>
      <c r="Z984" s="459"/>
      <c r="AA984" s="459"/>
      <c r="AB984" s="459"/>
      <c r="AC984" s="459"/>
      <c r="AD984" s="459"/>
      <c r="AE984" s="459"/>
      <c r="AF984" s="460"/>
      <c r="AG984" s="464"/>
      <c r="AH984" s="457"/>
      <c r="AI984" s="459"/>
      <c r="AJ984" s="375"/>
      <c r="AK984" s="375"/>
      <c r="AL984" s="375"/>
      <c r="AM984" s="375"/>
      <c r="AN984" s="375"/>
    </row>
    <row r="985" spans="1:40" ht="65.25" customHeight="1">
      <c r="A985" s="451"/>
      <c r="B985" s="459"/>
      <c r="C985" s="459"/>
      <c r="D985" s="459"/>
      <c r="E985" s="459"/>
      <c r="F985" s="459"/>
      <c r="G985" s="460"/>
      <c r="H985" s="461"/>
      <c r="I985" s="461"/>
      <c r="J985" s="461"/>
      <c r="K985" s="461"/>
      <c r="L985" s="461"/>
      <c r="M985" s="461"/>
      <c r="N985" s="459"/>
      <c r="O985" s="459"/>
      <c r="P985" s="462"/>
      <c r="Q985" s="459"/>
      <c r="R985" s="462"/>
      <c r="S985" s="459"/>
      <c r="T985" s="459"/>
      <c r="U985" s="451"/>
      <c r="V985" s="463"/>
      <c r="W985" s="463"/>
      <c r="X985" s="455"/>
      <c r="Y985" s="459"/>
      <c r="Z985" s="459"/>
      <c r="AA985" s="459"/>
      <c r="AB985" s="459"/>
      <c r="AC985" s="459"/>
      <c r="AD985" s="459"/>
      <c r="AE985" s="459"/>
      <c r="AF985" s="460"/>
      <c r="AG985" s="464"/>
      <c r="AH985" s="457"/>
      <c r="AI985" s="459"/>
      <c r="AJ985" s="375"/>
      <c r="AK985" s="375"/>
      <c r="AL985" s="375"/>
      <c r="AM985" s="375"/>
      <c r="AN985" s="375"/>
    </row>
    <row r="986" spans="1:40" ht="65.25" customHeight="1">
      <c r="A986" s="451"/>
      <c r="B986" s="459"/>
      <c r="C986" s="459"/>
      <c r="D986" s="459"/>
      <c r="E986" s="459"/>
      <c r="F986" s="459"/>
      <c r="G986" s="460"/>
      <c r="H986" s="461"/>
      <c r="I986" s="461"/>
      <c r="J986" s="461"/>
      <c r="K986" s="461"/>
      <c r="L986" s="461"/>
      <c r="M986" s="461"/>
      <c r="N986" s="459"/>
      <c r="O986" s="459"/>
      <c r="P986" s="462"/>
      <c r="Q986" s="459"/>
      <c r="R986" s="462"/>
      <c r="S986" s="459"/>
      <c r="T986" s="459"/>
      <c r="U986" s="451"/>
      <c r="V986" s="463"/>
      <c r="W986" s="463"/>
      <c r="X986" s="455"/>
      <c r="Y986" s="459"/>
      <c r="Z986" s="459"/>
      <c r="AA986" s="459"/>
      <c r="AB986" s="459"/>
      <c r="AC986" s="459"/>
      <c r="AD986" s="459"/>
      <c r="AE986" s="459"/>
      <c r="AF986" s="460"/>
      <c r="AG986" s="464"/>
      <c r="AH986" s="457"/>
      <c r="AI986" s="459"/>
      <c r="AJ986" s="375"/>
      <c r="AK986" s="375"/>
      <c r="AL986" s="375"/>
      <c r="AM986" s="375"/>
      <c r="AN986" s="375"/>
    </row>
    <row r="987" spans="1:40" ht="65.25" customHeight="1">
      <c r="A987" s="451"/>
      <c r="B987" s="459"/>
      <c r="C987" s="459"/>
      <c r="D987" s="459"/>
      <c r="E987" s="459"/>
      <c r="F987" s="459"/>
      <c r="G987" s="460"/>
      <c r="H987" s="461"/>
      <c r="I987" s="461"/>
      <c r="J987" s="461"/>
      <c r="K987" s="461"/>
      <c r="L987" s="461"/>
      <c r="M987" s="461"/>
      <c r="N987" s="459"/>
      <c r="O987" s="459"/>
      <c r="P987" s="462"/>
      <c r="Q987" s="459"/>
      <c r="R987" s="462"/>
      <c r="S987" s="459"/>
      <c r="T987" s="459"/>
      <c r="U987" s="451"/>
      <c r="V987" s="463"/>
      <c r="W987" s="463"/>
      <c r="X987" s="455"/>
      <c r="Y987" s="459"/>
      <c r="Z987" s="459"/>
      <c r="AA987" s="459"/>
      <c r="AB987" s="459"/>
      <c r="AC987" s="459"/>
      <c r="AD987" s="459"/>
      <c r="AE987" s="459"/>
      <c r="AF987" s="460"/>
      <c r="AG987" s="464"/>
      <c r="AH987" s="457"/>
      <c r="AI987" s="459"/>
      <c r="AJ987" s="375"/>
      <c r="AK987" s="375"/>
      <c r="AL987" s="375"/>
      <c r="AM987" s="375"/>
      <c r="AN987" s="375"/>
    </row>
    <row r="988" spans="1:40" ht="65.25" customHeight="1">
      <c r="A988" s="451"/>
      <c r="B988" s="459"/>
      <c r="C988" s="459"/>
      <c r="D988" s="459"/>
      <c r="E988" s="459"/>
      <c r="F988" s="459"/>
      <c r="G988" s="460"/>
      <c r="H988" s="461"/>
      <c r="I988" s="461"/>
      <c r="J988" s="461"/>
      <c r="K988" s="461"/>
      <c r="L988" s="461"/>
      <c r="M988" s="461"/>
      <c r="N988" s="459"/>
      <c r="O988" s="459"/>
      <c r="P988" s="462"/>
      <c r="Q988" s="459"/>
      <c r="R988" s="462"/>
      <c r="S988" s="459"/>
      <c r="T988" s="459"/>
      <c r="U988" s="451"/>
      <c r="V988" s="463"/>
      <c r="W988" s="463"/>
      <c r="X988" s="455"/>
      <c r="Y988" s="459"/>
      <c r="Z988" s="459"/>
      <c r="AA988" s="459"/>
      <c r="AB988" s="459"/>
      <c r="AC988" s="459"/>
      <c r="AD988" s="459"/>
      <c r="AE988" s="459"/>
      <c r="AF988" s="460"/>
      <c r="AG988" s="464"/>
      <c r="AH988" s="457"/>
      <c r="AI988" s="459"/>
      <c r="AJ988" s="375"/>
      <c r="AK988" s="375"/>
      <c r="AL988" s="375"/>
      <c r="AM988" s="375"/>
      <c r="AN988" s="375"/>
    </row>
    <row r="989" spans="1:40" ht="65.25" customHeight="1">
      <c r="A989" s="451"/>
      <c r="B989" s="459"/>
      <c r="C989" s="459"/>
      <c r="D989" s="459"/>
      <c r="E989" s="459"/>
      <c r="F989" s="459"/>
      <c r="G989" s="460"/>
      <c r="H989" s="461"/>
      <c r="I989" s="461"/>
      <c r="J989" s="461"/>
      <c r="K989" s="461"/>
      <c r="L989" s="461"/>
      <c r="M989" s="461"/>
      <c r="N989" s="459"/>
      <c r="O989" s="459"/>
      <c r="P989" s="462"/>
      <c r="Q989" s="459"/>
      <c r="R989" s="462"/>
      <c r="S989" s="459"/>
      <c r="T989" s="459"/>
      <c r="U989" s="451"/>
      <c r="V989" s="463"/>
      <c r="W989" s="463"/>
      <c r="X989" s="455"/>
      <c r="Y989" s="459"/>
      <c r="Z989" s="459"/>
      <c r="AA989" s="459"/>
      <c r="AB989" s="459"/>
      <c r="AC989" s="459"/>
      <c r="AD989" s="459"/>
      <c r="AE989" s="459"/>
      <c r="AF989" s="460"/>
      <c r="AG989" s="464"/>
      <c r="AH989" s="457"/>
      <c r="AI989" s="459"/>
      <c r="AJ989" s="375"/>
      <c r="AK989" s="375"/>
      <c r="AL989" s="375"/>
      <c r="AM989" s="375"/>
      <c r="AN989" s="375"/>
    </row>
    <row r="990" spans="1:40" ht="65.25" customHeight="1">
      <c r="A990" s="451"/>
      <c r="B990" s="459"/>
      <c r="C990" s="459"/>
      <c r="D990" s="459"/>
      <c r="E990" s="459"/>
      <c r="F990" s="459"/>
      <c r="G990" s="460"/>
      <c r="H990" s="461"/>
      <c r="I990" s="461"/>
      <c r="J990" s="461"/>
      <c r="K990" s="461"/>
      <c r="L990" s="461"/>
      <c r="M990" s="461"/>
      <c r="N990" s="459"/>
      <c r="O990" s="459"/>
      <c r="P990" s="462"/>
      <c r="Q990" s="459"/>
      <c r="R990" s="462"/>
      <c r="S990" s="459"/>
      <c r="T990" s="459"/>
      <c r="U990" s="451"/>
      <c r="V990" s="463"/>
      <c r="W990" s="463"/>
      <c r="X990" s="455"/>
      <c r="Y990" s="459"/>
      <c r="Z990" s="459"/>
      <c r="AA990" s="459"/>
      <c r="AB990" s="459"/>
      <c r="AC990" s="459"/>
      <c r="AD990" s="459"/>
      <c r="AE990" s="459"/>
      <c r="AF990" s="460"/>
      <c r="AG990" s="464"/>
      <c r="AH990" s="457"/>
      <c r="AI990" s="459"/>
      <c r="AJ990" s="375"/>
      <c r="AK990" s="375"/>
      <c r="AL990" s="375"/>
      <c r="AM990" s="375"/>
      <c r="AN990" s="375"/>
    </row>
    <row r="991" spans="1:40" ht="65.25" customHeight="1">
      <c r="A991" s="451"/>
      <c r="B991" s="459"/>
      <c r="C991" s="459"/>
      <c r="D991" s="459"/>
      <c r="E991" s="459"/>
      <c r="F991" s="459"/>
      <c r="G991" s="460"/>
      <c r="H991" s="461"/>
      <c r="I991" s="461"/>
      <c r="J991" s="461"/>
      <c r="K991" s="461"/>
      <c r="L991" s="461"/>
      <c r="M991" s="461"/>
      <c r="N991" s="459"/>
      <c r="O991" s="459"/>
      <c r="P991" s="462"/>
      <c r="Q991" s="459"/>
      <c r="R991" s="462"/>
      <c r="S991" s="459"/>
      <c r="T991" s="459"/>
      <c r="U991" s="451"/>
      <c r="V991" s="463"/>
      <c r="W991" s="463"/>
      <c r="X991" s="455"/>
      <c r="Y991" s="459"/>
      <c r="Z991" s="459"/>
      <c r="AA991" s="459"/>
      <c r="AB991" s="459"/>
      <c r="AC991" s="459"/>
      <c r="AD991" s="459"/>
      <c r="AE991" s="459"/>
      <c r="AF991" s="460"/>
      <c r="AG991" s="464"/>
      <c r="AH991" s="457"/>
      <c r="AI991" s="459"/>
      <c r="AJ991" s="375"/>
      <c r="AK991" s="375"/>
      <c r="AL991" s="375"/>
      <c r="AM991" s="375"/>
      <c r="AN991" s="375"/>
    </row>
    <row r="992" spans="1:40" ht="65.25" customHeight="1">
      <c r="A992" s="451"/>
      <c r="B992" s="459"/>
      <c r="C992" s="459"/>
      <c r="D992" s="459"/>
      <c r="E992" s="459"/>
      <c r="F992" s="459"/>
      <c r="G992" s="460"/>
      <c r="H992" s="461"/>
      <c r="I992" s="461"/>
      <c r="J992" s="461"/>
      <c r="K992" s="461"/>
      <c r="L992" s="461"/>
      <c r="M992" s="461"/>
      <c r="N992" s="459"/>
      <c r="O992" s="459"/>
      <c r="P992" s="462"/>
      <c r="Q992" s="459"/>
      <c r="R992" s="462"/>
      <c r="S992" s="459"/>
      <c r="T992" s="459"/>
      <c r="U992" s="451"/>
      <c r="V992" s="463"/>
      <c r="W992" s="463"/>
      <c r="X992" s="455"/>
      <c r="Y992" s="459"/>
      <c r="Z992" s="459"/>
      <c r="AA992" s="459"/>
      <c r="AB992" s="459"/>
      <c r="AC992" s="459"/>
      <c r="AD992" s="459"/>
      <c r="AE992" s="459"/>
      <c r="AF992" s="460"/>
      <c r="AG992" s="464"/>
      <c r="AH992" s="457"/>
      <c r="AI992" s="459"/>
      <c r="AJ992" s="375"/>
      <c r="AK992" s="375"/>
      <c r="AL992" s="375"/>
      <c r="AM992" s="375"/>
      <c r="AN992" s="375"/>
    </row>
    <row r="993" spans="1:40" ht="65.25" customHeight="1">
      <c r="A993" s="451"/>
      <c r="B993" s="459"/>
      <c r="C993" s="459"/>
      <c r="D993" s="459"/>
      <c r="E993" s="459"/>
      <c r="F993" s="459"/>
      <c r="G993" s="460"/>
      <c r="H993" s="461"/>
      <c r="I993" s="461"/>
      <c r="J993" s="461"/>
      <c r="K993" s="461"/>
      <c r="L993" s="461"/>
      <c r="M993" s="461"/>
      <c r="N993" s="459"/>
      <c r="O993" s="459"/>
      <c r="P993" s="462"/>
      <c r="Q993" s="459"/>
      <c r="R993" s="462"/>
      <c r="S993" s="459"/>
      <c r="T993" s="459"/>
      <c r="U993" s="451"/>
      <c r="V993" s="463"/>
      <c r="W993" s="463"/>
      <c r="X993" s="455"/>
      <c r="Y993" s="459"/>
      <c r="Z993" s="459"/>
      <c r="AA993" s="459"/>
      <c r="AB993" s="459"/>
      <c r="AC993" s="459"/>
      <c r="AD993" s="459"/>
      <c r="AE993" s="459"/>
      <c r="AF993" s="460"/>
      <c r="AG993" s="464"/>
      <c r="AH993" s="457"/>
      <c r="AI993" s="459"/>
      <c r="AJ993" s="375"/>
      <c r="AK993" s="375"/>
      <c r="AL993" s="375"/>
      <c r="AM993" s="375"/>
      <c r="AN993" s="375"/>
    </row>
    <row r="994" spans="1:40" ht="65.25" customHeight="1">
      <c r="A994" s="451"/>
      <c r="B994" s="459"/>
      <c r="C994" s="459"/>
      <c r="D994" s="459"/>
      <c r="E994" s="459"/>
      <c r="F994" s="459"/>
      <c r="G994" s="460"/>
      <c r="H994" s="461"/>
      <c r="I994" s="461"/>
      <c r="J994" s="461"/>
      <c r="K994" s="461"/>
      <c r="L994" s="461"/>
      <c r="M994" s="461"/>
      <c r="N994" s="459"/>
      <c r="O994" s="459"/>
      <c r="P994" s="462"/>
      <c r="Q994" s="459"/>
      <c r="R994" s="462"/>
      <c r="S994" s="459"/>
      <c r="T994" s="459"/>
      <c r="U994" s="451"/>
      <c r="V994" s="463"/>
      <c r="W994" s="463"/>
      <c r="X994" s="455"/>
      <c r="Y994" s="459"/>
      <c r="Z994" s="459"/>
      <c r="AA994" s="459"/>
      <c r="AB994" s="459"/>
      <c r="AC994" s="459"/>
      <c r="AD994" s="459"/>
      <c r="AE994" s="459"/>
      <c r="AF994" s="460"/>
      <c r="AG994" s="464"/>
      <c r="AH994" s="457"/>
      <c r="AI994" s="459"/>
      <c r="AJ994" s="375"/>
      <c r="AK994" s="375"/>
      <c r="AL994" s="375"/>
      <c r="AM994" s="375"/>
      <c r="AN994" s="375"/>
    </row>
    <row r="995" spans="1:40" ht="65.25" customHeight="1">
      <c r="A995" s="451"/>
      <c r="B995" s="459"/>
      <c r="C995" s="459"/>
      <c r="D995" s="459"/>
      <c r="E995" s="459"/>
      <c r="F995" s="459"/>
      <c r="G995" s="460"/>
      <c r="H995" s="461"/>
      <c r="I995" s="461"/>
      <c r="J995" s="461"/>
      <c r="K995" s="461"/>
      <c r="L995" s="461"/>
      <c r="M995" s="461"/>
      <c r="N995" s="459"/>
      <c r="O995" s="459"/>
      <c r="P995" s="462"/>
      <c r="Q995" s="459"/>
      <c r="R995" s="462"/>
      <c r="S995" s="459"/>
      <c r="T995" s="459"/>
      <c r="U995" s="451"/>
      <c r="V995" s="463"/>
      <c r="W995" s="463"/>
      <c r="X995" s="455"/>
      <c r="Y995" s="459"/>
      <c r="Z995" s="459"/>
      <c r="AA995" s="459"/>
      <c r="AB995" s="459"/>
      <c r="AC995" s="459"/>
      <c r="AD995" s="459"/>
      <c r="AE995" s="459"/>
      <c r="AF995" s="460"/>
      <c r="AG995" s="464"/>
      <c r="AH995" s="457"/>
      <c r="AI995" s="459"/>
      <c r="AJ995" s="375"/>
      <c r="AK995" s="375"/>
      <c r="AL995" s="375"/>
      <c r="AM995" s="375"/>
      <c r="AN995" s="375"/>
    </row>
    <row r="996" spans="1:40" ht="65.25" customHeight="1">
      <c r="A996" s="451"/>
      <c r="B996" s="459"/>
      <c r="C996" s="459"/>
      <c r="D996" s="459"/>
      <c r="E996" s="459"/>
      <c r="F996" s="459"/>
      <c r="G996" s="460"/>
      <c r="H996" s="461"/>
      <c r="I996" s="461"/>
      <c r="J996" s="461"/>
      <c r="K996" s="461"/>
      <c r="L996" s="461"/>
      <c r="M996" s="461"/>
      <c r="N996" s="459"/>
      <c r="O996" s="459"/>
      <c r="P996" s="462"/>
      <c r="Q996" s="459"/>
      <c r="R996" s="462"/>
      <c r="S996" s="459"/>
      <c r="T996" s="459"/>
      <c r="U996" s="451"/>
      <c r="V996" s="463"/>
      <c r="W996" s="463"/>
      <c r="X996" s="455"/>
      <c r="Y996" s="459"/>
      <c r="Z996" s="459"/>
      <c r="AA996" s="459"/>
      <c r="AB996" s="459"/>
      <c r="AC996" s="459"/>
      <c r="AD996" s="459"/>
      <c r="AE996" s="459"/>
      <c r="AF996" s="460"/>
      <c r="AG996" s="464"/>
      <c r="AH996" s="457"/>
      <c r="AI996" s="459"/>
      <c r="AJ996" s="375"/>
      <c r="AK996" s="375"/>
      <c r="AL996" s="375"/>
      <c r="AM996" s="375"/>
      <c r="AN996" s="375"/>
    </row>
    <row r="997" spans="1:40" ht="65.25" customHeight="1">
      <c r="A997" s="451"/>
      <c r="B997" s="459"/>
      <c r="C997" s="459"/>
      <c r="D997" s="459"/>
      <c r="E997" s="459"/>
      <c r="F997" s="459"/>
      <c r="G997" s="460"/>
      <c r="H997" s="461"/>
      <c r="I997" s="461"/>
      <c r="J997" s="461"/>
      <c r="K997" s="461"/>
      <c r="L997" s="461"/>
      <c r="M997" s="461"/>
      <c r="N997" s="459"/>
      <c r="O997" s="459"/>
      <c r="P997" s="462"/>
      <c r="Q997" s="459"/>
      <c r="R997" s="462"/>
      <c r="S997" s="459"/>
      <c r="T997" s="459"/>
      <c r="U997" s="451"/>
      <c r="V997" s="463"/>
      <c r="W997" s="463"/>
      <c r="X997" s="455"/>
      <c r="Y997" s="459"/>
      <c r="Z997" s="459"/>
      <c r="AA997" s="459"/>
      <c r="AB997" s="459"/>
      <c r="AC997" s="459"/>
      <c r="AD997" s="459"/>
      <c r="AE997" s="459"/>
      <c r="AF997" s="460"/>
      <c r="AG997" s="464"/>
      <c r="AH997" s="457"/>
      <c r="AI997" s="459"/>
      <c r="AJ997" s="375"/>
      <c r="AK997" s="375"/>
      <c r="AL997" s="375"/>
      <c r="AM997" s="375"/>
      <c r="AN997" s="375"/>
    </row>
    <row r="998" spans="1:40" ht="65.25" customHeight="1">
      <c r="A998" s="451"/>
      <c r="B998" s="459"/>
      <c r="C998" s="459"/>
      <c r="D998" s="459"/>
      <c r="E998" s="459"/>
      <c r="F998" s="459"/>
      <c r="G998" s="460"/>
      <c r="H998" s="461"/>
      <c r="I998" s="461"/>
      <c r="J998" s="461"/>
      <c r="K998" s="461"/>
      <c r="L998" s="461"/>
      <c r="M998" s="461"/>
      <c r="N998" s="459"/>
      <c r="O998" s="459"/>
      <c r="P998" s="462"/>
      <c r="Q998" s="459"/>
      <c r="R998" s="462"/>
      <c r="S998" s="459"/>
      <c r="T998" s="459"/>
      <c r="U998" s="451"/>
      <c r="V998" s="463"/>
      <c r="W998" s="463"/>
      <c r="X998" s="455"/>
      <c r="Y998" s="459"/>
      <c r="Z998" s="459"/>
      <c r="AA998" s="459"/>
      <c r="AB998" s="459"/>
      <c r="AC998" s="459"/>
      <c r="AD998" s="459"/>
      <c r="AE998" s="459"/>
      <c r="AF998" s="460"/>
      <c r="AG998" s="464"/>
      <c r="AH998" s="457"/>
      <c r="AI998" s="459"/>
      <c r="AJ998" s="375"/>
      <c r="AK998" s="375"/>
      <c r="AL998" s="375"/>
      <c r="AM998" s="375"/>
      <c r="AN998" s="375"/>
    </row>
    <row r="999" spans="1:40" ht="65.25" customHeight="1">
      <c r="A999" s="451"/>
      <c r="B999" s="459"/>
      <c r="C999" s="459"/>
      <c r="D999" s="459"/>
      <c r="E999" s="459"/>
      <c r="F999" s="459"/>
      <c r="G999" s="460"/>
      <c r="H999" s="461"/>
      <c r="I999" s="461"/>
      <c r="J999" s="461"/>
      <c r="K999" s="461"/>
      <c r="L999" s="461"/>
      <c r="M999" s="461"/>
      <c r="N999" s="459"/>
      <c r="O999" s="459"/>
      <c r="P999" s="462"/>
      <c r="Q999" s="459"/>
      <c r="R999" s="462"/>
      <c r="S999" s="459"/>
      <c r="T999" s="459"/>
      <c r="U999" s="451"/>
      <c r="V999" s="463"/>
      <c r="W999" s="463"/>
      <c r="X999" s="455"/>
      <c r="Y999" s="459"/>
      <c r="Z999" s="459"/>
      <c r="AA999" s="459"/>
      <c r="AB999" s="459"/>
      <c r="AC999" s="459"/>
      <c r="AD999" s="459"/>
      <c r="AE999" s="459"/>
      <c r="AF999" s="460"/>
      <c r="AG999" s="464"/>
      <c r="AH999" s="457"/>
      <c r="AI999" s="459"/>
      <c r="AJ999" s="375"/>
      <c r="AK999" s="375"/>
      <c r="AL999" s="375"/>
      <c r="AM999" s="375"/>
      <c r="AN999" s="375"/>
    </row>
    <row r="1000" spans="1:40" ht="65.25" customHeight="1">
      <c r="A1000" s="451"/>
      <c r="B1000" s="459"/>
      <c r="C1000" s="459"/>
      <c r="D1000" s="459"/>
      <c r="E1000" s="459"/>
      <c r="F1000" s="459"/>
      <c r="G1000" s="460"/>
      <c r="H1000" s="461"/>
      <c r="I1000" s="461"/>
      <c r="J1000" s="461"/>
      <c r="K1000" s="461"/>
      <c r="L1000" s="461"/>
      <c r="M1000" s="461"/>
      <c r="N1000" s="459"/>
      <c r="O1000" s="459"/>
      <c r="P1000" s="462"/>
      <c r="Q1000" s="459"/>
      <c r="R1000" s="462"/>
      <c r="S1000" s="459"/>
      <c r="T1000" s="459"/>
      <c r="U1000" s="451"/>
      <c r="V1000" s="463"/>
      <c r="W1000" s="463"/>
      <c r="X1000" s="455"/>
      <c r="Y1000" s="459"/>
      <c r="Z1000" s="459"/>
      <c r="AA1000" s="459"/>
      <c r="AB1000" s="459"/>
      <c r="AC1000" s="459"/>
      <c r="AD1000" s="459"/>
      <c r="AE1000" s="459"/>
      <c r="AF1000" s="460"/>
      <c r="AG1000" s="464"/>
      <c r="AH1000" s="457"/>
      <c r="AI1000" s="459"/>
      <c r="AJ1000" s="375"/>
      <c r="AK1000" s="375"/>
      <c r="AL1000" s="375"/>
      <c r="AM1000" s="375"/>
      <c r="AN1000" s="375"/>
    </row>
    <row r="1001" spans="1:40" ht="65.25" customHeight="1">
      <c r="A1001" s="451"/>
      <c r="B1001" s="459"/>
      <c r="C1001" s="459"/>
      <c r="D1001" s="459"/>
      <c r="E1001" s="459"/>
      <c r="F1001" s="459"/>
      <c r="G1001" s="460"/>
      <c r="H1001" s="461"/>
      <c r="I1001" s="461"/>
      <c r="J1001" s="461"/>
      <c r="K1001" s="461"/>
      <c r="L1001" s="461"/>
      <c r="M1001" s="461"/>
      <c r="N1001" s="459"/>
      <c r="O1001" s="459"/>
      <c r="P1001" s="462"/>
      <c r="Q1001" s="459"/>
      <c r="R1001" s="462"/>
      <c r="S1001" s="459"/>
      <c r="T1001" s="459"/>
      <c r="U1001" s="451"/>
      <c r="V1001" s="463"/>
      <c r="W1001" s="463"/>
      <c r="X1001" s="455"/>
      <c r="Y1001" s="459"/>
      <c r="Z1001" s="459"/>
      <c r="AA1001" s="459"/>
      <c r="AB1001" s="459"/>
      <c r="AC1001" s="459"/>
      <c r="AD1001" s="459"/>
      <c r="AE1001" s="459"/>
      <c r="AF1001" s="460"/>
      <c r="AG1001" s="464"/>
      <c r="AH1001" s="457"/>
      <c r="AI1001" s="459"/>
      <c r="AJ1001" s="375"/>
      <c r="AK1001" s="375"/>
      <c r="AL1001" s="375"/>
      <c r="AM1001" s="375"/>
      <c r="AN1001" s="375"/>
    </row>
    <row r="1002" spans="1:40" ht="65.25" customHeight="1">
      <c r="A1002" s="451"/>
      <c r="B1002" s="459"/>
      <c r="C1002" s="459"/>
      <c r="D1002" s="459"/>
      <c r="E1002" s="459"/>
      <c r="F1002" s="459"/>
      <c r="G1002" s="460"/>
      <c r="H1002" s="461"/>
      <c r="I1002" s="461"/>
      <c r="J1002" s="461"/>
      <c r="K1002" s="461"/>
      <c r="L1002" s="461"/>
      <c r="M1002" s="461"/>
      <c r="N1002" s="459"/>
      <c r="O1002" s="459"/>
      <c r="P1002" s="462"/>
      <c r="Q1002" s="459"/>
      <c r="R1002" s="462"/>
      <c r="S1002" s="459"/>
      <c r="T1002" s="459"/>
      <c r="U1002" s="451"/>
      <c r="V1002" s="463"/>
      <c r="W1002" s="463"/>
      <c r="X1002" s="455"/>
      <c r="Y1002" s="459"/>
      <c r="Z1002" s="459"/>
      <c r="AA1002" s="459"/>
      <c r="AB1002" s="459"/>
      <c r="AC1002" s="459"/>
      <c r="AD1002" s="459"/>
      <c r="AE1002" s="459"/>
      <c r="AF1002" s="460"/>
      <c r="AG1002" s="464"/>
      <c r="AH1002" s="457"/>
      <c r="AI1002" s="459"/>
      <c r="AJ1002" s="375"/>
      <c r="AK1002" s="375"/>
      <c r="AL1002" s="375"/>
      <c r="AM1002" s="375"/>
      <c r="AN1002" s="375"/>
    </row>
    <row r="1003" spans="1:40" ht="65.25" customHeight="1">
      <c r="A1003" s="451"/>
      <c r="B1003" s="459"/>
      <c r="C1003" s="459"/>
      <c r="D1003" s="459"/>
      <c r="E1003" s="459"/>
      <c r="F1003" s="459"/>
      <c r="G1003" s="460"/>
      <c r="H1003" s="461"/>
      <c r="I1003" s="461"/>
      <c r="J1003" s="461"/>
      <c r="K1003" s="461"/>
      <c r="L1003" s="461"/>
      <c r="M1003" s="461"/>
      <c r="N1003" s="459"/>
      <c r="O1003" s="459"/>
      <c r="P1003" s="462"/>
      <c r="Q1003" s="459"/>
      <c r="R1003" s="462"/>
      <c r="S1003" s="459"/>
      <c r="T1003" s="459"/>
      <c r="U1003" s="451"/>
      <c r="V1003" s="463"/>
      <c r="W1003" s="463"/>
      <c r="X1003" s="455"/>
      <c r="Y1003" s="459"/>
      <c r="Z1003" s="459"/>
      <c r="AA1003" s="459"/>
      <c r="AB1003" s="459"/>
      <c r="AC1003" s="459"/>
      <c r="AD1003" s="459"/>
      <c r="AE1003" s="459"/>
      <c r="AF1003" s="460"/>
      <c r="AG1003" s="464"/>
      <c r="AH1003" s="457"/>
      <c r="AI1003" s="459"/>
      <c r="AJ1003" s="375"/>
      <c r="AK1003" s="375"/>
      <c r="AL1003" s="375"/>
      <c r="AM1003" s="375"/>
      <c r="AN1003" s="375"/>
    </row>
    <row r="1004" spans="1:40" ht="65.25" customHeight="1">
      <c r="A1004" s="451"/>
      <c r="B1004" s="459"/>
      <c r="C1004" s="459"/>
      <c r="D1004" s="459"/>
      <c r="E1004" s="459"/>
      <c r="F1004" s="459"/>
      <c r="G1004" s="460"/>
      <c r="H1004" s="461"/>
      <c r="I1004" s="461"/>
      <c r="J1004" s="461"/>
      <c r="K1004" s="461"/>
      <c r="L1004" s="461"/>
      <c r="M1004" s="461"/>
      <c r="N1004" s="459"/>
      <c r="O1004" s="459"/>
      <c r="P1004" s="462"/>
      <c r="Q1004" s="459"/>
      <c r="R1004" s="462"/>
      <c r="S1004" s="459"/>
      <c r="T1004" s="459"/>
      <c r="U1004" s="451"/>
      <c r="V1004" s="463"/>
      <c r="W1004" s="463"/>
      <c r="X1004" s="455"/>
      <c r="Y1004" s="459"/>
      <c r="Z1004" s="459"/>
      <c r="AA1004" s="459"/>
      <c r="AB1004" s="459"/>
      <c r="AC1004" s="459"/>
      <c r="AD1004" s="459"/>
      <c r="AE1004" s="459"/>
      <c r="AF1004" s="460"/>
      <c r="AG1004" s="464"/>
      <c r="AH1004" s="457"/>
      <c r="AI1004" s="459"/>
      <c r="AJ1004" s="375"/>
      <c r="AK1004" s="375"/>
      <c r="AL1004" s="375"/>
      <c r="AM1004" s="375"/>
      <c r="AN1004" s="375"/>
    </row>
    <row r="1005" spans="1:40" ht="65.25" customHeight="1">
      <c r="A1005" s="451"/>
      <c r="B1005" s="459"/>
      <c r="C1005" s="459"/>
      <c r="D1005" s="459"/>
      <c r="E1005" s="459"/>
      <c r="F1005" s="459"/>
      <c r="G1005" s="460"/>
      <c r="H1005" s="461"/>
      <c r="I1005" s="461"/>
      <c r="J1005" s="461"/>
      <c r="K1005" s="461"/>
      <c r="L1005" s="461"/>
      <c r="M1005" s="461"/>
      <c r="N1005" s="459"/>
      <c r="O1005" s="459"/>
      <c r="P1005" s="462"/>
      <c r="Q1005" s="459"/>
      <c r="R1005" s="462"/>
      <c r="S1005" s="459"/>
      <c r="T1005" s="459"/>
      <c r="U1005" s="451"/>
      <c r="V1005" s="463"/>
      <c r="W1005" s="463"/>
      <c r="X1005" s="455"/>
      <c r="Y1005" s="459"/>
      <c r="Z1005" s="459"/>
      <c r="AA1005" s="459"/>
      <c r="AB1005" s="459"/>
      <c r="AC1005" s="459"/>
      <c r="AD1005" s="459"/>
      <c r="AE1005" s="459"/>
      <c r="AF1005" s="460"/>
      <c r="AG1005" s="464"/>
      <c r="AH1005" s="457"/>
      <c r="AI1005" s="459"/>
      <c r="AJ1005" s="375"/>
      <c r="AK1005" s="375"/>
      <c r="AL1005" s="375"/>
      <c r="AM1005" s="375"/>
      <c r="AN1005" s="375"/>
    </row>
    <row r="1006" spans="1:40" ht="65.25" customHeight="1">
      <c r="A1006" s="451"/>
      <c r="B1006" s="459"/>
      <c r="C1006" s="459"/>
      <c r="D1006" s="459"/>
      <c r="E1006" s="459"/>
      <c r="F1006" s="459"/>
      <c r="G1006" s="460"/>
      <c r="H1006" s="461"/>
      <c r="I1006" s="461"/>
      <c r="J1006" s="461"/>
      <c r="K1006" s="461"/>
      <c r="L1006" s="461"/>
      <c r="M1006" s="461"/>
      <c r="N1006" s="459"/>
      <c r="O1006" s="459"/>
      <c r="P1006" s="462"/>
      <c r="Q1006" s="459"/>
      <c r="R1006" s="462"/>
      <c r="S1006" s="459"/>
      <c r="T1006" s="459"/>
      <c r="U1006" s="451"/>
      <c r="V1006" s="463"/>
      <c r="W1006" s="463"/>
      <c r="X1006" s="455"/>
      <c r="Y1006" s="459"/>
      <c r="Z1006" s="459"/>
      <c r="AA1006" s="459"/>
      <c r="AB1006" s="459"/>
      <c r="AC1006" s="459"/>
      <c r="AD1006" s="459"/>
      <c r="AE1006" s="459"/>
      <c r="AF1006" s="460"/>
      <c r="AG1006" s="464"/>
      <c r="AH1006" s="457"/>
      <c r="AI1006" s="459"/>
      <c r="AJ1006" s="375"/>
      <c r="AK1006" s="375"/>
      <c r="AL1006" s="375"/>
      <c r="AM1006" s="375"/>
      <c r="AN1006" s="375"/>
    </row>
    <row r="1007" spans="1:40" ht="65.25" customHeight="1">
      <c r="A1007" s="451"/>
      <c r="B1007" s="459"/>
      <c r="C1007" s="459"/>
      <c r="D1007" s="459"/>
      <c r="E1007" s="459"/>
      <c r="F1007" s="459"/>
      <c r="G1007" s="460"/>
      <c r="H1007" s="461"/>
      <c r="I1007" s="461"/>
      <c r="J1007" s="461"/>
      <c r="K1007" s="461"/>
      <c r="L1007" s="461"/>
      <c r="M1007" s="461"/>
      <c r="N1007" s="459"/>
      <c r="O1007" s="459"/>
      <c r="P1007" s="462"/>
      <c r="Q1007" s="459"/>
      <c r="R1007" s="462"/>
      <c r="S1007" s="459"/>
      <c r="T1007" s="459"/>
      <c r="U1007" s="451"/>
      <c r="V1007" s="463"/>
      <c r="W1007" s="463"/>
      <c r="X1007" s="455"/>
      <c r="Y1007" s="459"/>
      <c r="Z1007" s="459"/>
      <c r="AA1007" s="459"/>
      <c r="AB1007" s="459"/>
      <c r="AC1007" s="459"/>
      <c r="AD1007" s="459"/>
      <c r="AE1007" s="459"/>
      <c r="AF1007" s="460"/>
      <c r="AG1007" s="464"/>
      <c r="AH1007" s="457"/>
      <c r="AI1007" s="459"/>
      <c r="AJ1007" s="375"/>
      <c r="AK1007" s="375"/>
      <c r="AL1007" s="375"/>
      <c r="AM1007" s="375"/>
      <c r="AN1007" s="375"/>
    </row>
    <row r="1008" spans="1:40" ht="65.25" customHeight="1">
      <c r="A1008" s="451"/>
      <c r="B1008" s="459"/>
      <c r="C1008" s="459"/>
      <c r="D1008" s="459"/>
      <c r="E1008" s="459"/>
      <c r="F1008" s="459"/>
      <c r="G1008" s="460"/>
      <c r="H1008" s="461"/>
      <c r="I1008" s="461"/>
      <c r="J1008" s="461"/>
      <c r="K1008" s="461"/>
      <c r="L1008" s="461"/>
      <c r="M1008" s="461"/>
      <c r="N1008" s="459"/>
      <c r="O1008" s="459"/>
      <c r="P1008" s="462"/>
      <c r="Q1008" s="459"/>
      <c r="R1008" s="462"/>
      <c r="S1008" s="459"/>
      <c r="T1008" s="459"/>
      <c r="U1008" s="451"/>
      <c r="V1008" s="463"/>
      <c r="W1008" s="463"/>
      <c r="X1008" s="455"/>
      <c r="Y1008" s="459"/>
      <c r="Z1008" s="459"/>
      <c r="AA1008" s="459"/>
      <c r="AB1008" s="459"/>
      <c r="AC1008" s="459"/>
      <c r="AD1008" s="459"/>
      <c r="AE1008" s="459"/>
      <c r="AF1008" s="460"/>
      <c r="AG1008" s="464"/>
      <c r="AH1008" s="457"/>
      <c r="AI1008" s="459"/>
      <c r="AJ1008" s="375"/>
      <c r="AK1008" s="375"/>
      <c r="AL1008" s="375"/>
      <c r="AM1008" s="375"/>
      <c r="AN1008" s="375"/>
    </row>
    <row r="1009" spans="1:40" ht="65.25" customHeight="1">
      <c r="A1009" s="451"/>
      <c r="B1009" s="459"/>
      <c r="C1009" s="459"/>
      <c r="D1009" s="459"/>
      <c r="E1009" s="459"/>
      <c r="F1009" s="459"/>
      <c r="G1009" s="460"/>
      <c r="H1009" s="461"/>
      <c r="I1009" s="461"/>
      <c r="J1009" s="461"/>
      <c r="K1009" s="461"/>
      <c r="L1009" s="461"/>
      <c r="M1009" s="461"/>
      <c r="N1009" s="459"/>
      <c r="O1009" s="459"/>
      <c r="P1009" s="462"/>
      <c r="Q1009" s="459"/>
      <c r="R1009" s="462"/>
      <c r="S1009" s="459"/>
      <c r="T1009" s="459"/>
      <c r="U1009" s="451"/>
      <c r="V1009" s="463"/>
      <c r="W1009" s="463"/>
      <c r="X1009" s="455"/>
      <c r="Y1009" s="459"/>
      <c r="Z1009" s="459"/>
      <c r="AA1009" s="459"/>
      <c r="AB1009" s="459"/>
      <c r="AC1009" s="459"/>
      <c r="AD1009" s="459"/>
      <c r="AE1009" s="459"/>
      <c r="AF1009" s="460"/>
      <c r="AG1009" s="464"/>
      <c r="AH1009" s="457"/>
      <c r="AI1009" s="459"/>
      <c r="AJ1009" s="375"/>
      <c r="AK1009" s="375"/>
      <c r="AL1009" s="375"/>
      <c r="AM1009" s="375"/>
      <c r="AN1009" s="375"/>
    </row>
    <row r="1010" spans="1:40" ht="65.25" customHeight="1">
      <c r="A1010" s="451"/>
      <c r="B1010" s="459"/>
      <c r="C1010" s="459"/>
      <c r="D1010" s="459"/>
      <c r="E1010" s="459"/>
      <c r="F1010" s="459"/>
      <c r="G1010" s="460"/>
      <c r="H1010" s="461"/>
      <c r="I1010" s="461"/>
      <c r="J1010" s="461"/>
      <c r="K1010" s="461"/>
      <c r="L1010" s="461"/>
      <c r="M1010" s="461"/>
      <c r="N1010" s="459"/>
      <c r="O1010" s="459"/>
      <c r="P1010" s="462"/>
      <c r="Q1010" s="459"/>
      <c r="R1010" s="462"/>
      <c r="S1010" s="459"/>
      <c r="T1010" s="459"/>
      <c r="U1010" s="451"/>
      <c r="V1010" s="463"/>
      <c r="W1010" s="463"/>
      <c r="X1010" s="455"/>
      <c r="Y1010" s="459"/>
      <c r="Z1010" s="459"/>
      <c r="AA1010" s="459"/>
      <c r="AB1010" s="459"/>
      <c r="AC1010" s="459"/>
      <c r="AD1010" s="459"/>
      <c r="AE1010" s="459"/>
      <c r="AF1010" s="460"/>
      <c r="AG1010" s="464"/>
      <c r="AH1010" s="457"/>
      <c r="AI1010" s="459"/>
      <c r="AJ1010" s="375"/>
      <c r="AK1010" s="375"/>
      <c r="AL1010" s="375"/>
      <c r="AM1010" s="375"/>
      <c r="AN1010" s="375"/>
    </row>
    <row r="1011" spans="1:40" ht="65.25" customHeight="1">
      <c r="A1011" s="451"/>
      <c r="B1011" s="459"/>
      <c r="C1011" s="459"/>
      <c r="D1011" s="459"/>
      <c r="E1011" s="459"/>
      <c r="F1011" s="459"/>
      <c r="G1011" s="460"/>
      <c r="H1011" s="461"/>
      <c r="I1011" s="461"/>
      <c r="J1011" s="461"/>
      <c r="K1011" s="461"/>
      <c r="L1011" s="461"/>
      <c r="M1011" s="461"/>
      <c r="N1011" s="459"/>
      <c r="O1011" s="459"/>
      <c r="P1011" s="462"/>
      <c r="Q1011" s="459"/>
      <c r="R1011" s="462"/>
      <c r="S1011" s="459"/>
      <c r="T1011" s="459"/>
      <c r="U1011" s="451"/>
      <c r="V1011" s="463"/>
      <c r="W1011" s="463"/>
      <c r="X1011" s="455"/>
      <c r="Y1011" s="459"/>
      <c r="Z1011" s="459"/>
      <c r="AA1011" s="459"/>
      <c r="AB1011" s="459"/>
      <c r="AC1011" s="459"/>
      <c r="AD1011" s="459"/>
      <c r="AE1011" s="459"/>
      <c r="AF1011" s="460"/>
      <c r="AG1011" s="464"/>
      <c r="AH1011" s="457"/>
      <c r="AI1011" s="459"/>
      <c r="AJ1011" s="375"/>
      <c r="AK1011" s="375"/>
      <c r="AL1011" s="375"/>
      <c r="AM1011" s="375"/>
      <c r="AN1011" s="375"/>
    </row>
    <row r="1012" spans="1:40" ht="65.25" customHeight="1">
      <c r="A1012" s="451"/>
      <c r="B1012" s="459"/>
      <c r="C1012" s="459"/>
      <c r="D1012" s="459"/>
      <c r="E1012" s="459"/>
      <c r="F1012" s="459"/>
      <c r="G1012" s="460"/>
      <c r="H1012" s="461"/>
      <c r="I1012" s="461"/>
      <c r="J1012" s="461"/>
      <c r="K1012" s="461"/>
      <c r="L1012" s="461"/>
      <c r="M1012" s="461"/>
      <c r="N1012" s="459"/>
      <c r="O1012" s="459"/>
      <c r="P1012" s="462"/>
      <c r="Q1012" s="459"/>
      <c r="R1012" s="462"/>
      <c r="S1012" s="459"/>
      <c r="T1012" s="459"/>
      <c r="U1012" s="451"/>
      <c r="V1012" s="463"/>
      <c r="W1012" s="463"/>
      <c r="X1012" s="455"/>
      <c r="Y1012" s="459"/>
      <c r="Z1012" s="459"/>
      <c r="AA1012" s="459"/>
      <c r="AB1012" s="459"/>
      <c r="AC1012" s="459"/>
      <c r="AD1012" s="459"/>
      <c r="AE1012" s="459"/>
      <c r="AF1012" s="460"/>
      <c r="AG1012" s="464"/>
      <c r="AH1012" s="457"/>
      <c r="AI1012" s="459"/>
      <c r="AJ1012" s="375"/>
      <c r="AK1012" s="375"/>
      <c r="AL1012" s="375"/>
      <c r="AM1012" s="375"/>
      <c r="AN1012" s="375"/>
    </row>
    <row r="1013" spans="1:40" ht="65.25" customHeight="1">
      <c r="A1013" s="451"/>
      <c r="B1013" s="459"/>
      <c r="C1013" s="459"/>
      <c r="D1013" s="459"/>
      <c r="E1013" s="459"/>
      <c r="F1013" s="459"/>
      <c r="G1013" s="460"/>
      <c r="H1013" s="461"/>
      <c r="I1013" s="461"/>
      <c r="J1013" s="461"/>
      <c r="K1013" s="461"/>
      <c r="L1013" s="461"/>
      <c r="M1013" s="461"/>
      <c r="N1013" s="459"/>
      <c r="O1013" s="459"/>
      <c r="P1013" s="462"/>
      <c r="Q1013" s="459"/>
      <c r="R1013" s="462"/>
      <c r="S1013" s="459"/>
      <c r="T1013" s="459"/>
      <c r="U1013" s="451"/>
      <c r="V1013" s="463"/>
      <c r="W1013" s="463"/>
      <c r="X1013" s="455"/>
      <c r="Y1013" s="459"/>
      <c r="Z1013" s="459"/>
      <c r="AA1013" s="459"/>
      <c r="AB1013" s="459"/>
      <c r="AC1013" s="459"/>
      <c r="AD1013" s="459"/>
      <c r="AE1013" s="459"/>
      <c r="AF1013" s="460"/>
      <c r="AG1013" s="464"/>
      <c r="AH1013" s="457"/>
      <c r="AI1013" s="459"/>
      <c r="AJ1013" s="375"/>
      <c r="AK1013" s="375"/>
      <c r="AL1013" s="375"/>
      <c r="AM1013" s="375"/>
      <c r="AN1013" s="375"/>
    </row>
    <row r="1014" spans="1:40" ht="65.25" customHeight="1">
      <c r="A1014" s="451"/>
      <c r="B1014" s="459"/>
      <c r="C1014" s="459"/>
      <c r="D1014" s="459"/>
      <c r="E1014" s="459"/>
      <c r="F1014" s="459"/>
      <c r="G1014" s="460"/>
      <c r="H1014" s="461"/>
      <c r="I1014" s="461"/>
      <c r="J1014" s="461"/>
      <c r="K1014" s="461"/>
      <c r="L1014" s="461"/>
      <c r="M1014" s="461"/>
      <c r="N1014" s="459"/>
      <c r="O1014" s="459"/>
      <c r="P1014" s="462"/>
      <c r="Q1014" s="459"/>
      <c r="R1014" s="462"/>
      <c r="S1014" s="459"/>
      <c r="T1014" s="459"/>
      <c r="U1014" s="451"/>
      <c r="V1014" s="463"/>
      <c r="W1014" s="463"/>
      <c r="X1014" s="455"/>
      <c r="Y1014" s="459"/>
      <c r="Z1014" s="459"/>
      <c r="AA1014" s="459"/>
      <c r="AB1014" s="459"/>
      <c r="AC1014" s="459"/>
      <c r="AD1014" s="459"/>
      <c r="AE1014" s="459"/>
      <c r="AF1014" s="460"/>
      <c r="AG1014" s="464"/>
      <c r="AH1014" s="457"/>
      <c r="AI1014" s="459"/>
      <c r="AJ1014" s="375"/>
      <c r="AK1014" s="375"/>
      <c r="AL1014" s="375"/>
      <c r="AM1014" s="375"/>
      <c r="AN1014" s="375"/>
    </row>
    <row r="1015" spans="1:40" ht="65.25" customHeight="1">
      <c r="A1015" s="451"/>
      <c r="B1015" s="459"/>
      <c r="C1015" s="459"/>
      <c r="D1015" s="459"/>
      <c r="E1015" s="459"/>
      <c r="F1015" s="459"/>
      <c r="G1015" s="460"/>
      <c r="H1015" s="461"/>
      <c r="I1015" s="461"/>
      <c r="J1015" s="461"/>
      <c r="K1015" s="461"/>
      <c r="L1015" s="461"/>
      <c r="M1015" s="461"/>
      <c r="N1015" s="459"/>
      <c r="O1015" s="459"/>
      <c r="P1015" s="462"/>
      <c r="Q1015" s="459"/>
      <c r="R1015" s="462"/>
      <c r="S1015" s="459"/>
      <c r="T1015" s="459"/>
      <c r="U1015" s="451"/>
      <c r="V1015" s="463"/>
      <c r="W1015" s="463"/>
      <c r="X1015" s="455"/>
      <c r="Y1015" s="459"/>
      <c r="Z1015" s="459"/>
      <c r="AA1015" s="459"/>
      <c r="AB1015" s="459"/>
      <c r="AC1015" s="459"/>
      <c r="AD1015" s="459"/>
      <c r="AE1015" s="459"/>
      <c r="AF1015" s="460"/>
      <c r="AG1015" s="464"/>
      <c r="AH1015" s="457"/>
      <c r="AI1015" s="459"/>
      <c r="AJ1015" s="375"/>
      <c r="AK1015" s="375"/>
      <c r="AL1015" s="375"/>
      <c r="AM1015" s="375"/>
      <c r="AN1015" s="375"/>
    </row>
    <row r="1016" spans="1:40" ht="65.25" customHeight="1">
      <c r="A1016" s="451"/>
      <c r="B1016" s="459"/>
      <c r="C1016" s="459"/>
      <c r="D1016" s="459"/>
      <c r="E1016" s="459"/>
      <c r="F1016" s="459"/>
      <c r="G1016" s="460"/>
      <c r="H1016" s="461"/>
      <c r="I1016" s="461"/>
      <c r="J1016" s="461"/>
      <c r="K1016" s="461"/>
      <c r="L1016" s="461"/>
      <c r="M1016" s="461"/>
      <c r="N1016" s="459"/>
      <c r="O1016" s="459"/>
      <c r="P1016" s="462"/>
      <c r="Q1016" s="459"/>
      <c r="R1016" s="462"/>
      <c r="S1016" s="459"/>
      <c r="T1016" s="459"/>
      <c r="U1016" s="451"/>
      <c r="V1016" s="463"/>
      <c r="W1016" s="463"/>
      <c r="X1016" s="455"/>
      <c r="Y1016" s="459"/>
      <c r="Z1016" s="459"/>
      <c r="AA1016" s="459"/>
      <c r="AB1016" s="459"/>
      <c r="AC1016" s="459"/>
      <c r="AD1016" s="459"/>
      <c r="AE1016" s="459"/>
      <c r="AF1016" s="460"/>
      <c r="AG1016" s="464"/>
      <c r="AH1016" s="457"/>
      <c r="AI1016" s="459"/>
      <c r="AJ1016" s="375"/>
      <c r="AK1016" s="375"/>
      <c r="AL1016" s="375"/>
      <c r="AM1016" s="375"/>
      <c r="AN1016" s="375"/>
    </row>
    <row r="1017" spans="1:40" ht="65.25" customHeight="1">
      <c r="A1017" s="451"/>
      <c r="B1017" s="459"/>
      <c r="C1017" s="459"/>
      <c r="D1017" s="459"/>
      <c r="E1017" s="459"/>
      <c r="F1017" s="459"/>
      <c r="G1017" s="460"/>
      <c r="H1017" s="461"/>
      <c r="I1017" s="461"/>
      <c r="J1017" s="461"/>
      <c r="K1017" s="461"/>
      <c r="L1017" s="461"/>
      <c r="M1017" s="461"/>
      <c r="N1017" s="459"/>
      <c r="O1017" s="459"/>
      <c r="P1017" s="462"/>
      <c r="Q1017" s="459"/>
      <c r="R1017" s="462"/>
      <c r="S1017" s="459"/>
      <c r="T1017" s="459"/>
      <c r="U1017" s="451"/>
      <c r="V1017" s="463"/>
      <c r="W1017" s="463"/>
      <c r="X1017" s="455"/>
      <c r="Y1017" s="459"/>
      <c r="Z1017" s="459"/>
      <c r="AA1017" s="459"/>
      <c r="AB1017" s="459"/>
      <c r="AC1017" s="459"/>
      <c r="AD1017" s="459"/>
      <c r="AE1017" s="459"/>
      <c r="AF1017" s="460"/>
      <c r="AG1017" s="464"/>
      <c r="AH1017" s="457"/>
      <c r="AI1017" s="459"/>
      <c r="AJ1017" s="375"/>
      <c r="AK1017" s="375"/>
      <c r="AL1017" s="375"/>
      <c r="AM1017" s="375"/>
      <c r="AN1017" s="375"/>
    </row>
    <row r="1018" spans="1:40" ht="65.25" customHeight="1">
      <c r="A1018" s="451"/>
      <c r="B1018" s="459"/>
      <c r="C1018" s="459"/>
      <c r="D1018" s="459"/>
      <c r="E1018" s="459"/>
      <c r="F1018" s="459"/>
      <c r="G1018" s="460"/>
      <c r="H1018" s="461"/>
      <c r="I1018" s="461"/>
      <c r="J1018" s="461"/>
      <c r="K1018" s="461"/>
      <c r="L1018" s="461"/>
      <c r="M1018" s="461"/>
      <c r="N1018" s="459"/>
      <c r="O1018" s="459"/>
      <c r="P1018" s="462"/>
      <c r="Q1018" s="459"/>
      <c r="R1018" s="462"/>
      <c r="S1018" s="459"/>
      <c r="T1018" s="459"/>
      <c r="U1018" s="451"/>
      <c r="V1018" s="463"/>
      <c r="W1018" s="463"/>
      <c r="X1018" s="455"/>
      <c r="Y1018" s="459"/>
      <c r="Z1018" s="459"/>
      <c r="AA1018" s="459"/>
      <c r="AB1018" s="459"/>
      <c r="AC1018" s="459"/>
      <c r="AD1018" s="459"/>
      <c r="AE1018" s="459"/>
      <c r="AF1018" s="460"/>
      <c r="AG1018" s="464"/>
      <c r="AH1018" s="457"/>
      <c r="AI1018" s="459"/>
      <c r="AJ1018" s="375"/>
      <c r="AK1018" s="375"/>
      <c r="AL1018" s="375"/>
      <c r="AM1018" s="375"/>
      <c r="AN1018" s="375"/>
    </row>
    <row r="1019" spans="1:40" ht="65.25" customHeight="1">
      <c r="A1019" s="451"/>
      <c r="B1019" s="459"/>
      <c r="C1019" s="459"/>
      <c r="D1019" s="459"/>
      <c r="E1019" s="459"/>
      <c r="F1019" s="459"/>
      <c r="G1019" s="460"/>
      <c r="H1019" s="461"/>
      <c r="I1019" s="461"/>
      <c r="J1019" s="461"/>
      <c r="K1019" s="461"/>
      <c r="L1019" s="461"/>
      <c r="M1019" s="461"/>
      <c r="N1019" s="459"/>
      <c r="O1019" s="459"/>
      <c r="P1019" s="462"/>
      <c r="Q1019" s="459"/>
      <c r="R1019" s="462"/>
      <c r="S1019" s="459"/>
      <c r="T1019" s="459"/>
      <c r="U1019" s="451"/>
      <c r="V1019" s="463"/>
      <c r="W1019" s="463"/>
      <c r="X1019" s="455"/>
      <c r="Y1019" s="459"/>
      <c r="Z1019" s="459"/>
      <c r="AA1019" s="459"/>
      <c r="AB1019" s="459"/>
      <c r="AC1019" s="459"/>
      <c r="AD1019" s="459"/>
      <c r="AE1019" s="459"/>
      <c r="AF1019" s="460"/>
      <c r="AG1019" s="464"/>
      <c r="AH1019" s="457"/>
      <c r="AI1019" s="459"/>
      <c r="AJ1019" s="375"/>
      <c r="AK1019" s="375"/>
      <c r="AL1019" s="375"/>
      <c r="AM1019" s="375"/>
      <c r="AN1019" s="375"/>
    </row>
    <row r="1020" spans="1:40" ht="65.25" customHeight="1">
      <c r="A1020" s="451"/>
      <c r="B1020" s="459"/>
      <c r="C1020" s="459"/>
      <c r="D1020" s="459"/>
      <c r="E1020" s="459"/>
      <c r="F1020" s="459"/>
      <c r="G1020" s="460"/>
      <c r="H1020" s="461"/>
      <c r="I1020" s="461"/>
      <c r="J1020" s="461"/>
      <c r="K1020" s="461"/>
      <c r="L1020" s="461"/>
      <c r="M1020" s="461"/>
      <c r="N1020" s="459"/>
      <c r="O1020" s="459"/>
      <c r="P1020" s="462"/>
      <c r="Q1020" s="459"/>
      <c r="R1020" s="462"/>
      <c r="S1020" s="459"/>
      <c r="T1020" s="459"/>
      <c r="U1020" s="451"/>
      <c r="V1020" s="463"/>
      <c r="W1020" s="463"/>
      <c r="X1020" s="455"/>
      <c r="Y1020" s="459"/>
      <c r="Z1020" s="459"/>
      <c r="AA1020" s="459"/>
      <c r="AB1020" s="459"/>
      <c r="AC1020" s="459"/>
      <c r="AD1020" s="459"/>
      <c r="AE1020" s="459"/>
      <c r="AF1020" s="460"/>
      <c r="AG1020" s="464"/>
      <c r="AH1020" s="457"/>
      <c r="AI1020" s="459"/>
      <c r="AJ1020" s="375"/>
      <c r="AK1020" s="375"/>
      <c r="AL1020" s="375"/>
      <c r="AM1020" s="375"/>
      <c r="AN1020" s="375"/>
    </row>
    <row r="1021" spans="1:40" ht="65.25" customHeight="1">
      <c r="A1021" s="451"/>
      <c r="B1021" s="459"/>
      <c r="C1021" s="459"/>
      <c r="D1021" s="459"/>
      <c r="E1021" s="459"/>
      <c r="F1021" s="459"/>
      <c r="G1021" s="460"/>
      <c r="H1021" s="461"/>
      <c r="I1021" s="461"/>
      <c r="J1021" s="461"/>
      <c r="K1021" s="461"/>
      <c r="L1021" s="461"/>
      <c r="M1021" s="461"/>
      <c r="N1021" s="459"/>
      <c r="O1021" s="459"/>
      <c r="P1021" s="462"/>
      <c r="Q1021" s="459"/>
      <c r="R1021" s="462"/>
      <c r="S1021" s="459"/>
      <c r="T1021" s="459"/>
      <c r="U1021" s="451"/>
      <c r="V1021" s="463"/>
      <c r="W1021" s="463"/>
      <c r="X1021" s="455"/>
      <c r="Y1021" s="459"/>
      <c r="Z1021" s="459"/>
      <c r="AA1021" s="459"/>
      <c r="AB1021" s="459"/>
      <c r="AC1021" s="459"/>
      <c r="AD1021" s="459"/>
      <c r="AE1021" s="459"/>
      <c r="AF1021" s="460"/>
      <c r="AG1021" s="464"/>
      <c r="AH1021" s="457"/>
      <c r="AI1021" s="459"/>
      <c r="AJ1021" s="375"/>
      <c r="AK1021" s="375"/>
      <c r="AL1021" s="375"/>
      <c r="AM1021" s="375"/>
      <c r="AN1021" s="375"/>
    </row>
    <row r="1022" spans="1:40" ht="65.25" customHeight="1">
      <c r="A1022" s="451"/>
      <c r="B1022" s="459"/>
      <c r="C1022" s="459"/>
      <c r="D1022" s="459"/>
      <c r="E1022" s="459"/>
      <c r="F1022" s="459"/>
      <c r="G1022" s="460"/>
      <c r="H1022" s="461"/>
      <c r="I1022" s="461"/>
      <c r="J1022" s="461"/>
      <c r="K1022" s="461"/>
      <c r="L1022" s="461"/>
      <c r="M1022" s="461"/>
      <c r="N1022" s="459"/>
      <c r="O1022" s="459"/>
      <c r="P1022" s="462"/>
      <c r="Q1022" s="459"/>
      <c r="R1022" s="462"/>
      <c r="S1022" s="459"/>
      <c r="T1022" s="459"/>
      <c r="U1022" s="451"/>
      <c r="V1022" s="463"/>
      <c r="W1022" s="463"/>
      <c r="X1022" s="455"/>
      <c r="Y1022" s="459"/>
      <c r="Z1022" s="459"/>
      <c r="AA1022" s="459"/>
      <c r="AB1022" s="459"/>
      <c r="AC1022" s="459"/>
      <c r="AD1022" s="459"/>
      <c r="AE1022" s="459"/>
      <c r="AF1022" s="460"/>
      <c r="AG1022" s="464"/>
      <c r="AH1022" s="457"/>
      <c r="AI1022" s="459"/>
      <c r="AJ1022" s="375"/>
      <c r="AK1022" s="375"/>
      <c r="AL1022" s="375"/>
      <c r="AM1022" s="375"/>
      <c r="AN1022" s="375"/>
    </row>
    <row r="1023" spans="1:40" ht="65.25" customHeight="1">
      <c r="A1023" s="451"/>
      <c r="B1023" s="459"/>
      <c r="C1023" s="459"/>
      <c r="D1023" s="459"/>
      <c r="E1023" s="459"/>
      <c r="F1023" s="459"/>
      <c r="G1023" s="460"/>
      <c r="H1023" s="461"/>
      <c r="I1023" s="461"/>
      <c r="J1023" s="461"/>
      <c r="K1023" s="461"/>
      <c r="L1023" s="461"/>
      <c r="M1023" s="461"/>
      <c r="N1023" s="459"/>
      <c r="O1023" s="459"/>
      <c r="P1023" s="462"/>
      <c r="Q1023" s="459"/>
      <c r="R1023" s="462"/>
      <c r="S1023" s="459"/>
      <c r="T1023" s="459"/>
      <c r="U1023" s="451"/>
      <c r="V1023" s="463"/>
      <c r="W1023" s="463"/>
      <c r="X1023" s="455"/>
      <c r="Y1023" s="459"/>
      <c r="Z1023" s="459"/>
      <c r="AA1023" s="459"/>
      <c r="AB1023" s="459"/>
      <c r="AC1023" s="459"/>
      <c r="AD1023" s="459"/>
      <c r="AE1023" s="459"/>
      <c r="AF1023" s="460"/>
      <c r="AG1023" s="464"/>
      <c r="AH1023" s="457"/>
      <c r="AI1023" s="459"/>
      <c r="AJ1023" s="375"/>
      <c r="AK1023" s="375"/>
      <c r="AL1023" s="375"/>
      <c r="AM1023" s="375"/>
      <c r="AN1023" s="375"/>
    </row>
    <row r="1024" spans="1:40" ht="65.25" customHeight="1">
      <c r="A1024" s="451"/>
      <c r="B1024" s="459"/>
      <c r="C1024" s="459"/>
      <c r="D1024" s="459"/>
      <c r="E1024" s="459"/>
      <c r="F1024" s="459"/>
      <c r="G1024" s="460"/>
      <c r="H1024" s="461"/>
      <c r="I1024" s="461"/>
      <c r="J1024" s="461"/>
      <c r="K1024" s="461"/>
      <c r="L1024" s="461"/>
      <c r="M1024" s="461"/>
      <c r="N1024" s="459"/>
      <c r="O1024" s="459"/>
      <c r="P1024" s="462"/>
      <c r="Q1024" s="459"/>
      <c r="R1024" s="462"/>
      <c r="S1024" s="459"/>
      <c r="T1024" s="459"/>
      <c r="U1024" s="451"/>
      <c r="V1024" s="463"/>
      <c r="W1024" s="463"/>
      <c r="X1024" s="455"/>
      <c r="Y1024" s="459"/>
      <c r="Z1024" s="459"/>
      <c r="AA1024" s="459"/>
      <c r="AB1024" s="459"/>
      <c r="AC1024" s="459"/>
      <c r="AD1024" s="459"/>
      <c r="AE1024" s="459"/>
      <c r="AF1024" s="460"/>
      <c r="AG1024" s="464"/>
      <c r="AH1024" s="457"/>
      <c r="AI1024" s="459"/>
      <c r="AJ1024" s="375"/>
      <c r="AK1024" s="375"/>
      <c r="AL1024" s="375"/>
      <c r="AM1024" s="375"/>
      <c r="AN1024" s="375"/>
    </row>
    <row r="1025" spans="1:40" ht="65.25" customHeight="1">
      <c r="A1025" s="451"/>
      <c r="B1025" s="459"/>
      <c r="C1025" s="459"/>
      <c r="D1025" s="459"/>
      <c r="E1025" s="459"/>
      <c r="F1025" s="459"/>
      <c r="G1025" s="460"/>
      <c r="H1025" s="461"/>
      <c r="I1025" s="461"/>
      <c r="J1025" s="461"/>
      <c r="K1025" s="461"/>
      <c r="L1025" s="461"/>
      <c r="M1025" s="461"/>
      <c r="N1025" s="459"/>
      <c r="O1025" s="459"/>
      <c r="P1025" s="462"/>
      <c r="Q1025" s="459"/>
      <c r="R1025" s="462"/>
      <c r="S1025" s="459"/>
      <c r="T1025" s="459"/>
      <c r="U1025" s="451"/>
      <c r="V1025" s="463"/>
      <c r="W1025" s="463"/>
      <c r="X1025" s="455"/>
      <c r="Y1025" s="459"/>
      <c r="Z1025" s="459"/>
      <c r="AA1025" s="459"/>
      <c r="AB1025" s="459"/>
      <c r="AC1025" s="459"/>
      <c r="AD1025" s="459"/>
      <c r="AE1025" s="459"/>
      <c r="AF1025" s="460"/>
      <c r="AG1025" s="464"/>
      <c r="AH1025" s="457"/>
      <c r="AI1025" s="459"/>
      <c r="AJ1025" s="375"/>
      <c r="AK1025" s="375"/>
      <c r="AL1025" s="375"/>
      <c r="AM1025" s="375"/>
      <c r="AN1025" s="375"/>
    </row>
    <row r="1026" spans="1:40" ht="65.25" customHeight="1">
      <c r="A1026" s="451"/>
      <c r="B1026" s="459"/>
      <c r="C1026" s="459"/>
      <c r="D1026" s="459"/>
      <c r="E1026" s="459"/>
      <c r="F1026" s="459"/>
      <c r="G1026" s="460"/>
      <c r="H1026" s="461"/>
      <c r="I1026" s="461"/>
      <c r="J1026" s="461"/>
      <c r="K1026" s="461"/>
      <c r="L1026" s="461"/>
      <c r="M1026" s="461"/>
      <c r="N1026" s="459"/>
      <c r="O1026" s="459"/>
      <c r="P1026" s="462"/>
      <c r="Q1026" s="459"/>
      <c r="R1026" s="462"/>
      <c r="S1026" s="459"/>
      <c r="T1026" s="459"/>
      <c r="U1026" s="451"/>
      <c r="V1026" s="463"/>
      <c r="W1026" s="463"/>
      <c r="X1026" s="455"/>
      <c r="Y1026" s="459"/>
      <c r="Z1026" s="459"/>
      <c r="AA1026" s="459"/>
      <c r="AB1026" s="459"/>
      <c r="AC1026" s="459"/>
      <c r="AD1026" s="459"/>
      <c r="AE1026" s="459"/>
      <c r="AF1026" s="460"/>
      <c r="AG1026" s="464"/>
      <c r="AH1026" s="457"/>
      <c r="AI1026" s="459"/>
      <c r="AJ1026" s="375"/>
      <c r="AK1026" s="375"/>
      <c r="AL1026" s="375"/>
      <c r="AM1026" s="375"/>
      <c r="AN1026" s="375"/>
    </row>
    <row r="1027" spans="1:40" ht="65.25" customHeight="1">
      <c r="A1027" s="451"/>
      <c r="B1027" s="459"/>
      <c r="C1027" s="459"/>
      <c r="D1027" s="459"/>
      <c r="E1027" s="459"/>
      <c r="F1027" s="459"/>
      <c r="G1027" s="460"/>
      <c r="H1027" s="461"/>
      <c r="I1027" s="461"/>
      <c r="J1027" s="461"/>
      <c r="K1027" s="461"/>
      <c r="L1027" s="461"/>
      <c r="M1027" s="461"/>
      <c r="N1027" s="459"/>
      <c r="O1027" s="459"/>
      <c r="P1027" s="462"/>
      <c r="Q1027" s="459"/>
      <c r="R1027" s="462"/>
      <c r="S1027" s="459"/>
      <c r="T1027" s="459"/>
      <c r="U1027" s="451"/>
      <c r="V1027" s="463"/>
      <c r="W1027" s="463"/>
      <c r="X1027" s="455"/>
      <c r="Y1027" s="459"/>
      <c r="Z1027" s="459"/>
      <c r="AA1027" s="459"/>
      <c r="AB1027" s="459"/>
      <c r="AC1027" s="459"/>
      <c r="AD1027" s="459"/>
      <c r="AE1027" s="459"/>
      <c r="AF1027" s="460"/>
      <c r="AG1027" s="464"/>
      <c r="AH1027" s="457"/>
      <c r="AI1027" s="459"/>
      <c r="AJ1027" s="375"/>
      <c r="AK1027" s="375"/>
      <c r="AL1027" s="375"/>
      <c r="AM1027" s="375"/>
      <c r="AN1027" s="375"/>
    </row>
    <row r="1028" spans="1:40" ht="65.25" customHeight="1">
      <c r="A1028" s="451"/>
      <c r="B1028" s="459"/>
      <c r="C1028" s="459"/>
      <c r="D1028" s="459"/>
      <c r="E1028" s="459"/>
      <c r="F1028" s="459"/>
      <c r="G1028" s="460"/>
      <c r="H1028" s="461"/>
      <c r="I1028" s="461"/>
      <c r="J1028" s="461"/>
      <c r="K1028" s="461"/>
      <c r="L1028" s="461"/>
      <c r="M1028" s="461"/>
      <c r="N1028" s="459"/>
      <c r="O1028" s="459"/>
      <c r="P1028" s="462"/>
      <c r="Q1028" s="459"/>
      <c r="R1028" s="462"/>
      <c r="S1028" s="459"/>
      <c r="T1028" s="459"/>
      <c r="U1028" s="451"/>
      <c r="V1028" s="463"/>
      <c r="W1028" s="463"/>
      <c r="X1028" s="455"/>
      <c r="Y1028" s="459"/>
      <c r="Z1028" s="459"/>
      <c r="AA1028" s="459"/>
      <c r="AB1028" s="459"/>
      <c r="AC1028" s="459"/>
      <c r="AD1028" s="459"/>
      <c r="AE1028" s="459"/>
      <c r="AF1028" s="460"/>
      <c r="AG1028" s="464"/>
      <c r="AH1028" s="457"/>
      <c r="AI1028" s="459"/>
      <c r="AJ1028" s="375"/>
      <c r="AK1028" s="375"/>
      <c r="AL1028" s="375"/>
      <c r="AM1028" s="375"/>
      <c r="AN1028" s="375"/>
    </row>
    <row r="1029" spans="1:40" ht="65.25" customHeight="1">
      <c r="A1029" s="451"/>
      <c r="B1029" s="459"/>
      <c r="C1029" s="459"/>
      <c r="D1029" s="459"/>
      <c r="E1029" s="459"/>
      <c r="F1029" s="459"/>
      <c r="G1029" s="460"/>
      <c r="H1029" s="461"/>
      <c r="I1029" s="461"/>
      <c r="J1029" s="461"/>
      <c r="K1029" s="461"/>
      <c r="L1029" s="461"/>
      <c r="M1029" s="461"/>
      <c r="N1029" s="459"/>
      <c r="O1029" s="459"/>
      <c r="P1029" s="462"/>
      <c r="Q1029" s="459"/>
      <c r="R1029" s="462"/>
      <c r="S1029" s="459"/>
      <c r="T1029" s="459"/>
      <c r="U1029" s="451"/>
      <c r="V1029" s="463"/>
      <c r="W1029" s="463"/>
      <c r="X1029" s="455"/>
      <c r="Y1029" s="459"/>
      <c r="Z1029" s="459"/>
      <c r="AA1029" s="459"/>
      <c r="AB1029" s="459"/>
      <c r="AC1029" s="459"/>
      <c r="AD1029" s="459"/>
      <c r="AE1029" s="459"/>
      <c r="AF1029" s="460"/>
      <c r="AG1029" s="464"/>
      <c r="AH1029" s="457"/>
      <c r="AI1029" s="459"/>
      <c r="AJ1029" s="375"/>
      <c r="AK1029" s="375"/>
      <c r="AL1029" s="375"/>
      <c r="AM1029" s="375"/>
      <c r="AN1029" s="375"/>
    </row>
    <row r="1030" spans="1:40" ht="65.25" customHeight="1">
      <c r="A1030" s="451"/>
      <c r="B1030" s="459"/>
      <c r="C1030" s="459"/>
      <c r="D1030" s="459"/>
      <c r="E1030" s="459"/>
      <c r="F1030" s="459"/>
      <c r="G1030" s="460"/>
      <c r="H1030" s="461"/>
      <c r="I1030" s="461"/>
      <c r="J1030" s="461"/>
      <c r="K1030" s="461"/>
      <c r="L1030" s="461"/>
      <c r="M1030" s="461"/>
      <c r="N1030" s="459"/>
      <c r="O1030" s="459"/>
      <c r="P1030" s="462"/>
      <c r="Q1030" s="459"/>
      <c r="R1030" s="462"/>
      <c r="S1030" s="459"/>
      <c r="T1030" s="459"/>
      <c r="U1030" s="451"/>
      <c r="V1030" s="463"/>
      <c r="W1030" s="463"/>
      <c r="X1030" s="455"/>
      <c r="Y1030" s="459"/>
      <c r="Z1030" s="459"/>
      <c r="AA1030" s="459"/>
      <c r="AB1030" s="459"/>
      <c r="AC1030" s="459"/>
      <c r="AD1030" s="459"/>
      <c r="AE1030" s="459"/>
      <c r="AF1030" s="460"/>
      <c r="AG1030" s="464"/>
      <c r="AH1030" s="457"/>
      <c r="AI1030" s="459"/>
      <c r="AJ1030" s="375"/>
      <c r="AK1030" s="375"/>
      <c r="AL1030" s="375"/>
      <c r="AM1030" s="375"/>
      <c r="AN1030" s="375"/>
    </row>
    <row r="1031" spans="1:40" ht="65.25" customHeight="1">
      <c r="A1031" s="451"/>
      <c r="B1031" s="459"/>
      <c r="C1031" s="459"/>
      <c r="D1031" s="459"/>
      <c r="E1031" s="459"/>
      <c r="F1031" s="459"/>
      <c r="G1031" s="460"/>
      <c r="H1031" s="461"/>
      <c r="I1031" s="461"/>
      <c r="J1031" s="461"/>
      <c r="K1031" s="461"/>
      <c r="L1031" s="461"/>
      <c r="M1031" s="461"/>
      <c r="N1031" s="459"/>
      <c r="O1031" s="459"/>
      <c r="P1031" s="462"/>
      <c r="Q1031" s="459"/>
      <c r="R1031" s="462"/>
      <c r="S1031" s="459"/>
      <c r="T1031" s="459"/>
      <c r="U1031" s="451"/>
      <c r="V1031" s="463"/>
      <c r="W1031" s="463"/>
      <c r="X1031" s="455"/>
      <c r="Y1031" s="459"/>
      <c r="Z1031" s="459"/>
      <c r="AA1031" s="459"/>
      <c r="AB1031" s="459"/>
      <c r="AC1031" s="459"/>
      <c r="AD1031" s="459"/>
      <c r="AE1031" s="459"/>
      <c r="AF1031" s="460"/>
      <c r="AG1031" s="464"/>
      <c r="AH1031" s="457"/>
      <c r="AI1031" s="459"/>
      <c r="AJ1031" s="375"/>
      <c r="AK1031" s="375"/>
      <c r="AL1031" s="375"/>
      <c r="AM1031" s="375"/>
      <c r="AN1031" s="375"/>
    </row>
    <row r="1032" spans="1:40" ht="65.25" customHeight="1">
      <c r="A1032" s="451"/>
      <c r="B1032" s="459"/>
      <c r="C1032" s="459"/>
      <c r="D1032" s="459"/>
      <c r="E1032" s="459"/>
      <c r="F1032" s="459"/>
      <c r="G1032" s="460"/>
      <c r="H1032" s="461"/>
      <c r="I1032" s="461"/>
      <c r="J1032" s="461"/>
      <c r="K1032" s="461"/>
      <c r="L1032" s="461"/>
      <c r="M1032" s="461"/>
      <c r="N1032" s="459"/>
      <c r="O1032" s="459"/>
      <c r="P1032" s="462"/>
      <c r="Q1032" s="459"/>
      <c r="R1032" s="462"/>
      <c r="S1032" s="459"/>
      <c r="T1032" s="459"/>
      <c r="U1032" s="451"/>
      <c r="V1032" s="463"/>
      <c r="W1032" s="463"/>
      <c r="X1032" s="455"/>
      <c r="Y1032" s="459"/>
      <c r="Z1032" s="459"/>
      <c r="AA1032" s="459"/>
      <c r="AB1032" s="459"/>
      <c r="AC1032" s="459"/>
      <c r="AD1032" s="459"/>
      <c r="AE1032" s="459"/>
      <c r="AF1032" s="460"/>
      <c r="AG1032" s="464"/>
      <c r="AH1032" s="457"/>
      <c r="AI1032" s="459"/>
      <c r="AJ1032" s="375"/>
      <c r="AK1032" s="375"/>
      <c r="AL1032" s="375"/>
      <c r="AM1032" s="375"/>
      <c r="AN1032" s="375"/>
    </row>
    <row r="1033" spans="1:40" ht="65.25" customHeight="1">
      <c r="A1033" s="451"/>
      <c r="B1033" s="459"/>
      <c r="C1033" s="459"/>
      <c r="D1033" s="459"/>
      <c r="E1033" s="459"/>
      <c r="F1033" s="459"/>
      <c r="G1033" s="460"/>
      <c r="H1033" s="461"/>
      <c r="I1033" s="461"/>
      <c r="J1033" s="461"/>
      <c r="K1033" s="461"/>
      <c r="L1033" s="461"/>
      <c r="M1033" s="461"/>
      <c r="N1033" s="459"/>
      <c r="O1033" s="459"/>
      <c r="P1033" s="462"/>
      <c r="Q1033" s="459"/>
      <c r="R1033" s="462"/>
      <c r="S1033" s="459"/>
      <c r="T1033" s="459"/>
      <c r="U1033" s="451"/>
      <c r="V1033" s="463"/>
      <c r="W1033" s="463"/>
      <c r="X1033" s="455"/>
      <c r="Y1033" s="459"/>
      <c r="Z1033" s="459"/>
      <c r="AA1033" s="459"/>
      <c r="AB1033" s="459"/>
      <c r="AC1033" s="459"/>
      <c r="AD1033" s="459"/>
      <c r="AE1033" s="459"/>
      <c r="AF1033" s="460"/>
      <c r="AG1033" s="464"/>
      <c r="AH1033" s="457"/>
      <c r="AI1033" s="459"/>
      <c r="AJ1033" s="375"/>
      <c r="AK1033" s="375"/>
      <c r="AL1033" s="375"/>
      <c r="AM1033" s="375"/>
      <c r="AN1033" s="375"/>
    </row>
    <row r="1034" spans="1:40" ht="65.25" customHeight="1">
      <c r="A1034" s="451"/>
      <c r="B1034" s="459"/>
      <c r="C1034" s="459"/>
      <c r="D1034" s="459"/>
      <c r="E1034" s="459"/>
      <c r="F1034" s="459"/>
      <c r="G1034" s="460"/>
      <c r="H1034" s="461"/>
      <c r="I1034" s="461"/>
      <c r="J1034" s="461"/>
      <c r="K1034" s="461"/>
      <c r="L1034" s="461"/>
      <c r="M1034" s="461"/>
      <c r="N1034" s="459"/>
      <c r="O1034" s="459"/>
      <c r="P1034" s="462"/>
      <c r="Q1034" s="459"/>
      <c r="R1034" s="462"/>
      <c r="S1034" s="459"/>
      <c r="T1034" s="459"/>
      <c r="U1034" s="451"/>
      <c r="V1034" s="463"/>
      <c r="W1034" s="463"/>
      <c r="X1034" s="455"/>
      <c r="Y1034" s="459"/>
      <c r="Z1034" s="459"/>
      <c r="AA1034" s="459"/>
      <c r="AB1034" s="459"/>
      <c r="AC1034" s="459"/>
      <c r="AD1034" s="459"/>
      <c r="AE1034" s="459"/>
      <c r="AF1034" s="460"/>
      <c r="AG1034" s="464"/>
      <c r="AH1034" s="457"/>
      <c r="AI1034" s="459"/>
      <c r="AJ1034" s="375"/>
      <c r="AK1034" s="375"/>
      <c r="AL1034" s="375"/>
      <c r="AM1034" s="375"/>
      <c r="AN1034" s="375"/>
    </row>
    <row r="1035" spans="1:40" ht="65.25" customHeight="1">
      <c r="A1035" s="451"/>
      <c r="B1035" s="459"/>
      <c r="C1035" s="459"/>
      <c r="D1035" s="459"/>
      <c r="E1035" s="459"/>
      <c r="F1035" s="459"/>
      <c r="G1035" s="460"/>
      <c r="H1035" s="461"/>
      <c r="I1035" s="461"/>
      <c r="J1035" s="461"/>
      <c r="K1035" s="461"/>
      <c r="L1035" s="461"/>
      <c r="M1035" s="461"/>
      <c r="N1035" s="459"/>
      <c r="O1035" s="459"/>
      <c r="P1035" s="462"/>
      <c r="Q1035" s="459"/>
      <c r="R1035" s="462"/>
      <c r="S1035" s="459"/>
      <c r="T1035" s="459"/>
      <c r="U1035" s="451"/>
      <c r="V1035" s="463"/>
      <c r="W1035" s="463"/>
      <c r="X1035" s="455"/>
      <c r="Y1035" s="459"/>
      <c r="Z1035" s="459"/>
      <c r="AA1035" s="459"/>
      <c r="AB1035" s="459"/>
      <c r="AC1035" s="459"/>
      <c r="AD1035" s="459"/>
      <c r="AE1035" s="459"/>
      <c r="AF1035" s="460"/>
      <c r="AG1035" s="464"/>
      <c r="AH1035" s="457"/>
      <c r="AI1035" s="459"/>
      <c r="AJ1035" s="375"/>
      <c r="AK1035" s="375"/>
      <c r="AL1035" s="375"/>
      <c r="AM1035" s="375"/>
      <c r="AN1035" s="375"/>
    </row>
    <row r="1036" spans="1:40" ht="65.25" customHeight="1">
      <c r="A1036" s="451"/>
      <c r="B1036" s="459"/>
      <c r="C1036" s="459"/>
      <c r="D1036" s="459"/>
      <c r="E1036" s="459"/>
      <c r="F1036" s="459"/>
      <c r="G1036" s="460"/>
      <c r="H1036" s="461"/>
      <c r="I1036" s="461"/>
      <c r="J1036" s="461"/>
      <c r="K1036" s="461"/>
      <c r="L1036" s="461"/>
      <c r="M1036" s="461"/>
      <c r="N1036" s="459"/>
      <c r="O1036" s="459"/>
      <c r="P1036" s="462"/>
      <c r="Q1036" s="459"/>
      <c r="R1036" s="462"/>
      <c r="S1036" s="459"/>
      <c r="T1036" s="459"/>
      <c r="U1036" s="451"/>
      <c r="V1036" s="463"/>
      <c r="W1036" s="463"/>
      <c r="X1036" s="455"/>
      <c r="Y1036" s="459"/>
      <c r="Z1036" s="459"/>
      <c r="AA1036" s="459"/>
      <c r="AB1036" s="459"/>
      <c r="AC1036" s="459"/>
      <c r="AD1036" s="459"/>
      <c r="AE1036" s="459"/>
      <c r="AF1036" s="460"/>
      <c r="AG1036" s="464"/>
      <c r="AH1036" s="457"/>
      <c r="AI1036" s="459"/>
      <c r="AJ1036" s="375"/>
      <c r="AK1036" s="375"/>
      <c r="AL1036" s="375"/>
      <c r="AM1036" s="375"/>
      <c r="AN1036" s="375"/>
    </row>
    <row r="1037" spans="1:40" ht="65.25" customHeight="1">
      <c r="A1037" s="451"/>
      <c r="B1037" s="459"/>
      <c r="C1037" s="459"/>
      <c r="D1037" s="459"/>
      <c r="E1037" s="459"/>
      <c r="F1037" s="459"/>
      <c r="G1037" s="460"/>
      <c r="H1037" s="461"/>
      <c r="I1037" s="461"/>
      <c r="J1037" s="461"/>
      <c r="K1037" s="461"/>
      <c r="L1037" s="461"/>
      <c r="M1037" s="461"/>
      <c r="N1037" s="459"/>
      <c r="O1037" s="459"/>
      <c r="P1037" s="462"/>
      <c r="Q1037" s="459"/>
      <c r="R1037" s="462"/>
      <c r="S1037" s="459"/>
      <c r="T1037" s="459"/>
      <c r="U1037" s="451"/>
      <c r="V1037" s="463"/>
      <c r="W1037" s="463"/>
      <c r="X1037" s="455"/>
      <c r="Y1037" s="459"/>
      <c r="Z1037" s="459"/>
      <c r="AA1037" s="459"/>
      <c r="AB1037" s="459"/>
      <c r="AC1037" s="459"/>
      <c r="AD1037" s="459"/>
      <c r="AE1037" s="459"/>
      <c r="AF1037" s="460"/>
      <c r="AG1037" s="464"/>
      <c r="AH1037" s="457"/>
      <c r="AI1037" s="459"/>
      <c r="AJ1037" s="375"/>
      <c r="AK1037" s="375"/>
      <c r="AL1037" s="375"/>
      <c r="AM1037" s="375"/>
      <c r="AN1037" s="375"/>
    </row>
    <row r="1038" spans="1:40" ht="65.25" customHeight="1">
      <c r="A1038" s="451"/>
      <c r="B1038" s="459"/>
      <c r="C1038" s="459"/>
      <c r="D1038" s="459"/>
      <c r="E1038" s="459"/>
      <c r="F1038" s="459"/>
      <c r="G1038" s="460"/>
      <c r="H1038" s="461"/>
      <c r="I1038" s="461"/>
      <c r="J1038" s="461"/>
      <c r="K1038" s="461"/>
      <c r="L1038" s="461"/>
      <c r="M1038" s="461"/>
      <c r="N1038" s="459"/>
      <c r="O1038" s="459"/>
      <c r="P1038" s="462"/>
      <c r="Q1038" s="459"/>
      <c r="R1038" s="462"/>
      <c r="S1038" s="459"/>
      <c r="T1038" s="459"/>
      <c r="U1038" s="451"/>
      <c r="V1038" s="463"/>
      <c r="W1038" s="463"/>
      <c r="X1038" s="455"/>
      <c r="Y1038" s="459"/>
      <c r="Z1038" s="459"/>
      <c r="AA1038" s="459"/>
      <c r="AB1038" s="459"/>
      <c r="AC1038" s="459"/>
      <c r="AD1038" s="459"/>
      <c r="AE1038" s="459"/>
      <c r="AF1038" s="460"/>
      <c r="AG1038" s="464"/>
      <c r="AH1038" s="457"/>
      <c r="AI1038" s="459"/>
      <c r="AJ1038" s="375"/>
      <c r="AK1038" s="375"/>
      <c r="AL1038" s="375"/>
      <c r="AM1038" s="375"/>
      <c r="AN1038" s="375"/>
    </row>
    <row r="1039" spans="1:40" ht="65.25" customHeight="1">
      <c r="A1039" s="451"/>
      <c r="B1039" s="459"/>
      <c r="C1039" s="459"/>
      <c r="D1039" s="459"/>
      <c r="E1039" s="459"/>
      <c r="F1039" s="459"/>
      <c r="G1039" s="460"/>
      <c r="H1039" s="461"/>
      <c r="I1039" s="461"/>
      <c r="J1039" s="461"/>
      <c r="K1039" s="461"/>
      <c r="L1039" s="461"/>
      <c r="M1039" s="461"/>
      <c r="N1039" s="459"/>
      <c r="O1039" s="459"/>
      <c r="P1039" s="462"/>
      <c r="Q1039" s="459"/>
      <c r="R1039" s="462"/>
      <c r="S1039" s="459"/>
      <c r="T1039" s="459"/>
      <c r="U1039" s="451"/>
      <c r="V1039" s="463"/>
      <c r="W1039" s="463"/>
      <c r="X1039" s="455"/>
      <c r="Y1039" s="459"/>
      <c r="Z1039" s="459"/>
      <c r="AA1039" s="459"/>
      <c r="AB1039" s="459"/>
      <c r="AC1039" s="459"/>
      <c r="AD1039" s="459"/>
      <c r="AE1039" s="459"/>
      <c r="AF1039" s="460"/>
      <c r="AG1039" s="464"/>
      <c r="AH1039" s="457"/>
      <c r="AI1039" s="459"/>
      <c r="AJ1039" s="375"/>
      <c r="AK1039" s="375"/>
      <c r="AL1039" s="375"/>
      <c r="AM1039" s="375"/>
      <c r="AN1039" s="375"/>
    </row>
    <row r="1040" spans="1:40" ht="65.25" customHeight="1">
      <c r="A1040" s="451"/>
      <c r="B1040" s="459"/>
      <c r="C1040" s="459"/>
      <c r="D1040" s="459"/>
      <c r="E1040" s="459"/>
      <c r="F1040" s="459"/>
      <c r="G1040" s="460"/>
      <c r="H1040" s="461"/>
      <c r="I1040" s="461"/>
      <c r="J1040" s="461"/>
      <c r="K1040" s="461"/>
      <c r="L1040" s="461"/>
      <c r="M1040" s="461"/>
      <c r="N1040" s="459"/>
      <c r="O1040" s="459"/>
      <c r="P1040" s="462"/>
      <c r="Q1040" s="459"/>
      <c r="R1040" s="462"/>
      <c r="S1040" s="459"/>
      <c r="T1040" s="459"/>
      <c r="U1040" s="451"/>
      <c r="V1040" s="463"/>
      <c r="W1040" s="463"/>
      <c r="X1040" s="455"/>
      <c r="Y1040" s="459"/>
      <c r="Z1040" s="459"/>
      <c r="AA1040" s="459"/>
      <c r="AB1040" s="459"/>
      <c r="AC1040" s="459"/>
      <c r="AD1040" s="459"/>
      <c r="AE1040" s="459"/>
      <c r="AF1040" s="460"/>
      <c r="AG1040" s="464"/>
      <c r="AH1040" s="457"/>
      <c r="AI1040" s="459"/>
      <c r="AJ1040" s="375"/>
      <c r="AK1040" s="375"/>
      <c r="AL1040" s="375"/>
      <c r="AM1040" s="375"/>
      <c r="AN1040" s="375"/>
    </row>
    <row r="1041" spans="1:40" ht="65.25" customHeight="1">
      <c r="A1041" s="451"/>
      <c r="B1041" s="459"/>
      <c r="C1041" s="459"/>
      <c r="D1041" s="459"/>
      <c r="E1041" s="459"/>
      <c r="F1041" s="459"/>
      <c r="G1041" s="460"/>
      <c r="H1041" s="461"/>
      <c r="I1041" s="461"/>
      <c r="J1041" s="461"/>
      <c r="K1041" s="461"/>
      <c r="L1041" s="461"/>
      <c r="M1041" s="461"/>
      <c r="N1041" s="459"/>
      <c r="O1041" s="459"/>
      <c r="P1041" s="462"/>
      <c r="Q1041" s="459"/>
      <c r="R1041" s="462"/>
      <c r="S1041" s="459"/>
      <c r="T1041" s="459"/>
      <c r="U1041" s="451"/>
      <c r="V1041" s="463"/>
      <c r="W1041" s="463"/>
      <c r="X1041" s="455"/>
      <c r="Y1041" s="459"/>
      <c r="Z1041" s="459"/>
      <c r="AA1041" s="459"/>
      <c r="AB1041" s="459"/>
      <c r="AC1041" s="459"/>
      <c r="AD1041" s="459"/>
      <c r="AE1041" s="459"/>
      <c r="AF1041" s="460"/>
      <c r="AG1041" s="464"/>
      <c r="AH1041" s="457"/>
      <c r="AI1041" s="459"/>
      <c r="AJ1041" s="375"/>
      <c r="AK1041" s="375"/>
      <c r="AL1041" s="375"/>
      <c r="AM1041" s="375"/>
      <c r="AN1041" s="375"/>
    </row>
    <row r="1042" spans="1:40" ht="65.25" customHeight="1">
      <c r="A1042" s="451"/>
      <c r="B1042" s="459"/>
      <c r="C1042" s="459"/>
      <c r="D1042" s="459"/>
      <c r="E1042" s="459"/>
      <c r="F1042" s="459"/>
      <c r="G1042" s="460"/>
      <c r="H1042" s="461"/>
      <c r="I1042" s="461"/>
      <c r="J1042" s="461"/>
      <c r="K1042" s="461"/>
      <c r="L1042" s="461"/>
      <c r="M1042" s="461"/>
      <c r="N1042" s="459"/>
      <c r="O1042" s="459"/>
      <c r="P1042" s="462"/>
      <c r="Q1042" s="459"/>
      <c r="R1042" s="462"/>
      <c r="S1042" s="459"/>
      <c r="T1042" s="459"/>
      <c r="U1042" s="451"/>
      <c r="V1042" s="463"/>
      <c r="W1042" s="463"/>
      <c r="X1042" s="455"/>
      <c r="Y1042" s="459"/>
      <c r="Z1042" s="459"/>
      <c r="AA1042" s="459"/>
      <c r="AB1042" s="459"/>
      <c r="AC1042" s="459"/>
      <c r="AD1042" s="459"/>
      <c r="AE1042" s="459"/>
      <c r="AF1042" s="460"/>
      <c r="AG1042" s="464"/>
      <c r="AH1042" s="457"/>
      <c r="AI1042" s="459"/>
      <c r="AJ1042" s="375"/>
      <c r="AK1042" s="375"/>
      <c r="AL1042" s="375"/>
      <c r="AM1042" s="375"/>
      <c r="AN1042" s="375"/>
    </row>
    <row r="1043" spans="1:40" ht="65.25" customHeight="1">
      <c r="A1043" s="451"/>
      <c r="B1043" s="459"/>
      <c r="C1043" s="459"/>
      <c r="D1043" s="459"/>
      <c r="E1043" s="459"/>
      <c r="F1043" s="459"/>
      <c r="G1043" s="460"/>
      <c r="H1043" s="461"/>
      <c r="I1043" s="461"/>
      <c r="J1043" s="461"/>
      <c r="K1043" s="461"/>
      <c r="L1043" s="461"/>
      <c r="M1043" s="461"/>
      <c r="N1043" s="459"/>
      <c r="O1043" s="459"/>
      <c r="P1043" s="462"/>
      <c r="Q1043" s="459"/>
      <c r="R1043" s="462"/>
      <c r="S1043" s="459"/>
      <c r="T1043" s="459"/>
      <c r="U1043" s="451"/>
      <c r="V1043" s="463"/>
      <c r="W1043" s="463"/>
      <c r="X1043" s="455"/>
      <c r="Y1043" s="459"/>
      <c r="Z1043" s="459"/>
      <c r="AA1043" s="459"/>
      <c r="AB1043" s="459"/>
      <c r="AC1043" s="459"/>
      <c r="AD1043" s="459"/>
      <c r="AE1043" s="459"/>
      <c r="AF1043" s="460"/>
      <c r="AG1043" s="464"/>
      <c r="AH1043" s="457"/>
      <c r="AI1043" s="459"/>
      <c r="AJ1043" s="375"/>
      <c r="AK1043" s="375"/>
      <c r="AL1043" s="375"/>
      <c r="AM1043" s="375"/>
      <c r="AN1043" s="375"/>
    </row>
    <row r="1044" spans="1:40" ht="65.25" customHeight="1">
      <c r="A1044" s="451"/>
      <c r="B1044" s="459"/>
      <c r="C1044" s="459"/>
      <c r="D1044" s="459"/>
      <c r="E1044" s="459"/>
      <c r="F1044" s="459"/>
      <c r="G1044" s="460"/>
      <c r="H1044" s="461"/>
      <c r="I1044" s="461"/>
      <c r="J1044" s="461"/>
      <c r="K1044" s="461"/>
      <c r="L1044" s="461"/>
      <c r="M1044" s="461"/>
      <c r="N1044" s="459"/>
      <c r="O1044" s="459"/>
      <c r="P1044" s="462"/>
      <c r="Q1044" s="459"/>
      <c r="R1044" s="462"/>
      <c r="S1044" s="459"/>
      <c r="T1044" s="459"/>
      <c r="U1044" s="451"/>
      <c r="V1044" s="463"/>
      <c r="W1044" s="463"/>
      <c r="X1044" s="455"/>
      <c r="Y1044" s="459"/>
      <c r="Z1044" s="459"/>
      <c r="AA1044" s="459"/>
      <c r="AB1044" s="459"/>
      <c r="AC1044" s="459"/>
      <c r="AD1044" s="459"/>
      <c r="AE1044" s="459"/>
      <c r="AF1044" s="460"/>
      <c r="AG1044" s="464"/>
      <c r="AH1044" s="457"/>
      <c r="AI1044" s="459"/>
      <c r="AJ1044" s="375"/>
      <c r="AK1044" s="375"/>
      <c r="AL1044" s="375"/>
      <c r="AM1044" s="375"/>
      <c r="AN1044" s="375"/>
    </row>
    <row r="1045" spans="1:40" ht="65.25" customHeight="1">
      <c r="A1045" s="451"/>
      <c r="B1045" s="459"/>
      <c r="C1045" s="459"/>
      <c r="D1045" s="459"/>
      <c r="E1045" s="459"/>
      <c r="F1045" s="459"/>
      <c r="G1045" s="460"/>
      <c r="H1045" s="461"/>
      <c r="I1045" s="461"/>
      <c r="J1045" s="461"/>
      <c r="K1045" s="461"/>
      <c r="L1045" s="461"/>
      <c r="M1045" s="461"/>
      <c r="N1045" s="459"/>
      <c r="O1045" s="459"/>
      <c r="P1045" s="462"/>
      <c r="Q1045" s="459"/>
      <c r="R1045" s="462"/>
      <c r="S1045" s="459"/>
      <c r="T1045" s="459"/>
      <c r="U1045" s="451"/>
      <c r="V1045" s="463"/>
      <c r="W1045" s="463"/>
      <c r="X1045" s="455"/>
      <c r="Y1045" s="459"/>
      <c r="Z1045" s="459"/>
      <c r="AA1045" s="459"/>
      <c r="AB1045" s="459"/>
      <c r="AC1045" s="459"/>
      <c r="AD1045" s="459"/>
      <c r="AE1045" s="459"/>
      <c r="AF1045" s="460"/>
      <c r="AG1045" s="464"/>
      <c r="AH1045" s="457"/>
      <c r="AI1045" s="459"/>
      <c r="AJ1045" s="375"/>
      <c r="AK1045" s="375"/>
      <c r="AL1045" s="375"/>
      <c r="AM1045" s="375"/>
      <c r="AN1045" s="375"/>
    </row>
    <row r="1046" spans="1:40" ht="65.25" customHeight="1">
      <c r="A1046" s="451"/>
      <c r="B1046" s="459"/>
      <c r="C1046" s="459"/>
      <c r="D1046" s="459"/>
      <c r="E1046" s="459"/>
      <c r="F1046" s="459"/>
      <c r="G1046" s="460"/>
      <c r="H1046" s="461"/>
      <c r="I1046" s="461"/>
      <c r="J1046" s="461"/>
      <c r="K1046" s="461"/>
      <c r="L1046" s="461"/>
      <c r="M1046" s="461"/>
      <c r="N1046" s="459"/>
      <c r="O1046" s="459"/>
      <c r="P1046" s="462"/>
      <c r="Q1046" s="459"/>
      <c r="R1046" s="462"/>
      <c r="S1046" s="459"/>
      <c r="T1046" s="459"/>
      <c r="U1046" s="451"/>
      <c r="V1046" s="463"/>
      <c r="W1046" s="463"/>
      <c r="X1046" s="455"/>
      <c r="Y1046" s="459"/>
      <c r="Z1046" s="459"/>
      <c r="AA1046" s="459"/>
      <c r="AB1046" s="459"/>
      <c r="AC1046" s="459"/>
      <c r="AD1046" s="459"/>
      <c r="AE1046" s="459"/>
      <c r="AF1046" s="460"/>
      <c r="AG1046" s="464"/>
      <c r="AH1046" s="457"/>
      <c r="AI1046" s="459"/>
      <c r="AJ1046" s="375"/>
      <c r="AK1046" s="375"/>
      <c r="AL1046" s="375"/>
      <c r="AM1046" s="375"/>
      <c r="AN1046" s="375"/>
    </row>
    <row r="1047" spans="1:40" ht="65.25" customHeight="1">
      <c r="A1047" s="451"/>
      <c r="B1047" s="459"/>
      <c r="C1047" s="459"/>
      <c r="D1047" s="459"/>
      <c r="E1047" s="459"/>
      <c r="F1047" s="459"/>
      <c r="G1047" s="460"/>
      <c r="H1047" s="461"/>
      <c r="I1047" s="461"/>
      <c r="J1047" s="461"/>
      <c r="K1047" s="461"/>
      <c r="L1047" s="461"/>
      <c r="M1047" s="461"/>
      <c r="N1047" s="459"/>
      <c r="O1047" s="459"/>
      <c r="P1047" s="462"/>
      <c r="Q1047" s="459"/>
      <c r="R1047" s="462"/>
      <c r="S1047" s="459"/>
      <c r="T1047" s="459"/>
      <c r="U1047" s="451"/>
      <c r="V1047" s="463"/>
      <c r="W1047" s="463"/>
      <c r="X1047" s="455"/>
      <c r="Y1047" s="459"/>
      <c r="Z1047" s="459"/>
      <c r="AA1047" s="459"/>
      <c r="AB1047" s="459"/>
      <c r="AC1047" s="459"/>
      <c r="AD1047" s="459"/>
      <c r="AE1047" s="459"/>
      <c r="AF1047" s="460"/>
      <c r="AG1047" s="464"/>
      <c r="AH1047" s="457"/>
      <c r="AI1047" s="459"/>
      <c r="AJ1047" s="375"/>
      <c r="AK1047" s="375"/>
      <c r="AL1047" s="375"/>
      <c r="AM1047" s="375"/>
      <c r="AN1047" s="375"/>
    </row>
    <row r="1048" spans="1:40" ht="65.25" customHeight="1">
      <c r="A1048" s="451"/>
      <c r="B1048" s="459"/>
      <c r="C1048" s="459"/>
      <c r="D1048" s="459"/>
      <c r="E1048" s="459"/>
      <c r="F1048" s="459"/>
      <c r="G1048" s="460"/>
      <c r="H1048" s="461"/>
      <c r="I1048" s="461"/>
      <c r="J1048" s="461"/>
      <c r="K1048" s="461"/>
      <c r="L1048" s="461"/>
      <c r="M1048" s="461"/>
      <c r="N1048" s="459"/>
      <c r="O1048" s="459"/>
      <c r="P1048" s="462"/>
      <c r="Q1048" s="459"/>
      <c r="R1048" s="462"/>
      <c r="S1048" s="459"/>
      <c r="T1048" s="459"/>
      <c r="U1048" s="451"/>
      <c r="V1048" s="463"/>
      <c r="W1048" s="463"/>
      <c r="X1048" s="455"/>
      <c r="Y1048" s="459"/>
      <c r="Z1048" s="459"/>
      <c r="AA1048" s="459"/>
      <c r="AB1048" s="459"/>
      <c r="AC1048" s="459"/>
      <c r="AD1048" s="459"/>
      <c r="AE1048" s="459"/>
      <c r="AF1048" s="460"/>
      <c r="AG1048" s="464"/>
      <c r="AH1048" s="457"/>
      <c r="AI1048" s="459"/>
      <c r="AJ1048" s="375"/>
      <c r="AK1048" s="375"/>
      <c r="AL1048" s="375"/>
      <c r="AM1048" s="375"/>
      <c r="AN1048" s="375"/>
    </row>
    <row r="1049" spans="1:40" ht="65.25" customHeight="1">
      <c r="A1049" s="451"/>
      <c r="B1049" s="459"/>
      <c r="C1049" s="459"/>
      <c r="D1049" s="459"/>
      <c r="E1049" s="459"/>
      <c r="F1049" s="459"/>
      <c r="G1049" s="460"/>
      <c r="H1049" s="461"/>
      <c r="I1049" s="461"/>
      <c r="J1049" s="461"/>
      <c r="K1049" s="461"/>
      <c r="L1049" s="461"/>
      <c r="M1049" s="461"/>
      <c r="N1049" s="459"/>
      <c r="O1049" s="459"/>
      <c r="P1049" s="462"/>
      <c r="Q1049" s="459"/>
      <c r="R1049" s="462"/>
      <c r="S1049" s="459"/>
      <c r="T1049" s="459"/>
      <c r="U1049" s="451"/>
      <c r="V1049" s="463"/>
      <c r="W1049" s="463"/>
      <c r="X1049" s="455"/>
      <c r="Y1049" s="459"/>
      <c r="Z1049" s="459"/>
      <c r="AA1049" s="459"/>
      <c r="AB1049" s="459"/>
      <c r="AC1049" s="459"/>
      <c r="AD1049" s="459"/>
      <c r="AE1049" s="459"/>
      <c r="AF1049" s="460"/>
      <c r="AG1049" s="464"/>
      <c r="AH1049" s="457"/>
      <c r="AI1049" s="459"/>
      <c r="AJ1049" s="375"/>
      <c r="AK1049" s="375"/>
      <c r="AL1049" s="375"/>
      <c r="AM1049" s="375"/>
      <c r="AN1049" s="375"/>
    </row>
    <row r="1050" spans="1:40" ht="65.25" customHeight="1">
      <c r="A1050" s="451"/>
      <c r="B1050" s="459"/>
      <c r="C1050" s="459"/>
      <c r="D1050" s="459"/>
      <c r="E1050" s="459"/>
      <c r="F1050" s="459"/>
      <c r="G1050" s="460"/>
      <c r="H1050" s="461"/>
      <c r="I1050" s="461"/>
      <c r="J1050" s="461"/>
      <c r="K1050" s="461"/>
      <c r="L1050" s="461"/>
      <c r="M1050" s="461"/>
      <c r="N1050" s="459"/>
      <c r="O1050" s="459"/>
      <c r="P1050" s="462"/>
      <c r="Q1050" s="459"/>
      <c r="R1050" s="462"/>
      <c r="S1050" s="459"/>
      <c r="T1050" s="459"/>
      <c r="U1050" s="451"/>
      <c r="V1050" s="463"/>
      <c r="W1050" s="463"/>
      <c r="X1050" s="455"/>
      <c r="Y1050" s="459"/>
      <c r="Z1050" s="459"/>
      <c r="AA1050" s="459"/>
      <c r="AB1050" s="459"/>
      <c r="AC1050" s="459"/>
      <c r="AD1050" s="459"/>
      <c r="AE1050" s="459"/>
      <c r="AF1050" s="460"/>
      <c r="AG1050" s="464"/>
      <c r="AH1050" s="457"/>
      <c r="AI1050" s="459"/>
      <c r="AJ1050" s="375"/>
      <c r="AK1050" s="375"/>
      <c r="AL1050" s="375"/>
      <c r="AM1050" s="375"/>
      <c r="AN1050" s="375"/>
    </row>
    <row r="1051" spans="1:40" ht="65.25" customHeight="1">
      <c r="A1051" s="451"/>
      <c r="B1051" s="459"/>
      <c r="C1051" s="459"/>
      <c r="D1051" s="459"/>
      <c r="E1051" s="459"/>
      <c r="F1051" s="459"/>
      <c r="G1051" s="460"/>
      <c r="H1051" s="461"/>
      <c r="I1051" s="461"/>
      <c r="J1051" s="461"/>
      <c r="K1051" s="461"/>
      <c r="L1051" s="461"/>
      <c r="M1051" s="461"/>
      <c r="N1051" s="459"/>
      <c r="O1051" s="459"/>
      <c r="P1051" s="462"/>
      <c r="Q1051" s="459"/>
      <c r="R1051" s="462"/>
      <c r="S1051" s="459"/>
      <c r="T1051" s="459"/>
      <c r="U1051" s="451"/>
      <c r="V1051" s="463"/>
      <c r="W1051" s="463"/>
      <c r="X1051" s="455"/>
      <c r="Y1051" s="459"/>
      <c r="Z1051" s="459"/>
      <c r="AA1051" s="459"/>
      <c r="AB1051" s="459"/>
      <c r="AC1051" s="459"/>
      <c r="AD1051" s="459"/>
      <c r="AE1051" s="459"/>
      <c r="AF1051" s="460"/>
      <c r="AG1051" s="464"/>
      <c r="AH1051" s="457"/>
      <c r="AI1051" s="459"/>
      <c r="AJ1051" s="375"/>
      <c r="AK1051" s="375"/>
      <c r="AL1051" s="375"/>
      <c r="AM1051" s="375"/>
      <c r="AN1051" s="375"/>
    </row>
    <row r="1052" spans="1:40" ht="65.25" customHeight="1">
      <c r="A1052" s="451"/>
      <c r="B1052" s="459"/>
      <c r="C1052" s="459"/>
      <c r="D1052" s="459"/>
      <c r="E1052" s="459"/>
      <c r="F1052" s="459"/>
      <c r="G1052" s="460"/>
      <c r="H1052" s="461"/>
      <c r="I1052" s="461"/>
      <c r="J1052" s="461"/>
      <c r="K1052" s="461"/>
      <c r="L1052" s="461"/>
      <c r="M1052" s="461"/>
      <c r="N1052" s="459"/>
      <c r="O1052" s="459"/>
      <c r="P1052" s="462"/>
      <c r="Q1052" s="459"/>
      <c r="R1052" s="462"/>
      <c r="S1052" s="459"/>
      <c r="T1052" s="459"/>
      <c r="U1052" s="451"/>
      <c r="V1052" s="463"/>
      <c r="W1052" s="463"/>
      <c r="X1052" s="455"/>
      <c r="Y1052" s="459"/>
      <c r="Z1052" s="459"/>
      <c r="AA1052" s="459"/>
      <c r="AB1052" s="459"/>
      <c r="AC1052" s="459"/>
      <c r="AD1052" s="459"/>
      <c r="AE1052" s="459"/>
      <c r="AF1052" s="460"/>
      <c r="AG1052" s="464"/>
      <c r="AH1052" s="457"/>
      <c r="AI1052" s="459"/>
      <c r="AJ1052" s="375"/>
      <c r="AK1052" s="375"/>
      <c r="AL1052" s="375"/>
      <c r="AM1052" s="375"/>
      <c r="AN1052" s="375"/>
    </row>
    <row r="1053" spans="1:40" ht="65.25" customHeight="1">
      <c r="A1053" s="451"/>
      <c r="B1053" s="459"/>
      <c r="C1053" s="459"/>
      <c r="D1053" s="459"/>
      <c r="E1053" s="459"/>
      <c r="F1053" s="459"/>
      <c r="G1053" s="460"/>
      <c r="H1053" s="461"/>
      <c r="I1053" s="461"/>
      <c r="J1053" s="461"/>
      <c r="K1053" s="461"/>
      <c r="L1053" s="461"/>
      <c r="M1053" s="461"/>
      <c r="N1053" s="459"/>
      <c r="O1053" s="459"/>
      <c r="P1053" s="462"/>
      <c r="Q1053" s="459"/>
      <c r="R1053" s="462"/>
      <c r="S1053" s="459"/>
      <c r="T1053" s="459"/>
      <c r="U1053" s="451"/>
      <c r="V1053" s="463"/>
      <c r="W1053" s="463"/>
      <c r="X1053" s="455"/>
      <c r="Y1053" s="459"/>
      <c r="Z1053" s="459"/>
      <c r="AA1053" s="459"/>
      <c r="AB1053" s="459"/>
      <c r="AC1053" s="459"/>
      <c r="AD1053" s="459"/>
      <c r="AE1053" s="459"/>
      <c r="AF1053" s="460"/>
      <c r="AG1053" s="464"/>
      <c r="AH1053" s="457"/>
      <c r="AI1053" s="459"/>
      <c r="AJ1053" s="375"/>
      <c r="AK1053" s="375"/>
      <c r="AL1053" s="375"/>
      <c r="AM1053" s="375"/>
      <c r="AN1053" s="375"/>
    </row>
    <row r="1054" spans="1:40" ht="65.25" customHeight="1">
      <c r="A1054" s="451"/>
      <c r="B1054" s="459"/>
      <c r="C1054" s="459"/>
      <c r="D1054" s="459"/>
      <c r="E1054" s="459"/>
      <c r="F1054" s="459"/>
      <c r="G1054" s="460"/>
      <c r="H1054" s="461"/>
      <c r="I1054" s="461"/>
      <c r="J1054" s="461"/>
      <c r="K1054" s="461"/>
      <c r="L1054" s="461"/>
      <c r="M1054" s="461"/>
      <c r="N1054" s="459"/>
      <c r="O1054" s="459"/>
      <c r="P1054" s="462"/>
      <c r="Q1054" s="459"/>
      <c r="R1054" s="462"/>
      <c r="S1054" s="459"/>
      <c r="T1054" s="459"/>
      <c r="U1054" s="451"/>
      <c r="V1054" s="463"/>
      <c r="W1054" s="463"/>
      <c r="X1054" s="455"/>
      <c r="Y1054" s="459"/>
      <c r="Z1054" s="459"/>
      <c r="AA1054" s="459"/>
      <c r="AB1054" s="459"/>
      <c r="AC1054" s="459"/>
      <c r="AD1054" s="459"/>
      <c r="AE1054" s="459"/>
      <c r="AF1054" s="460"/>
      <c r="AG1054" s="464"/>
      <c r="AH1054" s="457"/>
      <c r="AI1054" s="459"/>
      <c r="AJ1054" s="375"/>
      <c r="AK1054" s="375"/>
      <c r="AL1054" s="375"/>
      <c r="AM1054" s="375"/>
      <c r="AN1054" s="375"/>
    </row>
    <row r="1055" spans="1:40" ht="65.25" customHeight="1">
      <c r="A1055" s="451"/>
      <c r="B1055" s="459"/>
      <c r="C1055" s="459"/>
      <c r="D1055" s="459"/>
      <c r="E1055" s="459"/>
      <c r="F1055" s="459"/>
      <c r="G1055" s="460"/>
      <c r="H1055" s="461"/>
      <c r="I1055" s="461"/>
      <c r="J1055" s="461"/>
      <c r="K1055" s="461"/>
      <c r="L1055" s="461"/>
      <c r="M1055" s="461"/>
      <c r="N1055" s="459"/>
      <c r="O1055" s="459"/>
      <c r="P1055" s="462"/>
      <c r="Q1055" s="459"/>
      <c r="R1055" s="462"/>
      <c r="S1055" s="459"/>
      <c r="T1055" s="459"/>
      <c r="U1055" s="451"/>
      <c r="V1055" s="463"/>
      <c r="W1055" s="463"/>
      <c r="X1055" s="455"/>
      <c r="Y1055" s="459"/>
      <c r="Z1055" s="459"/>
      <c r="AA1055" s="459"/>
      <c r="AB1055" s="459"/>
      <c r="AC1055" s="459"/>
      <c r="AD1055" s="459"/>
      <c r="AE1055" s="459"/>
      <c r="AF1055" s="460"/>
      <c r="AG1055" s="464"/>
      <c r="AH1055" s="457"/>
      <c r="AI1055" s="459"/>
      <c r="AJ1055" s="375"/>
      <c r="AK1055" s="375"/>
      <c r="AL1055" s="375"/>
      <c r="AM1055" s="375"/>
      <c r="AN1055" s="375"/>
    </row>
    <row r="1056" spans="1:40" ht="65.25" customHeight="1">
      <c r="A1056" s="451"/>
      <c r="B1056" s="459"/>
      <c r="C1056" s="459"/>
      <c r="D1056" s="459"/>
      <c r="E1056" s="459"/>
      <c r="F1056" s="459"/>
      <c r="G1056" s="460"/>
      <c r="H1056" s="461"/>
      <c r="I1056" s="461"/>
      <c r="J1056" s="461"/>
      <c r="K1056" s="461"/>
      <c r="L1056" s="461"/>
      <c r="M1056" s="461"/>
      <c r="N1056" s="459"/>
      <c r="O1056" s="459"/>
      <c r="P1056" s="462"/>
      <c r="Q1056" s="459"/>
      <c r="R1056" s="462"/>
      <c r="S1056" s="459"/>
      <c r="T1056" s="459"/>
      <c r="U1056" s="451"/>
      <c r="V1056" s="463"/>
      <c r="W1056" s="463"/>
      <c r="X1056" s="455"/>
      <c r="Y1056" s="459"/>
      <c r="Z1056" s="459"/>
      <c r="AA1056" s="459"/>
      <c r="AB1056" s="459"/>
      <c r="AC1056" s="459"/>
      <c r="AD1056" s="459"/>
      <c r="AE1056" s="459"/>
      <c r="AF1056" s="460"/>
      <c r="AG1056" s="464"/>
      <c r="AH1056" s="457"/>
      <c r="AI1056" s="459"/>
      <c r="AJ1056" s="375"/>
      <c r="AK1056" s="375"/>
      <c r="AL1056" s="375"/>
      <c r="AM1056" s="375"/>
      <c r="AN1056" s="375"/>
    </row>
    <row r="1057" spans="1:40" ht="65.25" customHeight="1">
      <c r="A1057" s="451"/>
      <c r="B1057" s="459"/>
      <c r="C1057" s="459"/>
      <c r="D1057" s="459"/>
      <c r="E1057" s="459"/>
      <c r="F1057" s="459"/>
      <c r="G1057" s="460"/>
      <c r="H1057" s="461"/>
      <c r="I1057" s="461"/>
      <c r="J1057" s="461"/>
      <c r="K1057" s="461"/>
      <c r="L1057" s="461"/>
      <c r="M1057" s="461"/>
      <c r="N1057" s="459"/>
      <c r="O1057" s="459"/>
      <c r="P1057" s="462"/>
      <c r="Q1057" s="459"/>
      <c r="R1057" s="462"/>
      <c r="S1057" s="459"/>
      <c r="T1057" s="459"/>
      <c r="U1057" s="451"/>
      <c r="V1057" s="463"/>
      <c r="W1057" s="463"/>
      <c r="X1057" s="455"/>
      <c r="Y1057" s="459"/>
      <c r="Z1057" s="459"/>
      <c r="AA1057" s="459"/>
      <c r="AB1057" s="459"/>
      <c r="AC1057" s="459"/>
      <c r="AD1057" s="459"/>
      <c r="AE1057" s="459"/>
      <c r="AF1057" s="460"/>
      <c r="AG1057" s="464"/>
      <c r="AH1057" s="457"/>
      <c r="AI1057" s="459"/>
      <c r="AJ1057" s="375"/>
      <c r="AK1057" s="375"/>
      <c r="AL1057" s="375"/>
      <c r="AM1057" s="375"/>
      <c r="AN1057" s="375"/>
    </row>
    <row r="1058" spans="1:40" ht="65.25" customHeight="1">
      <c r="A1058" s="451"/>
      <c r="B1058" s="459"/>
      <c r="C1058" s="459"/>
      <c r="D1058" s="459"/>
      <c r="E1058" s="459"/>
      <c r="F1058" s="459"/>
      <c r="G1058" s="460"/>
      <c r="H1058" s="461"/>
      <c r="I1058" s="461"/>
      <c r="J1058" s="461"/>
      <c r="K1058" s="461"/>
      <c r="L1058" s="461"/>
      <c r="M1058" s="461"/>
      <c r="N1058" s="459"/>
      <c r="O1058" s="459"/>
      <c r="P1058" s="462"/>
      <c r="Q1058" s="459"/>
      <c r="R1058" s="462"/>
      <c r="S1058" s="459"/>
      <c r="T1058" s="459"/>
      <c r="U1058" s="451"/>
      <c r="V1058" s="463"/>
      <c r="W1058" s="463"/>
      <c r="X1058" s="455"/>
      <c r="Y1058" s="459"/>
      <c r="Z1058" s="459"/>
      <c r="AA1058" s="459"/>
      <c r="AB1058" s="459"/>
      <c r="AC1058" s="459"/>
      <c r="AD1058" s="459"/>
      <c r="AE1058" s="459"/>
      <c r="AF1058" s="460"/>
      <c r="AG1058" s="464"/>
      <c r="AH1058" s="457"/>
      <c r="AI1058" s="459"/>
      <c r="AJ1058" s="375"/>
      <c r="AK1058" s="375"/>
      <c r="AL1058" s="375"/>
      <c r="AM1058" s="375"/>
      <c r="AN1058" s="375"/>
    </row>
    <row r="1059" spans="1:40" ht="65.25" customHeight="1">
      <c r="A1059" s="451"/>
      <c r="B1059" s="459"/>
      <c r="C1059" s="459"/>
      <c r="D1059" s="459"/>
      <c r="E1059" s="459"/>
      <c r="F1059" s="459"/>
      <c r="G1059" s="460"/>
      <c r="H1059" s="461"/>
      <c r="I1059" s="461"/>
      <c r="J1059" s="461"/>
      <c r="K1059" s="461"/>
      <c r="L1059" s="461"/>
      <c r="M1059" s="461"/>
      <c r="N1059" s="459"/>
      <c r="O1059" s="459"/>
      <c r="P1059" s="462"/>
      <c r="Q1059" s="459"/>
      <c r="R1059" s="462"/>
      <c r="S1059" s="459"/>
      <c r="T1059" s="459"/>
      <c r="U1059" s="451"/>
      <c r="V1059" s="463"/>
      <c r="W1059" s="463"/>
      <c r="X1059" s="455"/>
      <c r="Y1059" s="459"/>
      <c r="Z1059" s="459"/>
      <c r="AA1059" s="459"/>
      <c r="AB1059" s="459"/>
      <c r="AC1059" s="459"/>
      <c r="AD1059" s="459"/>
      <c r="AE1059" s="459"/>
      <c r="AF1059" s="460"/>
      <c r="AG1059" s="464"/>
      <c r="AH1059" s="457"/>
      <c r="AI1059" s="459"/>
      <c r="AJ1059" s="375"/>
      <c r="AK1059" s="375"/>
      <c r="AL1059" s="375"/>
      <c r="AM1059" s="375"/>
      <c r="AN1059" s="375"/>
    </row>
    <row r="1060" spans="1:40" ht="65.25" customHeight="1">
      <c r="A1060" s="451"/>
      <c r="B1060" s="459"/>
      <c r="C1060" s="459"/>
      <c r="D1060" s="459"/>
      <c r="E1060" s="459"/>
      <c r="F1060" s="459"/>
      <c r="G1060" s="460"/>
      <c r="H1060" s="461"/>
      <c r="I1060" s="461"/>
      <c r="J1060" s="461"/>
      <c r="K1060" s="461"/>
      <c r="L1060" s="461"/>
      <c r="M1060" s="461"/>
      <c r="N1060" s="459"/>
      <c r="O1060" s="459"/>
      <c r="P1060" s="462"/>
      <c r="Q1060" s="459"/>
      <c r="R1060" s="462"/>
      <c r="S1060" s="459"/>
      <c r="T1060" s="459"/>
      <c r="U1060" s="451"/>
      <c r="V1060" s="463"/>
      <c r="W1060" s="463"/>
      <c r="X1060" s="455"/>
      <c r="Y1060" s="459"/>
      <c r="Z1060" s="459"/>
      <c r="AA1060" s="459"/>
      <c r="AB1060" s="459"/>
      <c r="AC1060" s="459"/>
      <c r="AD1060" s="459"/>
      <c r="AE1060" s="459"/>
      <c r="AF1060" s="460"/>
      <c r="AG1060" s="464"/>
      <c r="AH1060" s="457"/>
      <c r="AI1060" s="459"/>
      <c r="AJ1060" s="375"/>
      <c r="AK1060" s="375"/>
      <c r="AL1060" s="375"/>
      <c r="AM1060" s="375"/>
      <c r="AN1060" s="375"/>
    </row>
    <row r="1061" spans="1:40" ht="65.25" customHeight="1">
      <c r="A1061" s="451"/>
      <c r="B1061" s="459"/>
      <c r="C1061" s="459"/>
      <c r="D1061" s="459"/>
      <c r="E1061" s="459"/>
      <c r="F1061" s="459"/>
      <c r="G1061" s="460"/>
      <c r="H1061" s="461"/>
      <c r="I1061" s="461"/>
      <c r="J1061" s="461"/>
      <c r="K1061" s="461"/>
      <c r="L1061" s="461"/>
      <c r="M1061" s="461"/>
      <c r="N1061" s="459"/>
      <c r="O1061" s="459"/>
      <c r="P1061" s="462"/>
      <c r="Q1061" s="459"/>
      <c r="R1061" s="462"/>
      <c r="S1061" s="459"/>
      <c r="T1061" s="459"/>
      <c r="U1061" s="451"/>
      <c r="V1061" s="463"/>
      <c r="W1061" s="463"/>
      <c r="X1061" s="455"/>
      <c r="Y1061" s="459"/>
      <c r="Z1061" s="459"/>
      <c r="AA1061" s="459"/>
      <c r="AB1061" s="459"/>
      <c r="AC1061" s="459"/>
      <c r="AD1061" s="459"/>
      <c r="AE1061" s="459"/>
      <c r="AF1061" s="460"/>
      <c r="AG1061" s="464"/>
      <c r="AH1061" s="457"/>
      <c r="AI1061" s="459"/>
      <c r="AJ1061" s="375"/>
      <c r="AK1061" s="375"/>
      <c r="AL1061" s="375"/>
      <c r="AM1061" s="375"/>
      <c r="AN1061" s="375"/>
    </row>
    <row r="1062" spans="1:40" ht="65.25" customHeight="1">
      <c r="A1062" s="451"/>
      <c r="B1062" s="459"/>
      <c r="C1062" s="459"/>
      <c r="D1062" s="459"/>
      <c r="E1062" s="459"/>
      <c r="F1062" s="459"/>
      <c r="G1062" s="460"/>
      <c r="H1062" s="461"/>
      <c r="I1062" s="461"/>
      <c r="J1062" s="461"/>
      <c r="K1062" s="461"/>
      <c r="L1062" s="461"/>
      <c r="M1062" s="461"/>
      <c r="N1062" s="459"/>
      <c r="O1062" s="459"/>
      <c r="P1062" s="462"/>
      <c r="Q1062" s="459"/>
      <c r="R1062" s="462"/>
      <c r="S1062" s="459"/>
      <c r="T1062" s="459"/>
      <c r="U1062" s="451"/>
      <c r="V1062" s="463"/>
      <c r="W1062" s="463"/>
      <c r="X1062" s="455"/>
      <c r="Y1062" s="459"/>
      <c r="Z1062" s="459"/>
      <c r="AA1062" s="459"/>
      <c r="AB1062" s="459"/>
      <c r="AC1062" s="459"/>
      <c r="AD1062" s="459"/>
      <c r="AE1062" s="459"/>
      <c r="AF1062" s="460"/>
      <c r="AG1062" s="464"/>
      <c r="AH1062" s="457"/>
      <c r="AI1062" s="459"/>
      <c r="AJ1062" s="375"/>
      <c r="AK1062" s="375"/>
      <c r="AL1062" s="375"/>
      <c r="AM1062" s="375"/>
      <c r="AN1062" s="375"/>
    </row>
    <row r="1063" spans="1:40" ht="65.25" customHeight="1">
      <c r="A1063" s="451"/>
      <c r="B1063" s="459"/>
      <c r="C1063" s="459"/>
      <c r="D1063" s="459"/>
      <c r="E1063" s="459"/>
      <c r="F1063" s="459"/>
      <c r="G1063" s="460"/>
      <c r="H1063" s="461"/>
      <c r="I1063" s="461"/>
      <c r="J1063" s="461"/>
      <c r="K1063" s="461"/>
      <c r="L1063" s="461"/>
      <c r="M1063" s="461"/>
      <c r="N1063" s="459"/>
      <c r="O1063" s="459"/>
      <c r="P1063" s="462"/>
      <c r="Q1063" s="459"/>
      <c r="R1063" s="462"/>
      <c r="S1063" s="459"/>
      <c r="T1063" s="459"/>
      <c r="U1063" s="451"/>
      <c r="V1063" s="463"/>
      <c r="W1063" s="463"/>
      <c r="X1063" s="455"/>
      <c r="Y1063" s="459"/>
      <c r="Z1063" s="459"/>
      <c r="AA1063" s="459"/>
      <c r="AB1063" s="459"/>
      <c r="AC1063" s="459"/>
      <c r="AD1063" s="459"/>
      <c r="AE1063" s="459"/>
      <c r="AF1063" s="460"/>
      <c r="AG1063" s="464"/>
      <c r="AH1063" s="457"/>
      <c r="AI1063" s="459"/>
      <c r="AJ1063" s="375"/>
      <c r="AK1063" s="375"/>
      <c r="AL1063" s="375"/>
      <c r="AM1063" s="375"/>
      <c r="AN1063" s="375"/>
    </row>
    <row r="1064" spans="1:40" ht="65.25" customHeight="1">
      <c r="A1064" s="451"/>
      <c r="B1064" s="459"/>
      <c r="C1064" s="459"/>
      <c r="D1064" s="459"/>
      <c r="E1064" s="459"/>
      <c r="F1064" s="459"/>
      <c r="G1064" s="460"/>
      <c r="H1064" s="461"/>
      <c r="I1064" s="461"/>
      <c r="J1064" s="461"/>
      <c r="K1064" s="461"/>
      <c r="L1064" s="461"/>
      <c r="M1064" s="461"/>
      <c r="N1064" s="459"/>
      <c r="O1064" s="459"/>
      <c r="P1064" s="462"/>
      <c r="Q1064" s="459"/>
      <c r="R1064" s="462"/>
      <c r="S1064" s="459"/>
      <c r="T1064" s="459"/>
      <c r="U1064" s="451"/>
      <c r="V1064" s="463"/>
      <c r="W1064" s="463"/>
      <c r="X1064" s="455"/>
      <c r="Y1064" s="459"/>
      <c r="Z1064" s="459"/>
      <c r="AA1064" s="459"/>
      <c r="AB1064" s="459"/>
      <c r="AC1064" s="459"/>
      <c r="AD1064" s="459"/>
      <c r="AE1064" s="459"/>
      <c r="AF1064" s="460"/>
      <c r="AG1064" s="464"/>
      <c r="AH1064" s="457"/>
      <c r="AI1064" s="459"/>
      <c r="AJ1064" s="375"/>
      <c r="AK1064" s="375"/>
      <c r="AL1064" s="375"/>
      <c r="AM1064" s="375"/>
      <c r="AN1064" s="375"/>
    </row>
    <row r="1065" spans="1:40" ht="65.25" customHeight="1">
      <c r="A1065" s="451"/>
      <c r="B1065" s="459"/>
      <c r="C1065" s="459"/>
      <c r="D1065" s="459"/>
      <c r="E1065" s="459"/>
      <c r="F1065" s="459"/>
      <c r="G1065" s="460"/>
      <c r="H1065" s="461"/>
      <c r="I1065" s="461"/>
      <c r="J1065" s="461"/>
      <c r="K1065" s="461"/>
      <c r="L1065" s="461"/>
      <c r="M1065" s="461"/>
      <c r="N1065" s="459"/>
      <c r="O1065" s="459"/>
      <c r="P1065" s="462"/>
      <c r="Q1065" s="459"/>
      <c r="R1065" s="462"/>
      <c r="S1065" s="459"/>
      <c r="T1065" s="459"/>
      <c r="U1065" s="451"/>
      <c r="V1065" s="463"/>
      <c r="W1065" s="463"/>
      <c r="X1065" s="455"/>
      <c r="Y1065" s="459"/>
      <c r="Z1065" s="459"/>
      <c r="AA1065" s="459"/>
      <c r="AB1065" s="459"/>
      <c r="AC1065" s="459"/>
      <c r="AD1065" s="459"/>
      <c r="AE1065" s="459"/>
      <c r="AF1065" s="460"/>
      <c r="AG1065" s="464"/>
      <c r="AH1065" s="457"/>
      <c r="AI1065" s="459"/>
      <c r="AJ1065" s="375"/>
      <c r="AK1065" s="375"/>
      <c r="AL1065" s="375"/>
      <c r="AM1065" s="375"/>
      <c r="AN1065" s="375"/>
    </row>
    <row r="1066" spans="1:40" ht="65.25" customHeight="1">
      <c r="A1066" s="451"/>
      <c r="B1066" s="459"/>
      <c r="C1066" s="459"/>
      <c r="D1066" s="459"/>
      <c r="E1066" s="459"/>
      <c r="F1066" s="459"/>
      <c r="G1066" s="460"/>
      <c r="H1066" s="461"/>
      <c r="I1066" s="461"/>
      <c r="J1066" s="461"/>
      <c r="K1066" s="461"/>
      <c r="L1066" s="461"/>
      <c r="M1066" s="461"/>
      <c r="N1066" s="459"/>
      <c r="O1066" s="459"/>
      <c r="P1066" s="462"/>
      <c r="Q1066" s="459"/>
      <c r="R1066" s="462"/>
      <c r="S1066" s="459"/>
      <c r="T1066" s="459"/>
      <c r="U1066" s="451"/>
      <c r="V1066" s="463"/>
      <c r="W1066" s="463"/>
      <c r="X1066" s="455"/>
      <c r="Y1066" s="459"/>
      <c r="Z1066" s="459"/>
      <c r="AA1066" s="459"/>
      <c r="AB1066" s="459"/>
      <c r="AC1066" s="459"/>
      <c r="AD1066" s="459"/>
      <c r="AE1066" s="459"/>
      <c r="AF1066" s="460"/>
      <c r="AG1066" s="464"/>
      <c r="AH1066" s="457"/>
      <c r="AI1066" s="459"/>
      <c r="AJ1066" s="375"/>
      <c r="AK1066" s="375"/>
      <c r="AL1066" s="375"/>
      <c r="AM1066" s="375"/>
      <c r="AN1066" s="375"/>
    </row>
    <row r="1067" spans="1:40" ht="65.25" customHeight="1">
      <c r="A1067" s="451"/>
      <c r="B1067" s="459"/>
      <c r="C1067" s="459"/>
      <c r="D1067" s="459"/>
      <c r="E1067" s="459"/>
      <c r="F1067" s="459"/>
      <c r="G1067" s="460"/>
      <c r="H1067" s="461"/>
      <c r="I1067" s="461"/>
      <c r="J1067" s="461"/>
      <c r="K1067" s="461"/>
      <c r="L1067" s="461"/>
      <c r="M1067" s="461"/>
      <c r="N1067" s="459"/>
      <c r="O1067" s="459"/>
      <c r="P1067" s="462"/>
      <c r="Q1067" s="459"/>
      <c r="R1067" s="462"/>
      <c r="S1067" s="459"/>
      <c r="T1067" s="459"/>
      <c r="U1067" s="451"/>
      <c r="V1067" s="463"/>
      <c r="W1067" s="463"/>
      <c r="X1067" s="455"/>
      <c r="Y1067" s="459"/>
      <c r="Z1067" s="459"/>
      <c r="AA1067" s="459"/>
      <c r="AB1067" s="459"/>
      <c r="AC1067" s="459"/>
      <c r="AD1067" s="459"/>
      <c r="AE1067" s="459"/>
      <c r="AF1067" s="460"/>
      <c r="AG1067" s="464"/>
      <c r="AH1067" s="457"/>
      <c r="AI1067" s="459"/>
      <c r="AJ1067" s="375"/>
      <c r="AK1067" s="375"/>
      <c r="AL1067" s="375"/>
      <c r="AM1067" s="375"/>
      <c r="AN1067" s="375"/>
    </row>
    <row r="1068" spans="1:40" ht="65.25" customHeight="1">
      <c r="A1068" s="451"/>
      <c r="B1068" s="459"/>
      <c r="C1068" s="459"/>
      <c r="D1068" s="459"/>
      <c r="E1068" s="459"/>
      <c r="F1068" s="459"/>
      <c r="G1068" s="460"/>
      <c r="H1068" s="461"/>
      <c r="I1068" s="461"/>
      <c r="J1068" s="461"/>
      <c r="K1068" s="461"/>
      <c r="L1068" s="461"/>
      <c r="M1068" s="461"/>
      <c r="N1068" s="459"/>
      <c r="O1068" s="459"/>
      <c r="P1068" s="462"/>
      <c r="Q1068" s="459"/>
      <c r="R1068" s="462"/>
      <c r="S1068" s="459"/>
      <c r="T1068" s="459"/>
      <c r="U1068" s="451"/>
      <c r="V1068" s="463"/>
      <c r="W1068" s="463"/>
      <c r="X1068" s="455"/>
      <c r="Y1068" s="459"/>
      <c r="Z1068" s="459"/>
      <c r="AA1068" s="459"/>
      <c r="AB1068" s="459"/>
      <c r="AC1068" s="459"/>
      <c r="AD1068" s="459"/>
      <c r="AE1068" s="459"/>
      <c r="AF1068" s="460"/>
      <c r="AG1068" s="464"/>
      <c r="AH1068" s="457"/>
      <c r="AI1068" s="459"/>
      <c r="AJ1068" s="375"/>
      <c r="AK1068" s="375"/>
      <c r="AL1068" s="375"/>
      <c r="AM1068" s="375"/>
      <c r="AN1068" s="375"/>
    </row>
    <row r="1069" spans="1:40" ht="65.25" customHeight="1">
      <c r="A1069" s="451"/>
      <c r="B1069" s="459"/>
      <c r="C1069" s="459"/>
      <c r="D1069" s="459"/>
      <c r="E1069" s="459"/>
      <c r="F1069" s="459"/>
      <c r="G1069" s="460"/>
      <c r="H1069" s="461"/>
      <c r="I1069" s="461"/>
      <c r="J1069" s="461"/>
      <c r="K1069" s="461"/>
      <c r="L1069" s="461"/>
      <c r="M1069" s="461"/>
      <c r="N1069" s="459"/>
      <c r="O1069" s="459"/>
      <c r="P1069" s="462"/>
      <c r="Q1069" s="459"/>
      <c r="R1069" s="462"/>
      <c r="S1069" s="459"/>
      <c r="T1069" s="459"/>
      <c r="U1069" s="451"/>
      <c r="V1069" s="463"/>
      <c r="W1069" s="463"/>
      <c r="X1069" s="455"/>
      <c r="Y1069" s="459"/>
      <c r="Z1069" s="459"/>
      <c r="AA1069" s="459"/>
      <c r="AB1069" s="459"/>
      <c r="AC1069" s="459"/>
      <c r="AD1069" s="459"/>
      <c r="AE1069" s="459"/>
      <c r="AF1069" s="460"/>
      <c r="AG1069" s="464"/>
      <c r="AH1069" s="457"/>
      <c r="AI1069" s="459"/>
      <c r="AJ1069" s="375"/>
      <c r="AK1069" s="375"/>
      <c r="AL1069" s="375"/>
      <c r="AM1069" s="375"/>
      <c r="AN1069" s="375"/>
    </row>
    <row r="1070" spans="1:40" ht="65.25" customHeight="1">
      <c r="A1070" s="451"/>
      <c r="B1070" s="459"/>
      <c r="C1070" s="459"/>
      <c r="D1070" s="459"/>
      <c r="E1070" s="459"/>
      <c r="F1070" s="459"/>
      <c r="G1070" s="460"/>
      <c r="H1070" s="461"/>
      <c r="I1070" s="461"/>
      <c r="J1070" s="461"/>
      <c r="K1070" s="461"/>
      <c r="L1070" s="461"/>
      <c r="M1070" s="461"/>
      <c r="N1070" s="459"/>
      <c r="O1070" s="459"/>
      <c r="P1070" s="462"/>
      <c r="Q1070" s="459"/>
      <c r="R1070" s="462"/>
      <c r="S1070" s="459"/>
      <c r="T1070" s="459"/>
      <c r="U1070" s="451"/>
      <c r="V1070" s="463"/>
      <c r="W1070" s="463"/>
      <c r="X1070" s="455"/>
      <c r="Y1070" s="459"/>
      <c r="Z1070" s="459"/>
      <c r="AA1070" s="459"/>
      <c r="AB1070" s="459"/>
      <c r="AC1070" s="459"/>
      <c r="AD1070" s="459"/>
      <c r="AE1070" s="459"/>
      <c r="AF1070" s="460"/>
      <c r="AG1070" s="464"/>
      <c r="AH1070" s="457"/>
      <c r="AI1070" s="459"/>
      <c r="AJ1070" s="375"/>
      <c r="AK1070" s="375"/>
      <c r="AL1070" s="375"/>
      <c r="AM1070" s="375"/>
      <c r="AN1070" s="375"/>
    </row>
    <row r="1071" spans="1:40" ht="65.25" customHeight="1">
      <c r="A1071" s="451"/>
      <c r="B1071" s="459"/>
      <c r="C1071" s="459"/>
      <c r="D1071" s="459"/>
      <c r="E1071" s="459"/>
      <c r="F1071" s="459"/>
      <c r="G1071" s="460"/>
      <c r="H1071" s="461"/>
      <c r="I1071" s="461"/>
      <c r="J1071" s="461"/>
      <c r="K1071" s="461"/>
      <c r="L1071" s="461"/>
      <c r="M1071" s="461"/>
      <c r="N1071" s="459"/>
      <c r="O1071" s="459"/>
      <c r="P1071" s="462"/>
      <c r="Q1071" s="459"/>
      <c r="R1071" s="462"/>
      <c r="S1071" s="459"/>
      <c r="T1071" s="459"/>
      <c r="U1071" s="451"/>
      <c r="V1071" s="463"/>
      <c r="W1071" s="463"/>
      <c r="X1071" s="455"/>
      <c r="Y1071" s="459"/>
      <c r="Z1071" s="459"/>
      <c r="AA1071" s="459"/>
      <c r="AB1071" s="459"/>
      <c r="AC1071" s="459"/>
      <c r="AD1071" s="459"/>
      <c r="AE1071" s="459"/>
      <c r="AF1071" s="460"/>
      <c r="AG1071" s="464"/>
      <c r="AH1071" s="457"/>
      <c r="AI1071" s="459"/>
      <c r="AJ1071" s="375"/>
      <c r="AK1071" s="375"/>
      <c r="AL1071" s="375"/>
      <c r="AM1071" s="375"/>
      <c r="AN1071" s="375"/>
    </row>
    <row r="1072" spans="1:40" ht="65.25" customHeight="1">
      <c r="A1072" s="451"/>
      <c r="B1072" s="459"/>
      <c r="C1072" s="459"/>
      <c r="D1072" s="459"/>
      <c r="E1072" s="459"/>
      <c r="F1072" s="459"/>
      <c r="G1072" s="460"/>
      <c r="H1072" s="461"/>
      <c r="I1072" s="461"/>
      <c r="J1072" s="461"/>
      <c r="K1072" s="461"/>
      <c r="L1072" s="461"/>
      <c r="M1072" s="461"/>
      <c r="N1072" s="459"/>
      <c r="O1072" s="459"/>
      <c r="P1072" s="462"/>
      <c r="Q1072" s="459"/>
      <c r="R1072" s="462"/>
      <c r="S1072" s="459"/>
      <c r="T1072" s="459"/>
      <c r="U1072" s="451"/>
      <c r="V1072" s="463"/>
      <c r="W1072" s="463"/>
      <c r="X1072" s="455"/>
      <c r="Y1072" s="459"/>
      <c r="Z1072" s="459"/>
      <c r="AA1072" s="459"/>
      <c r="AB1072" s="459"/>
      <c r="AC1072" s="459"/>
      <c r="AD1072" s="459"/>
      <c r="AE1072" s="459"/>
      <c r="AF1072" s="460"/>
      <c r="AG1072" s="464"/>
      <c r="AH1072" s="457"/>
      <c r="AI1072" s="459"/>
      <c r="AJ1072" s="375"/>
      <c r="AK1072" s="375"/>
      <c r="AL1072" s="375"/>
      <c r="AM1072" s="375"/>
      <c r="AN1072" s="375"/>
    </row>
    <row r="1073" spans="1:40" ht="65.25" customHeight="1">
      <c r="A1073" s="451"/>
      <c r="B1073" s="459"/>
      <c r="C1073" s="459"/>
      <c r="D1073" s="459"/>
      <c r="E1073" s="459"/>
      <c r="F1073" s="459"/>
      <c r="G1073" s="460"/>
      <c r="H1073" s="461"/>
      <c r="I1073" s="461"/>
      <c r="J1073" s="461"/>
      <c r="K1073" s="461"/>
      <c r="L1073" s="461"/>
      <c r="M1073" s="461"/>
      <c r="N1073" s="459"/>
      <c r="O1073" s="459"/>
      <c r="P1073" s="462"/>
      <c r="Q1073" s="459"/>
      <c r="R1073" s="462"/>
      <c r="S1073" s="459"/>
      <c r="T1073" s="459"/>
      <c r="U1073" s="451"/>
      <c r="V1073" s="463"/>
      <c r="W1073" s="463"/>
      <c r="X1073" s="455"/>
      <c r="Y1073" s="459"/>
      <c r="Z1073" s="459"/>
      <c r="AA1073" s="459"/>
      <c r="AB1073" s="459"/>
      <c r="AC1073" s="459"/>
      <c r="AD1073" s="459"/>
      <c r="AE1073" s="459"/>
      <c r="AF1073" s="460"/>
      <c r="AG1073" s="464"/>
      <c r="AH1073" s="457"/>
      <c r="AI1073" s="459"/>
      <c r="AJ1073" s="375"/>
      <c r="AK1073" s="375"/>
      <c r="AL1073" s="375"/>
      <c r="AM1073" s="375"/>
      <c r="AN1073" s="375"/>
    </row>
    <row r="1074" spans="1:40" ht="65.25" customHeight="1">
      <c r="A1074" s="451"/>
      <c r="B1074" s="459"/>
      <c r="C1074" s="459"/>
      <c r="D1074" s="459"/>
      <c r="E1074" s="459"/>
      <c r="F1074" s="459"/>
      <c r="G1074" s="460"/>
      <c r="H1074" s="461"/>
      <c r="I1074" s="461"/>
      <c r="J1074" s="461"/>
      <c r="K1074" s="461"/>
      <c r="L1074" s="461"/>
      <c r="M1074" s="461"/>
      <c r="N1074" s="459"/>
      <c r="O1074" s="459"/>
      <c r="P1074" s="462"/>
      <c r="Q1074" s="459"/>
      <c r="R1074" s="462"/>
      <c r="S1074" s="459"/>
      <c r="T1074" s="459"/>
      <c r="U1074" s="451"/>
      <c r="V1074" s="463"/>
      <c r="W1074" s="463"/>
      <c r="X1074" s="455"/>
      <c r="Y1074" s="459"/>
      <c r="Z1074" s="459"/>
      <c r="AA1074" s="459"/>
      <c r="AB1074" s="459"/>
      <c r="AC1074" s="459"/>
      <c r="AD1074" s="459"/>
      <c r="AE1074" s="459"/>
      <c r="AF1074" s="460"/>
      <c r="AG1074" s="464"/>
      <c r="AH1074" s="457"/>
      <c r="AI1074" s="459"/>
      <c r="AJ1074" s="375"/>
      <c r="AK1074" s="375"/>
      <c r="AL1074" s="375"/>
      <c r="AM1074" s="375"/>
      <c r="AN1074" s="375"/>
    </row>
    <row r="1075" spans="1:40" ht="65.25" customHeight="1">
      <c r="A1075" s="451"/>
      <c r="B1075" s="459"/>
      <c r="C1075" s="459"/>
      <c r="D1075" s="459"/>
      <c r="E1075" s="459"/>
      <c r="F1075" s="459"/>
      <c r="G1075" s="460"/>
      <c r="H1075" s="461"/>
      <c r="I1075" s="461"/>
      <c r="J1075" s="461"/>
      <c r="K1075" s="461"/>
      <c r="L1075" s="461"/>
      <c r="M1075" s="461"/>
      <c r="N1075" s="459"/>
      <c r="O1075" s="459"/>
      <c r="P1075" s="462"/>
      <c r="Q1075" s="459"/>
      <c r="R1075" s="462"/>
      <c r="S1075" s="459"/>
      <c r="T1075" s="459"/>
      <c r="U1075" s="451"/>
      <c r="V1075" s="463"/>
      <c r="W1075" s="463"/>
      <c r="X1075" s="455"/>
      <c r="Y1075" s="459"/>
      <c r="Z1075" s="459"/>
      <c r="AA1075" s="459"/>
      <c r="AB1075" s="459"/>
      <c r="AC1075" s="459"/>
      <c r="AD1075" s="459"/>
      <c r="AE1075" s="459"/>
      <c r="AF1075" s="460"/>
      <c r="AG1075" s="464"/>
      <c r="AH1075" s="457"/>
      <c r="AI1075" s="459"/>
      <c r="AJ1075" s="375"/>
      <c r="AK1075" s="375"/>
      <c r="AL1075" s="375"/>
      <c r="AM1075" s="375"/>
      <c r="AN1075" s="375"/>
    </row>
    <row r="1076" spans="1:40" ht="65.25" customHeight="1">
      <c r="A1076" s="451"/>
      <c r="B1076" s="459"/>
      <c r="C1076" s="459"/>
      <c r="D1076" s="459"/>
      <c r="E1076" s="459"/>
      <c r="F1076" s="459"/>
      <c r="G1076" s="460"/>
      <c r="H1076" s="461"/>
      <c r="I1076" s="461"/>
      <c r="J1076" s="461"/>
      <c r="K1076" s="461"/>
      <c r="L1076" s="461"/>
      <c r="M1076" s="461"/>
      <c r="N1076" s="459"/>
      <c r="O1076" s="459"/>
      <c r="P1076" s="462"/>
      <c r="Q1076" s="459"/>
      <c r="R1076" s="462"/>
      <c r="S1076" s="459"/>
      <c r="T1076" s="459"/>
      <c r="U1076" s="451"/>
      <c r="V1076" s="463"/>
      <c r="W1076" s="463"/>
      <c r="X1076" s="455"/>
      <c r="Y1076" s="459"/>
      <c r="Z1076" s="459"/>
      <c r="AA1076" s="459"/>
      <c r="AB1076" s="459"/>
      <c r="AC1076" s="459"/>
      <c r="AD1076" s="459"/>
      <c r="AE1076" s="459"/>
      <c r="AF1076" s="460"/>
      <c r="AG1076" s="464"/>
      <c r="AH1076" s="457"/>
      <c r="AI1076" s="459"/>
      <c r="AJ1076" s="375"/>
      <c r="AK1076" s="375"/>
      <c r="AL1076" s="375"/>
      <c r="AM1076" s="375"/>
      <c r="AN1076" s="375"/>
    </row>
    <row r="1077" spans="1:40" ht="65.25" customHeight="1">
      <c r="A1077" s="451"/>
      <c r="B1077" s="459"/>
      <c r="C1077" s="459"/>
      <c r="D1077" s="459"/>
      <c r="E1077" s="459"/>
      <c r="F1077" s="459"/>
      <c r="G1077" s="460"/>
      <c r="H1077" s="461"/>
      <c r="I1077" s="461"/>
      <c r="J1077" s="461"/>
      <c r="K1077" s="461"/>
      <c r="L1077" s="461"/>
      <c r="M1077" s="461"/>
      <c r="N1077" s="459"/>
      <c r="O1077" s="459"/>
      <c r="P1077" s="462"/>
      <c r="Q1077" s="459"/>
      <c r="R1077" s="462"/>
      <c r="S1077" s="459"/>
      <c r="T1077" s="459"/>
      <c r="U1077" s="451"/>
      <c r="V1077" s="463"/>
      <c r="W1077" s="463"/>
      <c r="X1077" s="455"/>
      <c r="Y1077" s="459"/>
      <c r="Z1077" s="459"/>
      <c r="AA1077" s="459"/>
      <c r="AB1077" s="459"/>
      <c r="AC1077" s="459"/>
      <c r="AD1077" s="459"/>
      <c r="AE1077" s="459"/>
      <c r="AF1077" s="460"/>
      <c r="AG1077" s="464"/>
      <c r="AH1077" s="457"/>
      <c r="AI1077" s="459"/>
      <c r="AJ1077" s="375"/>
      <c r="AK1077" s="375"/>
      <c r="AL1077" s="375"/>
      <c r="AM1077" s="375"/>
      <c r="AN1077" s="375"/>
    </row>
    <row r="1078" spans="1:40" ht="65.25" customHeight="1">
      <c r="A1078" s="451"/>
      <c r="B1078" s="459"/>
      <c r="C1078" s="459"/>
      <c r="D1078" s="459"/>
      <c r="E1078" s="459"/>
      <c r="F1078" s="459"/>
      <c r="G1078" s="460"/>
      <c r="H1078" s="461"/>
      <c r="I1078" s="461"/>
      <c r="J1078" s="461"/>
      <c r="K1078" s="461"/>
      <c r="L1078" s="461"/>
      <c r="M1078" s="461"/>
      <c r="N1078" s="459"/>
      <c r="O1078" s="459"/>
      <c r="P1078" s="462"/>
      <c r="Q1078" s="459"/>
      <c r="R1078" s="462"/>
      <c r="S1078" s="459"/>
      <c r="T1078" s="459"/>
      <c r="U1078" s="451"/>
      <c r="V1078" s="463"/>
      <c r="W1078" s="463"/>
      <c r="X1078" s="455"/>
      <c r="Y1078" s="459"/>
      <c r="Z1078" s="459"/>
      <c r="AA1078" s="459"/>
      <c r="AB1078" s="459"/>
      <c r="AC1078" s="459"/>
      <c r="AD1078" s="459"/>
      <c r="AE1078" s="459"/>
      <c r="AF1078" s="460"/>
      <c r="AG1078" s="464"/>
      <c r="AH1078" s="457"/>
      <c r="AI1078" s="459"/>
      <c r="AJ1078" s="375"/>
      <c r="AK1078" s="375"/>
      <c r="AL1078" s="375"/>
      <c r="AM1078" s="375"/>
      <c r="AN1078" s="375"/>
    </row>
    <row r="1079" spans="1:40" ht="65.25" customHeight="1">
      <c r="A1079" s="451"/>
      <c r="B1079" s="459"/>
      <c r="C1079" s="459"/>
      <c r="D1079" s="459"/>
      <c r="E1079" s="459"/>
      <c r="F1079" s="459"/>
      <c r="G1079" s="460"/>
      <c r="H1079" s="461"/>
      <c r="I1079" s="461"/>
      <c r="J1079" s="461"/>
      <c r="K1079" s="461"/>
      <c r="L1079" s="461"/>
      <c r="M1079" s="461"/>
      <c r="N1079" s="459"/>
      <c r="O1079" s="459"/>
      <c r="P1079" s="462"/>
      <c r="Q1079" s="459"/>
      <c r="R1079" s="462"/>
      <c r="S1079" s="459"/>
      <c r="T1079" s="459"/>
      <c r="U1079" s="451"/>
      <c r="V1079" s="463"/>
      <c r="W1079" s="463"/>
      <c r="X1079" s="455"/>
      <c r="Y1079" s="459"/>
      <c r="Z1079" s="459"/>
      <c r="AA1079" s="459"/>
      <c r="AB1079" s="459"/>
      <c r="AC1079" s="459"/>
      <c r="AD1079" s="459"/>
      <c r="AE1079" s="459"/>
      <c r="AF1079" s="460"/>
      <c r="AG1079" s="464"/>
      <c r="AH1079" s="457"/>
      <c r="AI1079" s="459"/>
      <c r="AJ1079" s="375"/>
      <c r="AK1079" s="375"/>
      <c r="AL1079" s="375"/>
      <c r="AM1079" s="375"/>
      <c r="AN1079" s="375"/>
    </row>
    <row r="1080" spans="1:40" ht="65.25" customHeight="1">
      <c r="A1080" s="451"/>
      <c r="B1080" s="459"/>
      <c r="C1080" s="459"/>
      <c r="D1080" s="459"/>
      <c r="E1080" s="459"/>
      <c r="F1080" s="459"/>
      <c r="G1080" s="460"/>
      <c r="H1080" s="461"/>
      <c r="I1080" s="461"/>
      <c r="J1080" s="461"/>
      <c r="K1080" s="461"/>
      <c r="L1080" s="461"/>
      <c r="M1080" s="461"/>
      <c r="N1080" s="459"/>
      <c r="O1080" s="459"/>
      <c r="P1080" s="462"/>
      <c r="Q1080" s="459"/>
      <c r="R1080" s="462"/>
      <c r="S1080" s="459"/>
      <c r="T1080" s="459"/>
      <c r="U1080" s="451"/>
      <c r="V1080" s="463"/>
      <c r="W1080" s="463"/>
      <c r="X1080" s="455"/>
      <c r="Y1080" s="459"/>
      <c r="Z1080" s="459"/>
      <c r="AA1080" s="459"/>
      <c r="AB1080" s="459"/>
      <c r="AC1080" s="459"/>
      <c r="AD1080" s="459"/>
      <c r="AE1080" s="459"/>
      <c r="AF1080" s="460"/>
      <c r="AG1080" s="464"/>
      <c r="AH1080" s="457"/>
      <c r="AI1080" s="459"/>
      <c r="AJ1080" s="375"/>
      <c r="AK1080" s="375"/>
      <c r="AL1080" s="375"/>
      <c r="AM1080" s="375"/>
      <c r="AN1080" s="375"/>
    </row>
    <row r="1081" spans="1:40" ht="65.25" customHeight="1">
      <c r="A1081" s="451"/>
      <c r="B1081" s="459"/>
      <c r="C1081" s="459"/>
      <c r="D1081" s="459"/>
      <c r="E1081" s="459"/>
      <c r="F1081" s="459"/>
      <c r="G1081" s="460"/>
      <c r="H1081" s="461"/>
      <c r="I1081" s="461"/>
      <c r="J1081" s="461"/>
      <c r="K1081" s="461"/>
      <c r="L1081" s="461"/>
      <c r="M1081" s="461"/>
      <c r="N1081" s="459"/>
      <c r="O1081" s="459"/>
      <c r="P1081" s="462"/>
      <c r="Q1081" s="459"/>
      <c r="R1081" s="462"/>
      <c r="S1081" s="459"/>
      <c r="T1081" s="459"/>
      <c r="U1081" s="451"/>
      <c r="V1081" s="463"/>
      <c r="W1081" s="463"/>
      <c r="X1081" s="455"/>
      <c r="Y1081" s="459"/>
      <c r="Z1081" s="459"/>
      <c r="AA1081" s="459"/>
      <c r="AB1081" s="459"/>
      <c r="AC1081" s="459"/>
      <c r="AD1081" s="459"/>
      <c r="AE1081" s="459"/>
      <c r="AF1081" s="460"/>
      <c r="AG1081" s="464"/>
      <c r="AH1081" s="457"/>
      <c r="AI1081" s="459"/>
      <c r="AJ1081" s="375"/>
      <c r="AK1081" s="375"/>
      <c r="AL1081" s="375"/>
      <c r="AM1081" s="375"/>
      <c r="AN1081" s="375"/>
    </row>
    <row r="1082" spans="1:40" ht="65.25" customHeight="1">
      <c r="A1082" s="451"/>
      <c r="B1082" s="459"/>
      <c r="C1082" s="459"/>
      <c r="D1082" s="459"/>
      <c r="E1082" s="459"/>
      <c r="F1082" s="459"/>
      <c r="G1082" s="460"/>
      <c r="H1082" s="461"/>
      <c r="I1082" s="461"/>
      <c r="J1082" s="461"/>
      <c r="K1082" s="461"/>
      <c r="L1082" s="461"/>
      <c r="M1082" s="461"/>
      <c r="N1082" s="459"/>
      <c r="O1082" s="459"/>
      <c r="P1082" s="462"/>
      <c r="Q1082" s="459"/>
      <c r="R1082" s="462"/>
      <c r="S1082" s="459"/>
      <c r="T1082" s="459"/>
      <c r="U1082" s="451"/>
      <c r="V1082" s="463"/>
      <c r="W1082" s="463"/>
      <c r="X1082" s="455"/>
      <c r="Y1082" s="459"/>
      <c r="Z1082" s="459"/>
      <c r="AA1082" s="459"/>
      <c r="AB1082" s="459"/>
      <c r="AC1082" s="459"/>
      <c r="AD1082" s="459"/>
      <c r="AE1082" s="459"/>
      <c r="AF1082" s="460"/>
      <c r="AG1082" s="464"/>
      <c r="AH1082" s="457"/>
      <c r="AI1082" s="459"/>
      <c r="AJ1082" s="375"/>
      <c r="AK1082" s="375"/>
      <c r="AL1082" s="375"/>
      <c r="AM1082" s="375"/>
      <c r="AN1082" s="375"/>
    </row>
    <row r="1083" spans="1:40" ht="65.25" customHeight="1">
      <c r="A1083" s="451"/>
      <c r="B1083" s="459"/>
      <c r="C1083" s="459"/>
      <c r="D1083" s="459"/>
      <c r="E1083" s="459"/>
      <c r="F1083" s="459"/>
      <c r="G1083" s="460"/>
      <c r="H1083" s="461"/>
      <c r="I1083" s="461"/>
      <c r="J1083" s="461"/>
      <c r="K1083" s="461"/>
      <c r="L1083" s="461"/>
      <c r="M1083" s="461"/>
      <c r="N1083" s="459"/>
      <c r="O1083" s="459"/>
      <c r="P1083" s="462"/>
      <c r="Q1083" s="459"/>
      <c r="R1083" s="462"/>
      <c r="S1083" s="459"/>
      <c r="T1083" s="459"/>
      <c r="U1083" s="451"/>
      <c r="V1083" s="463"/>
      <c r="W1083" s="463"/>
      <c r="X1083" s="455"/>
      <c r="Y1083" s="459"/>
      <c r="Z1083" s="459"/>
      <c r="AA1083" s="459"/>
      <c r="AB1083" s="459"/>
      <c r="AC1083" s="459"/>
      <c r="AD1083" s="459"/>
      <c r="AE1083" s="459"/>
      <c r="AF1083" s="460"/>
      <c r="AG1083" s="464"/>
      <c r="AH1083" s="457"/>
      <c r="AI1083" s="459"/>
      <c r="AJ1083" s="375"/>
      <c r="AK1083" s="375"/>
      <c r="AL1083" s="375"/>
      <c r="AM1083" s="375"/>
      <c r="AN1083" s="375"/>
    </row>
    <row r="1084" spans="1:40" ht="65.25" customHeight="1">
      <c r="A1084" s="451"/>
      <c r="B1084" s="459"/>
      <c r="C1084" s="459"/>
      <c r="D1084" s="459"/>
      <c r="E1084" s="459"/>
      <c r="F1084" s="459"/>
      <c r="G1084" s="460"/>
      <c r="H1084" s="461"/>
      <c r="I1084" s="461"/>
      <c r="J1084" s="461"/>
      <c r="K1084" s="461"/>
      <c r="L1084" s="461"/>
      <c r="M1084" s="461"/>
      <c r="N1084" s="459"/>
      <c r="O1084" s="459"/>
      <c r="P1084" s="462"/>
      <c r="Q1084" s="459"/>
      <c r="R1084" s="462"/>
      <c r="S1084" s="459"/>
      <c r="T1084" s="459"/>
      <c r="U1084" s="451"/>
      <c r="V1084" s="463"/>
      <c r="W1084" s="463"/>
      <c r="X1084" s="455"/>
      <c r="Y1084" s="459"/>
      <c r="Z1084" s="459"/>
      <c r="AA1084" s="459"/>
      <c r="AB1084" s="459"/>
      <c r="AC1084" s="459"/>
      <c r="AD1084" s="459"/>
      <c r="AE1084" s="459"/>
      <c r="AF1084" s="460"/>
      <c r="AG1084" s="464"/>
      <c r="AH1084" s="457"/>
      <c r="AI1084" s="459"/>
      <c r="AJ1084" s="375"/>
      <c r="AK1084" s="375"/>
      <c r="AL1084" s="375"/>
      <c r="AM1084" s="375"/>
      <c r="AN1084" s="375"/>
    </row>
    <row r="1085" spans="1:40" ht="65.25" customHeight="1">
      <c r="A1085" s="451"/>
      <c r="B1085" s="459"/>
      <c r="C1085" s="459"/>
      <c r="D1085" s="459"/>
      <c r="E1085" s="459"/>
      <c r="F1085" s="459"/>
      <c r="G1085" s="460"/>
      <c r="H1085" s="461"/>
      <c r="I1085" s="461"/>
      <c r="J1085" s="461"/>
      <c r="K1085" s="461"/>
      <c r="L1085" s="461"/>
      <c r="M1085" s="461"/>
      <c r="N1085" s="459"/>
      <c r="O1085" s="459"/>
      <c r="P1085" s="462"/>
      <c r="Q1085" s="459"/>
      <c r="R1085" s="462"/>
      <c r="S1085" s="459"/>
      <c r="T1085" s="459"/>
      <c r="U1085" s="451"/>
      <c r="V1085" s="463"/>
      <c r="W1085" s="463"/>
      <c r="X1085" s="455"/>
      <c r="Y1085" s="459"/>
      <c r="Z1085" s="459"/>
      <c r="AA1085" s="459"/>
      <c r="AB1085" s="459"/>
      <c r="AC1085" s="459"/>
      <c r="AD1085" s="459"/>
      <c r="AE1085" s="459"/>
      <c r="AF1085" s="460"/>
      <c r="AG1085" s="464"/>
      <c r="AH1085" s="457"/>
      <c r="AI1085" s="459"/>
      <c r="AJ1085" s="375"/>
      <c r="AK1085" s="375"/>
      <c r="AL1085" s="375"/>
      <c r="AM1085" s="375"/>
      <c r="AN1085" s="375"/>
    </row>
    <row r="1086" spans="1:40" ht="65.25" customHeight="1">
      <c r="A1086" s="451"/>
      <c r="B1086" s="459"/>
      <c r="C1086" s="459"/>
      <c r="D1086" s="459"/>
      <c r="E1086" s="459"/>
      <c r="F1086" s="459"/>
      <c r="G1086" s="460"/>
      <c r="H1086" s="461"/>
      <c r="I1086" s="461"/>
      <c r="J1086" s="461"/>
      <c r="K1086" s="461"/>
      <c r="L1086" s="461"/>
      <c r="M1086" s="461"/>
      <c r="N1086" s="459"/>
      <c r="O1086" s="459"/>
      <c r="P1086" s="462"/>
      <c r="Q1086" s="459"/>
      <c r="R1086" s="462"/>
      <c r="S1086" s="459"/>
      <c r="T1086" s="459"/>
      <c r="U1086" s="451"/>
      <c r="V1086" s="463"/>
      <c r="W1086" s="463"/>
      <c r="X1086" s="455"/>
      <c r="Y1086" s="459"/>
      <c r="Z1086" s="459"/>
      <c r="AA1086" s="459"/>
      <c r="AB1086" s="459"/>
      <c r="AC1086" s="459"/>
      <c r="AD1086" s="459"/>
      <c r="AE1086" s="459"/>
      <c r="AF1086" s="460"/>
      <c r="AG1086" s="464"/>
      <c r="AH1086" s="457"/>
      <c r="AI1086" s="459"/>
      <c r="AJ1086" s="375"/>
      <c r="AK1086" s="375"/>
      <c r="AL1086" s="375"/>
      <c r="AM1086" s="375"/>
      <c r="AN1086" s="375"/>
    </row>
    <row r="1087" spans="1:40" ht="65.25" customHeight="1">
      <c r="A1087" s="451"/>
      <c r="B1087" s="459"/>
      <c r="C1087" s="459"/>
      <c r="D1087" s="459"/>
      <c r="E1087" s="459"/>
      <c r="F1087" s="459"/>
      <c r="G1087" s="460"/>
      <c r="H1087" s="461"/>
      <c r="I1087" s="461"/>
      <c r="J1087" s="461"/>
      <c r="K1087" s="461"/>
      <c r="L1087" s="461"/>
      <c r="M1087" s="461"/>
      <c r="N1087" s="459"/>
      <c r="O1087" s="459"/>
      <c r="P1087" s="462"/>
      <c r="Q1087" s="459"/>
      <c r="R1087" s="462"/>
      <c r="S1087" s="459"/>
      <c r="T1087" s="459"/>
      <c r="U1087" s="451"/>
      <c r="V1087" s="463"/>
      <c r="W1087" s="463"/>
      <c r="X1087" s="455"/>
      <c r="Y1087" s="459"/>
      <c r="Z1087" s="459"/>
      <c r="AA1087" s="459"/>
      <c r="AB1087" s="459"/>
      <c r="AC1087" s="459"/>
      <c r="AD1087" s="459"/>
      <c r="AE1087" s="459"/>
      <c r="AF1087" s="460"/>
      <c r="AG1087" s="464"/>
      <c r="AH1087" s="457"/>
      <c r="AI1087" s="459"/>
      <c r="AJ1087" s="375"/>
      <c r="AK1087" s="375"/>
      <c r="AL1087" s="375"/>
      <c r="AM1087" s="375"/>
      <c r="AN1087" s="375"/>
    </row>
    <row r="1088" spans="1:40" ht="65.25" customHeight="1">
      <c r="A1088" s="451"/>
      <c r="B1088" s="459"/>
      <c r="C1088" s="459"/>
      <c r="D1088" s="459"/>
      <c r="E1088" s="459"/>
      <c r="F1088" s="459"/>
      <c r="G1088" s="460"/>
      <c r="H1088" s="461"/>
      <c r="I1088" s="461"/>
      <c r="J1088" s="461"/>
      <c r="K1088" s="461"/>
      <c r="L1088" s="461"/>
      <c r="M1088" s="461"/>
      <c r="N1088" s="459"/>
      <c r="O1088" s="459"/>
      <c r="P1088" s="462"/>
      <c r="Q1088" s="459"/>
      <c r="R1088" s="462"/>
      <c r="S1088" s="459"/>
      <c r="T1088" s="459"/>
      <c r="U1088" s="451"/>
      <c r="V1088" s="463"/>
      <c r="W1088" s="463"/>
      <c r="X1088" s="455"/>
      <c r="Y1088" s="459"/>
      <c r="Z1088" s="459"/>
      <c r="AA1088" s="459"/>
      <c r="AB1088" s="459"/>
      <c r="AC1088" s="459"/>
      <c r="AD1088" s="459"/>
      <c r="AE1088" s="459"/>
      <c r="AF1088" s="460"/>
      <c r="AG1088" s="464"/>
      <c r="AH1088" s="457"/>
      <c r="AI1088" s="459"/>
      <c r="AJ1088" s="375"/>
      <c r="AK1088" s="375"/>
      <c r="AL1088" s="375"/>
      <c r="AM1088" s="375"/>
      <c r="AN1088" s="375"/>
    </row>
    <row r="1089" spans="1:40" ht="65.25" customHeight="1">
      <c r="A1089" s="451"/>
      <c r="B1089" s="459"/>
      <c r="C1089" s="459"/>
      <c r="D1089" s="459"/>
      <c r="E1089" s="459"/>
      <c r="F1089" s="459"/>
      <c r="G1089" s="460"/>
      <c r="H1089" s="461"/>
      <c r="I1089" s="461"/>
      <c r="J1089" s="461"/>
      <c r="K1089" s="461"/>
      <c r="L1089" s="461"/>
      <c r="M1089" s="461"/>
      <c r="N1089" s="459"/>
      <c r="O1089" s="459"/>
      <c r="P1089" s="462"/>
      <c r="Q1089" s="459"/>
      <c r="R1089" s="462"/>
      <c r="S1089" s="459"/>
      <c r="T1089" s="459"/>
      <c r="U1089" s="451"/>
      <c r="V1089" s="463"/>
      <c r="W1089" s="463"/>
      <c r="X1089" s="455"/>
      <c r="Y1089" s="459"/>
      <c r="Z1089" s="459"/>
      <c r="AA1089" s="459"/>
      <c r="AB1089" s="459"/>
      <c r="AC1089" s="459"/>
      <c r="AD1089" s="459"/>
      <c r="AE1089" s="459"/>
      <c r="AF1089" s="460"/>
      <c r="AG1089" s="464"/>
      <c r="AH1089" s="457"/>
      <c r="AI1089" s="459"/>
      <c r="AJ1089" s="375"/>
      <c r="AK1089" s="375"/>
      <c r="AL1089" s="375"/>
      <c r="AM1089" s="375"/>
      <c r="AN1089" s="375"/>
    </row>
    <row r="1090" spans="1:40" ht="65.25" customHeight="1">
      <c r="A1090" s="451"/>
      <c r="B1090" s="459"/>
      <c r="C1090" s="459"/>
      <c r="D1090" s="459"/>
      <c r="E1090" s="459"/>
      <c r="F1090" s="459"/>
      <c r="G1090" s="460"/>
      <c r="H1090" s="461"/>
      <c r="I1090" s="461"/>
      <c r="J1090" s="461"/>
      <c r="K1090" s="461"/>
      <c r="L1090" s="461"/>
      <c r="M1090" s="461"/>
      <c r="N1090" s="459"/>
      <c r="O1090" s="459"/>
      <c r="P1090" s="462"/>
      <c r="Q1090" s="459"/>
      <c r="R1090" s="462"/>
      <c r="S1090" s="459"/>
      <c r="T1090" s="459"/>
      <c r="U1090" s="451"/>
      <c r="V1090" s="463"/>
      <c r="W1090" s="463"/>
      <c r="X1090" s="455"/>
      <c r="Y1090" s="459"/>
      <c r="Z1090" s="459"/>
      <c r="AA1090" s="459"/>
      <c r="AB1090" s="459"/>
      <c r="AC1090" s="459"/>
      <c r="AD1090" s="459"/>
      <c r="AE1090" s="459"/>
      <c r="AF1090" s="460"/>
      <c r="AG1090" s="464"/>
      <c r="AH1090" s="457"/>
      <c r="AI1090" s="459"/>
      <c r="AJ1090" s="375"/>
      <c r="AK1090" s="375"/>
      <c r="AL1090" s="375"/>
      <c r="AM1090" s="375"/>
      <c r="AN1090" s="375"/>
    </row>
    <row r="1091" spans="1:40" ht="65.25" customHeight="1">
      <c r="A1091" s="451"/>
      <c r="B1091" s="459"/>
      <c r="C1091" s="459"/>
      <c r="D1091" s="459"/>
      <c r="E1091" s="459"/>
      <c r="F1091" s="459"/>
      <c r="G1091" s="460"/>
      <c r="H1091" s="461"/>
      <c r="I1091" s="461"/>
      <c r="J1091" s="461"/>
      <c r="K1091" s="461"/>
      <c r="L1091" s="461"/>
      <c r="M1091" s="461"/>
      <c r="N1091" s="459"/>
      <c r="O1091" s="459"/>
      <c r="P1091" s="462"/>
      <c r="Q1091" s="459"/>
      <c r="R1091" s="462"/>
      <c r="S1091" s="459"/>
      <c r="T1091" s="459"/>
      <c r="U1091" s="451"/>
      <c r="V1091" s="463"/>
      <c r="W1091" s="463"/>
      <c r="X1091" s="455"/>
      <c r="Y1091" s="459"/>
      <c r="Z1091" s="459"/>
      <c r="AA1091" s="459"/>
      <c r="AB1091" s="459"/>
      <c r="AC1091" s="459"/>
      <c r="AD1091" s="459"/>
      <c r="AE1091" s="459"/>
      <c r="AF1091" s="460"/>
      <c r="AG1091" s="464"/>
      <c r="AH1091" s="457"/>
      <c r="AI1091" s="459"/>
      <c r="AJ1091" s="375"/>
      <c r="AK1091" s="375"/>
      <c r="AL1091" s="375"/>
      <c r="AM1091" s="375"/>
      <c r="AN1091" s="375"/>
    </row>
    <row r="1092" spans="1:40" ht="65.25" customHeight="1">
      <c r="A1092" s="451"/>
      <c r="B1092" s="459"/>
      <c r="C1092" s="459"/>
      <c r="D1092" s="459"/>
      <c r="E1092" s="459"/>
      <c r="F1092" s="459"/>
      <c r="G1092" s="460"/>
      <c r="H1092" s="461"/>
      <c r="I1092" s="461"/>
      <c r="J1092" s="461"/>
      <c r="K1092" s="461"/>
      <c r="L1092" s="461"/>
      <c r="M1092" s="461"/>
      <c r="N1092" s="459"/>
      <c r="O1092" s="459"/>
      <c r="P1092" s="462"/>
      <c r="Q1092" s="459"/>
      <c r="R1092" s="462"/>
      <c r="S1092" s="459"/>
      <c r="T1092" s="459"/>
      <c r="U1092" s="451"/>
      <c r="V1092" s="463"/>
      <c r="W1092" s="463"/>
      <c r="X1092" s="455"/>
      <c r="Y1092" s="459"/>
      <c r="Z1092" s="459"/>
      <c r="AA1092" s="459"/>
      <c r="AB1092" s="459"/>
      <c r="AC1092" s="459"/>
      <c r="AD1092" s="459"/>
      <c r="AE1092" s="459"/>
      <c r="AF1092" s="460"/>
      <c r="AG1092" s="464"/>
      <c r="AH1092" s="457"/>
      <c r="AI1092" s="459"/>
      <c r="AJ1092" s="375"/>
      <c r="AK1092" s="375"/>
      <c r="AL1092" s="375"/>
      <c r="AM1092" s="375"/>
      <c r="AN1092" s="375"/>
    </row>
    <row r="1093" spans="1:40" ht="65.25" customHeight="1">
      <c r="A1093" s="451"/>
      <c r="B1093" s="459"/>
      <c r="C1093" s="459"/>
      <c r="D1093" s="459"/>
      <c r="E1093" s="459"/>
      <c r="F1093" s="459"/>
      <c r="G1093" s="460"/>
      <c r="H1093" s="461"/>
      <c r="I1093" s="461"/>
      <c r="J1093" s="461"/>
      <c r="K1093" s="461"/>
      <c r="L1093" s="461"/>
      <c r="M1093" s="461"/>
      <c r="N1093" s="459"/>
      <c r="O1093" s="459"/>
      <c r="P1093" s="462"/>
      <c r="Q1093" s="459"/>
      <c r="R1093" s="462"/>
      <c r="S1093" s="459"/>
      <c r="T1093" s="459"/>
      <c r="U1093" s="451"/>
      <c r="V1093" s="463"/>
      <c r="W1093" s="463"/>
      <c r="X1093" s="455"/>
      <c r="Y1093" s="459"/>
      <c r="Z1093" s="459"/>
      <c r="AA1093" s="459"/>
      <c r="AB1093" s="459"/>
      <c r="AC1093" s="459"/>
      <c r="AD1093" s="459"/>
      <c r="AE1093" s="459"/>
      <c r="AF1093" s="460"/>
      <c r="AG1093" s="464"/>
      <c r="AH1093" s="457"/>
      <c r="AI1093" s="459"/>
      <c r="AJ1093" s="375"/>
      <c r="AK1093" s="375"/>
      <c r="AL1093" s="375"/>
      <c r="AM1093" s="375"/>
      <c r="AN1093" s="375"/>
    </row>
    <row r="1094" spans="1:40" ht="65.25" customHeight="1">
      <c r="A1094" s="451"/>
      <c r="B1094" s="459"/>
      <c r="C1094" s="459"/>
      <c r="D1094" s="459"/>
      <c r="E1094" s="459"/>
      <c r="F1094" s="459"/>
      <c r="G1094" s="460"/>
      <c r="H1094" s="461"/>
      <c r="I1094" s="461"/>
      <c r="J1094" s="461"/>
      <c r="K1094" s="461"/>
      <c r="L1094" s="461"/>
      <c r="M1094" s="461"/>
      <c r="N1094" s="459"/>
      <c r="O1094" s="459"/>
      <c r="P1094" s="462"/>
      <c r="Q1094" s="459"/>
      <c r="R1094" s="462"/>
      <c r="S1094" s="459"/>
      <c r="T1094" s="459"/>
      <c r="U1094" s="451"/>
      <c r="V1094" s="463"/>
      <c r="W1094" s="463"/>
      <c r="X1094" s="455"/>
      <c r="Y1094" s="459"/>
      <c r="Z1094" s="459"/>
      <c r="AA1094" s="459"/>
      <c r="AB1094" s="459"/>
      <c r="AC1094" s="459"/>
      <c r="AD1094" s="459"/>
      <c r="AE1094" s="459"/>
      <c r="AF1094" s="460"/>
      <c r="AG1094" s="464"/>
      <c r="AH1094" s="457"/>
      <c r="AI1094" s="459"/>
      <c r="AJ1094" s="375"/>
      <c r="AK1094" s="375"/>
      <c r="AL1094" s="375"/>
      <c r="AM1094" s="375"/>
      <c r="AN1094" s="375"/>
    </row>
    <row r="1095" spans="1:40" ht="65.25" customHeight="1">
      <c r="A1095" s="451"/>
      <c r="B1095" s="459"/>
      <c r="C1095" s="459"/>
      <c r="D1095" s="459"/>
      <c r="E1095" s="459"/>
      <c r="F1095" s="459"/>
      <c r="G1095" s="460"/>
      <c r="H1095" s="461"/>
      <c r="I1095" s="461"/>
      <c r="J1095" s="461"/>
      <c r="K1095" s="461"/>
      <c r="L1095" s="461"/>
      <c r="M1095" s="461"/>
      <c r="N1095" s="459"/>
      <c r="O1095" s="459"/>
      <c r="P1095" s="462"/>
      <c r="Q1095" s="459"/>
      <c r="R1095" s="462"/>
      <c r="S1095" s="459"/>
      <c r="T1095" s="459"/>
      <c r="U1095" s="451"/>
      <c r="V1095" s="463"/>
      <c r="W1095" s="463"/>
      <c r="X1095" s="455"/>
      <c r="Y1095" s="459"/>
      <c r="Z1095" s="459"/>
      <c r="AA1095" s="459"/>
      <c r="AB1095" s="459"/>
      <c r="AC1095" s="459"/>
      <c r="AD1095" s="459"/>
      <c r="AE1095" s="459"/>
      <c r="AF1095" s="460"/>
      <c r="AG1095" s="464"/>
      <c r="AH1095" s="457"/>
      <c r="AI1095" s="459"/>
      <c r="AJ1095" s="375"/>
      <c r="AK1095" s="375"/>
      <c r="AL1095" s="375"/>
      <c r="AM1095" s="375"/>
      <c r="AN1095" s="375"/>
    </row>
    <row r="1096" spans="1:40" ht="65.25" customHeight="1">
      <c r="A1096" s="451"/>
      <c r="B1096" s="459"/>
      <c r="C1096" s="459"/>
      <c r="D1096" s="459"/>
      <c r="E1096" s="459"/>
      <c r="F1096" s="459"/>
      <c r="G1096" s="460"/>
      <c r="H1096" s="461"/>
      <c r="I1096" s="461"/>
      <c r="J1096" s="461"/>
      <c r="K1096" s="461"/>
      <c r="L1096" s="461"/>
      <c r="M1096" s="461"/>
      <c r="N1096" s="459"/>
      <c r="O1096" s="459"/>
      <c r="P1096" s="462"/>
      <c r="Q1096" s="459"/>
      <c r="R1096" s="462"/>
      <c r="S1096" s="459"/>
      <c r="T1096" s="459"/>
      <c r="U1096" s="451"/>
      <c r="V1096" s="463"/>
      <c r="W1096" s="463"/>
      <c r="X1096" s="455"/>
      <c r="Y1096" s="459"/>
      <c r="Z1096" s="459"/>
      <c r="AA1096" s="459"/>
      <c r="AB1096" s="459"/>
      <c r="AC1096" s="459"/>
      <c r="AD1096" s="459"/>
      <c r="AE1096" s="459"/>
      <c r="AF1096" s="460"/>
      <c r="AG1096" s="464"/>
      <c r="AH1096" s="457"/>
      <c r="AI1096" s="459"/>
      <c r="AJ1096" s="375"/>
      <c r="AK1096" s="375"/>
      <c r="AL1096" s="375"/>
      <c r="AM1096" s="375"/>
      <c r="AN1096" s="375"/>
    </row>
    <row r="1097" spans="1:40" ht="65.25" customHeight="1">
      <c r="A1097" s="451"/>
      <c r="B1097" s="459"/>
      <c r="C1097" s="459"/>
      <c r="D1097" s="459"/>
      <c r="E1097" s="459"/>
      <c r="F1097" s="459"/>
      <c r="G1097" s="460"/>
      <c r="H1097" s="461"/>
      <c r="I1097" s="461"/>
      <c r="J1097" s="461"/>
      <c r="K1097" s="461"/>
      <c r="L1097" s="461"/>
      <c r="M1097" s="461"/>
      <c r="N1097" s="459"/>
      <c r="O1097" s="459"/>
      <c r="P1097" s="462"/>
      <c r="Q1097" s="459"/>
      <c r="R1097" s="462"/>
      <c r="S1097" s="459"/>
      <c r="T1097" s="459"/>
      <c r="U1097" s="451"/>
      <c r="V1097" s="463"/>
      <c r="W1097" s="463"/>
      <c r="X1097" s="455"/>
      <c r="Y1097" s="459"/>
      <c r="Z1097" s="459"/>
      <c r="AA1097" s="459"/>
      <c r="AB1097" s="459"/>
      <c r="AC1097" s="459"/>
      <c r="AD1097" s="459"/>
      <c r="AE1097" s="459"/>
      <c r="AF1097" s="460"/>
      <c r="AG1097" s="464"/>
      <c r="AH1097" s="457"/>
      <c r="AI1097" s="459"/>
      <c r="AJ1097" s="375"/>
      <c r="AK1097" s="375"/>
      <c r="AL1097" s="375"/>
      <c r="AM1097" s="375"/>
      <c r="AN1097" s="375"/>
    </row>
    <row r="1098" spans="1:40" ht="65.25" customHeight="1">
      <c r="A1098" s="451"/>
      <c r="B1098" s="459"/>
      <c r="C1098" s="459"/>
      <c r="D1098" s="459"/>
      <c r="E1098" s="459"/>
      <c r="F1098" s="459"/>
      <c r="G1098" s="460"/>
      <c r="H1098" s="461"/>
      <c r="I1098" s="461"/>
      <c r="J1098" s="461"/>
      <c r="K1098" s="461"/>
      <c r="L1098" s="461"/>
      <c r="M1098" s="461"/>
      <c r="N1098" s="459"/>
      <c r="O1098" s="459"/>
      <c r="P1098" s="462"/>
      <c r="Q1098" s="459"/>
      <c r="R1098" s="462"/>
      <c r="S1098" s="459"/>
      <c r="T1098" s="459"/>
      <c r="U1098" s="451"/>
      <c r="V1098" s="463"/>
      <c r="W1098" s="463"/>
      <c r="X1098" s="455"/>
      <c r="Y1098" s="459"/>
      <c r="Z1098" s="459"/>
      <c r="AA1098" s="459"/>
      <c r="AB1098" s="459"/>
      <c r="AC1098" s="459"/>
      <c r="AD1098" s="459"/>
      <c r="AE1098" s="459"/>
      <c r="AF1098" s="460"/>
      <c r="AG1098" s="464"/>
      <c r="AH1098" s="457"/>
      <c r="AI1098" s="459"/>
      <c r="AJ1098" s="375"/>
      <c r="AK1098" s="375"/>
      <c r="AL1098" s="375"/>
      <c r="AM1098" s="375"/>
      <c r="AN1098" s="375"/>
    </row>
    <row r="1099" spans="1:40" ht="65.25" customHeight="1">
      <c r="A1099" s="451"/>
      <c r="B1099" s="459"/>
      <c r="C1099" s="459"/>
      <c r="D1099" s="459"/>
      <c r="E1099" s="459"/>
      <c r="F1099" s="459"/>
      <c r="G1099" s="460"/>
      <c r="H1099" s="461"/>
      <c r="I1099" s="461"/>
      <c r="J1099" s="461"/>
      <c r="K1099" s="461"/>
      <c r="L1099" s="461"/>
      <c r="M1099" s="461"/>
      <c r="N1099" s="459"/>
      <c r="O1099" s="459"/>
      <c r="P1099" s="462"/>
      <c r="Q1099" s="459"/>
      <c r="R1099" s="462"/>
      <c r="S1099" s="459"/>
      <c r="T1099" s="459"/>
      <c r="U1099" s="451"/>
      <c r="V1099" s="463"/>
      <c r="W1099" s="463"/>
      <c r="X1099" s="455"/>
      <c r="Y1099" s="459"/>
      <c r="Z1099" s="459"/>
      <c r="AA1099" s="459"/>
      <c r="AB1099" s="459"/>
      <c r="AC1099" s="459"/>
      <c r="AD1099" s="459"/>
      <c r="AE1099" s="459"/>
      <c r="AF1099" s="460"/>
      <c r="AG1099" s="464"/>
      <c r="AH1099" s="457"/>
      <c r="AI1099" s="459"/>
      <c r="AJ1099" s="375"/>
      <c r="AK1099" s="375"/>
      <c r="AL1099" s="375"/>
      <c r="AM1099" s="375"/>
      <c r="AN1099" s="375"/>
    </row>
    <row r="1100" spans="1:40" ht="65.25" customHeight="1">
      <c r="A1100" s="451"/>
      <c r="B1100" s="459"/>
      <c r="C1100" s="459"/>
      <c r="D1100" s="459"/>
      <c r="E1100" s="459"/>
      <c r="F1100" s="459"/>
      <c r="G1100" s="460"/>
      <c r="H1100" s="461"/>
      <c r="I1100" s="461"/>
      <c r="J1100" s="461"/>
      <c r="K1100" s="461"/>
      <c r="L1100" s="461"/>
      <c r="M1100" s="461"/>
      <c r="N1100" s="459"/>
      <c r="O1100" s="459"/>
      <c r="P1100" s="462"/>
      <c r="Q1100" s="459"/>
      <c r="R1100" s="462"/>
      <c r="S1100" s="459"/>
      <c r="T1100" s="459"/>
      <c r="U1100" s="451"/>
      <c r="V1100" s="463"/>
      <c r="W1100" s="463"/>
      <c r="X1100" s="455"/>
      <c r="Y1100" s="459"/>
      <c r="Z1100" s="459"/>
      <c r="AA1100" s="459"/>
      <c r="AB1100" s="459"/>
      <c r="AC1100" s="459"/>
      <c r="AD1100" s="459"/>
      <c r="AE1100" s="459"/>
      <c r="AF1100" s="460"/>
      <c r="AG1100" s="464"/>
      <c r="AH1100" s="457"/>
      <c r="AI1100" s="459"/>
      <c r="AJ1100" s="375"/>
      <c r="AK1100" s="375"/>
      <c r="AL1100" s="375"/>
      <c r="AM1100" s="375"/>
      <c r="AN1100" s="375"/>
    </row>
    <row r="1101" spans="1:40" ht="65.25" customHeight="1">
      <c r="A1101" s="451"/>
      <c r="B1101" s="459"/>
      <c r="C1101" s="459"/>
      <c r="D1101" s="459"/>
      <c r="E1101" s="459"/>
      <c r="F1101" s="459"/>
      <c r="G1101" s="460"/>
      <c r="H1101" s="461"/>
      <c r="I1101" s="461"/>
      <c r="J1101" s="461"/>
      <c r="K1101" s="461"/>
      <c r="L1101" s="461"/>
      <c r="M1101" s="461"/>
      <c r="N1101" s="459"/>
      <c r="O1101" s="459"/>
      <c r="P1101" s="462"/>
      <c r="Q1101" s="459"/>
      <c r="R1101" s="462"/>
      <c r="S1101" s="459"/>
      <c r="T1101" s="459"/>
      <c r="U1101" s="451"/>
      <c r="V1101" s="463"/>
      <c r="W1101" s="463"/>
      <c r="X1101" s="455"/>
      <c r="Y1101" s="459"/>
      <c r="Z1101" s="459"/>
      <c r="AA1101" s="459"/>
      <c r="AB1101" s="459"/>
      <c r="AC1101" s="459"/>
      <c r="AD1101" s="459"/>
      <c r="AE1101" s="459"/>
      <c r="AF1101" s="460"/>
      <c r="AG1101" s="464"/>
      <c r="AH1101" s="457"/>
      <c r="AI1101" s="459"/>
      <c r="AJ1101" s="375"/>
      <c r="AK1101" s="375"/>
      <c r="AL1101" s="375"/>
      <c r="AM1101" s="375"/>
      <c r="AN1101" s="375"/>
    </row>
    <row r="1102" spans="1:40" ht="65.25" customHeight="1">
      <c r="A1102" s="451"/>
      <c r="B1102" s="459"/>
      <c r="C1102" s="459"/>
      <c r="D1102" s="459"/>
      <c r="E1102" s="459"/>
      <c r="F1102" s="459"/>
      <c r="G1102" s="460"/>
      <c r="H1102" s="461"/>
      <c r="I1102" s="461"/>
      <c r="J1102" s="461"/>
      <c r="K1102" s="461"/>
      <c r="L1102" s="461"/>
      <c r="M1102" s="461"/>
      <c r="N1102" s="459"/>
      <c r="O1102" s="459"/>
      <c r="P1102" s="462"/>
      <c r="Q1102" s="459"/>
      <c r="R1102" s="462"/>
      <c r="S1102" s="459"/>
      <c r="T1102" s="459"/>
      <c r="U1102" s="451"/>
      <c r="V1102" s="463"/>
      <c r="W1102" s="463"/>
      <c r="X1102" s="455"/>
      <c r="Y1102" s="459"/>
      <c r="Z1102" s="459"/>
      <c r="AA1102" s="459"/>
      <c r="AB1102" s="459"/>
      <c r="AC1102" s="459"/>
      <c r="AD1102" s="459"/>
      <c r="AE1102" s="459"/>
      <c r="AF1102" s="460"/>
      <c r="AG1102" s="464"/>
      <c r="AH1102" s="457"/>
      <c r="AI1102" s="459"/>
      <c r="AJ1102" s="375"/>
      <c r="AK1102" s="375"/>
      <c r="AL1102" s="375"/>
      <c r="AM1102" s="375"/>
      <c r="AN1102" s="375"/>
    </row>
    <row r="1103" spans="1:40" ht="65.25" customHeight="1">
      <c r="A1103" s="451"/>
      <c r="B1103" s="459"/>
      <c r="C1103" s="459"/>
      <c r="D1103" s="459"/>
      <c r="E1103" s="459"/>
      <c r="F1103" s="459"/>
      <c r="G1103" s="460"/>
      <c r="H1103" s="461"/>
      <c r="I1103" s="461"/>
      <c r="J1103" s="461"/>
      <c r="K1103" s="461"/>
      <c r="L1103" s="461"/>
      <c r="M1103" s="461"/>
      <c r="N1103" s="459"/>
      <c r="O1103" s="459"/>
      <c r="P1103" s="462"/>
      <c r="Q1103" s="459"/>
      <c r="R1103" s="462"/>
      <c r="S1103" s="459"/>
      <c r="T1103" s="459"/>
      <c r="U1103" s="451"/>
      <c r="V1103" s="463"/>
      <c r="W1103" s="463"/>
      <c r="X1103" s="455"/>
      <c r="Y1103" s="459"/>
      <c r="Z1103" s="459"/>
      <c r="AA1103" s="459"/>
      <c r="AB1103" s="459"/>
      <c r="AC1103" s="459"/>
      <c r="AD1103" s="459"/>
      <c r="AE1103" s="459"/>
      <c r="AF1103" s="460"/>
      <c r="AG1103" s="464"/>
      <c r="AH1103" s="457"/>
      <c r="AI1103" s="459"/>
      <c r="AJ1103" s="375"/>
      <c r="AK1103" s="375"/>
      <c r="AL1103" s="375"/>
      <c r="AM1103" s="375"/>
      <c r="AN1103" s="375"/>
    </row>
    <row r="1104" spans="1:40" ht="65.25" customHeight="1">
      <c r="A1104" s="451"/>
      <c r="B1104" s="459"/>
      <c r="C1104" s="459"/>
      <c r="D1104" s="459"/>
      <c r="E1104" s="459"/>
      <c r="F1104" s="459"/>
      <c r="G1104" s="460"/>
      <c r="H1104" s="461"/>
      <c r="I1104" s="461"/>
      <c r="J1104" s="461"/>
      <c r="K1104" s="461"/>
      <c r="L1104" s="461"/>
      <c r="M1104" s="461"/>
      <c r="N1104" s="459"/>
      <c r="O1104" s="459"/>
      <c r="P1104" s="462"/>
      <c r="Q1104" s="459"/>
      <c r="R1104" s="462"/>
      <c r="S1104" s="459"/>
      <c r="T1104" s="459"/>
      <c r="U1104" s="451"/>
      <c r="V1104" s="463"/>
      <c r="W1104" s="463"/>
      <c r="X1104" s="455"/>
      <c r="Y1104" s="459"/>
      <c r="Z1104" s="459"/>
      <c r="AA1104" s="459"/>
      <c r="AB1104" s="459"/>
      <c r="AC1104" s="459"/>
      <c r="AD1104" s="459"/>
      <c r="AE1104" s="459"/>
      <c r="AF1104" s="460"/>
      <c r="AG1104" s="464"/>
      <c r="AH1104" s="457"/>
      <c r="AI1104" s="459"/>
      <c r="AJ1104" s="375"/>
      <c r="AK1104" s="375"/>
      <c r="AL1104" s="375"/>
      <c r="AM1104" s="375"/>
      <c r="AN1104" s="375"/>
    </row>
    <row r="1105" spans="1:40" ht="65.25" customHeight="1">
      <c r="A1105" s="451"/>
      <c r="B1105" s="459"/>
      <c r="C1105" s="459"/>
      <c r="D1105" s="459"/>
      <c r="E1105" s="459"/>
      <c r="F1105" s="459"/>
      <c r="G1105" s="460"/>
      <c r="H1105" s="461"/>
      <c r="I1105" s="461"/>
      <c r="J1105" s="461"/>
      <c r="K1105" s="461"/>
      <c r="L1105" s="461"/>
      <c r="M1105" s="461"/>
      <c r="N1105" s="459"/>
      <c r="O1105" s="459"/>
      <c r="P1105" s="462"/>
      <c r="Q1105" s="459"/>
      <c r="R1105" s="462"/>
      <c r="S1105" s="459"/>
      <c r="T1105" s="459"/>
      <c r="U1105" s="451"/>
      <c r="V1105" s="463"/>
      <c r="W1105" s="463"/>
      <c r="X1105" s="455"/>
      <c r="Y1105" s="459"/>
      <c r="Z1105" s="459"/>
      <c r="AA1105" s="459"/>
      <c r="AB1105" s="459"/>
      <c r="AC1105" s="459"/>
      <c r="AD1105" s="459"/>
      <c r="AE1105" s="459"/>
      <c r="AF1105" s="460"/>
      <c r="AG1105" s="464"/>
      <c r="AH1105" s="457"/>
      <c r="AI1105" s="459"/>
      <c r="AJ1105" s="375"/>
      <c r="AK1105" s="375"/>
      <c r="AL1105" s="375"/>
      <c r="AM1105" s="375"/>
      <c r="AN1105" s="375"/>
    </row>
    <row r="1106" spans="1:40" ht="65.25" customHeight="1">
      <c r="A1106" s="451"/>
      <c r="B1106" s="459"/>
      <c r="C1106" s="459"/>
      <c r="D1106" s="459"/>
      <c r="E1106" s="459"/>
      <c r="F1106" s="459"/>
      <c r="G1106" s="460"/>
      <c r="H1106" s="461"/>
      <c r="I1106" s="461"/>
      <c r="J1106" s="461"/>
      <c r="K1106" s="461"/>
      <c r="L1106" s="461"/>
      <c r="M1106" s="461"/>
      <c r="N1106" s="459"/>
      <c r="O1106" s="459"/>
      <c r="P1106" s="462"/>
      <c r="Q1106" s="459"/>
      <c r="R1106" s="462"/>
      <c r="S1106" s="459"/>
      <c r="T1106" s="459"/>
      <c r="U1106" s="451"/>
      <c r="V1106" s="463"/>
      <c r="W1106" s="463"/>
      <c r="X1106" s="455"/>
      <c r="Y1106" s="459"/>
      <c r="Z1106" s="459"/>
      <c r="AA1106" s="459"/>
      <c r="AB1106" s="459"/>
      <c r="AC1106" s="459"/>
      <c r="AD1106" s="459"/>
      <c r="AE1106" s="459"/>
      <c r="AF1106" s="460"/>
      <c r="AG1106" s="464"/>
      <c r="AH1106" s="457"/>
      <c r="AI1106" s="459"/>
      <c r="AJ1106" s="375"/>
      <c r="AK1106" s="375"/>
      <c r="AL1106" s="375"/>
      <c r="AM1106" s="375"/>
      <c r="AN1106" s="375"/>
    </row>
    <row r="1107" spans="1:40" ht="65.25" customHeight="1">
      <c r="A1107" s="451"/>
      <c r="B1107" s="459"/>
      <c r="C1107" s="459"/>
      <c r="D1107" s="459"/>
      <c r="E1107" s="459"/>
      <c r="F1107" s="459"/>
      <c r="G1107" s="460"/>
      <c r="H1107" s="461"/>
      <c r="I1107" s="461"/>
      <c r="J1107" s="461"/>
      <c r="K1107" s="461"/>
      <c r="L1107" s="461"/>
      <c r="M1107" s="461"/>
      <c r="N1107" s="459"/>
      <c r="O1107" s="459"/>
      <c r="P1107" s="462"/>
      <c r="Q1107" s="459"/>
      <c r="R1107" s="462"/>
      <c r="S1107" s="459"/>
      <c r="T1107" s="459"/>
      <c r="U1107" s="451"/>
      <c r="V1107" s="463"/>
      <c r="W1107" s="463"/>
      <c r="X1107" s="455"/>
      <c r="Y1107" s="459"/>
      <c r="Z1107" s="459"/>
      <c r="AA1107" s="459"/>
      <c r="AB1107" s="459"/>
      <c r="AC1107" s="459"/>
      <c r="AD1107" s="459"/>
      <c r="AE1107" s="459"/>
      <c r="AF1107" s="460"/>
      <c r="AG1107" s="464"/>
      <c r="AH1107" s="457"/>
      <c r="AI1107" s="459"/>
      <c r="AJ1107" s="375"/>
      <c r="AK1107" s="375"/>
      <c r="AL1107" s="375"/>
      <c r="AM1107" s="375"/>
      <c r="AN1107" s="375"/>
    </row>
    <row r="1108" spans="1:40" ht="65.25" customHeight="1">
      <c r="A1108" s="451"/>
      <c r="B1108" s="459"/>
      <c r="C1108" s="459"/>
      <c r="D1108" s="459"/>
      <c r="E1108" s="459"/>
      <c r="F1108" s="459"/>
      <c r="G1108" s="460"/>
      <c r="H1108" s="461"/>
      <c r="I1108" s="461"/>
      <c r="J1108" s="461"/>
      <c r="K1108" s="461"/>
      <c r="L1108" s="461"/>
      <c r="M1108" s="461"/>
      <c r="N1108" s="459"/>
      <c r="O1108" s="459"/>
      <c r="P1108" s="462"/>
      <c r="Q1108" s="459"/>
      <c r="R1108" s="462"/>
      <c r="S1108" s="459"/>
      <c r="T1108" s="459"/>
      <c r="U1108" s="451"/>
      <c r="V1108" s="463"/>
      <c r="W1108" s="463"/>
      <c r="X1108" s="455"/>
      <c r="Y1108" s="459"/>
      <c r="Z1108" s="459"/>
      <c r="AA1108" s="459"/>
      <c r="AB1108" s="459"/>
      <c r="AC1108" s="459"/>
      <c r="AD1108" s="459"/>
      <c r="AE1108" s="459"/>
      <c r="AF1108" s="460"/>
      <c r="AG1108" s="464"/>
      <c r="AH1108" s="457"/>
      <c r="AI1108" s="459"/>
      <c r="AJ1108" s="375"/>
      <c r="AK1108" s="375"/>
      <c r="AL1108" s="375"/>
      <c r="AM1108" s="375"/>
      <c r="AN1108" s="375"/>
    </row>
    <row r="1109" spans="1:40" ht="65.25" customHeight="1">
      <c r="A1109" s="451"/>
      <c r="B1109" s="459"/>
      <c r="C1109" s="459"/>
      <c r="D1109" s="459"/>
      <c r="E1109" s="459"/>
      <c r="F1109" s="459"/>
      <c r="G1109" s="460"/>
      <c r="H1109" s="461"/>
      <c r="I1109" s="461"/>
      <c r="J1109" s="461"/>
      <c r="K1109" s="461"/>
      <c r="L1109" s="461"/>
      <c r="M1109" s="461"/>
      <c r="N1109" s="459"/>
      <c r="O1109" s="459"/>
      <c r="P1109" s="462"/>
      <c r="Q1109" s="459"/>
      <c r="R1109" s="462"/>
      <c r="S1109" s="459"/>
      <c r="T1109" s="459"/>
      <c r="U1109" s="451"/>
      <c r="V1109" s="463"/>
      <c r="W1109" s="463"/>
      <c r="X1109" s="455"/>
      <c r="Y1109" s="459"/>
      <c r="Z1109" s="459"/>
      <c r="AA1109" s="459"/>
      <c r="AB1109" s="459"/>
      <c r="AC1109" s="459"/>
      <c r="AD1109" s="459"/>
      <c r="AE1109" s="459"/>
      <c r="AF1109" s="460"/>
      <c r="AG1109" s="464"/>
      <c r="AH1109" s="457"/>
      <c r="AI1109" s="459"/>
      <c r="AJ1109" s="375"/>
      <c r="AK1109" s="375"/>
      <c r="AL1109" s="375"/>
      <c r="AM1109" s="375"/>
      <c r="AN1109" s="375"/>
    </row>
    <row r="1110" spans="1:40" ht="65.25" customHeight="1">
      <c r="A1110" s="451"/>
      <c r="B1110" s="459"/>
      <c r="C1110" s="459"/>
      <c r="D1110" s="459"/>
      <c r="E1110" s="459"/>
      <c r="F1110" s="459"/>
      <c r="G1110" s="460"/>
      <c r="H1110" s="461"/>
      <c r="I1110" s="461"/>
      <c r="J1110" s="461"/>
      <c r="K1110" s="461"/>
      <c r="L1110" s="461"/>
      <c r="M1110" s="461"/>
      <c r="N1110" s="459"/>
      <c r="O1110" s="459"/>
      <c r="P1110" s="462"/>
      <c r="Q1110" s="459"/>
      <c r="R1110" s="462"/>
      <c r="S1110" s="459"/>
      <c r="T1110" s="459"/>
      <c r="U1110" s="451"/>
      <c r="V1110" s="463"/>
      <c r="W1110" s="463"/>
      <c r="X1110" s="455"/>
      <c r="Y1110" s="459"/>
      <c r="Z1110" s="459"/>
      <c r="AA1110" s="459"/>
      <c r="AB1110" s="459"/>
      <c r="AC1110" s="459"/>
      <c r="AD1110" s="459"/>
      <c r="AE1110" s="459"/>
      <c r="AF1110" s="460"/>
      <c r="AG1110" s="464"/>
      <c r="AH1110" s="457"/>
      <c r="AI1110" s="459"/>
      <c r="AJ1110" s="375"/>
      <c r="AK1110" s="375"/>
      <c r="AL1110" s="375"/>
      <c r="AM1110" s="375"/>
      <c r="AN1110" s="375"/>
    </row>
    <row r="1111" spans="1:40" ht="65.25" customHeight="1">
      <c r="A1111" s="451"/>
      <c r="B1111" s="459"/>
      <c r="C1111" s="459"/>
      <c r="D1111" s="459"/>
      <c r="E1111" s="459"/>
      <c r="F1111" s="459"/>
      <c r="G1111" s="460"/>
      <c r="H1111" s="461"/>
      <c r="I1111" s="461"/>
      <c r="J1111" s="461"/>
      <c r="K1111" s="461"/>
      <c r="L1111" s="461"/>
      <c r="M1111" s="461"/>
      <c r="N1111" s="459"/>
      <c r="O1111" s="459"/>
      <c r="P1111" s="462"/>
      <c r="Q1111" s="459"/>
      <c r="R1111" s="462"/>
      <c r="S1111" s="459"/>
      <c r="T1111" s="459"/>
      <c r="U1111" s="451"/>
      <c r="V1111" s="463"/>
      <c r="W1111" s="463"/>
      <c r="X1111" s="455"/>
      <c r="Y1111" s="459"/>
      <c r="Z1111" s="459"/>
      <c r="AA1111" s="459"/>
      <c r="AB1111" s="459"/>
      <c r="AC1111" s="459"/>
      <c r="AD1111" s="459"/>
      <c r="AE1111" s="459"/>
      <c r="AF1111" s="460"/>
      <c r="AG1111" s="464"/>
      <c r="AH1111" s="457"/>
      <c r="AI1111" s="459"/>
      <c r="AJ1111" s="375"/>
      <c r="AK1111" s="375"/>
      <c r="AL1111" s="375"/>
      <c r="AM1111" s="375"/>
      <c r="AN1111" s="375"/>
    </row>
    <row r="1112" spans="1:40" ht="65.25" customHeight="1">
      <c r="A1112" s="451"/>
      <c r="B1112" s="459"/>
      <c r="C1112" s="459"/>
      <c r="D1112" s="459"/>
      <c r="E1112" s="459"/>
      <c r="F1112" s="459"/>
      <c r="G1112" s="460"/>
      <c r="H1112" s="461"/>
      <c r="I1112" s="461"/>
      <c r="J1112" s="461"/>
      <c r="K1112" s="461"/>
      <c r="L1112" s="461"/>
      <c r="M1112" s="461"/>
      <c r="N1112" s="459"/>
      <c r="O1112" s="459"/>
      <c r="P1112" s="462"/>
      <c r="Q1112" s="459"/>
      <c r="R1112" s="462"/>
      <c r="S1112" s="459"/>
      <c r="T1112" s="459"/>
      <c r="U1112" s="451"/>
      <c r="V1112" s="463"/>
      <c r="W1112" s="463"/>
      <c r="X1112" s="455"/>
      <c r="Y1112" s="459"/>
      <c r="Z1112" s="459"/>
      <c r="AA1112" s="459"/>
      <c r="AB1112" s="459"/>
      <c r="AC1112" s="459"/>
      <c r="AD1112" s="459"/>
      <c r="AE1112" s="459"/>
      <c r="AF1112" s="460"/>
      <c r="AG1112" s="464"/>
      <c r="AH1112" s="457"/>
      <c r="AI1112" s="459"/>
      <c r="AJ1112" s="375"/>
      <c r="AK1112" s="375"/>
      <c r="AL1112" s="375"/>
      <c r="AM1112" s="375"/>
      <c r="AN1112" s="375"/>
    </row>
    <row r="1113" spans="1:40" ht="65.25" customHeight="1">
      <c r="A1113" s="451"/>
      <c r="B1113" s="459"/>
      <c r="C1113" s="459"/>
      <c r="D1113" s="459"/>
      <c r="E1113" s="459"/>
      <c r="F1113" s="459"/>
      <c r="G1113" s="460"/>
      <c r="H1113" s="461"/>
      <c r="I1113" s="461"/>
      <c r="J1113" s="461"/>
      <c r="K1113" s="461"/>
      <c r="L1113" s="461"/>
      <c r="M1113" s="461"/>
      <c r="N1113" s="459"/>
      <c r="O1113" s="459"/>
      <c r="P1113" s="462"/>
      <c r="Q1113" s="459"/>
      <c r="R1113" s="462"/>
      <c r="S1113" s="459"/>
      <c r="T1113" s="459"/>
      <c r="U1113" s="451"/>
      <c r="V1113" s="463"/>
      <c r="W1113" s="463"/>
      <c r="X1113" s="455"/>
      <c r="Y1113" s="459"/>
      <c r="Z1113" s="459"/>
      <c r="AA1113" s="459"/>
      <c r="AB1113" s="459"/>
      <c r="AC1113" s="459"/>
      <c r="AD1113" s="459"/>
      <c r="AE1113" s="459"/>
      <c r="AF1113" s="460"/>
      <c r="AG1113" s="464"/>
      <c r="AH1113" s="457"/>
      <c r="AI1113" s="459"/>
      <c r="AJ1113" s="375"/>
      <c r="AK1113" s="375"/>
      <c r="AL1113" s="375"/>
      <c r="AM1113" s="375"/>
      <c r="AN1113" s="375"/>
    </row>
    <row r="1114" spans="1:40" ht="65.25" customHeight="1">
      <c r="A1114" s="451"/>
      <c r="B1114" s="459"/>
      <c r="C1114" s="459"/>
      <c r="D1114" s="459"/>
      <c r="E1114" s="459"/>
      <c r="F1114" s="459"/>
      <c r="G1114" s="460"/>
      <c r="H1114" s="461"/>
      <c r="I1114" s="461"/>
      <c r="J1114" s="461"/>
      <c r="K1114" s="461"/>
      <c r="L1114" s="461"/>
      <c r="M1114" s="461"/>
      <c r="N1114" s="459"/>
      <c r="O1114" s="459"/>
      <c r="P1114" s="462"/>
      <c r="Q1114" s="459"/>
      <c r="R1114" s="462"/>
      <c r="S1114" s="459"/>
      <c r="T1114" s="459"/>
      <c r="U1114" s="451"/>
      <c r="V1114" s="463"/>
      <c r="W1114" s="463"/>
      <c r="X1114" s="455"/>
      <c r="Y1114" s="459"/>
      <c r="Z1114" s="459"/>
      <c r="AA1114" s="459"/>
      <c r="AB1114" s="459"/>
      <c r="AC1114" s="459"/>
      <c r="AD1114" s="459"/>
      <c r="AE1114" s="459"/>
      <c r="AF1114" s="460"/>
      <c r="AG1114" s="464"/>
      <c r="AH1114" s="457"/>
      <c r="AI1114" s="459"/>
      <c r="AJ1114" s="375"/>
      <c r="AK1114" s="375"/>
      <c r="AL1114" s="375"/>
      <c r="AM1114" s="375"/>
      <c r="AN1114" s="375"/>
    </row>
    <row r="1115" spans="1:40" ht="65.25" customHeight="1">
      <c r="A1115" s="451"/>
      <c r="B1115" s="459"/>
      <c r="C1115" s="459"/>
      <c r="D1115" s="459"/>
      <c r="E1115" s="459"/>
      <c r="F1115" s="459"/>
      <c r="G1115" s="460"/>
      <c r="H1115" s="461"/>
      <c r="I1115" s="461"/>
      <c r="J1115" s="461"/>
      <c r="K1115" s="461"/>
      <c r="L1115" s="461"/>
      <c r="M1115" s="461"/>
      <c r="N1115" s="459"/>
      <c r="O1115" s="459"/>
      <c r="P1115" s="462"/>
      <c r="Q1115" s="459"/>
      <c r="R1115" s="462"/>
      <c r="S1115" s="459"/>
      <c r="T1115" s="459"/>
      <c r="U1115" s="451"/>
      <c r="V1115" s="463"/>
      <c r="W1115" s="463"/>
      <c r="X1115" s="455"/>
      <c r="Y1115" s="459"/>
      <c r="Z1115" s="459"/>
      <c r="AA1115" s="459"/>
      <c r="AB1115" s="459"/>
      <c r="AC1115" s="459"/>
      <c r="AD1115" s="459"/>
      <c r="AE1115" s="459"/>
      <c r="AF1115" s="460"/>
      <c r="AG1115" s="464"/>
      <c r="AH1115" s="457"/>
      <c r="AI1115" s="459"/>
      <c r="AJ1115" s="375"/>
      <c r="AK1115" s="375"/>
      <c r="AL1115" s="375"/>
      <c r="AM1115" s="375"/>
      <c r="AN1115" s="375"/>
    </row>
    <row r="1116" spans="1:40" ht="65.25" customHeight="1">
      <c r="A1116" s="451"/>
      <c r="B1116" s="459"/>
      <c r="C1116" s="459"/>
      <c r="D1116" s="459"/>
      <c r="E1116" s="459"/>
      <c r="F1116" s="459"/>
      <c r="G1116" s="460"/>
      <c r="H1116" s="461"/>
      <c r="I1116" s="461"/>
      <c r="J1116" s="461"/>
      <c r="K1116" s="461"/>
      <c r="L1116" s="461"/>
      <c r="M1116" s="461"/>
      <c r="N1116" s="459"/>
      <c r="O1116" s="459"/>
      <c r="P1116" s="462"/>
      <c r="Q1116" s="459"/>
      <c r="R1116" s="462"/>
      <c r="S1116" s="459"/>
      <c r="T1116" s="459"/>
      <c r="U1116" s="451"/>
      <c r="V1116" s="463"/>
      <c r="W1116" s="463"/>
      <c r="X1116" s="455"/>
      <c r="Y1116" s="459"/>
      <c r="Z1116" s="459"/>
      <c r="AA1116" s="459"/>
      <c r="AB1116" s="459"/>
      <c r="AC1116" s="459"/>
      <c r="AD1116" s="459"/>
      <c r="AE1116" s="459"/>
      <c r="AF1116" s="460"/>
      <c r="AG1116" s="464"/>
      <c r="AH1116" s="457"/>
      <c r="AI1116" s="459"/>
      <c r="AJ1116" s="375"/>
      <c r="AK1116" s="375"/>
      <c r="AL1116" s="375"/>
      <c r="AM1116" s="375"/>
      <c r="AN1116" s="375"/>
    </row>
    <row r="1117" spans="1:40" ht="65.25" customHeight="1">
      <c r="A1117" s="451"/>
      <c r="B1117" s="459"/>
      <c r="C1117" s="459"/>
      <c r="D1117" s="459"/>
      <c r="E1117" s="459"/>
      <c r="F1117" s="459"/>
      <c r="G1117" s="460"/>
      <c r="H1117" s="461"/>
      <c r="I1117" s="461"/>
      <c r="J1117" s="461"/>
      <c r="K1117" s="461"/>
      <c r="L1117" s="461"/>
      <c r="M1117" s="461"/>
      <c r="N1117" s="459"/>
      <c r="O1117" s="459"/>
      <c r="P1117" s="462"/>
      <c r="Q1117" s="459"/>
      <c r="R1117" s="462"/>
      <c r="S1117" s="459"/>
      <c r="T1117" s="459"/>
      <c r="U1117" s="451"/>
      <c r="V1117" s="463"/>
      <c r="W1117" s="463"/>
      <c r="X1117" s="455"/>
      <c r="Y1117" s="459"/>
      <c r="Z1117" s="459"/>
      <c r="AA1117" s="459"/>
      <c r="AB1117" s="459"/>
      <c r="AC1117" s="459"/>
      <c r="AD1117" s="459"/>
      <c r="AE1117" s="459"/>
      <c r="AF1117" s="460"/>
      <c r="AG1117" s="464"/>
      <c r="AH1117" s="457"/>
      <c r="AI1117" s="459"/>
      <c r="AJ1117" s="375"/>
      <c r="AK1117" s="375"/>
      <c r="AL1117" s="375"/>
      <c r="AM1117" s="375"/>
      <c r="AN1117" s="375"/>
    </row>
    <row r="1118" spans="1:40" ht="65.25" customHeight="1">
      <c r="A1118" s="451"/>
      <c r="B1118" s="459"/>
      <c r="C1118" s="459"/>
      <c r="D1118" s="459"/>
      <c r="E1118" s="459"/>
      <c r="F1118" s="459"/>
      <c r="G1118" s="460"/>
      <c r="H1118" s="461"/>
      <c r="I1118" s="461"/>
      <c r="J1118" s="461"/>
      <c r="K1118" s="461"/>
      <c r="L1118" s="461"/>
      <c r="M1118" s="461"/>
      <c r="N1118" s="459"/>
      <c r="O1118" s="459"/>
      <c r="P1118" s="462"/>
      <c r="Q1118" s="459"/>
      <c r="R1118" s="462"/>
      <c r="S1118" s="459"/>
      <c r="T1118" s="459"/>
      <c r="U1118" s="451"/>
      <c r="V1118" s="463"/>
      <c r="W1118" s="463"/>
      <c r="X1118" s="455"/>
      <c r="Y1118" s="459"/>
      <c r="Z1118" s="459"/>
      <c r="AA1118" s="459"/>
      <c r="AB1118" s="459"/>
      <c r="AC1118" s="459"/>
      <c r="AD1118" s="459"/>
      <c r="AE1118" s="459"/>
      <c r="AF1118" s="460"/>
      <c r="AG1118" s="464"/>
      <c r="AH1118" s="457"/>
      <c r="AI1118" s="459"/>
      <c r="AJ1118" s="375"/>
      <c r="AK1118" s="375"/>
      <c r="AL1118" s="375"/>
      <c r="AM1118" s="375"/>
      <c r="AN1118" s="375"/>
    </row>
    <row r="1119" spans="1:40" ht="65.25" customHeight="1">
      <c r="A1119" s="451"/>
      <c r="B1119" s="459"/>
      <c r="C1119" s="459"/>
      <c r="D1119" s="459"/>
      <c r="E1119" s="459"/>
      <c r="F1119" s="459"/>
      <c r="G1119" s="460"/>
      <c r="H1119" s="461"/>
      <c r="I1119" s="461"/>
      <c r="J1119" s="461"/>
      <c r="K1119" s="461"/>
      <c r="L1119" s="461"/>
      <c r="M1119" s="461"/>
      <c r="N1119" s="459"/>
      <c r="O1119" s="459"/>
      <c r="P1119" s="462"/>
      <c r="Q1119" s="459"/>
      <c r="R1119" s="462"/>
      <c r="S1119" s="459"/>
      <c r="T1119" s="459"/>
      <c r="U1119" s="451"/>
      <c r="V1119" s="463"/>
      <c r="W1119" s="463"/>
      <c r="X1119" s="455"/>
      <c r="Y1119" s="459"/>
      <c r="Z1119" s="459"/>
      <c r="AA1119" s="459"/>
      <c r="AB1119" s="459"/>
      <c r="AC1119" s="459"/>
      <c r="AD1119" s="459"/>
      <c r="AE1119" s="459"/>
      <c r="AF1119" s="460"/>
      <c r="AG1119" s="464"/>
      <c r="AH1119" s="457"/>
      <c r="AI1119" s="459"/>
      <c r="AJ1119" s="375"/>
      <c r="AK1119" s="375"/>
      <c r="AL1119" s="375"/>
      <c r="AM1119" s="375"/>
      <c r="AN1119" s="375"/>
    </row>
    <row r="1120" spans="1:40" ht="65.25" customHeight="1">
      <c r="A1120" s="451"/>
      <c r="B1120" s="459"/>
      <c r="C1120" s="459"/>
      <c r="D1120" s="459"/>
      <c r="E1120" s="459"/>
      <c r="F1120" s="459"/>
      <c r="G1120" s="460"/>
      <c r="H1120" s="461"/>
      <c r="I1120" s="461"/>
      <c r="J1120" s="461"/>
      <c r="K1120" s="461"/>
      <c r="L1120" s="461"/>
      <c r="M1120" s="461"/>
      <c r="N1120" s="459"/>
      <c r="O1120" s="459"/>
      <c r="P1120" s="462"/>
      <c r="Q1120" s="459"/>
      <c r="R1120" s="462"/>
      <c r="S1120" s="459"/>
      <c r="T1120" s="459"/>
      <c r="U1120" s="451"/>
      <c r="V1120" s="463"/>
      <c r="W1120" s="463"/>
      <c r="X1120" s="455"/>
      <c r="Y1120" s="459"/>
      <c r="Z1120" s="459"/>
      <c r="AA1120" s="459"/>
      <c r="AB1120" s="459"/>
      <c r="AC1120" s="459"/>
      <c r="AD1120" s="459"/>
      <c r="AE1120" s="459"/>
      <c r="AF1120" s="460"/>
      <c r="AG1120" s="464"/>
      <c r="AH1120" s="457"/>
      <c r="AI1120" s="459"/>
      <c r="AJ1120" s="375"/>
      <c r="AK1120" s="375"/>
      <c r="AL1120" s="375"/>
      <c r="AM1120" s="375"/>
      <c r="AN1120" s="375"/>
    </row>
    <row r="1121" spans="1:40" ht="65.25" customHeight="1">
      <c r="A1121" s="451"/>
      <c r="B1121" s="459"/>
      <c r="C1121" s="459"/>
      <c r="D1121" s="459"/>
      <c r="E1121" s="459"/>
      <c r="F1121" s="459"/>
      <c r="G1121" s="460"/>
      <c r="H1121" s="461"/>
      <c r="I1121" s="461"/>
      <c r="J1121" s="461"/>
      <c r="K1121" s="461"/>
      <c r="L1121" s="461"/>
      <c r="M1121" s="461"/>
      <c r="N1121" s="459"/>
      <c r="O1121" s="459"/>
      <c r="P1121" s="462"/>
      <c r="Q1121" s="459"/>
      <c r="R1121" s="462"/>
      <c r="S1121" s="459"/>
      <c r="T1121" s="459"/>
      <c r="U1121" s="451"/>
      <c r="V1121" s="463"/>
      <c r="W1121" s="463"/>
      <c r="X1121" s="455"/>
      <c r="Y1121" s="459"/>
      <c r="Z1121" s="459"/>
      <c r="AA1121" s="459"/>
      <c r="AB1121" s="459"/>
      <c r="AC1121" s="459"/>
      <c r="AD1121" s="459"/>
      <c r="AE1121" s="459"/>
      <c r="AF1121" s="460"/>
      <c r="AG1121" s="464"/>
      <c r="AH1121" s="457"/>
      <c r="AI1121" s="459"/>
      <c r="AJ1121" s="375"/>
      <c r="AK1121" s="375"/>
      <c r="AL1121" s="375"/>
      <c r="AM1121" s="375"/>
      <c r="AN1121" s="375"/>
    </row>
    <row r="1122" spans="1:40" ht="65.25" customHeight="1">
      <c r="A1122" s="451"/>
      <c r="B1122" s="459"/>
      <c r="C1122" s="459"/>
      <c r="D1122" s="459"/>
      <c r="E1122" s="459"/>
      <c r="F1122" s="459"/>
      <c r="G1122" s="460"/>
      <c r="H1122" s="461"/>
      <c r="I1122" s="461"/>
      <c r="J1122" s="461"/>
      <c r="K1122" s="461"/>
      <c r="L1122" s="461"/>
      <c r="M1122" s="461"/>
      <c r="N1122" s="459"/>
      <c r="O1122" s="459"/>
      <c r="P1122" s="462"/>
      <c r="Q1122" s="459"/>
      <c r="R1122" s="462"/>
      <c r="S1122" s="459"/>
      <c r="T1122" s="459"/>
      <c r="U1122" s="451"/>
      <c r="V1122" s="463"/>
      <c r="W1122" s="463"/>
      <c r="X1122" s="455"/>
      <c r="Y1122" s="459"/>
      <c r="Z1122" s="459"/>
      <c r="AA1122" s="459"/>
      <c r="AB1122" s="459"/>
      <c r="AC1122" s="459"/>
      <c r="AD1122" s="459"/>
      <c r="AE1122" s="459"/>
      <c r="AF1122" s="460"/>
      <c r="AG1122" s="464"/>
      <c r="AH1122" s="457"/>
      <c r="AI1122" s="459"/>
      <c r="AJ1122" s="375"/>
      <c r="AK1122" s="375"/>
      <c r="AL1122" s="375"/>
      <c r="AM1122" s="375"/>
      <c r="AN1122" s="375"/>
    </row>
    <row r="1123" spans="1:40" ht="65.25" customHeight="1">
      <c r="A1123" s="451"/>
      <c r="B1123" s="459"/>
      <c r="C1123" s="459"/>
      <c r="D1123" s="459"/>
      <c r="E1123" s="459"/>
      <c r="F1123" s="459"/>
      <c r="G1123" s="460"/>
      <c r="H1123" s="461"/>
      <c r="I1123" s="461"/>
      <c r="J1123" s="461"/>
      <c r="K1123" s="461"/>
      <c r="L1123" s="461"/>
      <c r="M1123" s="461"/>
      <c r="N1123" s="459"/>
      <c r="O1123" s="459"/>
      <c r="P1123" s="462"/>
      <c r="Q1123" s="459"/>
      <c r="R1123" s="462"/>
      <c r="S1123" s="459"/>
      <c r="T1123" s="459"/>
      <c r="U1123" s="451"/>
      <c r="V1123" s="463"/>
      <c r="W1123" s="463"/>
      <c r="X1123" s="455"/>
      <c r="Y1123" s="459"/>
      <c r="Z1123" s="459"/>
      <c r="AA1123" s="459"/>
      <c r="AB1123" s="459"/>
      <c r="AC1123" s="459"/>
      <c r="AD1123" s="459"/>
      <c r="AE1123" s="459"/>
      <c r="AF1123" s="460"/>
      <c r="AG1123" s="464"/>
      <c r="AH1123" s="457"/>
      <c r="AI1123" s="459"/>
      <c r="AJ1123" s="375"/>
      <c r="AK1123" s="375"/>
      <c r="AL1123" s="375"/>
      <c r="AM1123" s="375"/>
      <c r="AN1123" s="375"/>
    </row>
    <row r="1124" spans="1:40" ht="65.25" customHeight="1">
      <c r="A1124" s="451"/>
      <c r="B1124" s="459"/>
      <c r="C1124" s="459"/>
      <c r="D1124" s="459"/>
      <c r="E1124" s="459"/>
      <c r="F1124" s="459"/>
      <c r="G1124" s="460"/>
      <c r="H1124" s="461"/>
      <c r="I1124" s="461"/>
      <c r="J1124" s="461"/>
      <c r="K1124" s="461"/>
      <c r="L1124" s="461"/>
      <c r="M1124" s="461"/>
      <c r="N1124" s="459"/>
      <c r="O1124" s="459"/>
      <c r="P1124" s="462"/>
      <c r="Q1124" s="459"/>
      <c r="R1124" s="462"/>
      <c r="S1124" s="459"/>
      <c r="T1124" s="459"/>
      <c r="U1124" s="451"/>
      <c r="V1124" s="463"/>
      <c r="W1124" s="463"/>
      <c r="X1124" s="455"/>
      <c r="Y1124" s="459"/>
      <c r="Z1124" s="459"/>
      <c r="AA1124" s="459"/>
      <c r="AB1124" s="459"/>
      <c r="AC1124" s="459"/>
      <c r="AD1124" s="459"/>
      <c r="AE1124" s="459"/>
      <c r="AF1124" s="460"/>
      <c r="AG1124" s="464"/>
      <c r="AH1124" s="457"/>
      <c r="AI1124" s="459"/>
      <c r="AJ1124" s="375"/>
      <c r="AK1124" s="375"/>
      <c r="AL1124" s="375"/>
      <c r="AM1124" s="375"/>
      <c r="AN1124" s="375"/>
    </row>
    <row r="1125" spans="1:40" ht="65.25" customHeight="1">
      <c r="A1125" s="451"/>
      <c r="B1125" s="459"/>
      <c r="C1125" s="459"/>
      <c r="D1125" s="459"/>
      <c r="E1125" s="459"/>
      <c r="F1125" s="459"/>
      <c r="G1125" s="460"/>
      <c r="H1125" s="461"/>
      <c r="I1125" s="461"/>
      <c r="J1125" s="461"/>
      <c r="K1125" s="461"/>
      <c r="L1125" s="461"/>
      <c r="M1125" s="461"/>
      <c r="N1125" s="459"/>
      <c r="O1125" s="459"/>
      <c r="P1125" s="462"/>
      <c r="Q1125" s="459"/>
      <c r="R1125" s="462"/>
      <c r="S1125" s="459"/>
      <c r="T1125" s="459"/>
      <c r="U1125" s="451"/>
      <c r="V1125" s="463"/>
      <c r="W1125" s="463"/>
      <c r="X1125" s="455"/>
      <c r="Y1125" s="459"/>
      <c r="Z1125" s="459"/>
      <c r="AA1125" s="459"/>
      <c r="AB1125" s="459"/>
      <c r="AC1125" s="459"/>
      <c r="AD1125" s="459"/>
      <c r="AE1125" s="459"/>
      <c r="AF1125" s="460"/>
      <c r="AG1125" s="464"/>
      <c r="AH1125" s="457"/>
      <c r="AI1125" s="459"/>
      <c r="AJ1125" s="375"/>
      <c r="AK1125" s="375"/>
      <c r="AL1125" s="375"/>
      <c r="AM1125" s="375"/>
      <c r="AN1125" s="375"/>
    </row>
    <row r="1126" spans="1:40" ht="65.25" customHeight="1">
      <c r="A1126" s="451"/>
      <c r="B1126" s="459"/>
      <c r="C1126" s="459"/>
      <c r="D1126" s="459"/>
      <c r="E1126" s="459"/>
      <c r="F1126" s="459"/>
      <c r="G1126" s="460"/>
      <c r="H1126" s="461"/>
      <c r="I1126" s="461"/>
      <c r="J1126" s="461"/>
      <c r="K1126" s="461"/>
      <c r="L1126" s="461"/>
      <c r="M1126" s="461"/>
      <c r="N1126" s="459"/>
      <c r="O1126" s="459"/>
      <c r="P1126" s="462"/>
      <c r="Q1126" s="459"/>
      <c r="R1126" s="462"/>
      <c r="S1126" s="459"/>
      <c r="T1126" s="459"/>
      <c r="U1126" s="451"/>
      <c r="V1126" s="463"/>
      <c r="W1126" s="463"/>
      <c r="X1126" s="455"/>
      <c r="Y1126" s="459"/>
      <c r="Z1126" s="459"/>
      <c r="AA1126" s="459"/>
      <c r="AB1126" s="459"/>
      <c r="AC1126" s="459"/>
      <c r="AD1126" s="459"/>
      <c r="AE1126" s="459"/>
      <c r="AF1126" s="460"/>
      <c r="AG1126" s="464"/>
      <c r="AH1126" s="457"/>
      <c r="AI1126" s="459"/>
      <c r="AJ1126" s="375"/>
      <c r="AK1126" s="375"/>
      <c r="AL1126" s="375"/>
      <c r="AM1126" s="375"/>
      <c r="AN1126" s="375"/>
    </row>
    <row r="1127" spans="1:40" ht="65.25" customHeight="1">
      <c r="A1127" s="451"/>
      <c r="B1127" s="459"/>
      <c r="C1127" s="459"/>
      <c r="D1127" s="459"/>
      <c r="E1127" s="459"/>
      <c r="F1127" s="459"/>
      <c r="G1127" s="460"/>
      <c r="H1127" s="461"/>
      <c r="I1127" s="461"/>
      <c r="J1127" s="461"/>
      <c r="K1127" s="461"/>
      <c r="L1127" s="461"/>
      <c r="M1127" s="461"/>
      <c r="N1127" s="459"/>
      <c r="O1127" s="459"/>
      <c r="P1127" s="462"/>
      <c r="Q1127" s="459"/>
      <c r="R1127" s="462"/>
      <c r="S1127" s="459"/>
      <c r="T1127" s="459"/>
      <c r="U1127" s="451"/>
      <c r="V1127" s="463"/>
      <c r="W1127" s="463"/>
      <c r="X1127" s="455"/>
      <c r="Y1127" s="459"/>
      <c r="Z1127" s="459"/>
      <c r="AA1127" s="459"/>
      <c r="AB1127" s="459"/>
      <c r="AC1127" s="459"/>
      <c r="AD1127" s="459"/>
      <c r="AE1127" s="459"/>
      <c r="AF1127" s="460"/>
      <c r="AG1127" s="464"/>
      <c r="AH1127" s="457"/>
      <c r="AI1127" s="459"/>
      <c r="AJ1127" s="375"/>
      <c r="AK1127" s="375"/>
      <c r="AL1127" s="375"/>
      <c r="AM1127" s="375"/>
      <c r="AN1127" s="375"/>
    </row>
    <row r="1128" spans="1:40" ht="65.25" customHeight="1">
      <c r="A1128" s="451"/>
      <c r="B1128" s="459"/>
      <c r="C1128" s="459"/>
      <c r="D1128" s="459"/>
      <c r="E1128" s="459"/>
      <c r="F1128" s="459"/>
      <c r="G1128" s="460"/>
      <c r="H1128" s="461"/>
      <c r="I1128" s="461"/>
      <c r="J1128" s="461"/>
      <c r="K1128" s="461"/>
      <c r="L1128" s="461"/>
      <c r="M1128" s="461"/>
      <c r="N1128" s="459"/>
      <c r="O1128" s="459"/>
      <c r="P1128" s="462"/>
      <c r="Q1128" s="459"/>
      <c r="R1128" s="462"/>
      <c r="S1128" s="459"/>
      <c r="T1128" s="459"/>
      <c r="U1128" s="451"/>
      <c r="V1128" s="463"/>
      <c r="W1128" s="463"/>
      <c r="X1128" s="455"/>
      <c r="Y1128" s="459"/>
      <c r="Z1128" s="459"/>
      <c r="AA1128" s="459"/>
      <c r="AB1128" s="459"/>
      <c r="AC1128" s="459"/>
      <c r="AD1128" s="459"/>
      <c r="AE1128" s="459"/>
      <c r="AF1128" s="460"/>
      <c r="AG1128" s="464"/>
      <c r="AH1128" s="457"/>
      <c r="AI1128" s="459"/>
      <c r="AJ1128" s="375"/>
      <c r="AK1128" s="375"/>
      <c r="AL1128" s="375"/>
      <c r="AM1128" s="375"/>
      <c r="AN1128" s="375"/>
    </row>
    <row r="1129" spans="1:40" ht="65.25" customHeight="1">
      <c r="A1129" s="451"/>
      <c r="B1129" s="459"/>
      <c r="C1129" s="459"/>
      <c r="D1129" s="459"/>
      <c r="E1129" s="459"/>
      <c r="F1129" s="459"/>
      <c r="G1129" s="460"/>
      <c r="H1129" s="461"/>
      <c r="I1129" s="461"/>
      <c r="J1129" s="461"/>
      <c r="K1129" s="461"/>
      <c r="L1129" s="461"/>
      <c r="M1129" s="461"/>
      <c r="N1129" s="459"/>
      <c r="O1129" s="459"/>
      <c r="P1129" s="462"/>
      <c r="Q1129" s="459"/>
      <c r="R1129" s="462"/>
      <c r="S1129" s="459"/>
      <c r="T1129" s="459"/>
      <c r="U1129" s="451"/>
      <c r="V1129" s="463"/>
      <c r="W1129" s="463"/>
      <c r="X1129" s="455"/>
      <c r="Y1129" s="459"/>
      <c r="Z1129" s="459"/>
      <c r="AA1129" s="459"/>
      <c r="AB1129" s="459"/>
      <c r="AC1129" s="459"/>
      <c r="AD1129" s="459"/>
      <c r="AE1129" s="459"/>
      <c r="AF1129" s="460"/>
      <c r="AG1129" s="464"/>
      <c r="AH1129" s="457"/>
      <c r="AI1129" s="459"/>
      <c r="AJ1129" s="375"/>
      <c r="AK1129" s="375"/>
      <c r="AL1129" s="375"/>
      <c r="AM1129" s="375"/>
      <c r="AN1129" s="375"/>
    </row>
    <row r="1130" spans="1:40" ht="65.25" customHeight="1">
      <c r="A1130" s="451"/>
      <c r="B1130" s="459"/>
      <c r="C1130" s="459"/>
      <c r="D1130" s="459"/>
      <c r="E1130" s="459"/>
      <c r="F1130" s="459"/>
      <c r="G1130" s="460"/>
      <c r="H1130" s="461"/>
      <c r="I1130" s="461"/>
      <c r="J1130" s="461"/>
      <c r="K1130" s="461"/>
      <c r="L1130" s="461"/>
      <c r="M1130" s="461"/>
      <c r="N1130" s="459"/>
      <c r="O1130" s="459"/>
      <c r="P1130" s="462"/>
      <c r="Q1130" s="459"/>
      <c r="R1130" s="462"/>
      <c r="S1130" s="459"/>
      <c r="T1130" s="459"/>
      <c r="U1130" s="451"/>
      <c r="V1130" s="463"/>
      <c r="W1130" s="463"/>
      <c r="X1130" s="455"/>
      <c r="Y1130" s="459"/>
      <c r="Z1130" s="459"/>
      <c r="AA1130" s="459"/>
      <c r="AB1130" s="459"/>
      <c r="AC1130" s="459"/>
      <c r="AD1130" s="459"/>
      <c r="AE1130" s="459"/>
      <c r="AF1130" s="460"/>
      <c r="AG1130" s="464"/>
      <c r="AH1130" s="457"/>
      <c r="AI1130" s="459"/>
      <c r="AJ1130" s="375"/>
      <c r="AK1130" s="375"/>
      <c r="AL1130" s="375"/>
      <c r="AM1130" s="375"/>
      <c r="AN1130" s="375"/>
    </row>
    <row r="1131" spans="1:40" ht="65.25" customHeight="1">
      <c r="A1131" s="451"/>
      <c r="B1131" s="459"/>
      <c r="C1131" s="459"/>
      <c r="D1131" s="459"/>
      <c r="E1131" s="459"/>
      <c r="F1131" s="459"/>
      <c r="G1131" s="460"/>
      <c r="H1131" s="461"/>
      <c r="I1131" s="461"/>
      <c r="J1131" s="461"/>
      <c r="K1131" s="461"/>
      <c r="L1131" s="461"/>
      <c r="M1131" s="461"/>
      <c r="N1131" s="459"/>
      <c r="O1131" s="459"/>
      <c r="P1131" s="462"/>
      <c r="Q1131" s="459"/>
      <c r="R1131" s="462"/>
      <c r="S1131" s="459"/>
      <c r="T1131" s="459"/>
      <c r="U1131" s="451"/>
      <c r="V1131" s="463"/>
      <c r="W1131" s="463"/>
      <c r="X1131" s="455"/>
      <c r="Y1131" s="459"/>
      <c r="Z1131" s="459"/>
      <c r="AA1131" s="459"/>
      <c r="AB1131" s="459"/>
      <c r="AC1131" s="459"/>
      <c r="AD1131" s="459"/>
      <c r="AE1131" s="459"/>
      <c r="AF1131" s="460"/>
      <c r="AG1131" s="464"/>
      <c r="AH1131" s="457"/>
      <c r="AI1131" s="459"/>
      <c r="AJ1131" s="375"/>
      <c r="AK1131" s="375"/>
      <c r="AL1131" s="375"/>
      <c r="AM1131" s="375"/>
      <c r="AN1131" s="375"/>
    </row>
    <row r="1132" spans="1:40" ht="65.25" customHeight="1">
      <c r="A1132" s="451"/>
      <c r="B1132" s="459"/>
      <c r="C1132" s="459"/>
      <c r="D1132" s="459"/>
      <c r="E1132" s="459"/>
      <c r="F1132" s="459"/>
      <c r="G1132" s="460"/>
      <c r="H1132" s="461"/>
      <c r="I1132" s="461"/>
      <c r="J1132" s="461"/>
      <c r="K1132" s="461"/>
      <c r="L1132" s="461"/>
      <c r="M1132" s="461"/>
      <c r="N1132" s="459"/>
      <c r="O1132" s="459"/>
      <c r="P1132" s="462"/>
      <c r="Q1132" s="459"/>
      <c r="R1132" s="462"/>
      <c r="S1132" s="459"/>
      <c r="T1132" s="459"/>
      <c r="U1132" s="451"/>
      <c r="V1132" s="463"/>
      <c r="W1132" s="463"/>
      <c r="X1132" s="455"/>
      <c r="Y1132" s="459"/>
      <c r="Z1132" s="459"/>
      <c r="AA1132" s="459"/>
      <c r="AB1132" s="459"/>
      <c r="AC1132" s="459"/>
      <c r="AD1132" s="459"/>
      <c r="AE1132" s="459"/>
      <c r="AF1132" s="460"/>
      <c r="AG1132" s="464"/>
      <c r="AH1132" s="457"/>
      <c r="AI1132" s="459"/>
      <c r="AJ1132" s="375"/>
      <c r="AK1132" s="375"/>
      <c r="AL1132" s="375"/>
      <c r="AM1132" s="375"/>
      <c r="AN1132" s="375"/>
    </row>
    <row r="1133" spans="1:40" ht="65.25" customHeight="1">
      <c r="A1133" s="451"/>
      <c r="B1133" s="459"/>
      <c r="C1133" s="459"/>
      <c r="D1133" s="459"/>
      <c r="E1133" s="459"/>
      <c r="F1133" s="459"/>
      <c r="G1133" s="460"/>
      <c r="H1133" s="461"/>
      <c r="I1133" s="461"/>
      <c r="J1133" s="461"/>
      <c r="K1133" s="461"/>
      <c r="L1133" s="461"/>
      <c r="M1133" s="461"/>
      <c r="N1133" s="459"/>
      <c r="O1133" s="459"/>
      <c r="P1133" s="462"/>
      <c r="Q1133" s="459"/>
      <c r="R1133" s="462"/>
      <c r="S1133" s="459"/>
      <c r="T1133" s="459"/>
      <c r="U1133" s="451"/>
      <c r="V1133" s="463"/>
      <c r="W1133" s="463"/>
      <c r="X1133" s="455"/>
      <c r="Y1133" s="459"/>
      <c r="Z1133" s="459"/>
      <c r="AA1133" s="459"/>
      <c r="AB1133" s="459"/>
      <c r="AC1133" s="459"/>
      <c r="AD1133" s="459"/>
      <c r="AE1133" s="459"/>
      <c r="AF1133" s="460"/>
      <c r="AG1133" s="464"/>
      <c r="AH1133" s="457"/>
      <c r="AI1133" s="459"/>
      <c r="AJ1133" s="375"/>
      <c r="AK1133" s="375"/>
      <c r="AL1133" s="375"/>
      <c r="AM1133" s="375"/>
      <c r="AN1133" s="375"/>
    </row>
    <row r="1134" spans="1:40" ht="65.25" customHeight="1">
      <c r="A1134" s="451"/>
      <c r="B1134" s="459"/>
      <c r="C1134" s="459"/>
      <c r="D1134" s="459"/>
      <c r="E1134" s="459"/>
      <c r="F1134" s="459"/>
      <c r="G1134" s="460"/>
      <c r="H1134" s="461"/>
      <c r="I1134" s="461"/>
      <c r="J1134" s="461"/>
      <c r="K1134" s="461"/>
      <c r="L1134" s="461"/>
      <c r="M1134" s="461"/>
      <c r="N1134" s="459"/>
      <c r="O1134" s="459"/>
      <c r="P1134" s="462"/>
      <c r="Q1134" s="459"/>
      <c r="R1134" s="462"/>
      <c r="S1134" s="459"/>
      <c r="T1134" s="459"/>
      <c r="U1134" s="451"/>
      <c r="V1134" s="463"/>
      <c r="W1134" s="463"/>
      <c r="X1134" s="455"/>
      <c r="Y1134" s="459"/>
      <c r="Z1134" s="459"/>
      <c r="AA1134" s="459"/>
      <c r="AB1134" s="459"/>
      <c r="AC1134" s="459"/>
      <c r="AD1134" s="459"/>
      <c r="AE1134" s="459"/>
      <c r="AF1134" s="460"/>
      <c r="AG1134" s="464"/>
      <c r="AH1134" s="457"/>
      <c r="AI1134" s="459"/>
      <c r="AJ1134" s="375"/>
      <c r="AK1134" s="375"/>
      <c r="AL1134" s="375"/>
      <c r="AM1134" s="375"/>
      <c r="AN1134" s="375"/>
    </row>
    <row r="1135" spans="1:40" ht="65.25" customHeight="1">
      <c r="A1135" s="451"/>
      <c r="B1135" s="459"/>
      <c r="C1135" s="459"/>
      <c r="D1135" s="459"/>
      <c r="E1135" s="459"/>
      <c r="F1135" s="459"/>
      <c r="G1135" s="460"/>
      <c r="H1135" s="461"/>
      <c r="I1135" s="461"/>
      <c r="J1135" s="461"/>
      <c r="K1135" s="461"/>
      <c r="L1135" s="461"/>
      <c r="M1135" s="461"/>
      <c r="N1135" s="459"/>
      <c r="O1135" s="459"/>
      <c r="P1135" s="462"/>
      <c r="Q1135" s="459"/>
      <c r="R1135" s="462"/>
      <c r="S1135" s="459"/>
      <c r="T1135" s="459"/>
      <c r="U1135" s="451"/>
      <c r="V1135" s="463"/>
      <c r="W1135" s="463"/>
      <c r="X1135" s="455"/>
      <c r="Y1135" s="459"/>
      <c r="Z1135" s="459"/>
      <c r="AA1135" s="459"/>
      <c r="AB1135" s="459"/>
      <c r="AC1135" s="459"/>
      <c r="AD1135" s="459"/>
      <c r="AE1135" s="459"/>
      <c r="AF1135" s="460"/>
      <c r="AG1135" s="464"/>
      <c r="AH1135" s="457"/>
      <c r="AI1135" s="459"/>
      <c r="AJ1135" s="375"/>
      <c r="AK1135" s="375"/>
      <c r="AL1135" s="375"/>
      <c r="AM1135" s="375"/>
      <c r="AN1135" s="375"/>
    </row>
    <row r="1136" spans="1:40" ht="65.25" customHeight="1">
      <c r="A1136" s="451"/>
      <c r="B1136" s="459"/>
      <c r="C1136" s="459"/>
      <c r="D1136" s="459"/>
      <c r="E1136" s="459"/>
      <c r="F1136" s="459"/>
      <c r="G1136" s="460"/>
      <c r="H1136" s="461"/>
      <c r="I1136" s="461"/>
      <c r="J1136" s="461"/>
      <c r="K1136" s="461"/>
      <c r="L1136" s="461"/>
      <c r="M1136" s="461"/>
      <c r="N1136" s="459"/>
      <c r="O1136" s="459"/>
      <c r="P1136" s="462"/>
      <c r="Q1136" s="459"/>
      <c r="R1136" s="462"/>
      <c r="S1136" s="459"/>
      <c r="T1136" s="459"/>
      <c r="U1136" s="451"/>
      <c r="V1136" s="463"/>
      <c r="W1136" s="463"/>
      <c r="X1136" s="455"/>
      <c r="Y1136" s="459"/>
      <c r="Z1136" s="459"/>
      <c r="AA1136" s="459"/>
      <c r="AB1136" s="459"/>
      <c r="AC1136" s="459"/>
      <c r="AD1136" s="459"/>
      <c r="AE1136" s="459"/>
      <c r="AF1136" s="460"/>
      <c r="AG1136" s="464"/>
      <c r="AH1136" s="457"/>
      <c r="AI1136" s="459"/>
      <c r="AJ1136" s="375"/>
      <c r="AK1136" s="375"/>
      <c r="AL1136" s="375"/>
      <c r="AM1136" s="375"/>
      <c r="AN1136" s="375"/>
    </row>
    <row r="1137" spans="1:40" ht="65.25" customHeight="1">
      <c r="A1137" s="451"/>
      <c r="B1137" s="459"/>
      <c r="C1137" s="459"/>
      <c r="D1137" s="459"/>
      <c r="E1137" s="459"/>
      <c r="F1137" s="459"/>
      <c r="G1137" s="460"/>
      <c r="H1137" s="461"/>
      <c r="I1137" s="461"/>
      <c r="J1137" s="461"/>
      <c r="K1137" s="461"/>
      <c r="L1137" s="461"/>
      <c r="M1137" s="461"/>
      <c r="N1137" s="459"/>
      <c r="O1137" s="459"/>
      <c r="P1137" s="462"/>
      <c r="Q1137" s="459"/>
      <c r="R1137" s="462"/>
      <c r="S1137" s="459"/>
      <c r="T1137" s="459"/>
      <c r="U1137" s="451"/>
      <c r="V1137" s="463"/>
      <c r="W1137" s="463"/>
      <c r="X1137" s="455"/>
      <c r="Y1137" s="459"/>
      <c r="Z1137" s="459"/>
      <c r="AA1137" s="459"/>
      <c r="AB1137" s="459"/>
      <c r="AC1137" s="459"/>
      <c r="AD1137" s="459"/>
      <c r="AE1137" s="459"/>
      <c r="AF1137" s="460"/>
      <c r="AG1137" s="464"/>
      <c r="AH1137" s="457"/>
      <c r="AI1137" s="459"/>
      <c r="AJ1137" s="375"/>
      <c r="AK1137" s="375"/>
      <c r="AL1137" s="375"/>
      <c r="AM1137" s="375"/>
      <c r="AN1137" s="375"/>
    </row>
    <row r="1138" spans="1:40" ht="65.25" customHeight="1">
      <c r="A1138" s="451"/>
      <c r="B1138" s="459"/>
      <c r="C1138" s="459"/>
      <c r="D1138" s="459"/>
      <c r="E1138" s="459"/>
      <c r="F1138" s="459"/>
      <c r="G1138" s="460"/>
      <c r="H1138" s="461"/>
      <c r="I1138" s="461"/>
      <c r="J1138" s="461"/>
      <c r="K1138" s="461"/>
      <c r="L1138" s="461"/>
      <c r="M1138" s="461"/>
      <c r="N1138" s="459"/>
      <c r="O1138" s="459"/>
      <c r="P1138" s="462"/>
      <c r="Q1138" s="459"/>
      <c r="R1138" s="462"/>
      <c r="S1138" s="459"/>
      <c r="T1138" s="459"/>
      <c r="U1138" s="451"/>
      <c r="V1138" s="463"/>
      <c r="W1138" s="463"/>
      <c r="X1138" s="455"/>
      <c r="Y1138" s="459"/>
      <c r="Z1138" s="459"/>
      <c r="AA1138" s="459"/>
      <c r="AB1138" s="459"/>
      <c r="AC1138" s="459"/>
      <c r="AD1138" s="459"/>
      <c r="AE1138" s="459"/>
      <c r="AF1138" s="460"/>
      <c r="AG1138" s="464"/>
      <c r="AH1138" s="457"/>
      <c r="AI1138" s="459"/>
      <c r="AJ1138" s="375"/>
      <c r="AK1138" s="375"/>
      <c r="AL1138" s="375"/>
      <c r="AM1138" s="375"/>
      <c r="AN1138" s="375"/>
    </row>
    <row r="1139" spans="1:40" ht="65.25" customHeight="1">
      <c r="A1139" s="451"/>
      <c r="B1139" s="459"/>
      <c r="C1139" s="459"/>
      <c r="D1139" s="459"/>
      <c r="E1139" s="459"/>
      <c r="F1139" s="459"/>
      <c r="G1139" s="460"/>
      <c r="H1139" s="461"/>
      <c r="I1139" s="461"/>
      <c r="J1139" s="461"/>
      <c r="K1139" s="461"/>
      <c r="L1139" s="461"/>
      <c r="M1139" s="461"/>
      <c r="N1139" s="459"/>
      <c r="O1139" s="459"/>
      <c r="P1139" s="462"/>
      <c r="Q1139" s="459"/>
      <c r="R1139" s="462"/>
      <c r="S1139" s="459"/>
      <c r="T1139" s="459"/>
      <c r="U1139" s="451"/>
      <c r="V1139" s="463"/>
      <c r="W1139" s="463"/>
      <c r="X1139" s="455"/>
      <c r="Y1139" s="459"/>
      <c r="Z1139" s="459"/>
      <c r="AA1139" s="459"/>
      <c r="AB1139" s="459"/>
      <c r="AC1139" s="459"/>
      <c r="AD1139" s="459"/>
      <c r="AE1139" s="459"/>
      <c r="AF1139" s="460"/>
      <c r="AG1139" s="464"/>
      <c r="AH1139" s="457"/>
      <c r="AI1139" s="459"/>
      <c r="AJ1139" s="375"/>
      <c r="AK1139" s="375"/>
      <c r="AL1139" s="375"/>
      <c r="AM1139" s="375"/>
      <c r="AN1139" s="375"/>
    </row>
    <row r="1140" spans="1:40" ht="65.25" customHeight="1">
      <c r="A1140" s="451"/>
      <c r="B1140" s="459"/>
      <c r="C1140" s="459"/>
      <c r="D1140" s="459"/>
      <c r="E1140" s="459"/>
      <c r="F1140" s="459"/>
      <c r="G1140" s="460"/>
      <c r="H1140" s="461"/>
      <c r="I1140" s="461"/>
      <c r="J1140" s="461"/>
      <c r="K1140" s="461"/>
      <c r="L1140" s="461"/>
      <c r="M1140" s="461"/>
      <c r="N1140" s="459"/>
      <c r="O1140" s="459"/>
      <c r="P1140" s="462"/>
      <c r="Q1140" s="459"/>
      <c r="R1140" s="462"/>
      <c r="S1140" s="459"/>
      <c r="T1140" s="459"/>
      <c r="U1140" s="451"/>
      <c r="V1140" s="463"/>
      <c r="W1140" s="463"/>
      <c r="X1140" s="455"/>
      <c r="Y1140" s="459"/>
      <c r="Z1140" s="459"/>
      <c r="AA1140" s="459"/>
      <c r="AB1140" s="459"/>
      <c r="AC1140" s="459"/>
      <c r="AD1140" s="459"/>
      <c r="AE1140" s="459"/>
      <c r="AF1140" s="460"/>
      <c r="AG1140" s="464"/>
      <c r="AH1140" s="457"/>
      <c r="AI1140" s="459"/>
      <c r="AJ1140" s="375"/>
      <c r="AK1140" s="375"/>
      <c r="AL1140" s="375"/>
      <c r="AM1140" s="375"/>
      <c r="AN1140" s="375"/>
    </row>
    <row r="1141" spans="1:40" ht="65.25" customHeight="1">
      <c r="A1141" s="451"/>
      <c r="B1141" s="459"/>
      <c r="C1141" s="459"/>
      <c r="D1141" s="459"/>
      <c r="E1141" s="459"/>
      <c r="F1141" s="459"/>
      <c r="G1141" s="460"/>
      <c r="H1141" s="461"/>
      <c r="I1141" s="461"/>
      <c r="J1141" s="461"/>
      <c r="K1141" s="461"/>
      <c r="L1141" s="461"/>
      <c r="M1141" s="461"/>
      <c r="N1141" s="459"/>
      <c r="O1141" s="459"/>
      <c r="P1141" s="462"/>
      <c r="Q1141" s="459"/>
      <c r="R1141" s="462"/>
      <c r="S1141" s="459"/>
      <c r="T1141" s="459"/>
      <c r="U1141" s="451"/>
      <c r="V1141" s="463"/>
      <c r="W1141" s="463"/>
      <c r="X1141" s="455"/>
      <c r="Y1141" s="459"/>
      <c r="Z1141" s="459"/>
      <c r="AA1141" s="459"/>
      <c r="AB1141" s="459"/>
      <c r="AC1141" s="459"/>
      <c r="AD1141" s="459"/>
      <c r="AE1141" s="459"/>
      <c r="AF1141" s="460"/>
      <c r="AG1141" s="464"/>
      <c r="AH1141" s="457"/>
      <c r="AI1141" s="459"/>
      <c r="AJ1141" s="375"/>
      <c r="AK1141" s="375"/>
      <c r="AL1141" s="375"/>
      <c r="AM1141" s="375"/>
      <c r="AN1141" s="375"/>
    </row>
    <row r="1142" spans="1:40" ht="65.25" customHeight="1">
      <c r="A1142" s="451"/>
      <c r="B1142" s="459"/>
      <c r="C1142" s="459"/>
      <c r="D1142" s="459"/>
      <c r="E1142" s="459"/>
      <c r="F1142" s="459"/>
      <c r="G1142" s="460"/>
      <c r="H1142" s="461"/>
      <c r="I1142" s="461"/>
      <c r="J1142" s="461"/>
      <c r="K1142" s="461"/>
      <c r="L1142" s="461"/>
      <c r="M1142" s="461"/>
      <c r="N1142" s="459"/>
      <c r="O1142" s="459"/>
      <c r="P1142" s="462"/>
      <c r="Q1142" s="459"/>
      <c r="R1142" s="462"/>
      <c r="S1142" s="459"/>
      <c r="T1142" s="459"/>
      <c r="U1142" s="451"/>
      <c r="V1142" s="463"/>
      <c r="W1142" s="463"/>
      <c r="X1142" s="455"/>
      <c r="Y1142" s="459"/>
      <c r="Z1142" s="459"/>
      <c r="AA1142" s="459"/>
      <c r="AB1142" s="459"/>
      <c r="AC1142" s="459"/>
      <c r="AD1142" s="459"/>
      <c r="AE1142" s="459"/>
      <c r="AF1142" s="460"/>
      <c r="AG1142" s="464"/>
      <c r="AH1142" s="457"/>
      <c r="AI1142" s="459"/>
      <c r="AJ1142" s="375"/>
      <c r="AK1142" s="375"/>
      <c r="AL1142" s="375"/>
      <c r="AM1142" s="375"/>
      <c r="AN1142" s="375"/>
    </row>
    <row r="1143" spans="1:40" ht="65.25" customHeight="1">
      <c r="A1143" s="451"/>
      <c r="B1143" s="459"/>
      <c r="C1143" s="459"/>
      <c r="D1143" s="459"/>
      <c r="E1143" s="459"/>
      <c r="F1143" s="459"/>
      <c r="G1143" s="460"/>
      <c r="H1143" s="461"/>
      <c r="I1143" s="461"/>
      <c r="J1143" s="461"/>
      <c r="K1143" s="461"/>
      <c r="L1143" s="461"/>
      <c r="M1143" s="461"/>
      <c r="N1143" s="459"/>
      <c r="O1143" s="459"/>
      <c r="P1143" s="462"/>
      <c r="Q1143" s="459"/>
      <c r="R1143" s="462"/>
      <c r="S1143" s="459"/>
      <c r="T1143" s="459"/>
      <c r="U1143" s="451"/>
      <c r="V1143" s="463"/>
      <c r="W1143" s="463"/>
      <c r="X1143" s="455"/>
      <c r="Y1143" s="459"/>
      <c r="Z1143" s="459"/>
      <c r="AA1143" s="459"/>
      <c r="AB1143" s="459"/>
      <c r="AC1143" s="459"/>
      <c r="AD1143" s="459"/>
      <c r="AE1143" s="459"/>
      <c r="AF1143" s="460"/>
      <c r="AG1143" s="464"/>
      <c r="AH1143" s="457"/>
      <c r="AI1143" s="459"/>
      <c r="AJ1143" s="375"/>
      <c r="AK1143" s="375"/>
      <c r="AL1143" s="375"/>
      <c r="AM1143" s="375"/>
      <c r="AN1143" s="375"/>
    </row>
    <row r="1144" spans="1:40" ht="65.25" customHeight="1">
      <c r="A1144" s="451"/>
      <c r="B1144" s="459"/>
      <c r="C1144" s="459"/>
      <c r="D1144" s="459"/>
      <c r="E1144" s="459"/>
      <c r="F1144" s="459"/>
      <c r="G1144" s="460"/>
      <c r="H1144" s="461"/>
      <c r="I1144" s="461"/>
      <c r="J1144" s="461"/>
      <c r="K1144" s="461"/>
      <c r="L1144" s="461"/>
      <c r="M1144" s="461"/>
      <c r="N1144" s="459"/>
      <c r="O1144" s="459"/>
      <c r="P1144" s="462"/>
      <c r="Q1144" s="459"/>
      <c r="R1144" s="462"/>
      <c r="S1144" s="459"/>
      <c r="T1144" s="459"/>
      <c r="U1144" s="451"/>
      <c r="V1144" s="463"/>
      <c r="W1144" s="463"/>
      <c r="X1144" s="455"/>
      <c r="Y1144" s="459"/>
      <c r="Z1144" s="459"/>
      <c r="AA1144" s="459"/>
      <c r="AB1144" s="459"/>
      <c r="AC1144" s="459"/>
      <c r="AD1144" s="459"/>
      <c r="AE1144" s="459"/>
      <c r="AF1144" s="460"/>
      <c r="AG1144" s="464"/>
      <c r="AH1144" s="457"/>
      <c r="AI1144" s="459"/>
      <c r="AJ1144" s="375"/>
      <c r="AK1144" s="375"/>
      <c r="AL1144" s="375"/>
      <c r="AM1144" s="375"/>
      <c r="AN1144" s="375"/>
    </row>
    <row r="1145" spans="1:40" ht="65.25" customHeight="1">
      <c r="A1145" s="451"/>
      <c r="B1145" s="459"/>
      <c r="C1145" s="459"/>
      <c r="D1145" s="459"/>
      <c r="E1145" s="459"/>
      <c r="F1145" s="459"/>
      <c r="G1145" s="460"/>
      <c r="H1145" s="461"/>
      <c r="I1145" s="461"/>
      <c r="J1145" s="461"/>
      <c r="K1145" s="461"/>
      <c r="L1145" s="461"/>
      <c r="M1145" s="461"/>
      <c r="N1145" s="459"/>
      <c r="O1145" s="459"/>
      <c r="P1145" s="462"/>
      <c r="Q1145" s="459"/>
      <c r="R1145" s="462"/>
      <c r="S1145" s="459"/>
      <c r="T1145" s="459"/>
      <c r="U1145" s="451"/>
      <c r="V1145" s="463"/>
      <c r="W1145" s="463"/>
      <c r="X1145" s="455"/>
      <c r="Y1145" s="459"/>
      <c r="Z1145" s="459"/>
      <c r="AA1145" s="459"/>
      <c r="AB1145" s="459"/>
      <c r="AC1145" s="459"/>
      <c r="AD1145" s="459"/>
      <c r="AE1145" s="459"/>
      <c r="AF1145" s="460"/>
      <c r="AG1145" s="464"/>
      <c r="AH1145" s="457"/>
      <c r="AI1145" s="459"/>
      <c r="AJ1145" s="375"/>
      <c r="AK1145" s="375"/>
      <c r="AL1145" s="375"/>
      <c r="AM1145" s="375"/>
      <c r="AN1145" s="375"/>
    </row>
    <row r="1146" spans="1:40" ht="65.25" customHeight="1">
      <c r="A1146" s="451"/>
      <c r="B1146" s="459"/>
      <c r="C1146" s="459"/>
      <c r="D1146" s="459"/>
      <c r="E1146" s="459"/>
      <c r="F1146" s="459"/>
      <c r="G1146" s="460"/>
      <c r="H1146" s="461"/>
      <c r="I1146" s="461"/>
      <c r="J1146" s="461"/>
      <c r="K1146" s="461"/>
      <c r="L1146" s="461"/>
      <c r="M1146" s="461"/>
      <c r="N1146" s="459"/>
      <c r="O1146" s="459"/>
      <c r="P1146" s="462"/>
      <c r="Q1146" s="459"/>
      <c r="R1146" s="462"/>
      <c r="S1146" s="459"/>
      <c r="T1146" s="459"/>
      <c r="U1146" s="451"/>
      <c r="V1146" s="463"/>
      <c r="W1146" s="463"/>
      <c r="X1146" s="455"/>
      <c r="Y1146" s="459"/>
      <c r="Z1146" s="459"/>
      <c r="AA1146" s="459"/>
      <c r="AB1146" s="459"/>
      <c r="AC1146" s="459"/>
      <c r="AD1146" s="459"/>
      <c r="AE1146" s="459"/>
      <c r="AF1146" s="460"/>
      <c r="AG1146" s="464"/>
      <c r="AH1146" s="457"/>
      <c r="AI1146" s="459"/>
      <c r="AJ1146" s="375"/>
      <c r="AK1146" s="375"/>
      <c r="AL1146" s="375"/>
      <c r="AM1146" s="375"/>
      <c r="AN1146" s="375"/>
    </row>
    <row r="1147" spans="1:40" ht="65.25" customHeight="1">
      <c r="A1147" s="451"/>
      <c r="B1147" s="459"/>
      <c r="C1147" s="459"/>
      <c r="D1147" s="459"/>
      <c r="E1147" s="459"/>
      <c r="F1147" s="459"/>
      <c r="G1147" s="460"/>
      <c r="H1147" s="461"/>
      <c r="I1147" s="461"/>
      <c r="J1147" s="461"/>
      <c r="K1147" s="461"/>
      <c r="L1147" s="461"/>
      <c r="M1147" s="461"/>
      <c r="N1147" s="459"/>
      <c r="O1147" s="459"/>
      <c r="P1147" s="462"/>
      <c r="Q1147" s="459"/>
      <c r="R1147" s="462"/>
      <c r="S1147" s="459"/>
      <c r="T1147" s="459"/>
      <c r="U1147" s="451"/>
      <c r="V1147" s="463"/>
      <c r="W1147" s="463"/>
      <c r="X1147" s="455"/>
      <c r="Y1147" s="459"/>
      <c r="Z1147" s="459"/>
      <c r="AA1147" s="459"/>
      <c r="AB1147" s="459"/>
      <c r="AC1147" s="459"/>
      <c r="AD1147" s="459"/>
      <c r="AE1147" s="459"/>
      <c r="AF1147" s="460"/>
      <c r="AG1147" s="464"/>
      <c r="AH1147" s="457"/>
      <c r="AI1147" s="459"/>
      <c r="AJ1147" s="375"/>
      <c r="AK1147" s="375"/>
      <c r="AL1147" s="375"/>
      <c r="AM1147" s="375"/>
      <c r="AN1147" s="375"/>
    </row>
    <row r="1148" spans="1:40" ht="65.25" customHeight="1">
      <c r="A1148" s="451"/>
      <c r="B1148" s="459"/>
      <c r="C1148" s="459"/>
      <c r="D1148" s="459"/>
      <c r="E1148" s="459"/>
      <c r="F1148" s="459"/>
      <c r="G1148" s="460"/>
      <c r="H1148" s="461"/>
      <c r="I1148" s="461"/>
      <c r="J1148" s="461"/>
      <c r="K1148" s="461"/>
      <c r="L1148" s="461"/>
      <c r="M1148" s="461"/>
      <c r="N1148" s="459"/>
      <c r="O1148" s="459"/>
      <c r="P1148" s="462"/>
      <c r="Q1148" s="459"/>
      <c r="R1148" s="462"/>
      <c r="S1148" s="459"/>
      <c r="T1148" s="459"/>
      <c r="U1148" s="451"/>
      <c r="V1148" s="463"/>
      <c r="W1148" s="463"/>
      <c r="X1148" s="455"/>
      <c r="Y1148" s="459"/>
      <c r="Z1148" s="459"/>
      <c r="AA1148" s="459"/>
      <c r="AB1148" s="459"/>
      <c r="AC1148" s="459"/>
      <c r="AD1148" s="459"/>
      <c r="AE1148" s="459"/>
      <c r="AF1148" s="460"/>
      <c r="AG1148" s="464"/>
      <c r="AH1148" s="457"/>
      <c r="AI1148" s="459"/>
      <c r="AJ1148" s="375"/>
      <c r="AK1148" s="375"/>
      <c r="AL1148" s="375"/>
      <c r="AM1148" s="375"/>
      <c r="AN1148" s="375"/>
    </row>
    <row r="1149" spans="1:40" ht="65.25" customHeight="1">
      <c r="A1149" s="451"/>
      <c r="B1149" s="459"/>
      <c r="C1149" s="459"/>
      <c r="D1149" s="459"/>
      <c r="E1149" s="459"/>
      <c r="F1149" s="459"/>
      <c r="G1149" s="460"/>
      <c r="H1149" s="461"/>
      <c r="I1149" s="461"/>
      <c r="J1149" s="461"/>
      <c r="K1149" s="461"/>
      <c r="L1149" s="461"/>
      <c r="M1149" s="461"/>
      <c r="N1149" s="459"/>
      <c r="O1149" s="459"/>
      <c r="P1149" s="462"/>
      <c r="Q1149" s="459"/>
      <c r="R1149" s="462"/>
      <c r="S1149" s="459"/>
      <c r="T1149" s="459"/>
      <c r="U1149" s="451"/>
      <c r="V1149" s="463"/>
      <c r="W1149" s="463"/>
      <c r="X1149" s="455"/>
      <c r="Y1149" s="459"/>
      <c r="Z1149" s="459"/>
      <c r="AA1149" s="459"/>
      <c r="AB1149" s="459"/>
      <c r="AC1149" s="459"/>
      <c r="AD1149" s="459"/>
      <c r="AE1149" s="459"/>
      <c r="AF1149" s="460"/>
      <c r="AG1149" s="464"/>
      <c r="AH1149" s="457"/>
      <c r="AI1149" s="459"/>
      <c r="AJ1149" s="375"/>
      <c r="AK1149" s="375"/>
      <c r="AL1149" s="375"/>
      <c r="AM1149" s="375"/>
      <c r="AN1149" s="375"/>
    </row>
    <row r="1150" spans="1:40" ht="65.25" customHeight="1">
      <c r="A1150" s="451"/>
      <c r="B1150" s="459"/>
      <c r="C1150" s="459"/>
      <c r="D1150" s="459"/>
      <c r="E1150" s="459"/>
      <c r="F1150" s="459"/>
      <c r="G1150" s="460"/>
      <c r="H1150" s="461"/>
      <c r="I1150" s="461"/>
      <c r="J1150" s="461"/>
      <c r="K1150" s="461"/>
      <c r="L1150" s="461"/>
      <c r="M1150" s="461"/>
      <c r="N1150" s="459"/>
      <c r="O1150" s="459"/>
      <c r="P1150" s="462"/>
      <c r="Q1150" s="459"/>
      <c r="R1150" s="462"/>
      <c r="S1150" s="459"/>
      <c r="T1150" s="459"/>
      <c r="U1150" s="451"/>
      <c r="V1150" s="463"/>
      <c r="W1150" s="463"/>
      <c r="X1150" s="455"/>
      <c r="Y1150" s="459"/>
      <c r="Z1150" s="459"/>
      <c r="AA1150" s="459"/>
      <c r="AB1150" s="459"/>
      <c r="AC1150" s="459"/>
      <c r="AD1150" s="459"/>
      <c r="AE1150" s="459"/>
      <c r="AF1150" s="460"/>
      <c r="AG1150" s="464"/>
      <c r="AH1150" s="457"/>
      <c r="AI1150" s="459"/>
      <c r="AJ1150" s="375"/>
      <c r="AK1150" s="375"/>
      <c r="AL1150" s="375"/>
      <c r="AM1150" s="375"/>
      <c r="AN1150" s="375"/>
    </row>
    <row r="1151" spans="1:40" ht="65.25" customHeight="1">
      <c r="A1151" s="451"/>
      <c r="B1151" s="459"/>
      <c r="C1151" s="459"/>
      <c r="D1151" s="459"/>
      <c r="E1151" s="459"/>
      <c r="F1151" s="459"/>
      <c r="G1151" s="460"/>
      <c r="H1151" s="461"/>
      <c r="I1151" s="461"/>
      <c r="J1151" s="461"/>
      <c r="K1151" s="461"/>
      <c r="L1151" s="461"/>
      <c r="M1151" s="461"/>
      <c r="N1151" s="459"/>
      <c r="O1151" s="459"/>
      <c r="P1151" s="462"/>
      <c r="Q1151" s="459"/>
      <c r="R1151" s="462"/>
      <c r="S1151" s="459"/>
      <c r="T1151" s="459"/>
      <c r="U1151" s="451"/>
      <c r="V1151" s="463"/>
      <c r="W1151" s="463"/>
      <c r="X1151" s="455"/>
      <c r="Y1151" s="459"/>
      <c r="Z1151" s="459"/>
      <c r="AA1151" s="459"/>
      <c r="AB1151" s="459"/>
      <c r="AC1151" s="459"/>
      <c r="AD1151" s="459"/>
      <c r="AE1151" s="459"/>
      <c r="AF1151" s="460"/>
      <c r="AG1151" s="464"/>
      <c r="AH1151" s="457"/>
      <c r="AI1151" s="459"/>
      <c r="AJ1151" s="375"/>
      <c r="AK1151" s="375"/>
      <c r="AL1151" s="375"/>
      <c r="AM1151" s="375"/>
      <c r="AN1151" s="375"/>
    </row>
    <row r="1152" spans="1:40" ht="65.25" customHeight="1">
      <c r="A1152" s="451"/>
      <c r="B1152" s="459"/>
      <c r="C1152" s="459"/>
      <c r="D1152" s="459"/>
      <c r="E1152" s="459"/>
      <c r="F1152" s="459"/>
      <c r="G1152" s="460"/>
      <c r="H1152" s="461"/>
      <c r="I1152" s="461"/>
      <c r="J1152" s="461"/>
      <c r="K1152" s="461"/>
      <c r="L1152" s="461"/>
      <c r="M1152" s="461"/>
      <c r="N1152" s="459"/>
      <c r="O1152" s="459"/>
      <c r="P1152" s="462"/>
      <c r="Q1152" s="459"/>
      <c r="R1152" s="462"/>
      <c r="S1152" s="459"/>
      <c r="T1152" s="459"/>
      <c r="U1152" s="451"/>
      <c r="V1152" s="463"/>
      <c r="W1152" s="463"/>
      <c r="X1152" s="455"/>
      <c r="Y1152" s="459"/>
      <c r="Z1152" s="459"/>
      <c r="AA1152" s="459"/>
      <c r="AB1152" s="459"/>
      <c r="AC1152" s="459"/>
      <c r="AD1152" s="459"/>
      <c r="AE1152" s="459"/>
      <c r="AF1152" s="460"/>
      <c r="AG1152" s="464"/>
      <c r="AH1152" s="457"/>
      <c r="AI1152" s="459"/>
      <c r="AJ1152" s="375"/>
      <c r="AK1152" s="375"/>
      <c r="AL1152" s="375"/>
      <c r="AM1152" s="375"/>
      <c r="AN1152" s="375"/>
    </row>
    <row r="1153" spans="1:40" ht="65.25" customHeight="1">
      <c r="A1153" s="451"/>
      <c r="B1153" s="459"/>
      <c r="C1153" s="459"/>
      <c r="D1153" s="459"/>
      <c r="E1153" s="459"/>
      <c r="F1153" s="459"/>
      <c r="G1153" s="460"/>
      <c r="H1153" s="461"/>
      <c r="I1153" s="461"/>
      <c r="J1153" s="461"/>
      <c r="K1153" s="461"/>
      <c r="L1153" s="461"/>
      <c r="M1153" s="461"/>
      <c r="N1153" s="459"/>
      <c r="O1153" s="459"/>
      <c r="P1153" s="462"/>
      <c r="Q1153" s="459"/>
      <c r="R1153" s="462"/>
      <c r="S1153" s="459"/>
      <c r="T1153" s="459"/>
      <c r="U1153" s="451"/>
      <c r="V1153" s="463"/>
      <c r="W1153" s="463"/>
      <c r="X1153" s="455"/>
      <c r="Y1153" s="459"/>
      <c r="Z1153" s="459"/>
      <c r="AA1153" s="459"/>
      <c r="AB1153" s="459"/>
      <c r="AC1153" s="459"/>
      <c r="AD1153" s="459"/>
      <c r="AE1153" s="459"/>
      <c r="AF1153" s="460"/>
      <c r="AG1153" s="464"/>
      <c r="AH1153" s="457"/>
      <c r="AI1153" s="459"/>
      <c r="AJ1153" s="375"/>
      <c r="AK1153" s="375"/>
      <c r="AL1153" s="375"/>
      <c r="AM1153" s="375"/>
      <c r="AN1153" s="375"/>
    </row>
    <row r="1154" spans="1:40" ht="65.25" customHeight="1">
      <c r="A1154" s="451"/>
      <c r="B1154" s="459"/>
      <c r="C1154" s="459"/>
      <c r="D1154" s="459"/>
      <c r="E1154" s="459"/>
      <c r="F1154" s="459"/>
      <c r="G1154" s="460"/>
      <c r="H1154" s="461"/>
      <c r="I1154" s="461"/>
      <c r="J1154" s="461"/>
      <c r="K1154" s="461"/>
      <c r="L1154" s="461"/>
      <c r="M1154" s="461"/>
      <c r="N1154" s="459"/>
      <c r="O1154" s="459"/>
      <c r="P1154" s="462"/>
      <c r="Q1154" s="459"/>
      <c r="R1154" s="462"/>
      <c r="S1154" s="459"/>
      <c r="T1154" s="459"/>
      <c r="U1154" s="451"/>
      <c r="V1154" s="463"/>
      <c r="W1154" s="463"/>
      <c r="X1154" s="455"/>
      <c r="Y1154" s="459"/>
      <c r="Z1154" s="459"/>
      <c r="AA1154" s="459"/>
      <c r="AB1154" s="459"/>
      <c r="AC1154" s="459"/>
      <c r="AD1154" s="459"/>
      <c r="AE1154" s="459"/>
      <c r="AF1154" s="460"/>
      <c r="AG1154" s="464"/>
      <c r="AH1154" s="457"/>
      <c r="AI1154" s="459"/>
      <c r="AJ1154" s="375"/>
      <c r="AK1154" s="375"/>
      <c r="AL1154" s="375"/>
      <c r="AM1154" s="375"/>
      <c r="AN1154" s="375"/>
    </row>
    <row r="1155" spans="1:40" ht="65.25" customHeight="1">
      <c r="A1155" s="451"/>
      <c r="B1155" s="459"/>
      <c r="C1155" s="459"/>
      <c r="D1155" s="459"/>
      <c r="E1155" s="459"/>
      <c r="F1155" s="459"/>
      <c r="G1155" s="460"/>
      <c r="H1155" s="461"/>
      <c r="I1155" s="461"/>
      <c r="J1155" s="461"/>
      <c r="K1155" s="461"/>
      <c r="L1155" s="461"/>
      <c r="M1155" s="461"/>
      <c r="N1155" s="459"/>
      <c r="O1155" s="459"/>
      <c r="P1155" s="462"/>
      <c r="Q1155" s="459"/>
      <c r="R1155" s="462"/>
      <c r="S1155" s="459"/>
      <c r="T1155" s="459"/>
      <c r="U1155" s="451"/>
      <c r="V1155" s="463"/>
      <c r="W1155" s="463"/>
      <c r="X1155" s="455"/>
      <c r="Y1155" s="459"/>
      <c r="Z1155" s="459"/>
      <c r="AA1155" s="459"/>
      <c r="AB1155" s="459"/>
      <c r="AC1155" s="459"/>
      <c r="AD1155" s="459"/>
      <c r="AE1155" s="459"/>
      <c r="AF1155" s="460"/>
      <c r="AG1155" s="464"/>
      <c r="AH1155" s="457"/>
      <c r="AI1155" s="459"/>
      <c r="AJ1155" s="375"/>
      <c r="AK1155" s="375"/>
      <c r="AL1155" s="375"/>
      <c r="AM1155" s="375"/>
      <c r="AN1155" s="375"/>
    </row>
    <row r="1156" spans="1:40" ht="65.25" customHeight="1">
      <c r="A1156" s="451"/>
      <c r="B1156" s="459"/>
      <c r="C1156" s="459"/>
      <c r="D1156" s="459"/>
      <c r="E1156" s="459"/>
      <c r="F1156" s="459"/>
      <c r="G1156" s="460"/>
      <c r="H1156" s="461"/>
      <c r="I1156" s="461"/>
      <c r="J1156" s="461"/>
      <c r="K1156" s="461"/>
      <c r="L1156" s="461"/>
      <c r="M1156" s="461"/>
      <c r="N1156" s="459"/>
      <c r="O1156" s="459"/>
      <c r="P1156" s="462"/>
      <c r="Q1156" s="459"/>
      <c r="R1156" s="462"/>
      <c r="S1156" s="459"/>
      <c r="T1156" s="459"/>
      <c r="U1156" s="451"/>
      <c r="V1156" s="463"/>
      <c r="W1156" s="463"/>
      <c r="X1156" s="455"/>
      <c r="Y1156" s="459"/>
      <c r="Z1156" s="459"/>
      <c r="AA1156" s="459"/>
      <c r="AB1156" s="459"/>
      <c r="AC1156" s="459"/>
      <c r="AD1156" s="459"/>
      <c r="AE1156" s="459"/>
      <c r="AF1156" s="460"/>
      <c r="AG1156" s="464"/>
      <c r="AH1156" s="457"/>
      <c r="AI1156" s="459"/>
      <c r="AJ1156" s="375"/>
      <c r="AK1156" s="375"/>
      <c r="AL1156" s="375"/>
      <c r="AM1156" s="375"/>
      <c r="AN1156" s="375"/>
    </row>
    <row r="1157" spans="1:40" ht="65.25" customHeight="1">
      <c r="A1157" s="451"/>
      <c r="B1157" s="459"/>
      <c r="C1157" s="459"/>
      <c r="D1157" s="459"/>
      <c r="E1157" s="459"/>
      <c r="F1157" s="459"/>
      <c r="G1157" s="460"/>
      <c r="H1157" s="461"/>
      <c r="I1157" s="461"/>
      <c r="J1157" s="461"/>
      <c r="K1157" s="461"/>
      <c r="L1157" s="461"/>
      <c r="M1157" s="461"/>
      <c r="N1157" s="459"/>
      <c r="O1157" s="459"/>
      <c r="P1157" s="462"/>
      <c r="Q1157" s="459"/>
      <c r="R1157" s="462"/>
      <c r="S1157" s="459"/>
      <c r="T1157" s="459"/>
      <c r="U1157" s="451"/>
      <c r="V1157" s="463"/>
      <c r="W1157" s="463"/>
      <c r="X1157" s="455"/>
      <c r="Y1157" s="459"/>
      <c r="Z1157" s="459"/>
      <c r="AA1157" s="459"/>
      <c r="AB1157" s="459"/>
      <c r="AC1157" s="459"/>
      <c r="AD1157" s="459"/>
      <c r="AE1157" s="459"/>
      <c r="AF1157" s="460"/>
      <c r="AG1157" s="464"/>
      <c r="AH1157" s="457"/>
      <c r="AI1157" s="459"/>
      <c r="AJ1157" s="375"/>
      <c r="AK1157" s="375"/>
      <c r="AL1157" s="375"/>
      <c r="AM1157" s="375"/>
      <c r="AN1157" s="375"/>
    </row>
    <row r="1158" spans="1:40" ht="65.25" customHeight="1">
      <c r="A1158" s="451"/>
      <c r="B1158" s="459"/>
      <c r="C1158" s="459"/>
      <c r="D1158" s="459"/>
      <c r="E1158" s="459"/>
      <c r="F1158" s="459"/>
      <c r="G1158" s="460"/>
      <c r="H1158" s="461"/>
      <c r="I1158" s="461"/>
      <c r="J1158" s="461"/>
      <c r="K1158" s="461"/>
      <c r="L1158" s="461"/>
      <c r="M1158" s="461"/>
      <c r="N1158" s="459"/>
      <c r="O1158" s="459"/>
      <c r="P1158" s="462"/>
      <c r="Q1158" s="459"/>
      <c r="R1158" s="462"/>
      <c r="S1158" s="459"/>
      <c r="T1158" s="459"/>
      <c r="U1158" s="451"/>
      <c r="V1158" s="463"/>
      <c r="W1158" s="463"/>
      <c r="X1158" s="455"/>
      <c r="Y1158" s="459"/>
      <c r="Z1158" s="459"/>
      <c r="AA1158" s="459"/>
      <c r="AB1158" s="459"/>
      <c r="AC1158" s="459"/>
      <c r="AD1158" s="459"/>
      <c r="AE1158" s="459"/>
      <c r="AF1158" s="460"/>
      <c r="AG1158" s="464"/>
      <c r="AH1158" s="457"/>
      <c r="AI1158" s="459"/>
      <c r="AJ1158" s="375"/>
      <c r="AK1158" s="375"/>
      <c r="AL1158" s="375"/>
      <c r="AM1158" s="375"/>
      <c r="AN1158" s="375"/>
    </row>
    <row r="1159" spans="1:40" ht="65.25" customHeight="1">
      <c r="A1159" s="451"/>
      <c r="B1159" s="459"/>
      <c r="C1159" s="459"/>
      <c r="D1159" s="459"/>
      <c r="E1159" s="459"/>
      <c r="F1159" s="459"/>
      <c r="G1159" s="460"/>
      <c r="H1159" s="461"/>
      <c r="I1159" s="461"/>
      <c r="J1159" s="461"/>
      <c r="K1159" s="461"/>
      <c r="L1159" s="461"/>
      <c r="M1159" s="461"/>
      <c r="N1159" s="459"/>
      <c r="O1159" s="459"/>
      <c r="P1159" s="462"/>
      <c r="Q1159" s="459"/>
      <c r="R1159" s="462"/>
      <c r="S1159" s="459"/>
      <c r="T1159" s="459"/>
      <c r="U1159" s="451"/>
      <c r="V1159" s="463"/>
      <c r="W1159" s="463"/>
      <c r="X1159" s="455"/>
      <c r="Y1159" s="459"/>
      <c r="Z1159" s="459"/>
      <c r="AA1159" s="459"/>
      <c r="AB1159" s="459"/>
      <c r="AC1159" s="459"/>
      <c r="AD1159" s="459"/>
      <c r="AE1159" s="459"/>
      <c r="AF1159" s="460"/>
      <c r="AG1159" s="464"/>
      <c r="AH1159" s="457"/>
      <c r="AI1159" s="459"/>
      <c r="AJ1159" s="375"/>
      <c r="AK1159" s="375"/>
      <c r="AL1159" s="375"/>
      <c r="AM1159" s="375"/>
      <c r="AN1159" s="375"/>
    </row>
    <row r="1160" spans="1:40" ht="65.25" customHeight="1">
      <c r="A1160" s="451"/>
      <c r="B1160" s="459"/>
      <c r="C1160" s="459"/>
      <c r="D1160" s="459"/>
      <c r="E1160" s="459"/>
      <c r="F1160" s="459"/>
      <c r="G1160" s="460"/>
      <c r="H1160" s="461"/>
      <c r="I1160" s="461"/>
      <c r="J1160" s="461"/>
      <c r="K1160" s="461"/>
      <c r="L1160" s="461"/>
      <c r="M1160" s="461"/>
      <c r="N1160" s="459"/>
      <c r="O1160" s="459"/>
      <c r="P1160" s="462"/>
      <c r="Q1160" s="459"/>
      <c r="R1160" s="462"/>
      <c r="S1160" s="459"/>
      <c r="T1160" s="459"/>
      <c r="U1160" s="451"/>
      <c r="V1160" s="463"/>
      <c r="W1160" s="463"/>
      <c r="X1160" s="455"/>
      <c r="Y1160" s="459"/>
      <c r="Z1160" s="459"/>
      <c r="AA1160" s="459"/>
      <c r="AB1160" s="459"/>
      <c r="AC1160" s="459"/>
      <c r="AD1160" s="459"/>
      <c r="AE1160" s="459"/>
      <c r="AF1160" s="460"/>
      <c r="AG1160" s="464"/>
      <c r="AH1160" s="457"/>
      <c r="AI1160" s="459"/>
      <c r="AJ1160" s="375"/>
      <c r="AK1160" s="375"/>
      <c r="AL1160" s="375"/>
      <c r="AM1160" s="375"/>
      <c r="AN1160" s="375"/>
    </row>
    <row r="1161" spans="1:40" ht="65.25" customHeight="1">
      <c r="A1161" s="451"/>
      <c r="B1161" s="459"/>
      <c r="C1161" s="459"/>
      <c r="D1161" s="459"/>
      <c r="E1161" s="459"/>
      <c r="F1161" s="459"/>
      <c r="G1161" s="460"/>
      <c r="H1161" s="461"/>
      <c r="I1161" s="461"/>
      <c r="J1161" s="461"/>
      <c r="K1161" s="461"/>
      <c r="L1161" s="461"/>
      <c r="M1161" s="461"/>
      <c r="N1161" s="459"/>
      <c r="O1161" s="459"/>
      <c r="P1161" s="462"/>
      <c r="Q1161" s="459"/>
      <c r="R1161" s="462"/>
      <c r="S1161" s="459"/>
      <c r="T1161" s="459"/>
      <c r="U1161" s="451"/>
      <c r="V1161" s="463"/>
      <c r="W1161" s="463"/>
      <c r="X1161" s="455"/>
      <c r="Y1161" s="459"/>
      <c r="Z1161" s="459"/>
      <c r="AA1161" s="459"/>
      <c r="AB1161" s="459"/>
      <c r="AC1161" s="459"/>
      <c r="AD1161" s="459"/>
      <c r="AE1161" s="459"/>
      <c r="AF1161" s="460"/>
      <c r="AG1161" s="464"/>
      <c r="AH1161" s="457"/>
      <c r="AI1161" s="459"/>
      <c r="AJ1161" s="375"/>
      <c r="AK1161" s="375"/>
      <c r="AL1161" s="375"/>
      <c r="AM1161" s="375"/>
      <c r="AN1161" s="375"/>
    </row>
    <row r="1162" spans="1:40" ht="65.25" customHeight="1">
      <c r="A1162" s="451"/>
      <c r="B1162" s="459"/>
      <c r="C1162" s="459"/>
      <c r="D1162" s="459"/>
      <c r="E1162" s="459"/>
      <c r="F1162" s="459"/>
      <c r="G1162" s="460"/>
      <c r="H1162" s="461"/>
      <c r="I1162" s="461"/>
      <c r="J1162" s="461"/>
      <c r="K1162" s="461"/>
      <c r="L1162" s="461"/>
      <c r="M1162" s="461"/>
      <c r="N1162" s="459"/>
      <c r="O1162" s="459"/>
      <c r="P1162" s="462"/>
      <c r="Q1162" s="459"/>
      <c r="R1162" s="462"/>
      <c r="S1162" s="459"/>
      <c r="T1162" s="459"/>
      <c r="U1162" s="451"/>
      <c r="V1162" s="463"/>
      <c r="W1162" s="463"/>
      <c r="X1162" s="455"/>
      <c r="Y1162" s="459"/>
      <c r="Z1162" s="459"/>
      <c r="AA1162" s="459"/>
      <c r="AB1162" s="459"/>
      <c r="AC1162" s="459"/>
      <c r="AD1162" s="459"/>
      <c r="AE1162" s="459"/>
      <c r="AF1162" s="460"/>
      <c r="AG1162" s="464"/>
      <c r="AH1162" s="457"/>
      <c r="AI1162" s="459"/>
      <c r="AJ1162" s="375"/>
      <c r="AK1162" s="375"/>
      <c r="AL1162" s="375"/>
      <c r="AM1162" s="375"/>
      <c r="AN1162" s="375"/>
    </row>
    <row r="1163" spans="1:40" ht="65.25" customHeight="1">
      <c r="A1163" s="451"/>
      <c r="B1163" s="459"/>
      <c r="C1163" s="459"/>
      <c r="D1163" s="459"/>
      <c r="E1163" s="459"/>
      <c r="F1163" s="459"/>
      <c r="G1163" s="460"/>
      <c r="H1163" s="461"/>
      <c r="I1163" s="461"/>
      <c r="J1163" s="461"/>
      <c r="K1163" s="461"/>
      <c r="L1163" s="461"/>
      <c r="M1163" s="461"/>
      <c r="N1163" s="459"/>
      <c r="O1163" s="459"/>
      <c r="P1163" s="462"/>
      <c r="Q1163" s="459"/>
      <c r="R1163" s="462"/>
      <c r="S1163" s="459"/>
      <c r="T1163" s="459"/>
      <c r="U1163" s="451"/>
      <c r="V1163" s="463"/>
      <c r="W1163" s="463"/>
      <c r="X1163" s="455"/>
      <c r="Y1163" s="459"/>
      <c r="Z1163" s="459"/>
      <c r="AA1163" s="459"/>
      <c r="AB1163" s="459"/>
      <c r="AC1163" s="459"/>
      <c r="AD1163" s="459"/>
      <c r="AE1163" s="459"/>
      <c r="AF1163" s="460"/>
      <c r="AG1163" s="464"/>
      <c r="AH1163" s="457"/>
      <c r="AI1163" s="459"/>
      <c r="AJ1163" s="375"/>
      <c r="AK1163" s="375"/>
      <c r="AL1163" s="375"/>
      <c r="AM1163" s="375"/>
      <c r="AN1163" s="375"/>
    </row>
    <row r="1164" spans="1:40" ht="65.25" customHeight="1">
      <c r="A1164" s="451"/>
      <c r="B1164" s="459"/>
      <c r="C1164" s="459"/>
      <c r="D1164" s="459"/>
      <c r="E1164" s="459"/>
      <c r="F1164" s="459"/>
      <c r="G1164" s="460"/>
      <c r="H1164" s="461"/>
      <c r="I1164" s="461"/>
      <c r="J1164" s="461"/>
      <c r="K1164" s="461"/>
      <c r="L1164" s="461"/>
      <c r="M1164" s="461"/>
      <c r="N1164" s="459"/>
      <c r="O1164" s="459"/>
      <c r="P1164" s="462"/>
      <c r="Q1164" s="459"/>
      <c r="R1164" s="462"/>
      <c r="S1164" s="459"/>
      <c r="T1164" s="459"/>
      <c r="U1164" s="451"/>
      <c r="V1164" s="463"/>
      <c r="W1164" s="463"/>
      <c r="X1164" s="455"/>
      <c r="Y1164" s="459"/>
      <c r="Z1164" s="459"/>
      <c r="AA1164" s="459"/>
      <c r="AB1164" s="459"/>
      <c r="AC1164" s="459"/>
      <c r="AD1164" s="459"/>
      <c r="AE1164" s="459"/>
      <c r="AF1164" s="460"/>
      <c r="AG1164" s="464"/>
      <c r="AH1164" s="457"/>
      <c r="AI1164" s="459"/>
      <c r="AJ1164" s="375"/>
      <c r="AK1164" s="375"/>
      <c r="AL1164" s="375"/>
      <c r="AM1164" s="375"/>
      <c r="AN1164" s="375"/>
    </row>
    <row r="1165" spans="1:40" ht="65.25" customHeight="1">
      <c r="A1165" s="451"/>
      <c r="B1165" s="459"/>
      <c r="C1165" s="459"/>
      <c r="D1165" s="459"/>
      <c r="E1165" s="459"/>
      <c r="F1165" s="459"/>
      <c r="G1165" s="460"/>
      <c r="H1165" s="461"/>
      <c r="I1165" s="461"/>
      <c r="J1165" s="461"/>
      <c r="K1165" s="461"/>
      <c r="L1165" s="461"/>
      <c r="M1165" s="461"/>
      <c r="N1165" s="459"/>
      <c r="O1165" s="459"/>
      <c r="P1165" s="462"/>
      <c r="Q1165" s="459"/>
      <c r="R1165" s="462"/>
      <c r="S1165" s="459"/>
      <c r="T1165" s="459"/>
      <c r="U1165" s="451"/>
      <c r="V1165" s="463"/>
      <c r="W1165" s="463"/>
      <c r="X1165" s="455"/>
      <c r="Y1165" s="459"/>
      <c r="Z1165" s="459"/>
      <c r="AA1165" s="459"/>
      <c r="AB1165" s="459"/>
      <c r="AC1165" s="459"/>
      <c r="AD1165" s="459"/>
      <c r="AE1165" s="459"/>
      <c r="AF1165" s="460"/>
      <c r="AG1165" s="464"/>
      <c r="AH1165" s="457"/>
      <c r="AI1165" s="459"/>
      <c r="AJ1165" s="375"/>
      <c r="AK1165" s="375"/>
      <c r="AL1165" s="375"/>
      <c r="AM1165" s="375"/>
      <c r="AN1165" s="375"/>
    </row>
    <row r="1166" spans="1:40" ht="65.25" customHeight="1">
      <c r="A1166" s="451"/>
      <c r="B1166" s="459"/>
      <c r="C1166" s="459"/>
      <c r="D1166" s="459"/>
      <c r="E1166" s="459"/>
      <c r="F1166" s="459"/>
      <c r="G1166" s="460"/>
      <c r="H1166" s="461"/>
      <c r="I1166" s="461"/>
      <c r="J1166" s="461"/>
      <c r="K1166" s="461"/>
      <c r="L1166" s="461"/>
      <c r="M1166" s="461"/>
      <c r="N1166" s="459"/>
      <c r="O1166" s="459"/>
      <c r="P1166" s="462"/>
      <c r="Q1166" s="459"/>
      <c r="R1166" s="462"/>
      <c r="S1166" s="459"/>
      <c r="T1166" s="459"/>
      <c r="U1166" s="451"/>
      <c r="V1166" s="463"/>
      <c r="W1166" s="463"/>
      <c r="X1166" s="455"/>
      <c r="Y1166" s="459"/>
      <c r="Z1166" s="459"/>
      <c r="AA1166" s="459"/>
      <c r="AB1166" s="459"/>
      <c r="AC1166" s="459"/>
      <c r="AD1166" s="459"/>
      <c r="AE1166" s="459"/>
      <c r="AF1166" s="460"/>
      <c r="AG1166" s="464"/>
      <c r="AH1166" s="457"/>
      <c r="AI1166" s="459"/>
      <c r="AJ1166" s="375"/>
      <c r="AK1166" s="375"/>
      <c r="AL1166" s="375"/>
      <c r="AM1166" s="375"/>
      <c r="AN1166" s="375"/>
    </row>
    <row r="1167" spans="1:40" ht="65.25" customHeight="1">
      <c r="A1167" s="451"/>
      <c r="B1167" s="459"/>
      <c r="C1167" s="459"/>
      <c r="D1167" s="459"/>
      <c r="E1167" s="459"/>
      <c r="F1167" s="459"/>
      <c r="G1167" s="460"/>
      <c r="H1167" s="461"/>
      <c r="I1167" s="461"/>
      <c r="J1167" s="461"/>
      <c r="K1167" s="461"/>
      <c r="L1167" s="461"/>
      <c r="M1167" s="461"/>
      <c r="N1167" s="459"/>
      <c r="O1167" s="459"/>
      <c r="P1167" s="462"/>
      <c r="Q1167" s="459"/>
      <c r="R1167" s="462"/>
      <c r="S1167" s="459"/>
      <c r="T1167" s="459"/>
      <c r="U1167" s="451"/>
      <c r="V1167" s="463"/>
      <c r="W1167" s="463"/>
      <c r="X1167" s="455"/>
      <c r="Y1167" s="459"/>
      <c r="Z1167" s="459"/>
      <c r="AA1167" s="459"/>
      <c r="AB1167" s="459"/>
      <c r="AC1167" s="459"/>
      <c r="AD1167" s="459"/>
      <c r="AE1167" s="459"/>
      <c r="AF1167" s="460"/>
      <c r="AG1167" s="464"/>
      <c r="AH1167" s="457"/>
      <c r="AI1167" s="459"/>
      <c r="AJ1167" s="375"/>
      <c r="AK1167" s="375"/>
      <c r="AL1167" s="375"/>
      <c r="AM1167" s="375"/>
      <c r="AN1167" s="375"/>
    </row>
    <row r="1168" spans="1:40" ht="65.25" customHeight="1">
      <c r="A1168" s="451"/>
      <c r="B1168" s="459"/>
      <c r="C1168" s="459"/>
      <c r="D1168" s="459"/>
      <c r="E1168" s="459"/>
      <c r="F1168" s="459"/>
      <c r="G1168" s="460"/>
      <c r="H1168" s="461"/>
      <c r="I1168" s="461"/>
      <c r="J1168" s="461"/>
      <c r="K1168" s="461"/>
      <c r="L1168" s="461"/>
      <c r="M1168" s="461"/>
      <c r="N1168" s="459"/>
      <c r="O1168" s="459"/>
      <c r="P1168" s="462"/>
      <c r="Q1168" s="459"/>
      <c r="R1168" s="462"/>
      <c r="S1168" s="459"/>
      <c r="T1168" s="459"/>
      <c r="U1168" s="451"/>
      <c r="V1168" s="463"/>
      <c r="W1168" s="463"/>
      <c r="X1168" s="455"/>
      <c r="Y1168" s="459"/>
      <c r="Z1168" s="459"/>
      <c r="AA1168" s="459"/>
      <c r="AB1168" s="459"/>
      <c r="AC1168" s="459"/>
      <c r="AD1168" s="459"/>
      <c r="AE1168" s="459"/>
      <c r="AF1168" s="460"/>
      <c r="AG1168" s="464"/>
      <c r="AH1168" s="457"/>
      <c r="AI1168" s="459"/>
      <c r="AJ1168" s="375"/>
      <c r="AK1168" s="375"/>
      <c r="AL1168" s="375"/>
      <c r="AM1168" s="375"/>
      <c r="AN1168" s="375"/>
    </row>
    <row r="1169" spans="1:40" ht="65.25" customHeight="1">
      <c r="A1169" s="451"/>
      <c r="B1169" s="459"/>
      <c r="C1169" s="459"/>
      <c r="D1169" s="459"/>
      <c r="E1169" s="459"/>
      <c r="F1169" s="459"/>
      <c r="G1169" s="460"/>
      <c r="H1169" s="461"/>
      <c r="I1169" s="461"/>
      <c r="J1169" s="461"/>
      <c r="K1169" s="461"/>
      <c r="L1169" s="461"/>
      <c r="M1169" s="461"/>
      <c r="N1169" s="459"/>
      <c r="O1169" s="459"/>
      <c r="P1169" s="462"/>
      <c r="Q1169" s="459"/>
      <c r="R1169" s="462"/>
      <c r="S1169" s="459"/>
      <c r="T1169" s="459"/>
      <c r="U1169" s="451"/>
      <c r="V1169" s="463"/>
      <c r="W1169" s="463"/>
      <c r="X1169" s="455"/>
      <c r="Y1169" s="459"/>
      <c r="Z1169" s="459"/>
      <c r="AA1169" s="459"/>
      <c r="AB1169" s="459"/>
      <c r="AC1169" s="459"/>
      <c r="AD1169" s="459"/>
      <c r="AE1169" s="459"/>
      <c r="AF1169" s="460"/>
      <c r="AG1169" s="464"/>
      <c r="AH1169" s="457"/>
      <c r="AI1169" s="459"/>
      <c r="AJ1169" s="375"/>
      <c r="AK1169" s="375"/>
      <c r="AL1169" s="375"/>
      <c r="AM1169" s="375"/>
      <c r="AN1169" s="375"/>
    </row>
    <row r="1170" spans="1:40" ht="65.25" customHeight="1">
      <c r="A1170" s="451"/>
      <c r="B1170" s="459"/>
      <c r="C1170" s="459"/>
      <c r="D1170" s="459"/>
      <c r="E1170" s="459"/>
      <c r="F1170" s="459"/>
      <c r="G1170" s="460"/>
      <c r="H1170" s="461"/>
      <c r="I1170" s="461"/>
      <c r="J1170" s="461"/>
      <c r="K1170" s="461"/>
      <c r="L1170" s="461"/>
      <c r="M1170" s="461"/>
      <c r="N1170" s="459"/>
      <c r="O1170" s="459"/>
      <c r="P1170" s="462"/>
      <c r="Q1170" s="459"/>
      <c r="R1170" s="462"/>
      <c r="S1170" s="459"/>
      <c r="T1170" s="459"/>
      <c r="U1170" s="451"/>
      <c r="V1170" s="463"/>
      <c r="W1170" s="463"/>
      <c r="X1170" s="455"/>
      <c r="Y1170" s="459"/>
      <c r="Z1170" s="459"/>
      <c r="AA1170" s="459"/>
      <c r="AB1170" s="459"/>
      <c r="AC1170" s="459"/>
      <c r="AD1170" s="459"/>
      <c r="AE1170" s="459"/>
      <c r="AF1170" s="460"/>
      <c r="AG1170" s="464"/>
      <c r="AH1170" s="457"/>
      <c r="AI1170" s="459"/>
      <c r="AJ1170" s="375"/>
      <c r="AK1170" s="375"/>
      <c r="AL1170" s="375"/>
      <c r="AM1170" s="375"/>
      <c r="AN1170" s="375"/>
    </row>
    <row r="1171" spans="1:40" ht="65.25" customHeight="1">
      <c r="A1171" s="451"/>
      <c r="B1171" s="459"/>
      <c r="C1171" s="459"/>
      <c r="D1171" s="459"/>
      <c r="E1171" s="459"/>
      <c r="F1171" s="459"/>
      <c r="G1171" s="460"/>
      <c r="H1171" s="461"/>
      <c r="I1171" s="461"/>
      <c r="J1171" s="461"/>
      <c r="K1171" s="461"/>
      <c r="L1171" s="461"/>
      <c r="M1171" s="461"/>
      <c r="N1171" s="459"/>
      <c r="O1171" s="459"/>
      <c r="P1171" s="462"/>
      <c r="Q1171" s="459"/>
      <c r="R1171" s="462"/>
      <c r="S1171" s="459"/>
      <c r="T1171" s="459"/>
      <c r="U1171" s="451"/>
      <c r="V1171" s="463"/>
      <c r="W1171" s="463"/>
      <c r="X1171" s="455"/>
      <c r="Y1171" s="459"/>
      <c r="Z1171" s="459"/>
      <c r="AA1171" s="459"/>
      <c r="AB1171" s="459"/>
      <c r="AC1171" s="459"/>
      <c r="AD1171" s="459"/>
      <c r="AE1171" s="459"/>
      <c r="AF1171" s="460"/>
      <c r="AG1171" s="464"/>
      <c r="AH1171" s="457"/>
      <c r="AI1171" s="459"/>
      <c r="AJ1171" s="375"/>
      <c r="AK1171" s="375"/>
      <c r="AL1171" s="375"/>
      <c r="AM1171" s="375"/>
      <c r="AN1171" s="375"/>
    </row>
    <row r="1172" spans="1:40" ht="65.25" customHeight="1">
      <c r="A1172" s="451"/>
      <c r="B1172" s="459"/>
      <c r="C1172" s="459"/>
      <c r="D1172" s="459"/>
      <c r="E1172" s="459"/>
      <c r="F1172" s="459"/>
      <c r="G1172" s="460"/>
      <c r="H1172" s="461"/>
      <c r="I1172" s="461"/>
      <c r="J1172" s="461"/>
      <c r="K1172" s="461"/>
      <c r="L1172" s="461"/>
      <c r="M1172" s="461"/>
      <c r="N1172" s="459"/>
      <c r="O1172" s="459"/>
      <c r="P1172" s="462"/>
      <c r="Q1172" s="459"/>
      <c r="R1172" s="462"/>
      <c r="S1172" s="459"/>
      <c r="T1172" s="459"/>
      <c r="U1172" s="451"/>
      <c r="V1172" s="463"/>
      <c r="W1172" s="463"/>
      <c r="X1172" s="455"/>
      <c r="Y1172" s="459"/>
      <c r="Z1172" s="459"/>
      <c r="AA1172" s="459"/>
      <c r="AB1172" s="459"/>
      <c r="AC1172" s="459"/>
      <c r="AD1172" s="459"/>
      <c r="AE1172" s="459"/>
      <c r="AF1172" s="460"/>
      <c r="AG1172" s="464"/>
      <c r="AH1172" s="457"/>
      <c r="AI1172" s="459"/>
      <c r="AJ1172" s="375"/>
      <c r="AK1172" s="375"/>
      <c r="AL1172" s="375"/>
      <c r="AM1172" s="375"/>
      <c r="AN1172" s="375"/>
    </row>
    <row r="1173" spans="1:40" ht="65.25" customHeight="1">
      <c r="A1173" s="451"/>
      <c r="B1173" s="459"/>
      <c r="C1173" s="459"/>
      <c r="D1173" s="459"/>
      <c r="E1173" s="459"/>
      <c r="F1173" s="459"/>
      <c r="G1173" s="460"/>
      <c r="H1173" s="461"/>
      <c r="I1173" s="461"/>
      <c r="J1173" s="461"/>
      <c r="K1173" s="461"/>
      <c r="L1173" s="461"/>
      <c r="M1173" s="461"/>
      <c r="N1173" s="459"/>
      <c r="O1173" s="459"/>
      <c r="P1173" s="462"/>
      <c r="Q1173" s="459"/>
      <c r="R1173" s="462"/>
      <c r="S1173" s="459"/>
      <c r="T1173" s="459"/>
      <c r="U1173" s="451"/>
      <c r="V1173" s="463"/>
      <c r="W1173" s="463"/>
      <c r="X1173" s="455"/>
      <c r="Y1173" s="459"/>
      <c r="Z1173" s="459"/>
      <c r="AA1173" s="459"/>
      <c r="AB1173" s="459"/>
      <c r="AC1173" s="459"/>
      <c r="AD1173" s="459"/>
      <c r="AE1173" s="459"/>
      <c r="AF1173" s="460"/>
      <c r="AG1173" s="464"/>
      <c r="AH1173" s="457"/>
      <c r="AI1173" s="459"/>
      <c r="AJ1173" s="375"/>
      <c r="AK1173" s="375"/>
      <c r="AL1173" s="375"/>
      <c r="AM1173" s="375"/>
      <c r="AN1173" s="375"/>
    </row>
    <row r="1174" spans="1:40" ht="65.25" customHeight="1">
      <c r="A1174" s="451"/>
      <c r="B1174" s="459"/>
      <c r="C1174" s="459"/>
      <c r="D1174" s="459"/>
      <c r="E1174" s="459"/>
      <c r="F1174" s="459"/>
      <c r="G1174" s="460"/>
      <c r="H1174" s="461"/>
      <c r="I1174" s="461"/>
      <c r="J1174" s="461"/>
      <c r="K1174" s="461"/>
      <c r="L1174" s="461"/>
      <c r="M1174" s="461"/>
      <c r="N1174" s="459"/>
      <c r="O1174" s="459"/>
      <c r="P1174" s="462"/>
      <c r="Q1174" s="459"/>
      <c r="R1174" s="462"/>
      <c r="S1174" s="459"/>
      <c r="T1174" s="459"/>
      <c r="U1174" s="451"/>
      <c r="V1174" s="463"/>
      <c r="W1174" s="463"/>
      <c r="X1174" s="455"/>
      <c r="Y1174" s="459"/>
      <c r="Z1174" s="459"/>
      <c r="AA1174" s="459"/>
      <c r="AB1174" s="459"/>
      <c r="AC1174" s="459"/>
      <c r="AD1174" s="459"/>
      <c r="AE1174" s="459"/>
      <c r="AF1174" s="460"/>
      <c r="AG1174" s="464"/>
      <c r="AH1174" s="457"/>
      <c r="AI1174" s="459"/>
      <c r="AJ1174" s="375"/>
      <c r="AK1174" s="375"/>
      <c r="AL1174" s="375"/>
      <c r="AM1174" s="375"/>
      <c r="AN1174" s="375"/>
    </row>
    <row r="1175" spans="1:40" ht="65.25" customHeight="1">
      <c r="A1175" s="451"/>
      <c r="B1175" s="459"/>
      <c r="C1175" s="459"/>
      <c r="D1175" s="459"/>
      <c r="E1175" s="459"/>
      <c r="F1175" s="459"/>
      <c r="G1175" s="460"/>
      <c r="H1175" s="461"/>
      <c r="I1175" s="461"/>
      <c r="J1175" s="461"/>
      <c r="K1175" s="461"/>
      <c r="L1175" s="461"/>
      <c r="M1175" s="461"/>
      <c r="N1175" s="459"/>
      <c r="O1175" s="459"/>
      <c r="P1175" s="462"/>
      <c r="Q1175" s="459"/>
      <c r="R1175" s="462"/>
      <c r="S1175" s="459"/>
      <c r="T1175" s="459"/>
      <c r="U1175" s="451"/>
      <c r="V1175" s="463"/>
      <c r="W1175" s="463"/>
      <c r="X1175" s="455"/>
      <c r="Y1175" s="459"/>
      <c r="Z1175" s="459"/>
      <c r="AA1175" s="459"/>
      <c r="AB1175" s="459"/>
      <c r="AC1175" s="459"/>
      <c r="AD1175" s="459"/>
      <c r="AE1175" s="459"/>
      <c r="AF1175" s="460"/>
      <c r="AG1175" s="464"/>
      <c r="AH1175" s="457"/>
      <c r="AI1175" s="459"/>
      <c r="AJ1175" s="375"/>
      <c r="AK1175" s="375"/>
      <c r="AL1175" s="375"/>
      <c r="AM1175" s="375"/>
      <c r="AN1175" s="375"/>
    </row>
    <row r="1176" spans="1:40" ht="65.25" customHeight="1">
      <c r="A1176" s="451"/>
      <c r="B1176" s="459"/>
      <c r="C1176" s="459"/>
      <c r="D1176" s="459"/>
      <c r="E1176" s="459"/>
      <c r="F1176" s="459"/>
      <c r="G1176" s="460"/>
      <c r="H1176" s="461"/>
      <c r="I1176" s="461"/>
      <c r="J1176" s="461"/>
      <c r="K1176" s="461"/>
      <c r="L1176" s="461"/>
      <c r="M1176" s="461"/>
      <c r="N1176" s="459"/>
      <c r="O1176" s="459"/>
      <c r="P1176" s="462"/>
      <c r="Q1176" s="459"/>
      <c r="R1176" s="462"/>
      <c r="S1176" s="459"/>
      <c r="T1176" s="459"/>
      <c r="U1176" s="451"/>
      <c r="V1176" s="463"/>
      <c r="W1176" s="463"/>
      <c r="X1176" s="455"/>
      <c r="Y1176" s="459"/>
      <c r="Z1176" s="459"/>
      <c r="AA1176" s="459"/>
      <c r="AB1176" s="459"/>
      <c r="AC1176" s="459"/>
      <c r="AD1176" s="459"/>
      <c r="AE1176" s="459"/>
      <c r="AF1176" s="460"/>
      <c r="AG1176" s="464"/>
      <c r="AH1176" s="457"/>
      <c r="AI1176" s="459"/>
      <c r="AJ1176" s="375"/>
      <c r="AK1176" s="375"/>
      <c r="AL1176" s="375"/>
      <c r="AM1176" s="375"/>
      <c r="AN1176" s="375"/>
    </row>
    <row r="1177" spans="1:40" ht="65.25" customHeight="1">
      <c r="A1177" s="451"/>
      <c r="B1177" s="459"/>
      <c r="C1177" s="459"/>
      <c r="D1177" s="459"/>
      <c r="E1177" s="459"/>
      <c r="F1177" s="459"/>
      <c r="G1177" s="460"/>
      <c r="H1177" s="461"/>
      <c r="I1177" s="461"/>
      <c r="J1177" s="461"/>
      <c r="K1177" s="461"/>
      <c r="L1177" s="461"/>
      <c r="M1177" s="461"/>
      <c r="N1177" s="459"/>
      <c r="O1177" s="459"/>
      <c r="P1177" s="462"/>
      <c r="Q1177" s="459"/>
      <c r="R1177" s="462"/>
      <c r="S1177" s="459"/>
      <c r="T1177" s="459"/>
      <c r="U1177" s="451"/>
      <c r="V1177" s="463"/>
      <c r="W1177" s="463"/>
      <c r="X1177" s="455"/>
      <c r="Y1177" s="459"/>
      <c r="Z1177" s="459"/>
      <c r="AA1177" s="459"/>
      <c r="AB1177" s="459"/>
      <c r="AC1177" s="459"/>
      <c r="AD1177" s="459"/>
      <c r="AE1177" s="459"/>
      <c r="AF1177" s="460"/>
      <c r="AG1177" s="464"/>
      <c r="AH1177" s="457"/>
      <c r="AI1177" s="459"/>
      <c r="AJ1177" s="375"/>
      <c r="AK1177" s="375"/>
      <c r="AL1177" s="375"/>
      <c r="AM1177" s="375"/>
      <c r="AN1177" s="375"/>
    </row>
    <row r="1178" spans="1:40" ht="65.25" customHeight="1">
      <c r="A1178" s="451"/>
      <c r="B1178" s="459"/>
      <c r="C1178" s="459"/>
      <c r="D1178" s="459"/>
      <c r="E1178" s="459"/>
      <c r="F1178" s="459"/>
      <c r="G1178" s="460"/>
      <c r="H1178" s="461"/>
      <c r="I1178" s="461"/>
      <c r="J1178" s="461"/>
      <c r="K1178" s="461"/>
      <c r="L1178" s="461"/>
      <c r="M1178" s="461"/>
      <c r="N1178" s="459"/>
      <c r="O1178" s="459"/>
      <c r="P1178" s="462"/>
      <c r="Q1178" s="459"/>
      <c r="R1178" s="462"/>
      <c r="S1178" s="459"/>
      <c r="T1178" s="459"/>
      <c r="U1178" s="451"/>
      <c r="V1178" s="463"/>
      <c r="W1178" s="463"/>
      <c r="X1178" s="455"/>
      <c r="Y1178" s="459"/>
      <c r="Z1178" s="459"/>
      <c r="AA1178" s="459"/>
      <c r="AB1178" s="459"/>
      <c r="AC1178" s="459"/>
      <c r="AD1178" s="459"/>
      <c r="AE1178" s="459"/>
      <c r="AF1178" s="460"/>
      <c r="AG1178" s="464"/>
      <c r="AH1178" s="457"/>
      <c r="AI1178" s="459"/>
      <c r="AJ1178" s="375"/>
      <c r="AK1178" s="375"/>
      <c r="AL1178" s="375"/>
      <c r="AM1178" s="375"/>
      <c r="AN1178" s="375"/>
    </row>
    <row r="1179" spans="1:40" ht="65.25" customHeight="1">
      <c r="A1179" s="451"/>
      <c r="B1179" s="459"/>
      <c r="C1179" s="459"/>
      <c r="D1179" s="459"/>
      <c r="E1179" s="459"/>
      <c r="F1179" s="459"/>
      <c r="G1179" s="460"/>
      <c r="H1179" s="461"/>
      <c r="I1179" s="461"/>
      <c r="J1179" s="461"/>
      <c r="K1179" s="461"/>
      <c r="L1179" s="461"/>
      <c r="M1179" s="461"/>
      <c r="N1179" s="459"/>
      <c r="O1179" s="459"/>
      <c r="P1179" s="462"/>
      <c r="Q1179" s="459"/>
      <c r="R1179" s="462"/>
      <c r="S1179" s="459"/>
      <c r="T1179" s="459"/>
      <c r="U1179" s="451"/>
      <c r="V1179" s="463"/>
      <c r="W1179" s="463"/>
      <c r="X1179" s="455"/>
      <c r="Y1179" s="459"/>
      <c r="Z1179" s="459"/>
      <c r="AA1179" s="459"/>
      <c r="AB1179" s="459"/>
      <c r="AC1179" s="459"/>
      <c r="AD1179" s="459"/>
      <c r="AE1179" s="459"/>
      <c r="AF1179" s="460"/>
      <c r="AG1179" s="464"/>
      <c r="AH1179" s="457"/>
      <c r="AI1179" s="459"/>
      <c r="AJ1179" s="375"/>
      <c r="AK1179" s="375"/>
      <c r="AL1179" s="375"/>
      <c r="AM1179" s="375"/>
      <c r="AN1179" s="375"/>
    </row>
    <row r="1180" spans="1:40" ht="65.25" customHeight="1">
      <c r="A1180" s="451"/>
      <c r="B1180" s="459"/>
      <c r="C1180" s="459"/>
      <c r="D1180" s="459"/>
      <c r="E1180" s="459"/>
      <c r="F1180" s="459"/>
      <c r="G1180" s="460"/>
      <c r="H1180" s="461"/>
      <c r="I1180" s="461"/>
      <c r="J1180" s="461"/>
      <c r="K1180" s="461"/>
      <c r="L1180" s="461"/>
      <c r="M1180" s="461"/>
      <c r="N1180" s="459"/>
      <c r="O1180" s="459"/>
      <c r="P1180" s="462"/>
      <c r="Q1180" s="459"/>
      <c r="R1180" s="462"/>
      <c r="S1180" s="459"/>
      <c r="T1180" s="459"/>
      <c r="U1180" s="451"/>
      <c r="V1180" s="463"/>
      <c r="W1180" s="463"/>
      <c r="X1180" s="455"/>
      <c r="Y1180" s="459"/>
      <c r="Z1180" s="459"/>
      <c r="AA1180" s="459"/>
      <c r="AB1180" s="459"/>
      <c r="AC1180" s="459"/>
      <c r="AD1180" s="459"/>
      <c r="AE1180" s="459"/>
      <c r="AF1180" s="460"/>
      <c r="AG1180" s="464"/>
      <c r="AH1180" s="457"/>
      <c r="AI1180" s="459"/>
      <c r="AJ1180" s="375"/>
      <c r="AK1180" s="375"/>
      <c r="AL1180" s="375"/>
      <c r="AM1180" s="375"/>
      <c r="AN1180" s="375"/>
    </row>
    <row r="1181" spans="1:40" ht="65.25" customHeight="1">
      <c r="A1181" s="451"/>
      <c r="B1181" s="459"/>
      <c r="C1181" s="459"/>
      <c r="D1181" s="459"/>
      <c r="E1181" s="459"/>
      <c r="F1181" s="459"/>
      <c r="G1181" s="460"/>
      <c r="H1181" s="461"/>
      <c r="I1181" s="461"/>
      <c r="J1181" s="461"/>
      <c r="K1181" s="461"/>
      <c r="L1181" s="461"/>
      <c r="M1181" s="461"/>
      <c r="N1181" s="459"/>
      <c r="O1181" s="459"/>
      <c r="P1181" s="462"/>
      <c r="Q1181" s="459"/>
      <c r="R1181" s="462"/>
      <c r="S1181" s="459"/>
      <c r="T1181" s="459"/>
      <c r="U1181" s="451"/>
      <c r="V1181" s="463"/>
      <c r="W1181" s="463"/>
      <c r="X1181" s="455"/>
      <c r="Y1181" s="459"/>
      <c r="Z1181" s="459"/>
      <c r="AA1181" s="459"/>
      <c r="AB1181" s="459"/>
      <c r="AC1181" s="459"/>
      <c r="AD1181" s="459"/>
      <c r="AE1181" s="459"/>
      <c r="AF1181" s="460"/>
      <c r="AG1181" s="464"/>
      <c r="AH1181" s="457"/>
      <c r="AI1181" s="459"/>
      <c r="AJ1181" s="375"/>
      <c r="AK1181" s="375"/>
      <c r="AL1181" s="375"/>
      <c r="AM1181" s="375"/>
      <c r="AN1181" s="375"/>
    </row>
    <row r="1182" spans="1:40" ht="65.25" customHeight="1">
      <c r="A1182" s="451"/>
      <c r="B1182" s="459"/>
      <c r="C1182" s="459"/>
      <c r="D1182" s="459"/>
      <c r="E1182" s="459"/>
      <c r="F1182" s="459"/>
      <c r="G1182" s="460"/>
      <c r="H1182" s="461"/>
      <c r="I1182" s="461"/>
      <c r="J1182" s="461"/>
      <c r="K1182" s="461"/>
      <c r="L1182" s="461"/>
      <c r="M1182" s="461"/>
      <c r="N1182" s="459"/>
      <c r="O1182" s="459"/>
      <c r="P1182" s="462"/>
      <c r="Q1182" s="459"/>
      <c r="R1182" s="462"/>
      <c r="S1182" s="459"/>
      <c r="T1182" s="459"/>
      <c r="U1182" s="451"/>
      <c r="V1182" s="463"/>
      <c r="W1182" s="463"/>
      <c r="X1182" s="455"/>
      <c r="Y1182" s="459"/>
      <c r="Z1182" s="459"/>
      <c r="AA1182" s="459"/>
      <c r="AB1182" s="459"/>
      <c r="AC1182" s="459"/>
      <c r="AD1182" s="459"/>
      <c r="AE1182" s="459"/>
      <c r="AF1182" s="460"/>
      <c r="AG1182" s="464"/>
      <c r="AH1182" s="457"/>
      <c r="AI1182" s="459"/>
      <c r="AJ1182" s="375"/>
      <c r="AK1182" s="375"/>
      <c r="AL1182" s="375"/>
      <c r="AM1182" s="375"/>
      <c r="AN1182" s="375"/>
    </row>
    <row r="1183" spans="1:40" ht="65.25" customHeight="1">
      <c r="A1183" s="451"/>
      <c r="B1183" s="459"/>
      <c r="C1183" s="459"/>
      <c r="D1183" s="459"/>
      <c r="E1183" s="459"/>
      <c r="F1183" s="459"/>
      <c r="G1183" s="460"/>
      <c r="H1183" s="461"/>
      <c r="I1183" s="461"/>
      <c r="J1183" s="461"/>
      <c r="K1183" s="461"/>
      <c r="L1183" s="461"/>
      <c r="M1183" s="461"/>
      <c r="N1183" s="459"/>
      <c r="O1183" s="459"/>
      <c r="P1183" s="462"/>
      <c r="Q1183" s="459"/>
      <c r="R1183" s="462"/>
      <c r="S1183" s="459"/>
      <c r="T1183" s="459"/>
      <c r="U1183" s="451"/>
      <c r="V1183" s="463"/>
      <c r="W1183" s="463"/>
      <c r="X1183" s="455"/>
      <c r="Y1183" s="459"/>
      <c r="Z1183" s="459"/>
      <c r="AA1183" s="459"/>
      <c r="AB1183" s="459"/>
      <c r="AC1183" s="459"/>
      <c r="AD1183" s="459"/>
      <c r="AE1183" s="459"/>
      <c r="AF1183" s="460"/>
      <c r="AG1183" s="464"/>
      <c r="AH1183" s="457"/>
      <c r="AI1183" s="459"/>
      <c r="AJ1183" s="375"/>
      <c r="AK1183" s="375"/>
      <c r="AL1183" s="375"/>
      <c r="AM1183" s="375"/>
      <c r="AN1183" s="375"/>
    </row>
    <row r="1184" spans="1:40" ht="65.25" customHeight="1">
      <c r="A1184" s="451"/>
      <c r="B1184" s="459"/>
      <c r="C1184" s="459"/>
      <c r="D1184" s="459"/>
      <c r="E1184" s="459"/>
      <c r="F1184" s="459"/>
      <c r="G1184" s="460"/>
      <c r="H1184" s="461"/>
      <c r="I1184" s="461"/>
      <c r="J1184" s="461"/>
      <c r="K1184" s="461"/>
      <c r="L1184" s="461"/>
      <c r="M1184" s="461"/>
      <c r="N1184" s="459"/>
      <c r="O1184" s="459"/>
      <c r="P1184" s="462"/>
      <c r="Q1184" s="459"/>
      <c r="R1184" s="462"/>
      <c r="S1184" s="459"/>
      <c r="T1184" s="459"/>
      <c r="U1184" s="451"/>
      <c r="V1184" s="463"/>
      <c r="W1184" s="463"/>
      <c r="X1184" s="455"/>
      <c r="Y1184" s="459"/>
      <c r="Z1184" s="459"/>
      <c r="AA1184" s="459"/>
      <c r="AB1184" s="459"/>
      <c r="AC1184" s="459"/>
      <c r="AD1184" s="459"/>
      <c r="AE1184" s="459"/>
      <c r="AF1184" s="460"/>
      <c r="AG1184" s="464"/>
      <c r="AH1184" s="457"/>
      <c r="AI1184" s="459"/>
      <c r="AJ1184" s="375"/>
      <c r="AK1184" s="375"/>
      <c r="AL1184" s="375"/>
      <c r="AM1184" s="375"/>
      <c r="AN1184" s="375"/>
    </row>
    <row r="1185" spans="1:40" ht="65.25" customHeight="1">
      <c r="A1185" s="451"/>
      <c r="B1185" s="459"/>
      <c r="C1185" s="459"/>
      <c r="D1185" s="459"/>
      <c r="E1185" s="459"/>
      <c r="F1185" s="459"/>
      <c r="G1185" s="460"/>
      <c r="H1185" s="461"/>
      <c r="I1185" s="461"/>
      <c r="J1185" s="461"/>
      <c r="K1185" s="461"/>
      <c r="L1185" s="461"/>
      <c r="M1185" s="461"/>
      <c r="N1185" s="459"/>
      <c r="O1185" s="459"/>
      <c r="P1185" s="462"/>
      <c r="Q1185" s="459"/>
      <c r="R1185" s="462"/>
      <c r="S1185" s="459"/>
      <c r="T1185" s="459"/>
      <c r="U1185" s="451"/>
      <c r="V1185" s="463"/>
      <c r="W1185" s="463"/>
      <c r="X1185" s="455"/>
      <c r="Y1185" s="459"/>
      <c r="Z1185" s="459"/>
      <c r="AA1185" s="459"/>
      <c r="AB1185" s="459"/>
      <c r="AC1185" s="459"/>
      <c r="AD1185" s="459"/>
      <c r="AE1185" s="459"/>
      <c r="AF1185" s="460"/>
      <c r="AG1185" s="464"/>
      <c r="AH1185" s="457"/>
      <c r="AI1185" s="459"/>
      <c r="AJ1185" s="375"/>
      <c r="AK1185" s="375"/>
      <c r="AL1185" s="375"/>
      <c r="AM1185" s="375"/>
      <c r="AN1185" s="375"/>
    </row>
    <row r="1186" spans="1:40" ht="65.25" customHeight="1">
      <c r="A1186" s="451"/>
      <c r="B1186" s="459"/>
      <c r="C1186" s="459"/>
      <c r="D1186" s="459"/>
      <c r="E1186" s="459"/>
      <c r="F1186" s="459"/>
      <c r="G1186" s="460"/>
      <c r="H1186" s="461"/>
      <c r="I1186" s="461"/>
      <c r="J1186" s="461"/>
      <c r="K1186" s="461"/>
      <c r="L1186" s="461"/>
      <c r="M1186" s="461"/>
      <c r="N1186" s="459"/>
      <c r="O1186" s="459"/>
      <c r="P1186" s="462"/>
      <c r="Q1186" s="459"/>
      <c r="R1186" s="462"/>
      <c r="S1186" s="459"/>
      <c r="T1186" s="459"/>
      <c r="U1186" s="451"/>
      <c r="V1186" s="463"/>
      <c r="W1186" s="463"/>
      <c r="X1186" s="455"/>
      <c r="Y1186" s="459"/>
      <c r="Z1186" s="459"/>
      <c r="AA1186" s="459"/>
      <c r="AB1186" s="459"/>
      <c r="AC1186" s="459"/>
      <c r="AD1186" s="459"/>
      <c r="AE1186" s="459"/>
      <c r="AF1186" s="460"/>
      <c r="AG1186" s="464"/>
      <c r="AH1186" s="457"/>
      <c r="AI1186" s="459"/>
      <c r="AJ1186" s="375"/>
      <c r="AK1186" s="375"/>
      <c r="AL1186" s="375"/>
      <c r="AM1186" s="375"/>
      <c r="AN1186" s="375"/>
    </row>
    <row r="1187" spans="1:40" ht="65.25" customHeight="1">
      <c r="A1187" s="451"/>
      <c r="B1187" s="459"/>
      <c r="C1187" s="459"/>
      <c r="D1187" s="459"/>
      <c r="E1187" s="459"/>
      <c r="F1187" s="459"/>
      <c r="G1187" s="460"/>
      <c r="H1187" s="461"/>
      <c r="I1187" s="461"/>
      <c r="J1187" s="461"/>
      <c r="K1187" s="461"/>
      <c r="L1187" s="461"/>
      <c r="M1187" s="461"/>
      <c r="N1187" s="459"/>
      <c r="O1187" s="459"/>
      <c r="P1187" s="462"/>
      <c r="Q1187" s="459"/>
      <c r="R1187" s="462"/>
      <c r="S1187" s="459"/>
      <c r="T1187" s="459"/>
      <c r="U1187" s="451"/>
      <c r="V1187" s="463"/>
      <c r="W1187" s="463"/>
      <c r="X1187" s="455"/>
      <c r="Y1187" s="459"/>
      <c r="Z1187" s="459"/>
      <c r="AA1187" s="459"/>
      <c r="AB1187" s="459"/>
      <c r="AC1187" s="459"/>
      <c r="AD1187" s="459"/>
      <c r="AE1187" s="459"/>
      <c r="AF1187" s="460"/>
      <c r="AG1187" s="464"/>
      <c r="AH1187" s="457"/>
      <c r="AI1187" s="459"/>
      <c r="AJ1187" s="375"/>
      <c r="AK1187" s="375"/>
      <c r="AL1187" s="375"/>
      <c r="AM1187" s="375"/>
      <c r="AN1187" s="375"/>
    </row>
    <row r="1188" spans="1:40" ht="65.25" customHeight="1">
      <c r="A1188" s="451"/>
      <c r="B1188" s="459"/>
      <c r="C1188" s="459"/>
      <c r="D1188" s="459"/>
      <c r="E1188" s="459"/>
      <c r="F1188" s="459"/>
      <c r="G1188" s="460"/>
      <c r="H1188" s="461"/>
      <c r="I1188" s="461"/>
      <c r="J1188" s="461"/>
      <c r="K1188" s="461"/>
      <c r="L1188" s="461"/>
      <c r="M1188" s="461"/>
      <c r="N1188" s="459"/>
      <c r="O1188" s="459"/>
      <c r="P1188" s="462"/>
      <c r="Q1188" s="459"/>
      <c r="R1188" s="462"/>
      <c r="S1188" s="459"/>
      <c r="T1188" s="459"/>
      <c r="U1188" s="451"/>
      <c r="V1188" s="463"/>
      <c r="W1188" s="463"/>
      <c r="X1188" s="455"/>
      <c r="Y1188" s="459"/>
      <c r="Z1188" s="459"/>
      <c r="AA1188" s="459"/>
      <c r="AB1188" s="459"/>
      <c r="AC1188" s="459"/>
      <c r="AD1188" s="459"/>
      <c r="AE1188" s="459"/>
      <c r="AF1188" s="460"/>
      <c r="AG1188" s="464"/>
      <c r="AH1188" s="457"/>
      <c r="AI1188" s="459"/>
      <c r="AJ1188" s="375"/>
      <c r="AK1188" s="375"/>
      <c r="AL1188" s="375"/>
      <c r="AM1188" s="375"/>
      <c r="AN1188" s="375"/>
    </row>
    <row r="1189" spans="1:40" ht="65.25" customHeight="1">
      <c r="A1189" s="451"/>
      <c r="B1189" s="459"/>
      <c r="C1189" s="459"/>
      <c r="D1189" s="459"/>
      <c r="E1189" s="459"/>
      <c r="F1189" s="459"/>
      <c r="G1189" s="460"/>
      <c r="H1189" s="461"/>
      <c r="I1189" s="461"/>
      <c r="J1189" s="461"/>
      <c r="K1189" s="461"/>
      <c r="L1189" s="461"/>
      <c r="M1189" s="461"/>
      <c r="N1189" s="459"/>
      <c r="O1189" s="459"/>
      <c r="P1189" s="462"/>
      <c r="Q1189" s="459"/>
      <c r="R1189" s="462"/>
      <c r="S1189" s="459"/>
      <c r="T1189" s="459"/>
      <c r="U1189" s="451"/>
      <c r="V1189" s="463"/>
      <c r="W1189" s="463"/>
      <c r="X1189" s="455"/>
      <c r="Y1189" s="459"/>
      <c r="Z1189" s="459"/>
      <c r="AA1189" s="459"/>
      <c r="AB1189" s="459"/>
      <c r="AC1189" s="459"/>
      <c r="AD1189" s="459"/>
      <c r="AE1189" s="459"/>
      <c r="AF1189" s="460"/>
      <c r="AG1189" s="464"/>
      <c r="AH1189" s="457"/>
      <c r="AI1189" s="459"/>
      <c r="AJ1189" s="375"/>
      <c r="AK1189" s="375"/>
      <c r="AL1189" s="375"/>
      <c r="AM1189" s="375"/>
      <c r="AN1189" s="375"/>
    </row>
    <row r="1190" spans="1:40" ht="65.25" customHeight="1">
      <c r="A1190" s="451"/>
      <c r="B1190" s="459"/>
      <c r="C1190" s="459"/>
      <c r="D1190" s="459"/>
      <c r="E1190" s="459"/>
      <c r="F1190" s="459"/>
      <c r="G1190" s="460"/>
      <c r="H1190" s="461"/>
      <c r="I1190" s="461"/>
      <c r="J1190" s="461"/>
      <c r="K1190" s="461"/>
      <c r="L1190" s="461"/>
      <c r="M1190" s="461"/>
      <c r="N1190" s="459"/>
      <c r="O1190" s="459"/>
      <c r="P1190" s="462"/>
      <c r="Q1190" s="459"/>
      <c r="R1190" s="462"/>
      <c r="S1190" s="459"/>
      <c r="T1190" s="459"/>
      <c r="U1190" s="451"/>
      <c r="V1190" s="463"/>
      <c r="W1190" s="463"/>
      <c r="X1190" s="455"/>
      <c r="Y1190" s="459"/>
      <c r="Z1190" s="459"/>
      <c r="AA1190" s="459"/>
      <c r="AB1190" s="459"/>
      <c r="AC1190" s="459"/>
      <c r="AD1190" s="459"/>
      <c r="AE1190" s="459"/>
      <c r="AF1190" s="460"/>
      <c r="AG1190" s="464"/>
      <c r="AH1190" s="457"/>
      <c r="AI1190" s="459"/>
      <c r="AJ1190" s="375"/>
      <c r="AK1190" s="375"/>
      <c r="AL1190" s="375"/>
      <c r="AM1190" s="375"/>
      <c r="AN1190" s="375"/>
    </row>
    <row r="1191" spans="1:40" ht="65.25" customHeight="1">
      <c r="A1191" s="451"/>
      <c r="B1191" s="459"/>
      <c r="C1191" s="459"/>
      <c r="D1191" s="459"/>
      <c r="E1191" s="459"/>
      <c r="F1191" s="459"/>
      <c r="G1191" s="460"/>
      <c r="H1191" s="461"/>
      <c r="I1191" s="461"/>
      <c r="J1191" s="461"/>
      <c r="K1191" s="461"/>
      <c r="L1191" s="461"/>
      <c r="M1191" s="461"/>
      <c r="N1191" s="459"/>
      <c r="O1191" s="459"/>
      <c r="P1191" s="462"/>
      <c r="Q1191" s="459"/>
      <c r="R1191" s="462"/>
      <c r="S1191" s="459"/>
      <c r="T1191" s="459"/>
      <c r="U1191" s="451"/>
      <c r="V1191" s="463"/>
      <c r="W1191" s="463"/>
      <c r="X1191" s="455"/>
      <c r="Y1191" s="459"/>
      <c r="Z1191" s="459"/>
      <c r="AA1191" s="459"/>
      <c r="AB1191" s="459"/>
      <c r="AC1191" s="459"/>
      <c r="AD1191" s="459"/>
      <c r="AE1191" s="459"/>
      <c r="AF1191" s="460"/>
      <c r="AG1191" s="464"/>
      <c r="AH1191" s="457"/>
      <c r="AI1191" s="459"/>
      <c r="AJ1191" s="375"/>
      <c r="AK1191" s="375"/>
      <c r="AL1191" s="375"/>
      <c r="AM1191" s="375"/>
      <c r="AN1191" s="375"/>
    </row>
    <row r="1192" spans="1:40" ht="65.25" customHeight="1">
      <c r="A1192" s="451"/>
      <c r="B1192" s="459"/>
      <c r="C1192" s="459"/>
      <c r="D1192" s="459"/>
      <c r="E1192" s="459"/>
      <c r="F1192" s="459"/>
      <c r="G1192" s="460"/>
      <c r="H1192" s="461"/>
      <c r="I1192" s="461"/>
      <c r="J1192" s="461"/>
      <c r="K1192" s="461"/>
      <c r="L1192" s="461"/>
      <c r="M1192" s="461"/>
      <c r="N1192" s="459"/>
      <c r="O1192" s="459"/>
      <c r="P1192" s="462"/>
      <c r="Q1192" s="459"/>
      <c r="R1192" s="462"/>
      <c r="S1192" s="459"/>
      <c r="T1192" s="459"/>
      <c r="U1192" s="451"/>
      <c r="V1192" s="463"/>
      <c r="W1192" s="463"/>
      <c r="X1192" s="455"/>
      <c r="Y1192" s="459"/>
      <c r="Z1192" s="459"/>
      <c r="AA1192" s="459"/>
      <c r="AB1192" s="459"/>
      <c r="AC1192" s="459"/>
      <c r="AD1192" s="459"/>
      <c r="AE1192" s="459"/>
      <c r="AF1192" s="460"/>
      <c r="AG1192" s="464"/>
      <c r="AH1192" s="457"/>
      <c r="AI1192" s="459"/>
      <c r="AJ1192" s="375"/>
      <c r="AK1192" s="375"/>
      <c r="AL1192" s="375"/>
      <c r="AM1192" s="375"/>
      <c r="AN1192" s="375"/>
    </row>
    <row r="1193" spans="1:40" ht="65.25" customHeight="1">
      <c r="A1193" s="451"/>
      <c r="B1193" s="459"/>
      <c r="C1193" s="459"/>
      <c r="D1193" s="459"/>
      <c r="E1193" s="459"/>
      <c r="F1193" s="459"/>
      <c r="G1193" s="460"/>
      <c r="H1193" s="461"/>
      <c r="I1193" s="461"/>
      <c r="J1193" s="461"/>
      <c r="K1193" s="461"/>
      <c r="L1193" s="461"/>
      <c r="M1193" s="461"/>
      <c r="N1193" s="459"/>
      <c r="O1193" s="459"/>
      <c r="P1193" s="462"/>
      <c r="Q1193" s="459"/>
      <c r="R1193" s="462"/>
      <c r="S1193" s="459"/>
      <c r="T1193" s="459"/>
      <c r="U1193" s="451"/>
      <c r="V1193" s="463"/>
      <c r="W1193" s="463"/>
      <c r="X1193" s="455"/>
      <c r="Y1193" s="459"/>
      <c r="Z1193" s="459"/>
      <c r="AA1193" s="459"/>
      <c r="AB1193" s="459"/>
      <c r="AC1193" s="459"/>
      <c r="AD1193" s="459"/>
      <c r="AE1193" s="459"/>
      <c r="AF1193" s="460"/>
      <c r="AG1193" s="464"/>
      <c r="AH1193" s="457"/>
      <c r="AI1193" s="459"/>
      <c r="AJ1193" s="375"/>
      <c r="AK1193" s="375"/>
      <c r="AL1193" s="375"/>
      <c r="AM1193" s="375"/>
      <c r="AN1193" s="375"/>
    </row>
    <row r="1194" spans="1:40" ht="65.25" customHeight="1">
      <c r="A1194" s="451"/>
      <c r="B1194" s="459"/>
      <c r="C1194" s="459"/>
      <c r="D1194" s="459"/>
      <c r="E1194" s="459"/>
      <c r="F1194" s="459"/>
      <c r="G1194" s="460"/>
      <c r="H1194" s="461"/>
      <c r="I1194" s="461"/>
      <c r="J1194" s="461"/>
      <c r="K1194" s="461"/>
      <c r="L1194" s="461"/>
      <c r="M1194" s="461"/>
      <c r="N1194" s="459"/>
      <c r="O1194" s="459"/>
      <c r="P1194" s="462"/>
      <c r="Q1194" s="459"/>
      <c r="R1194" s="462"/>
      <c r="S1194" s="459"/>
      <c r="T1194" s="459"/>
      <c r="U1194" s="451"/>
      <c r="V1194" s="463"/>
      <c r="W1194" s="463"/>
      <c r="X1194" s="455"/>
      <c r="Y1194" s="459"/>
      <c r="Z1194" s="459"/>
      <c r="AA1194" s="459"/>
      <c r="AB1194" s="459"/>
      <c r="AC1194" s="459"/>
      <c r="AD1194" s="459"/>
      <c r="AE1194" s="459"/>
      <c r="AF1194" s="460"/>
      <c r="AG1194" s="464"/>
      <c r="AH1194" s="457"/>
      <c r="AI1194" s="459"/>
      <c r="AJ1194" s="375"/>
      <c r="AK1194" s="375"/>
      <c r="AL1194" s="375"/>
      <c r="AM1194" s="375"/>
      <c r="AN1194" s="375"/>
    </row>
    <row r="1195" spans="1:40" ht="65.25" customHeight="1">
      <c r="A1195" s="451"/>
      <c r="B1195" s="459"/>
      <c r="C1195" s="459"/>
      <c r="D1195" s="459"/>
      <c r="E1195" s="459"/>
      <c r="F1195" s="459"/>
      <c r="G1195" s="460"/>
      <c r="H1195" s="461"/>
      <c r="I1195" s="461"/>
      <c r="J1195" s="461"/>
      <c r="K1195" s="461"/>
      <c r="L1195" s="461"/>
      <c r="M1195" s="461"/>
      <c r="N1195" s="459"/>
      <c r="O1195" s="459"/>
      <c r="P1195" s="462"/>
      <c r="Q1195" s="459"/>
      <c r="R1195" s="462"/>
      <c r="S1195" s="459"/>
      <c r="T1195" s="459"/>
      <c r="U1195" s="451"/>
      <c r="V1195" s="463"/>
      <c r="W1195" s="463"/>
      <c r="X1195" s="455"/>
      <c r="Y1195" s="459"/>
      <c r="Z1195" s="459"/>
      <c r="AA1195" s="459"/>
      <c r="AB1195" s="459"/>
      <c r="AC1195" s="459"/>
      <c r="AD1195" s="459"/>
      <c r="AE1195" s="459"/>
      <c r="AF1195" s="460"/>
      <c r="AG1195" s="464"/>
      <c r="AH1195" s="457"/>
      <c r="AI1195" s="459"/>
      <c r="AJ1195" s="375"/>
      <c r="AK1195" s="375"/>
      <c r="AL1195" s="375"/>
      <c r="AM1195" s="375"/>
      <c r="AN1195" s="375"/>
    </row>
    <row r="1196" spans="1:40" ht="65.25" customHeight="1">
      <c r="A1196" s="451"/>
      <c r="B1196" s="459"/>
      <c r="C1196" s="459"/>
      <c r="D1196" s="459"/>
      <c r="E1196" s="459"/>
      <c r="F1196" s="459"/>
      <c r="G1196" s="460"/>
      <c r="H1196" s="461"/>
      <c r="I1196" s="461"/>
      <c r="J1196" s="461"/>
      <c r="K1196" s="461"/>
      <c r="L1196" s="461"/>
      <c r="M1196" s="461"/>
      <c r="N1196" s="459"/>
      <c r="O1196" s="459"/>
      <c r="P1196" s="462"/>
      <c r="Q1196" s="459"/>
      <c r="R1196" s="462"/>
      <c r="S1196" s="459"/>
      <c r="T1196" s="459"/>
      <c r="U1196" s="451"/>
      <c r="V1196" s="463"/>
      <c r="W1196" s="463"/>
      <c r="X1196" s="455"/>
      <c r="Y1196" s="459"/>
      <c r="Z1196" s="459"/>
      <c r="AA1196" s="459"/>
      <c r="AB1196" s="459"/>
      <c r="AC1196" s="459"/>
      <c r="AD1196" s="459"/>
      <c r="AE1196" s="459"/>
      <c r="AF1196" s="460"/>
      <c r="AG1196" s="464"/>
      <c r="AH1196" s="457"/>
      <c r="AI1196" s="459"/>
      <c r="AJ1196" s="375"/>
      <c r="AK1196" s="375"/>
      <c r="AL1196" s="375"/>
      <c r="AM1196" s="375"/>
      <c r="AN1196" s="375"/>
    </row>
    <row r="1197" spans="1:40" ht="65.25" customHeight="1">
      <c r="A1197" s="451"/>
      <c r="B1197" s="459"/>
      <c r="C1197" s="459"/>
      <c r="D1197" s="459"/>
      <c r="E1197" s="459"/>
      <c r="F1197" s="459"/>
      <c r="G1197" s="460"/>
      <c r="H1197" s="461"/>
      <c r="I1197" s="461"/>
      <c r="J1197" s="461"/>
      <c r="K1197" s="461"/>
      <c r="L1197" s="461"/>
      <c r="M1197" s="461"/>
      <c r="N1197" s="459"/>
      <c r="O1197" s="459"/>
      <c r="P1197" s="462"/>
      <c r="Q1197" s="459"/>
      <c r="R1197" s="462"/>
      <c r="S1197" s="459"/>
      <c r="T1197" s="459"/>
      <c r="U1197" s="451"/>
      <c r="V1197" s="463"/>
      <c r="W1197" s="463"/>
      <c r="X1197" s="455"/>
      <c r="Y1197" s="459"/>
      <c r="Z1197" s="459"/>
      <c r="AA1197" s="459"/>
      <c r="AB1197" s="459"/>
      <c r="AC1197" s="459"/>
      <c r="AD1197" s="459"/>
      <c r="AE1197" s="459"/>
      <c r="AF1197" s="460"/>
      <c r="AG1197" s="464"/>
      <c r="AH1197" s="457"/>
      <c r="AI1197" s="459"/>
      <c r="AJ1197" s="375"/>
      <c r="AK1197" s="375"/>
      <c r="AL1197" s="375"/>
      <c r="AM1197" s="375"/>
      <c r="AN1197" s="375"/>
    </row>
    <row r="1198" spans="1:40" ht="65.25" customHeight="1">
      <c r="A1198" s="451"/>
      <c r="B1198" s="459"/>
      <c r="C1198" s="459"/>
      <c r="D1198" s="459"/>
      <c r="E1198" s="459"/>
      <c r="F1198" s="459"/>
      <c r="G1198" s="460"/>
      <c r="H1198" s="461"/>
      <c r="I1198" s="461"/>
      <c r="J1198" s="461"/>
      <c r="K1198" s="461"/>
      <c r="L1198" s="461"/>
      <c r="M1198" s="461"/>
      <c r="N1198" s="459"/>
      <c r="O1198" s="459"/>
      <c r="P1198" s="462"/>
      <c r="Q1198" s="459"/>
      <c r="R1198" s="462"/>
      <c r="S1198" s="459"/>
      <c r="T1198" s="459"/>
      <c r="U1198" s="451"/>
      <c r="V1198" s="463"/>
      <c r="W1198" s="463"/>
      <c r="X1198" s="455"/>
      <c r="Y1198" s="459"/>
      <c r="Z1198" s="459"/>
      <c r="AA1198" s="459"/>
      <c r="AB1198" s="459"/>
      <c r="AC1198" s="459"/>
      <c r="AD1198" s="459"/>
      <c r="AE1198" s="459"/>
      <c r="AF1198" s="460"/>
      <c r="AG1198" s="464"/>
      <c r="AH1198" s="457"/>
      <c r="AI1198" s="459"/>
      <c r="AJ1198" s="375"/>
      <c r="AK1198" s="375"/>
      <c r="AL1198" s="375"/>
      <c r="AM1198" s="375"/>
      <c r="AN1198" s="375"/>
    </row>
    <row r="1199" spans="1:40" ht="65.25" customHeight="1">
      <c r="A1199" s="451"/>
      <c r="B1199" s="459"/>
      <c r="C1199" s="459"/>
      <c r="D1199" s="459"/>
      <c r="E1199" s="459"/>
      <c r="F1199" s="459"/>
      <c r="G1199" s="460"/>
      <c r="H1199" s="461"/>
      <c r="I1199" s="461"/>
      <c r="J1199" s="461"/>
      <c r="K1199" s="461"/>
      <c r="L1199" s="461"/>
      <c r="M1199" s="461"/>
      <c r="N1199" s="459"/>
      <c r="O1199" s="459"/>
      <c r="P1199" s="462"/>
      <c r="Q1199" s="459"/>
      <c r="R1199" s="462"/>
      <c r="S1199" s="459"/>
      <c r="T1199" s="459"/>
      <c r="U1199" s="451"/>
      <c r="V1199" s="463"/>
      <c r="W1199" s="463"/>
      <c r="X1199" s="455"/>
      <c r="Y1199" s="459"/>
      <c r="Z1199" s="459"/>
      <c r="AA1199" s="459"/>
      <c r="AB1199" s="459"/>
      <c r="AC1199" s="459"/>
      <c r="AD1199" s="459"/>
      <c r="AE1199" s="459"/>
      <c r="AF1199" s="460"/>
      <c r="AG1199" s="464"/>
      <c r="AH1199" s="457"/>
      <c r="AI1199" s="459"/>
      <c r="AJ1199" s="375"/>
      <c r="AK1199" s="375"/>
      <c r="AL1199" s="375"/>
      <c r="AM1199" s="375"/>
      <c r="AN1199" s="375"/>
    </row>
    <row r="1200" spans="1:40" ht="65.25" customHeight="1">
      <c r="A1200" s="451"/>
      <c r="B1200" s="459"/>
      <c r="C1200" s="459"/>
      <c r="D1200" s="459"/>
      <c r="E1200" s="459"/>
      <c r="F1200" s="459"/>
      <c r="G1200" s="460"/>
      <c r="H1200" s="461"/>
      <c r="I1200" s="461"/>
      <c r="J1200" s="461"/>
      <c r="K1200" s="461"/>
      <c r="L1200" s="461"/>
      <c r="M1200" s="461"/>
      <c r="N1200" s="459"/>
      <c r="O1200" s="459"/>
      <c r="P1200" s="462"/>
      <c r="Q1200" s="459"/>
      <c r="R1200" s="462"/>
      <c r="S1200" s="459"/>
      <c r="T1200" s="459"/>
      <c r="U1200" s="451"/>
      <c r="V1200" s="463"/>
      <c r="W1200" s="463"/>
      <c r="X1200" s="455"/>
      <c r="Y1200" s="459"/>
      <c r="Z1200" s="459"/>
      <c r="AA1200" s="459"/>
      <c r="AB1200" s="459"/>
      <c r="AC1200" s="459"/>
      <c r="AD1200" s="459"/>
      <c r="AE1200" s="459"/>
      <c r="AF1200" s="460"/>
      <c r="AG1200" s="464"/>
      <c r="AH1200" s="457"/>
      <c r="AI1200" s="459"/>
      <c r="AJ1200" s="375"/>
      <c r="AK1200" s="375"/>
      <c r="AL1200" s="375"/>
      <c r="AM1200" s="375"/>
      <c r="AN1200" s="375"/>
    </row>
    <row r="1201" spans="1:40" ht="65.25" customHeight="1">
      <c r="A1201" s="451"/>
      <c r="B1201" s="459"/>
      <c r="C1201" s="459"/>
      <c r="D1201" s="459"/>
      <c r="E1201" s="459"/>
      <c r="F1201" s="459"/>
      <c r="G1201" s="460"/>
      <c r="H1201" s="461"/>
      <c r="I1201" s="461"/>
      <c r="J1201" s="461"/>
      <c r="K1201" s="461"/>
      <c r="L1201" s="461"/>
      <c r="M1201" s="461"/>
      <c r="N1201" s="459"/>
      <c r="O1201" s="459"/>
      <c r="P1201" s="462"/>
      <c r="Q1201" s="459"/>
      <c r="R1201" s="462"/>
      <c r="S1201" s="459"/>
      <c r="T1201" s="459"/>
      <c r="U1201" s="451"/>
      <c r="V1201" s="463"/>
      <c r="W1201" s="463"/>
      <c r="X1201" s="455"/>
      <c r="Y1201" s="459"/>
      <c r="Z1201" s="459"/>
      <c r="AA1201" s="459"/>
      <c r="AB1201" s="459"/>
      <c r="AC1201" s="459"/>
      <c r="AD1201" s="459"/>
      <c r="AE1201" s="459"/>
      <c r="AF1201" s="460"/>
      <c r="AG1201" s="464"/>
      <c r="AH1201" s="457"/>
      <c r="AI1201" s="459"/>
      <c r="AJ1201" s="375"/>
      <c r="AK1201" s="375"/>
      <c r="AL1201" s="375"/>
      <c r="AM1201" s="375"/>
      <c r="AN1201" s="375"/>
    </row>
    <row r="1202" spans="1:40" ht="65.25" customHeight="1">
      <c r="A1202" s="451"/>
      <c r="B1202" s="459"/>
      <c r="C1202" s="459"/>
      <c r="D1202" s="459"/>
      <c r="E1202" s="459"/>
      <c r="F1202" s="459"/>
      <c r="G1202" s="460"/>
      <c r="H1202" s="461"/>
      <c r="I1202" s="461"/>
      <c r="J1202" s="461"/>
      <c r="K1202" s="461"/>
      <c r="L1202" s="461"/>
      <c r="M1202" s="461"/>
      <c r="N1202" s="459"/>
      <c r="O1202" s="459"/>
      <c r="P1202" s="462"/>
      <c r="Q1202" s="459"/>
      <c r="R1202" s="462"/>
      <c r="S1202" s="459"/>
      <c r="T1202" s="459"/>
      <c r="U1202" s="451"/>
      <c r="V1202" s="463"/>
      <c r="W1202" s="463"/>
      <c r="X1202" s="455"/>
      <c r="Y1202" s="459"/>
      <c r="Z1202" s="459"/>
      <c r="AA1202" s="459"/>
      <c r="AB1202" s="459"/>
      <c r="AC1202" s="459"/>
      <c r="AD1202" s="459"/>
      <c r="AE1202" s="459"/>
      <c r="AF1202" s="460"/>
      <c r="AG1202" s="464"/>
      <c r="AH1202" s="457"/>
      <c r="AI1202" s="459"/>
      <c r="AJ1202" s="375"/>
      <c r="AK1202" s="375"/>
      <c r="AL1202" s="375"/>
      <c r="AM1202" s="375"/>
      <c r="AN1202" s="375"/>
    </row>
    <row r="1203" spans="1:40" ht="65.25" customHeight="1">
      <c r="A1203" s="451"/>
      <c r="B1203" s="459"/>
      <c r="C1203" s="459"/>
      <c r="D1203" s="459"/>
      <c r="E1203" s="459"/>
      <c r="F1203" s="459"/>
      <c r="G1203" s="460"/>
      <c r="H1203" s="461"/>
      <c r="I1203" s="461"/>
      <c r="J1203" s="461"/>
      <c r="K1203" s="461"/>
      <c r="L1203" s="461"/>
      <c r="M1203" s="461"/>
      <c r="N1203" s="459"/>
      <c r="O1203" s="459"/>
      <c r="P1203" s="462"/>
      <c r="Q1203" s="459"/>
      <c r="R1203" s="462"/>
      <c r="S1203" s="459"/>
      <c r="T1203" s="459"/>
      <c r="U1203" s="451"/>
      <c r="V1203" s="463"/>
      <c r="W1203" s="463"/>
      <c r="X1203" s="455"/>
      <c r="Y1203" s="459"/>
      <c r="Z1203" s="459"/>
      <c r="AA1203" s="459"/>
      <c r="AB1203" s="459"/>
      <c r="AC1203" s="459"/>
      <c r="AD1203" s="459"/>
      <c r="AE1203" s="459"/>
      <c r="AF1203" s="460"/>
      <c r="AG1203" s="464"/>
      <c r="AH1203" s="457"/>
      <c r="AI1203" s="459"/>
      <c r="AJ1203" s="375"/>
      <c r="AK1203" s="375"/>
      <c r="AL1203" s="375"/>
      <c r="AM1203" s="375"/>
      <c r="AN1203" s="375"/>
    </row>
    <row r="1204" spans="1:40" ht="65.25" customHeight="1">
      <c r="A1204" s="451"/>
      <c r="B1204" s="459"/>
      <c r="C1204" s="459"/>
      <c r="D1204" s="459"/>
      <c r="E1204" s="459"/>
      <c r="F1204" s="459"/>
      <c r="G1204" s="460"/>
      <c r="H1204" s="461"/>
      <c r="I1204" s="461"/>
      <c r="J1204" s="461"/>
      <c r="K1204" s="461"/>
      <c r="L1204" s="461"/>
      <c r="M1204" s="461"/>
      <c r="N1204" s="459"/>
      <c r="O1204" s="459"/>
      <c r="P1204" s="462"/>
      <c r="Q1204" s="459"/>
      <c r="R1204" s="462"/>
      <c r="S1204" s="459"/>
      <c r="T1204" s="459"/>
      <c r="U1204" s="451"/>
      <c r="V1204" s="463"/>
      <c r="W1204" s="463"/>
      <c r="X1204" s="455"/>
      <c r="Y1204" s="459"/>
      <c r="Z1204" s="459"/>
      <c r="AA1204" s="459"/>
      <c r="AB1204" s="459"/>
      <c r="AC1204" s="459"/>
      <c r="AD1204" s="459"/>
      <c r="AE1204" s="459"/>
      <c r="AF1204" s="460"/>
      <c r="AG1204" s="464"/>
      <c r="AH1204" s="457"/>
      <c r="AI1204" s="459"/>
      <c r="AJ1204" s="375"/>
      <c r="AK1204" s="375"/>
      <c r="AL1204" s="375"/>
      <c r="AM1204" s="375"/>
      <c r="AN1204" s="375"/>
    </row>
    <row r="1205" spans="1:40" ht="65.25" customHeight="1">
      <c r="A1205" s="451"/>
      <c r="B1205" s="459"/>
      <c r="C1205" s="459"/>
      <c r="D1205" s="459"/>
      <c r="E1205" s="459"/>
      <c r="F1205" s="459"/>
      <c r="G1205" s="460"/>
      <c r="H1205" s="461"/>
      <c r="I1205" s="461"/>
      <c r="J1205" s="461"/>
      <c r="K1205" s="461"/>
      <c r="L1205" s="461"/>
      <c r="M1205" s="461"/>
      <c r="N1205" s="459"/>
      <c r="O1205" s="459"/>
      <c r="P1205" s="462"/>
      <c r="Q1205" s="459"/>
      <c r="R1205" s="462"/>
      <c r="S1205" s="459"/>
      <c r="T1205" s="459"/>
      <c r="U1205" s="451"/>
      <c r="V1205" s="463"/>
      <c r="W1205" s="463"/>
      <c r="X1205" s="455"/>
      <c r="Y1205" s="459"/>
      <c r="Z1205" s="459"/>
      <c r="AA1205" s="459"/>
      <c r="AB1205" s="459"/>
      <c r="AC1205" s="459"/>
      <c r="AD1205" s="459"/>
      <c r="AE1205" s="459"/>
      <c r="AF1205" s="460"/>
      <c r="AG1205" s="464"/>
      <c r="AH1205" s="457"/>
      <c r="AI1205" s="459"/>
      <c r="AJ1205" s="375"/>
      <c r="AK1205" s="375"/>
      <c r="AL1205" s="375"/>
      <c r="AM1205" s="375"/>
      <c r="AN1205" s="375"/>
    </row>
    <row r="1206" spans="1:40" ht="65.25" customHeight="1">
      <c r="A1206" s="451"/>
      <c r="B1206" s="459"/>
      <c r="C1206" s="459"/>
      <c r="D1206" s="459"/>
      <c r="E1206" s="459"/>
      <c r="F1206" s="459"/>
      <c r="G1206" s="460"/>
      <c r="H1206" s="461"/>
      <c r="I1206" s="461"/>
      <c r="J1206" s="461"/>
      <c r="K1206" s="461"/>
      <c r="L1206" s="461"/>
      <c r="M1206" s="461"/>
      <c r="N1206" s="459"/>
      <c r="O1206" s="459"/>
      <c r="P1206" s="462"/>
      <c r="Q1206" s="459"/>
      <c r="R1206" s="462"/>
      <c r="S1206" s="459"/>
      <c r="T1206" s="459"/>
      <c r="U1206" s="451"/>
      <c r="V1206" s="463"/>
      <c r="W1206" s="463"/>
      <c r="X1206" s="455"/>
      <c r="Y1206" s="459"/>
      <c r="Z1206" s="459"/>
      <c r="AA1206" s="459"/>
      <c r="AB1206" s="459"/>
      <c r="AC1206" s="459"/>
      <c r="AD1206" s="459"/>
      <c r="AE1206" s="459"/>
      <c r="AF1206" s="460"/>
      <c r="AG1206" s="464"/>
      <c r="AH1206" s="457"/>
      <c r="AI1206" s="459"/>
      <c r="AJ1206" s="375"/>
      <c r="AK1206" s="375"/>
      <c r="AL1206" s="375"/>
      <c r="AM1206" s="375"/>
      <c r="AN1206" s="375"/>
    </row>
    <row r="1207" spans="1:40" ht="65.25" customHeight="1">
      <c r="A1207" s="451"/>
      <c r="B1207" s="459"/>
      <c r="C1207" s="459"/>
      <c r="D1207" s="459"/>
      <c r="E1207" s="459"/>
      <c r="F1207" s="459"/>
      <c r="G1207" s="460"/>
      <c r="H1207" s="461"/>
      <c r="I1207" s="461"/>
      <c r="J1207" s="461"/>
      <c r="K1207" s="461"/>
      <c r="L1207" s="461"/>
      <c r="M1207" s="461"/>
      <c r="N1207" s="459"/>
      <c r="O1207" s="459"/>
      <c r="P1207" s="462"/>
      <c r="Q1207" s="459"/>
      <c r="R1207" s="462"/>
      <c r="S1207" s="459"/>
      <c r="T1207" s="459"/>
      <c r="U1207" s="451"/>
      <c r="V1207" s="463"/>
      <c r="W1207" s="463"/>
      <c r="X1207" s="455"/>
      <c r="Y1207" s="459"/>
      <c r="Z1207" s="459"/>
      <c r="AA1207" s="459"/>
      <c r="AB1207" s="459"/>
      <c r="AC1207" s="459"/>
      <c r="AD1207" s="459"/>
      <c r="AE1207" s="459"/>
      <c r="AF1207" s="460"/>
      <c r="AG1207" s="464"/>
      <c r="AH1207" s="457"/>
      <c r="AI1207" s="459"/>
      <c r="AJ1207" s="375"/>
      <c r="AK1207" s="375"/>
      <c r="AL1207" s="375"/>
      <c r="AM1207" s="375"/>
      <c r="AN1207" s="375"/>
    </row>
    <row r="1208" spans="1:40" ht="65.25" customHeight="1">
      <c r="A1208" s="451"/>
      <c r="B1208" s="459"/>
      <c r="C1208" s="459"/>
      <c r="D1208" s="459"/>
      <c r="E1208" s="459"/>
      <c r="F1208" s="459"/>
      <c r="G1208" s="460"/>
      <c r="H1208" s="461"/>
      <c r="I1208" s="461"/>
      <c r="J1208" s="461"/>
      <c r="K1208" s="461"/>
      <c r="L1208" s="461"/>
      <c r="M1208" s="461"/>
      <c r="N1208" s="459"/>
      <c r="O1208" s="459"/>
      <c r="P1208" s="462"/>
      <c r="Q1208" s="459"/>
      <c r="R1208" s="462"/>
      <c r="S1208" s="459"/>
      <c r="T1208" s="459"/>
      <c r="U1208" s="451"/>
      <c r="V1208" s="463"/>
      <c r="W1208" s="463"/>
      <c r="X1208" s="455"/>
      <c r="Y1208" s="459"/>
      <c r="Z1208" s="459"/>
      <c r="AA1208" s="459"/>
      <c r="AB1208" s="459"/>
      <c r="AC1208" s="459"/>
      <c r="AD1208" s="459"/>
      <c r="AE1208" s="459"/>
      <c r="AF1208" s="460"/>
      <c r="AG1208" s="464"/>
      <c r="AH1208" s="457"/>
      <c r="AI1208" s="459"/>
      <c r="AJ1208" s="375"/>
      <c r="AK1208" s="375"/>
      <c r="AL1208" s="375"/>
      <c r="AM1208" s="375"/>
      <c r="AN1208" s="375"/>
    </row>
    <row r="1209" spans="1:40" ht="65.25" customHeight="1">
      <c r="A1209" s="451"/>
      <c r="B1209" s="459"/>
      <c r="C1209" s="459"/>
      <c r="D1209" s="459"/>
      <c r="E1209" s="459"/>
      <c r="F1209" s="459"/>
      <c r="G1209" s="460"/>
      <c r="H1209" s="461"/>
      <c r="I1209" s="461"/>
      <c r="J1209" s="461"/>
      <c r="K1209" s="461"/>
      <c r="L1209" s="461"/>
      <c r="M1209" s="461"/>
      <c r="N1209" s="459"/>
      <c r="O1209" s="459"/>
      <c r="P1209" s="462"/>
      <c r="Q1209" s="459"/>
      <c r="R1209" s="462"/>
      <c r="S1209" s="459"/>
      <c r="T1209" s="459"/>
      <c r="U1209" s="451"/>
      <c r="V1209" s="463"/>
      <c r="W1209" s="463"/>
      <c r="X1209" s="455"/>
      <c r="Y1209" s="459"/>
      <c r="Z1209" s="459"/>
      <c r="AA1209" s="459"/>
      <c r="AB1209" s="459"/>
      <c r="AC1209" s="459"/>
      <c r="AD1209" s="459"/>
      <c r="AE1209" s="459"/>
      <c r="AF1209" s="460"/>
      <c r="AG1209" s="464"/>
      <c r="AH1209" s="457"/>
      <c r="AI1209" s="459"/>
      <c r="AJ1209" s="375"/>
      <c r="AK1209" s="375"/>
      <c r="AL1209" s="375"/>
      <c r="AM1209" s="375"/>
      <c r="AN1209" s="375"/>
    </row>
    <row r="1210" spans="1:40" ht="65.25" customHeight="1">
      <c r="A1210" s="451"/>
      <c r="B1210" s="459"/>
      <c r="C1210" s="459"/>
      <c r="D1210" s="459"/>
      <c r="E1210" s="459"/>
      <c r="F1210" s="459"/>
      <c r="G1210" s="460"/>
      <c r="H1210" s="461"/>
      <c r="I1210" s="461"/>
      <c r="J1210" s="461"/>
      <c r="K1210" s="461"/>
      <c r="L1210" s="461"/>
      <c r="M1210" s="461"/>
      <c r="N1210" s="459"/>
      <c r="O1210" s="459"/>
      <c r="P1210" s="462"/>
      <c r="Q1210" s="459"/>
      <c r="R1210" s="462"/>
      <c r="S1210" s="459"/>
      <c r="T1210" s="459"/>
      <c r="U1210" s="451"/>
      <c r="V1210" s="463"/>
      <c r="W1210" s="463"/>
      <c r="X1210" s="455"/>
      <c r="Y1210" s="459"/>
      <c r="Z1210" s="459"/>
      <c r="AA1210" s="459"/>
      <c r="AB1210" s="459"/>
      <c r="AC1210" s="459"/>
      <c r="AD1210" s="459"/>
      <c r="AE1210" s="459"/>
      <c r="AF1210" s="460"/>
      <c r="AG1210" s="464"/>
      <c r="AH1210" s="457"/>
      <c r="AI1210" s="459"/>
      <c r="AJ1210" s="375"/>
      <c r="AK1210" s="375"/>
      <c r="AL1210" s="375"/>
      <c r="AM1210" s="375"/>
      <c r="AN1210" s="375"/>
    </row>
    <row r="1211" spans="1:40" ht="65.25" customHeight="1">
      <c r="A1211" s="451"/>
      <c r="B1211" s="459"/>
      <c r="C1211" s="459"/>
      <c r="D1211" s="459"/>
      <c r="E1211" s="459"/>
      <c r="F1211" s="459"/>
      <c r="G1211" s="460"/>
      <c r="H1211" s="461"/>
      <c r="I1211" s="461"/>
      <c r="J1211" s="461"/>
      <c r="K1211" s="461"/>
      <c r="L1211" s="461"/>
      <c r="M1211" s="461"/>
      <c r="N1211" s="459"/>
      <c r="O1211" s="459"/>
      <c r="P1211" s="462"/>
      <c r="Q1211" s="459"/>
      <c r="R1211" s="462"/>
      <c r="S1211" s="459"/>
      <c r="T1211" s="459"/>
      <c r="U1211" s="451"/>
      <c r="V1211" s="463"/>
      <c r="W1211" s="463"/>
      <c r="X1211" s="455"/>
      <c r="Y1211" s="459"/>
      <c r="Z1211" s="459"/>
      <c r="AA1211" s="459"/>
      <c r="AB1211" s="459"/>
      <c r="AC1211" s="459"/>
      <c r="AD1211" s="459"/>
      <c r="AE1211" s="459"/>
      <c r="AF1211" s="460"/>
      <c r="AG1211" s="464"/>
      <c r="AH1211" s="457"/>
      <c r="AI1211" s="459"/>
      <c r="AJ1211" s="375"/>
      <c r="AK1211" s="375"/>
      <c r="AL1211" s="375"/>
      <c r="AM1211" s="375"/>
      <c r="AN1211" s="375"/>
    </row>
    <row r="1212" spans="1:40" ht="65.25" customHeight="1">
      <c r="A1212" s="451"/>
      <c r="B1212" s="459"/>
      <c r="C1212" s="459"/>
      <c r="D1212" s="459"/>
      <c r="E1212" s="459"/>
      <c r="F1212" s="459"/>
      <c r="G1212" s="460"/>
      <c r="H1212" s="461"/>
      <c r="I1212" s="461"/>
      <c r="J1212" s="461"/>
      <c r="K1212" s="461"/>
      <c r="L1212" s="461"/>
      <c r="M1212" s="461"/>
      <c r="N1212" s="459"/>
      <c r="O1212" s="459"/>
      <c r="P1212" s="462"/>
      <c r="Q1212" s="459"/>
      <c r="R1212" s="462"/>
      <c r="S1212" s="459"/>
      <c r="T1212" s="459"/>
      <c r="U1212" s="451"/>
      <c r="V1212" s="463"/>
      <c r="W1212" s="463"/>
      <c r="X1212" s="455"/>
      <c r="Y1212" s="459"/>
      <c r="Z1212" s="459"/>
      <c r="AA1212" s="459"/>
      <c r="AB1212" s="459"/>
      <c r="AC1212" s="459"/>
      <c r="AD1212" s="459"/>
      <c r="AE1212" s="459"/>
      <c r="AF1212" s="460"/>
      <c r="AG1212" s="464"/>
      <c r="AH1212" s="457"/>
      <c r="AI1212" s="459"/>
      <c r="AJ1212" s="375"/>
      <c r="AK1212" s="375"/>
      <c r="AL1212" s="375"/>
      <c r="AM1212" s="375"/>
      <c r="AN1212" s="375"/>
    </row>
    <row r="1213" spans="1:40" ht="65.25" customHeight="1">
      <c r="A1213" s="451"/>
      <c r="B1213" s="459"/>
      <c r="C1213" s="459"/>
      <c r="D1213" s="459"/>
      <c r="E1213" s="459"/>
      <c r="F1213" s="459"/>
      <c r="G1213" s="460"/>
      <c r="H1213" s="461"/>
      <c r="I1213" s="461"/>
      <c r="J1213" s="461"/>
      <c r="K1213" s="461"/>
      <c r="L1213" s="461"/>
      <c r="M1213" s="461"/>
      <c r="N1213" s="459"/>
      <c r="O1213" s="459"/>
      <c r="P1213" s="462"/>
      <c r="Q1213" s="459"/>
      <c r="R1213" s="462"/>
      <c r="S1213" s="459"/>
      <c r="T1213" s="459"/>
      <c r="U1213" s="451"/>
      <c r="V1213" s="463"/>
      <c r="W1213" s="463"/>
      <c r="X1213" s="455"/>
      <c r="Y1213" s="459"/>
      <c r="Z1213" s="459"/>
      <c r="AA1213" s="459"/>
      <c r="AB1213" s="459"/>
      <c r="AC1213" s="459"/>
      <c r="AD1213" s="459"/>
      <c r="AE1213" s="459"/>
      <c r="AF1213" s="460"/>
      <c r="AG1213" s="464"/>
      <c r="AH1213" s="457"/>
      <c r="AI1213" s="459"/>
      <c r="AJ1213" s="375"/>
      <c r="AK1213" s="375"/>
      <c r="AL1213" s="375"/>
      <c r="AM1213" s="375"/>
      <c r="AN1213" s="375"/>
    </row>
    <row r="1214" spans="1:40" ht="65.25" customHeight="1">
      <c r="A1214" s="451"/>
      <c r="B1214" s="459"/>
      <c r="C1214" s="459"/>
      <c r="D1214" s="459"/>
      <c r="E1214" s="459"/>
      <c r="F1214" s="459"/>
      <c r="G1214" s="460"/>
      <c r="H1214" s="461"/>
      <c r="I1214" s="461"/>
      <c r="J1214" s="461"/>
      <c r="K1214" s="461"/>
      <c r="L1214" s="461"/>
      <c r="M1214" s="461"/>
      <c r="N1214" s="459"/>
      <c r="O1214" s="459"/>
      <c r="P1214" s="462"/>
      <c r="Q1214" s="459"/>
      <c r="R1214" s="462"/>
      <c r="S1214" s="459"/>
      <c r="T1214" s="459"/>
      <c r="U1214" s="451"/>
      <c r="V1214" s="463"/>
      <c r="W1214" s="463"/>
      <c r="X1214" s="455"/>
      <c r="Y1214" s="459"/>
      <c r="Z1214" s="459"/>
      <c r="AA1214" s="459"/>
      <c r="AB1214" s="459"/>
      <c r="AC1214" s="459"/>
      <c r="AD1214" s="459"/>
      <c r="AE1214" s="459"/>
      <c r="AF1214" s="460"/>
      <c r="AG1214" s="464"/>
      <c r="AH1214" s="457"/>
      <c r="AI1214" s="459"/>
      <c r="AJ1214" s="375"/>
      <c r="AK1214" s="375"/>
      <c r="AL1214" s="375"/>
      <c r="AM1214" s="375"/>
      <c r="AN1214" s="375"/>
    </row>
    <row r="1215" spans="1:40" ht="65.25" customHeight="1">
      <c r="A1215" s="451"/>
      <c r="B1215" s="459"/>
      <c r="C1215" s="459"/>
      <c r="D1215" s="459"/>
      <c r="E1215" s="459"/>
      <c r="F1215" s="459"/>
      <c r="G1215" s="460"/>
      <c r="H1215" s="461"/>
      <c r="I1215" s="461"/>
      <c r="J1215" s="461"/>
      <c r="K1215" s="461"/>
      <c r="L1215" s="461"/>
      <c r="M1215" s="461"/>
      <c r="N1215" s="459"/>
      <c r="O1215" s="459"/>
      <c r="P1215" s="462"/>
      <c r="Q1215" s="459"/>
      <c r="R1215" s="462"/>
      <c r="S1215" s="459"/>
      <c r="T1215" s="459"/>
      <c r="U1215" s="451"/>
      <c r="V1215" s="463"/>
      <c r="W1215" s="463"/>
      <c r="X1215" s="455"/>
      <c r="Y1215" s="459"/>
      <c r="Z1215" s="459"/>
      <c r="AA1215" s="459"/>
      <c r="AB1215" s="459"/>
      <c r="AC1215" s="459"/>
      <c r="AD1215" s="459"/>
      <c r="AE1215" s="459"/>
      <c r="AF1215" s="460"/>
      <c r="AG1215" s="464"/>
      <c r="AH1215" s="457"/>
      <c r="AI1215" s="459"/>
      <c r="AJ1215" s="375"/>
      <c r="AK1215" s="375"/>
      <c r="AL1215" s="375"/>
      <c r="AM1215" s="375"/>
      <c r="AN1215" s="375"/>
    </row>
    <row r="1216" spans="1:40" ht="65.25" customHeight="1">
      <c r="A1216" s="451"/>
      <c r="B1216" s="459"/>
      <c r="C1216" s="459"/>
      <c r="D1216" s="459"/>
      <c r="E1216" s="459"/>
      <c r="F1216" s="459"/>
      <c r="G1216" s="460"/>
      <c r="H1216" s="461"/>
      <c r="I1216" s="461"/>
      <c r="J1216" s="461"/>
      <c r="K1216" s="461"/>
      <c r="L1216" s="461"/>
      <c r="M1216" s="461"/>
      <c r="N1216" s="459"/>
      <c r="O1216" s="459"/>
      <c r="P1216" s="462"/>
      <c r="Q1216" s="459"/>
      <c r="R1216" s="462"/>
      <c r="S1216" s="459"/>
      <c r="T1216" s="459"/>
      <c r="U1216" s="451"/>
      <c r="V1216" s="463"/>
      <c r="W1216" s="463"/>
      <c r="X1216" s="455"/>
      <c r="Y1216" s="459"/>
      <c r="Z1216" s="459"/>
      <c r="AA1216" s="459"/>
      <c r="AB1216" s="459"/>
      <c r="AC1216" s="459"/>
      <c r="AD1216" s="459"/>
      <c r="AE1216" s="459"/>
      <c r="AF1216" s="460"/>
      <c r="AG1216" s="464"/>
      <c r="AH1216" s="457"/>
      <c r="AI1216" s="459"/>
      <c r="AJ1216" s="375"/>
      <c r="AK1216" s="375"/>
      <c r="AL1216" s="375"/>
      <c r="AM1216" s="375"/>
      <c r="AN1216" s="375"/>
    </row>
    <row r="1217" spans="1:40" ht="65.25" customHeight="1">
      <c r="A1217" s="451"/>
      <c r="B1217" s="459"/>
      <c r="C1217" s="459"/>
      <c r="D1217" s="459"/>
      <c r="E1217" s="459"/>
      <c r="F1217" s="459"/>
      <c r="G1217" s="460"/>
      <c r="H1217" s="461"/>
      <c r="I1217" s="461"/>
      <c r="J1217" s="461"/>
      <c r="K1217" s="461"/>
      <c r="L1217" s="461"/>
      <c r="M1217" s="461"/>
      <c r="N1217" s="459"/>
      <c r="O1217" s="459"/>
      <c r="P1217" s="462"/>
      <c r="Q1217" s="459"/>
      <c r="R1217" s="462"/>
      <c r="S1217" s="459"/>
      <c r="T1217" s="459"/>
      <c r="U1217" s="451"/>
      <c r="V1217" s="463"/>
      <c r="W1217" s="463"/>
      <c r="X1217" s="455"/>
      <c r="Y1217" s="459"/>
      <c r="Z1217" s="459"/>
      <c r="AA1217" s="459"/>
      <c r="AB1217" s="459"/>
      <c r="AC1217" s="459"/>
      <c r="AD1217" s="459"/>
      <c r="AE1217" s="459"/>
      <c r="AF1217" s="460"/>
      <c r="AG1217" s="464"/>
      <c r="AH1217" s="457"/>
      <c r="AI1217" s="459"/>
      <c r="AJ1217" s="375"/>
      <c r="AK1217" s="375"/>
      <c r="AL1217" s="375"/>
      <c r="AM1217" s="375"/>
      <c r="AN1217" s="375"/>
    </row>
    <row r="1218" spans="1:40" ht="65.25" customHeight="1">
      <c r="A1218" s="451"/>
      <c r="B1218" s="459"/>
      <c r="C1218" s="459"/>
      <c r="D1218" s="459"/>
      <c r="E1218" s="459"/>
      <c r="F1218" s="459"/>
      <c r="G1218" s="460"/>
      <c r="H1218" s="461"/>
      <c r="I1218" s="461"/>
      <c r="J1218" s="461"/>
      <c r="K1218" s="461"/>
      <c r="L1218" s="461"/>
      <c r="M1218" s="461"/>
      <c r="N1218" s="459"/>
      <c r="O1218" s="459"/>
      <c r="P1218" s="462"/>
      <c r="Q1218" s="459"/>
      <c r="R1218" s="462"/>
      <c r="S1218" s="459"/>
      <c r="T1218" s="459"/>
      <c r="U1218" s="451"/>
      <c r="V1218" s="463"/>
      <c r="W1218" s="463"/>
      <c r="X1218" s="455"/>
      <c r="Y1218" s="459"/>
      <c r="Z1218" s="459"/>
      <c r="AA1218" s="459"/>
      <c r="AB1218" s="459"/>
      <c r="AC1218" s="459"/>
      <c r="AD1218" s="459"/>
      <c r="AE1218" s="459"/>
      <c r="AF1218" s="460"/>
      <c r="AG1218" s="464"/>
      <c r="AH1218" s="457"/>
      <c r="AI1218" s="459"/>
      <c r="AJ1218" s="375"/>
      <c r="AK1218" s="375"/>
      <c r="AL1218" s="375"/>
      <c r="AM1218" s="375"/>
      <c r="AN1218" s="375"/>
    </row>
    <row r="1219" spans="1:40" ht="65.25" customHeight="1">
      <c r="A1219" s="451"/>
      <c r="B1219" s="459"/>
      <c r="C1219" s="459"/>
      <c r="D1219" s="459"/>
      <c r="E1219" s="459"/>
      <c r="F1219" s="459"/>
      <c r="G1219" s="460"/>
      <c r="H1219" s="461"/>
      <c r="I1219" s="461"/>
      <c r="J1219" s="461"/>
      <c r="K1219" s="461"/>
      <c r="L1219" s="461"/>
      <c r="M1219" s="461"/>
      <c r="N1219" s="459"/>
      <c r="O1219" s="459"/>
      <c r="P1219" s="462"/>
      <c r="Q1219" s="459"/>
      <c r="R1219" s="462"/>
      <c r="S1219" s="459"/>
      <c r="T1219" s="459"/>
      <c r="U1219" s="451"/>
      <c r="V1219" s="463"/>
      <c r="W1219" s="463"/>
      <c r="X1219" s="455"/>
      <c r="Y1219" s="459"/>
      <c r="Z1219" s="459"/>
      <c r="AA1219" s="459"/>
      <c r="AB1219" s="459"/>
      <c r="AC1219" s="459"/>
      <c r="AD1219" s="459"/>
      <c r="AE1219" s="459"/>
      <c r="AF1219" s="460"/>
      <c r="AG1219" s="464"/>
      <c r="AH1219" s="457"/>
      <c r="AI1219" s="459"/>
      <c r="AJ1219" s="375"/>
      <c r="AK1219" s="375"/>
      <c r="AL1219" s="375"/>
      <c r="AM1219" s="375"/>
      <c r="AN1219" s="375"/>
    </row>
    <row r="1220" spans="1:40" ht="65.25" customHeight="1">
      <c r="A1220" s="451"/>
      <c r="B1220" s="459"/>
      <c r="C1220" s="459"/>
      <c r="D1220" s="459"/>
      <c r="E1220" s="459"/>
      <c r="F1220" s="459"/>
      <c r="G1220" s="460"/>
      <c r="H1220" s="461"/>
      <c r="I1220" s="461"/>
      <c r="J1220" s="461"/>
      <c r="K1220" s="461"/>
      <c r="L1220" s="461"/>
      <c r="M1220" s="461"/>
      <c r="N1220" s="459"/>
      <c r="O1220" s="459"/>
      <c r="P1220" s="462"/>
      <c r="Q1220" s="459"/>
      <c r="R1220" s="462"/>
      <c r="S1220" s="459"/>
      <c r="T1220" s="459"/>
      <c r="U1220" s="451"/>
      <c r="V1220" s="463"/>
      <c r="W1220" s="463"/>
      <c r="X1220" s="455"/>
      <c r="Y1220" s="459"/>
      <c r="Z1220" s="459"/>
      <c r="AA1220" s="459"/>
      <c r="AB1220" s="459"/>
      <c r="AC1220" s="459"/>
      <c r="AD1220" s="459"/>
      <c r="AE1220" s="459"/>
      <c r="AF1220" s="460"/>
      <c r="AG1220" s="464"/>
      <c r="AH1220" s="457"/>
      <c r="AI1220" s="459"/>
      <c r="AJ1220" s="375"/>
      <c r="AK1220" s="375"/>
      <c r="AL1220" s="375"/>
      <c r="AM1220" s="375"/>
      <c r="AN1220" s="375"/>
    </row>
    <row r="1221" spans="1:40" ht="65.25" customHeight="1">
      <c r="A1221" s="451"/>
      <c r="B1221" s="459"/>
      <c r="C1221" s="459"/>
      <c r="D1221" s="459"/>
      <c r="E1221" s="459"/>
      <c r="F1221" s="459"/>
      <c r="G1221" s="460"/>
      <c r="H1221" s="461"/>
      <c r="I1221" s="461"/>
      <c r="J1221" s="461"/>
      <c r="K1221" s="461"/>
      <c r="L1221" s="461"/>
      <c r="M1221" s="461"/>
      <c r="N1221" s="459"/>
      <c r="O1221" s="459"/>
      <c r="P1221" s="462"/>
      <c r="Q1221" s="459"/>
      <c r="R1221" s="462"/>
      <c r="S1221" s="459"/>
      <c r="T1221" s="459"/>
      <c r="U1221" s="451"/>
      <c r="V1221" s="463"/>
      <c r="W1221" s="463"/>
      <c r="X1221" s="455"/>
      <c r="Y1221" s="459"/>
      <c r="Z1221" s="459"/>
      <c r="AA1221" s="459"/>
      <c r="AB1221" s="459"/>
      <c r="AC1221" s="459"/>
      <c r="AD1221" s="459"/>
      <c r="AE1221" s="459"/>
      <c r="AF1221" s="460"/>
      <c r="AG1221" s="464"/>
      <c r="AH1221" s="457"/>
      <c r="AI1221" s="459"/>
      <c r="AJ1221" s="375"/>
      <c r="AK1221" s="375"/>
      <c r="AL1221" s="375"/>
      <c r="AM1221" s="375"/>
      <c r="AN1221" s="375"/>
    </row>
    <row r="1222" spans="1:40" ht="65.25" customHeight="1">
      <c r="A1222" s="451"/>
      <c r="B1222" s="459"/>
      <c r="C1222" s="459"/>
      <c r="D1222" s="459"/>
      <c r="E1222" s="459"/>
      <c r="F1222" s="459"/>
      <c r="G1222" s="460"/>
      <c r="H1222" s="461"/>
      <c r="I1222" s="461"/>
      <c r="J1222" s="461"/>
      <c r="K1222" s="461"/>
      <c r="L1222" s="461"/>
      <c r="M1222" s="461"/>
      <c r="N1222" s="459"/>
      <c r="O1222" s="459"/>
      <c r="P1222" s="462"/>
      <c r="Q1222" s="459"/>
      <c r="R1222" s="462"/>
      <c r="S1222" s="459"/>
      <c r="T1222" s="459"/>
      <c r="U1222" s="451"/>
      <c r="V1222" s="463"/>
      <c r="W1222" s="463"/>
      <c r="X1222" s="455"/>
      <c r="Y1222" s="459"/>
      <c r="Z1222" s="459"/>
      <c r="AA1222" s="459"/>
      <c r="AB1222" s="459"/>
      <c r="AC1222" s="459"/>
      <c r="AD1222" s="459"/>
      <c r="AE1222" s="459"/>
      <c r="AF1222" s="460"/>
      <c r="AG1222" s="464"/>
      <c r="AH1222" s="457"/>
      <c r="AI1222" s="459"/>
      <c r="AJ1222" s="375"/>
      <c r="AK1222" s="375"/>
      <c r="AL1222" s="375"/>
      <c r="AM1222" s="375"/>
      <c r="AN1222" s="375"/>
    </row>
    <row r="1223" spans="1:40" ht="65.25" customHeight="1">
      <c r="A1223" s="451"/>
      <c r="B1223" s="459"/>
      <c r="C1223" s="459"/>
      <c r="D1223" s="459"/>
      <c r="E1223" s="459"/>
      <c r="F1223" s="459"/>
      <c r="G1223" s="460"/>
      <c r="H1223" s="461"/>
      <c r="I1223" s="461"/>
      <c r="J1223" s="461"/>
      <c r="K1223" s="461"/>
      <c r="L1223" s="461"/>
      <c r="M1223" s="461"/>
      <c r="N1223" s="459"/>
      <c r="O1223" s="459"/>
      <c r="P1223" s="462"/>
      <c r="Q1223" s="459"/>
      <c r="R1223" s="462"/>
      <c r="S1223" s="459"/>
      <c r="T1223" s="459"/>
      <c r="U1223" s="451"/>
      <c r="V1223" s="463"/>
      <c r="W1223" s="463"/>
      <c r="X1223" s="455"/>
      <c r="Y1223" s="459"/>
      <c r="Z1223" s="459"/>
      <c r="AA1223" s="459"/>
      <c r="AB1223" s="459"/>
      <c r="AC1223" s="459"/>
      <c r="AD1223" s="459"/>
      <c r="AE1223" s="459"/>
      <c r="AF1223" s="460"/>
      <c r="AG1223" s="464"/>
      <c r="AH1223" s="457"/>
      <c r="AI1223" s="459"/>
      <c r="AJ1223" s="375"/>
      <c r="AK1223" s="375"/>
      <c r="AL1223" s="375"/>
      <c r="AM1223" s="375"/>
      <c r="AN1223" s="375"/>
    </row>
    <row r="1224" spans="1:40" ht="65.25" customHeight="1">
      <c r="A1224" s="451"/>
      <c r="B1224" s="459"/>
      <c r="C1224" s="459"/>
      <c r="D1224" s="459"/>
      <c r="E1224" s="459"/>
      <c r="F1224" s="459"/>
      <c r="G1224" s="460"/>
      <c r="H1224" s="461"/>
      <c r="I1224" s="461"/>
      <c r="J1224" s="461"/>
      <c r="K1224" s="461"/>
      <c r="L1224" s="461"/>
      <c r="M1224" s="461"/>
      <c r="N1224" s="459"/>
      <c r="O1224" s="459"/>
      <c r="P1224" s="462"/>
      <c r="Q1224" s="459"/>
      <c r="R1224" s="462"/>
      <c r="S1224" s="459"/>
      <c r="T1224" s="459"/>
      <c r="U1224" s="451"/>
      <c r="V1224" s="463"/>
      <c r="W1224" s="463"/>
      <c r="X1224" s="455"/>
      <c r="Y1224" s="459"/>
      <c r="Z1224" s="459"/>
      <c r="AA1224" s="459"/>
      <c r="AB1224" s="459"/>
      <c r="AC1224" s="459"/>
      <c r="AD1224" s="459"/>
      <c r="AE1224" s="459"/>
      <c r="AF1224" s="460"/>
      <c r="AG1224" s="464"/>
      <c r="AH1224" s="457"/>
      <c r="AI1224" s="459"/>
      <c r="AJ1224" s="375"/>
      <c r="AK1224" s="375"/>
      <c r="AL1224" s="375"/>
      <c r="AM1224" s="375"/>
      <c r="AN1224" s="375"/>
    </row>
    <row r="1225" spans="1:40" ht="65.25" customHeight="1">
      <c r="A1225" s="451"/>
      <c r="B1225" s="459"/>
      <c r="C1225" s="459"/>
      <c r="D1225" s="459"/>
      <c r="E1225" s="459"/>
      <c r="F1225" s="459"/>
      <c r="G1225" s="460"/>
      <c r="H1225" s="461"/>
      <c r="I1225" s="461"/>
      <c r="J1225" s="461"/>
      <c r="K1225" s="461"/>
      <c r="L1225" s="461"/>
      <c r="M1225" s="461"/>
      <c r="N1225" s="459"/>
      <c r="O1225" s="459"/>
      <c r="P1225" s="462"/>
      <c r="Q1225" s="459"/>
      <c r="R1225" s="462"/>
      <c r="S1225" s="459"/>
      <c r="T1225" s="459"/>
      <c r="U1225" s="451"/>
      <c r="V1225" s="463"/>
      <c r="W1225" s="463"/>
      <c r="X1225" s="455"/>
      <c r="Y1225" s="459"/>
      <c r="Z1225" s="459"/>
      <c r="AA1225" s="459"/>
      <c r="AB1225" s="459"/>
      <c r="AC1225" s="459"/>
      <c r="AD1225" s="459"/>
      <c r="AE1225" s="459"/>
      <c r="AF1225" s="460"/>
      <c r="AG1225" s="464"/>
      <c r="AH1225" s="457"/>
      <c r="AI1225" s="459"/>
      <c r="AJ1225" s="375"/>
      <c r="AK1225" s="375"/>
      <c r="AL1225" s="375"/>
      <c r="AM1225" s="375"/>
      <c r="AN1225" s="375"/>
    </row>
    <row r="1226" spans="1:40" ht="65.25" customHeight="1">
      <c r="A1226" s="451"/>
      <c r="B1226" s="459"/>
      <c r="C1226" s="459"/>
      <c r="D1226" s="459"/>
      <c r="E1226" s="459"/>
      <c r="F1226" s="459"/>
      <c r="G1226" s="460"/>
      <c r="H1226" s="461"/>
      <c r="I1226" s="461"/>
      <c r="J1226" s="461"/>
      <c r="K1226" s="461"/>
      <c r="L1226" s="461"/>
      <c r="M1226" s="461"/>
      <c r="N1226" s="459"/>
      <c r="O1226" s="459"/>
      <c r="P1226" s="462"/>
      <c r="Q1226" s="459"/>
      <c r="R1226" s="462"/>
      <c r="S1226" s="459"/>
      <c r="T1226" s="459"/>
      <c r="U1226" s="451"/>
      <c r="V1226" s="463"/>
      <c r="W1226" s="463"/>
      <c r="X1226" s="455"/>
      <c r="Y1226" s="459"/>
      <c r="Z1226" s="459"/>
      <c r="AA1226" s="459"/>
      <c r="AB1226" s="459"/>
      <c r="AC1226" s="459"/>
      <c r="AD1226" s="459"/>
      <c r="AE1226" s="459"/>
      <c r="AF1226" s="460"/>
      <c r="AG1226" s="464"/>
      <c r="AH1226" s="457"/>
      <c r="AI1226" s="459"/>
      <c r="AJ1226" s="375"/>
      <c r="AK1226" s="375"/>
      <c r="AL1226" s="375"/>
      <c r="AM1226" s="375"/>
      <c r="AN1226" s="375"/>
    </row>
    <row r="1227" spans="1:40" ht="65.25" customHeight="1">
      <c r="A1227" s="451"/>
      <c r="B1227" s="459"/>
      <c r="C1227" s="459"/>
      <c r="D1227" s="459"/>
      <c r="E1227" s="459"/>
      <c r="F1227" s="459"/>
      <c r="G1227" s="460"/>
      <c r="H1227" s="461"/>
      <c r="I1227" s="461"/>
      <c r="J1227" s="461"/>
      <c r="K1227" s="461"/>
      <c r="L1227" s="461"/>
      <c r="M1227" s="461"/>
      <c r="N1227" s="459"/>
      <c r="O1227" s="459"/>
      <c r="P1227" s="462"/>
      <c r="Q1227" s="459"/>
      <c r="R1227" s="462"/>
      <c r="S1227" s="459"/>
      <c r="T1227" s="459"/>
      <c r="U1227" s="451"/>
      <c r="V1227" s="463"/>
      <c r="W1227" s="463"/>
      <c r="X1227" s="455"/>
      <c r="Y1227" s="459"/>
      <c r="Z1227" s="459"/>
      <c r="AA1227" s="459"/>
      <c r="AB1227" s="459"/>
      <c r="AC1227" s="459"/>
      <c r="AD1227" s="459"/>
      <c r="AE1227" s="459"/>
      <c r="AF1227" s="460"/>
      <c r="AG1227" s="464"/>
      <c r="AH1227" s="457"/>
      <c r="AI1227" s="459"/>
      <c r="AJ1227" s="375"/>
      <c r="AK1227" s="375"/>
      <c r="AL1227" s="375"/>
      <c r="AM1227" s="375"/>
      <c r="AN1227" s="375"/>
    </row>
    <row r="1228" spans="1:40" ht="65.25" customHeight="1">
      <c r="A1228" s="451"/>
      <c r="B1228" s="459"/>
      <c r="C1228" s="459"/>
      <c r="D1228" s="459"/>
      <c r="E1228" s="459"/>
      <c r="F1228" s="459"/>
      <c r="G1228" s="460"/>
      <c r="H1228" s="461"/>
      <c r="I1228" s="461"/>
      <c r="J1228" s="461"/>
      <c r="K1228" s="461"/>
      <c r="L1228" s="461"/>
      <c r="M1228" s="461"/>
      <c r="N1228" s="459"/>
      <c r="O1228" s="459"/>
      <c r="P1228" s="462"/>
      <c r="Q1228" s="459"/>
      <c r="R1228" s="462"/>
      <c r="S1228" s="459"/>
      <c r="T1228" s="459"/>
      <c r="U1228" s="451"/>
      <c r="V1228" s="463"/>
      <c r="W1228" s="463"/>
      <c r="X1228" s="455"/>
      <c r="Y1228" s="459"/>
      <c r="Z1228" s="459"/>
      <c r="AA1228" s="459"/>
      <c r="AB1228" s="459"/>
      <c r="AC1228" s="459"/>
      <c r="AD1228" s="459"/>
      <c r="AE1228" s="459"/>
      <c r="AF1228" s="460"/>
      <c r="AG1228" s="464"/>
      <c r="AH1228" s="457"/>
      <c r="AI1228" s="459"/>
      <c r="AJ1228" s="375"/>
      <c r="AK1228" s="375"/>
      <c r="AL1228" s="375"/>
      <c r="AM1228" s="375"/>
      <c r="AN1228" s="375"/>
    </row>
    <row r="1229" spans="1:40" ht="65.25" customHeight="1">
      <c r="A1229" s="451"/>
      <c r="B1229" s="459"/>
      <c r="C1229" s="459"/>
      <c r="D1229" s="459"/>
      <c r="E1229" s="459"/>
      <c r="F1229" s="459"/>
      <c r="G1229" s="460"/>
      <c r="H1229" s="461"/>
      <c r="I1229" s="461"/>
      <c r="J1229" s="461"/>
      <c r="K1229" s="461"/>
      <c r="L1229" s="461"/>
      <c r="M1229" s="461"/>
      <c r="N1229" s="459"/>
      <c r="O1229" s="459"/>
      <c r="P1229" s="462"/>
      <c r="Q1229" s="459"/>
      <c r="R1229" s="462"/>
      <c r="S1229" s="459"/>
      <c r="T1229" s="459"/>
      <c r="U1229" s="451"/>
      <c r="V1229" s="463"/>
      <c r="W1229" s="463"/>
      <c r="X1229" s="455"/>
      <c r="Y1229" s="459"/>
      <c r="Z1229" s="459"/>
      <c r="AA1229" s="459"/>
      <c r="AB1229" s="459"/>
      <c r="AC1229" s="459"/>
      <c r="AD1229" s="459"/>
      <c r="AE1229" s="459"/>
      <c r="AF1229" s="460"/>
      <c r="AG1229" s="464"/>
      <c r="AH1229" s="457"/>
      <c r="AI1229" s="459"/>
      <c r="AJ1229" s="375"/>
      <c r="AK1229" s="375"/>
      <c r="AL1229" s="375"/>
      <c r="AM1229" s="375"/>
      <c r="AN1229" s="375"/>
    </row>
    <row r="1230" spans="1:40" ht="65.25" customHeight="1">
      <c r="A1230" s="451"/>
      <c r="B1230" s="459"/>
      <c r="C1230" s="459"/>
      <c r="D1230" s="459"/>
      <c r="E1230" s="459"/>
      <c r="F1230" s="459"/>
      <c r="G1230" s="460"/>
      <c r="H1230" s="461"/>
      <c r="I1230" s="461"/>
      <c r="J1230" s="461"/>
      <c r="K1230" s="461"/>
      <c r="L1230" s="461"/>
      <c r="M1230" s="461"/>
      <c r="N1230" s="459"/>
      <c r="O1230" s="459"/>
      <c r="P1230" s="462"/>
      <c r="Q1230" s="459"/>
      <c r="R1230" s="462"/>
      <c r="S1230" s="459"/>
      <c r="T1230" s="459"/>
      <c r="U1230" s="451"/>
      <c r="V1230" s="463"/>
      <c r="W1230" s="463"/>
      <c r="X1230" s="455"/>
      <c r="Y1230" s="459"/>
      <c r="Z1230" s="459"/>
      <c r="AA1230" s="459"/>
      <c r="AB1230" s="459"/>
      <c r="AC1230" s="459"/>
      <c r="AD1230" s="459"/>
      <c r="AE1230" s="459"/>
      <c r="AF1230" s="460"/>
      <c r="AG1230" s="464"/>
      <c r="AH1230" s="457"/>
      <c r="AI1230" s="459"/>
      <c r="AJ1230" s="375"/>
      <c r="AK1230" s="375"/>
      <c r="AL1230" s="375"/>
      <c r="AM1230" s="375"/>
      <c r="AN1230" s="375"/>
    </row>
    <row r="1231" spans="1:40" ht="65.25" customHeight="1">
      <c r="A1231" s="451"/>
      <c r="B1231" s="459"/>
      <c r="C1231" s="459"/>
      <c r="D1231" s="459"/>
      <c r="E1231" s="459"/>
      <c r="F1231" s="459"/>
      <c r="G1231" s="460"/>
      <c r="H1231" s="461"/>
      <c r="I1231" s="461"/>
      <c r="J1231" s="461"/>
      <c r="K1231" s="461"/>
      <c r="L1231" s="461"/>
      <c r="M1231" s="461"/>
      <c r="N1231" s="459"/>
      <c r="O1231" s="459"/>
      <c r="P1231" s="462"/>
      <c r="Q1231" s="459"/>
      <c r="R1231" s="462"/>
      <c r="S1231" s="459"/>
      <c r="T1231" s="459"/>
      <c r="U1231" s="451"/>
      <c r="V1231" s="463"/>
      <c r="W1231" s="463"/>
      <c r="X1231" s="455"/>
      <c r="Y1231" s="459"/>
      <c r="Z1231" s="459"/>
      <c r="AA1231" s="459"/>
      <c r="AB1231" s="459"/>
      <c r="AC1231" s="459"/>
      <c r="AD1231" s="459"/>
      <c r="AE1231" s="459"/>
      <c r="AF1231" s="460"/>
      <c r="AG1231" s="464"/>
      <c r="AH1231" s="457"/>
      <c r="AI1231" s="459"/>
      <c r="AJ1231" s="375"/>
      <c r="AK1231" s="375"/>
      <c r="AL1231" s="375"/>
      <c r="AM1231" s="375"/>
      <c r="AN1231" s="375"/>
    </row>
    <row r="1232" spans="1:40" ht="65.25" customHeight="1">
      <c r="A1232" s="451"/>
      <c r="B1232" s="459"/>
      <c r="C1232" s="459"/>
      <c r="D1232" s="459"/>
      <c r="E1232" s="459"/>
      <c r="F1232" s="459"/>
      <c r="G1232" s="460"/>
      <c r="H1232" s="461"/>
      <c r="I1232" s="461"/>
      <c r="J1232" s="461"/>
      <c r="K1232" s="461"/>
      <c r="L1232" s="461"/>
      <c r="M1232" s="461"/>
      <c r="N1232" s="459"/>
      <c r="O1232" s="459"/>
      <c r="P1232" s="462"/>
      <c r="Q1232" s="459"/>
      <c r="R1232" s="462"/>
      <c r="S1232" s="459"/>
      <c r="T1232" s="459"/>
      <c r="U1232" s="451"/>
      <c r="V1232" s="463"/>
      <c r="W1232" s="463"/>
      <c r="X1232" s="455"/>
      <c r="Y1232" s="459"/>
      <c r="Z1232" s="459"/>
      <c r="AA1232" s="459"/>
      <c r="AB1232" s="459"/>
      <c r="AC1232" s="459"/>
      <c r="AD1232" s="459"/>
      <c r="AE1232" s="459"/>
      <c r="AF1232" s="460"/>
      <c r="AG1232" s="464"/>
      <c r="AH1232" s="457"/>
      <c r="AI1232" s="459"/>
      <c r="AJ1232" s="375"/>
      <c r="AK1232" s="375"/>
      <c r="AL1232" s="375"/>
      <c r="AM1232" s="375"/>
      <c r="AN1232" s="375"/>
    </row>
    <row r="1233" spans="1:40" ht="65.25" customHeight="1">
      <c r="A1233" s="451"/>
      <c r="B1233" s="459"/>
      <c r="C1233" s="459"/>
      <c r="D1233" s="459"/>
      <c r="E1233" s="459"/>
      <c r="F1233" s="459"/>
      <c r="G1233" s="460"/>
      <c r="H1233" s="461"/>
      <c r="I1233" s="461"/>
      <c r="J1233" s="461"/>
      <c r="K1233" s="461"/>
      <c r="L1233" s="461"/>
      <c r="M1233" s="461"/>
      <c r="N1233" s="459"/>
      <c r="O1233" s="459"/>
      <c r="P1233" s="462"/>
      <c r="Q1233" s="459"/>
      <c r="R1233" s="462"/>
      <c r="S1233" s="459"/>
      <c r="T1233" s="459"/>
      <c r="U1233" s="451"/>
      <c r="V1233" s="463"/>
      <c r="W1233" s="463"/>
      <c r="X1233" s="455"/>
      <c r="Y1233" s="459"/>
      <c r="Z1233" s="459"/>
      <c r="AA1233" s="459"/>
      <c r="AB1233" s="459"/>
      <c r="AC1233" s="459"/>
      <c r="AD1233" s="459"/>
      <c r="AE1233" s="459"/>
      <c r="AF1233" s="460"/>
      <c r="AG1233" s="464"/>
      <c r="AH1233" s="457"/>
      <c r="AI1233" s="459"/>
      <c r="AJ1233" s="375"/>
      <c r="AK1233" s="375"/>
      <c r="AL1233" s="375"/>
      <c r="AM1233" s="375"/>
      <c r="AN1233" s="375"/>
    </row>
    <row r="1234" spans="1:40" ht="65.25" customHeight="1">
      <c r="A1234" s="451"/>
      <c r="B1234" s="459"/>
      <c r="C1234" s="459"/>
      <c r="D1234" s="459"/>
      <c r="E1234" s="459"/>
      <c r="F1234" s="459"/>
      <c r="G1234" s="460"/>
      <c r="H1234" s="461"/>
      <c r="I1234" s="461"/>
      <c r="J1234" s="461"/>
      <c r="K1234" s="461"/>
      <c r="L1234" s="461"/>
      <c r="M1234" s="461"/>
      <c r="N1234" s="459"/>
      <c r="O1234" s="459"/>
      <c r="P1234" s="462"/>
      <c r="Q1234" s="459"/>
      <c r="R1234" s="462"/>
      <c r="S1234" s="459"/>
      <c r="T1234" s="459"/>
      <c r="U1234" s="451"/>
      <c r="V1234" s="463"/>
      <c r="W1234" s="463"/>
      <c r="X1234" s="455"/>
      <c r="Y1234" s="459"/>
      <c r="Z1234" s="459"/>
      <c r="AA1234" s="459"/>
      <c r="AB1234" s="459"/>
      <c r="AC1234" s="459"/>
      <c r="AD1234" s="459"/>
      <c r="AE1234" s="459"/>
      <c r="AF1234" s="460"/>
      <c r="AG1234" s="464"/>
      <c r="AH1234" s="457"/>
      <c r="AI1234" s="459"/>
      <c r="AJ1234" s="375"/>
      <c r="AK1234" s="375"/>
      <c r="AL1234" s="375"/>
      <c r="AM1234" s="375"/>
      <c r="AN1234" s="375"/>
    </row>
    <row r="1235" spans="1:40" ht="65.25" customHeight="1">
      <c r="A1235" s="451"/>
      <c r="B1235" s="459"/>
      <c r="C1235" s="459"/>
      <c r="D1235" s="459"/>
      <c r="E1235" s="459"/>
      <c r="F1235" s="459"/>
      <c r="G1235" s="460"/>
      <c r="H1235" s="461"/>
      <c r="I1235" s="461"/>
      <c r="J1235" s="461"/>
      <c r="K1235" s="461"/>
      <c r="L1235" s="461"/>
      <c r="M1235" s="461"/>
      <c r="N1235" s="459"/>
      <c r="O1235" s="459"/>
      <c r="P1235" s="462"/>
      <c r="Q1235" s="459"/>
      <c r="R1235" s="462"/>
      <c r="S1235" s="459"/>
      <c r="T1235" s="459"/>
      <c r="U1235" s="451"/>
      <c r="V1235" s="463"/>
      <c r="W1235" s="463"/>
      <c r="X1235" s="455"/>
      <c r="Y1235" s="459"/>
      <c r="Z1235" s="459"/>
      <c r="AA1235" s="459"/>
      <c r="AB1235" s="459"/>
      <c r="AC1235" s="459"/>
      <c r="AD1235" s="459"/>
      <c r="AE1235" s="459"/>
      <c r="AF1235" s="460"/>
      <c r="AG1235" s="464"/>
      <c r="AH1235" s="457"/>
      <c r="AI1235" s="459"/>
      <c r="AJ1235" s="375"/>
      <c r="AK1235" s="375"/>
      <c r="AL1235" s="375"/>
      <c r="AM1235" s="375"/>
      <c r="AN1235" s="375"/>
    </row>
    <row r="1236" spans="1:40" ht="65.25" customHeight="1">
      <c r="A1236" s="451"/>
      <c r="B1236" s="459"/>
      <c r="C1236" s="459"/>
      <c r="D1236" s="459"/>
      <c r="E1236" s="459"/>
      <c r="F1236" s="459"/>
      <c r="G1236" s="460"/>
      <c r="H1236" s="461"/>
      <c r="I1236" s="461"/>
      <c r="J1236" s="461"/>
      <c r="K1236" s="461"/>
      <c r="L1236" s="461"/>
      <c r="M1236" s="461"/>
      <c r="N1236" s="459"/>
      <c r="O1236" s="459"/>
      <c r="P1236" s="462"/>
      <c r="Q1236" s="459"/>
      <c r="R1236" s="462"/>
      <c r="S1236" s="459"/>
      <c r="T1236" s="459"/>
      <c r="U1236" s="451"/>
      <c r="V1236" s="463"/>
      <c r="W1236" s="463"/>
      <c r="X1236" s="455"/>
      <c r="Y1236" s="459"/>
      <c r="Z1236" s="459"/>
      <c r="AA1236" s="459"/>
      <c r="AB1236" s="459"/>
      <c r="AC1236" s="459"/>
      <c r="AD1236" s="459"/>
      <c r="AE1236" s="459"/>
      <c r="AF1236" s="460"/>
      <c r="AG1236" s="464"/>
      <c r="AH1236" s="457"/>
      <c r="AI1236" s="459"/>
      <c r="AJ1236" s="375"/>
      <c r="AK1236" s="375"/>
      <c r="AL1236" s="375"/>
      <c r="AM1236" s="375"/>
      <c r="AN1236" s="375"/>
    </row>
    <row r="1237" spans="1:40" ht="65.25" customHeight="1">
      <c r="A1237" s="451"/>
      <c r="B1237" s="459"/>
      <c r="C1237" s="459"/>
      <c r="D1237" s="459"/>
      <c r="E1237" s="459"/>
      <c r="F1237" s="459"/>
      <c r="G1237" s="460"/>
      <c r="H1237" s="461"/>
      <c r="I1237" s="461"/>
      <c r="J1237" s="461"/>
      <c r="K1237" s="461"/>
      <c r="L1237" s="461"/>
      <c r="M1237" s="461"/>
      <c r="N1237" s="459"/>
      <c r="O1237" s="459"/>
      <c r="P1237" s="462"/>
      <c r="Q1237" s="459"/>
      <c r="R1237" s="462"/>
      <c r="S1237" s="459"/>
      <c r="T1237" s="459"/>
      <c r="U1237" s="451"/>
      <c r="V1237" s="463"/>
      <c r="W1237" s="463"/>
      <c r="X1237" s="455"/>
      <c r="Y1237" s="459"/>
      <c r="Z1237" s="459"/>
      <c r="AA1237" s="459"/>
      <c r="AB1237" s="459"/>
      <c r="AC1237" s="459"/>
      <c r="AD1237" s="459"/>
      <c r="AE1237" s="459"/>
      <c r="AF1237" s="460"/>
      <c r="AG1237" s="464"/>
      <c r="AH1237" s="457"/>
      <c r="AI1237" s="459"/>
      <c r="AJ1237" s="375"/>
      <c r="AK1237" s="375"/>
      <c r="AL1237" s="375"/>
      <c r="AM1237" s="375"/>
      <c r="AN1237" s="375"/>
    </row>
    <row r="1238" spans="1:40" ht="65.25" customHeight="1">
      <c r="A1238" s="451"/>
      <c r="B1238" s="459"/>
      <c r="C1238" s="459"/>
      <c r="D1238" s="459"/>
      <c r="E1238" s="459"/>
      <c r="F1238" s="459"/>
      <c r="G1238" s="460"/>
      <c r="H1238" s="461"/>
      <c r="I1238" s="461"/>
      <c r="J1238" s="461"/>
      <c r="K1238" s="461"/>
      <c r="L1238" s="461"/>
      <c r="M1238" s="461"/>
      <c r="N1238" s="459"/>
      <c r="O1238" s="459"/>
      <c r="P1238" s="462"/>
      <c r="Q1238" s="459"/>
      <c r="R1238" s="462"/>
      <c r="S1238" s="459"/>
      <c r="T1238" s="459"/>
      <c r="U1238" s="451"/>
      <c r="V1238" s="463"/>
      <c r="W1238" s="463"/>
      <c r="X1238" s="455"/>
      <c r="Y1238" s="459"/>
      <c r="Z1238" s="459"/>
      <c r="AA1238" s="459"/>
      <c r="AB1238" s="459"/>
      <c r="AC1238" s="459"/>
      <c r="AD1238" s="459"/>
      <c r="AE1238" s="459"/>
      <c r="AF1238" s="460"/>
      <c r="AG1238" s="464"/>
      <c r="AH1238" s="457"/>
      <c r="AI1238" s="459"/>
      <c r="AJ1238" s="375"/>
      <c r="AK1238" s="375"/>
      <c r="AL1238" s="375"/>
      <c r="AM1238" s="375"/>
      <c r="AN1238" s="375"/>
    </row>
    <row r="1239" spans="1:40" ht="65.25" customHeight="1">
      <c r="A1239" s="451"/>
      <c r="B1239" s="459"/>
      <c r="C1239" s="459"/>
      <c r="D1239" s="459"/>
      <c r="E1239" s="459"/>
      <c r="F1239" s="459"/>
      <c r="G1239" s="460"/>
      <c r="H1239" s="461"/>
      <c r="I1239" s="461"/>
      <c r="J1239" s="461"/>
      <c r="K1239" s="461"/>
      <c r="L1239" s="461"/>
      <c r="M1239" s="461"/>
      <c r="N1239" s="459"/>
      <c r="O1239" s="459"/>
      <c r="P1239" s="462"/>
      <c r="Q1239" s="459"/>
      <c r="R1239" s="462"/>
      <c r="S1239" s="459"/>
      <c r="T1239" s="459"/>
      <c r="U1239" s="451"/>
      <c r="V1239" s="463"/>
      <c r="W1239" s="463"/>
      <c r="X1239" s="455"/>
      <c r="Y1239" s="459"/>
      <c r="Z1239" s="459"/>
      <c r="AA1239" s="459"/>
      <c r="AB1239" s="459"/>
      <c r="AC1239" s="459"/>
      <c r="AD1239" s="459"/>
      <c r="AE1239" s="459"/>
      <c r="AF1239" s="460"/>
      <c r="AG1239" s="464"/>
      <c r="AH1239" s="457"/>
      <c r="AI1239" s="459"/>
      <c r="AJ1239" s="375"/>
      <c r="AK1239" s="375"/>
      <c r="AL1239" s="375"/>
      <c r="AM1239" s="375"/>
      <c r="AN1239" s="375"/>
    </row>
    <row r="1240" spans="1:40" ht="65.25" customHeight="1">
      <c r="A1240" s="451"/>
      <c r="B1240" s="459"/>
      <c r="C1240" s="459"/>
      <c r="D1240" s="459"/>
      <c r="E1240" s="459"/>
      <c r="F1240" s="459"/>
      <c r="G1240" s="460"/>
      <c r="H1240" s="461"/>
      <c r="I1240" s="461"/>
      <c r="J1240" s="461"/>
      <c r="K1240" s="461"/>
      <c r="L1240" s="461"/>
      <c r="M1240" s="461"/>
      <c r="N1240" s="459"/>
      <c r="O1240" s="459"/>
      <c r="P1240" s="462"/>
      <c r="Q1240" s="459"/>
      <c r="R1240" s="462"/>
      <c r="S1240" s="459"/>
      <c r="T1240" s="459"/>
      <c r="U1240" s="451"/>
      <c r="V1240" s="463"/>
      <c r="W1240" s="463"/>
      <c r="X1240" s="455"/>
      <c r="Y1240" s="459"/>
      <c r="Z1240" s="459"/>
      <c r="AA1240" s="459"/>
      <c r="AB1240" s="459"/>
      <c r="AC1240" s="459"/>
      <c r="AD1240" s="459"/>
      <c r="AE1240" s="459"/>
      <c r="AF1240" s="460"/>
      <c r="AG1240" s="464"/>
      <c r="AH1240" s="457"/>
      <c r="AI1240" s="459"/>
      <c r="AJ1240" s="375"/>
      <c r="AK1240" s="375"/>
      <c r="AL1240" s="375"/>
      <c r="AM1240" s="375"/>
      <c r="AN1240" s="375"/>
    </row>
    <row r="1241" spans="1:40" ht="65.25" customHeight="1">
      <c r="A1241" s="451"/>
      <c r="B1241" s="459"/>
      <c r="C1241" s="459"/>
      <c r="D1241" s="459"/>
      <c r="E1241" s="459"/>
      <c r="F1241" s="459"/>
      <c r="G1241" s="460"/>
      <c r="H1241" s="461"/>
      <c r="I1241" s="461"/>
      <c r="J1241" s="461"/>
      <c r="K1241" s="461"/>
      <c r="L1241" s="461"/>
      <c r="M1241" s="461"/>
      <c r="N1241" s="459"/>
      <c r="O1241" s="459"/>
      <c r="P1241" s="462"/>
      <c r="Q1241" s="459"/>
      <c r="R1241" s="462"/>
      <c r="S1241" s="459"/>
      <c r="T1241" s="459"/>
      <c r="U1241" s="451"/>
      <c r="V1241" s="463"/>
      <c r="W1241" s="463"/>
      <c r="X1241" s="455"/>
      <c r="Y1241" s="459"/>
      <c r="Z1241" s="459"/>
      <c r="AA1241" s="459"/>
      <c r="AB1241" s="459"/>
      <c r="AC1241" s="459"/>
      <c r="AD1241" s="459"/>
      <c r="AE1241" s="459"/>
      <c r="AF1241" s="460"/>
      <c r="AG1241" s="464"/>
      <c r="AH1241" s="457"/>
      <c r="AI1241" s="459"/>
      <c r="AJ1241" s="375"/>
      <c r="AK1241" s="375"/>
      <c r="AL1241" s="375"/>
      <c r="AM1241" s="375"/>
      <c r="AN1241" s="375"/>
    </row>
    <row r="1242" spans="1:40" ht="65.25" customHeight="1">
      <c r="A1242" s="451"/>
      <c r="B1242" s="459"/>
      <c r="C1242" s="459"/>
      <c r="D1242" s="459"/>
      <c r="E1242" s="459"/>
      <c r="F1242" s="459"/>
      <c r="G1242" s="460"/>
      <c r="H1242" s="461"/>
      <c r="I1242" s="461"/>
      <c r="J1242" s="461"/>
      <c r="K1242" s="461"/>
      <c r="L1242" s="461"/>
      <c r="M1242" s="461"/>
      <c r="N1242" s="459"/>
      <c r="O1242" s="459"/>
      <c r="P1242" s="462"/>
      <c r="Q1242" s="459"/>
      <c r="R1242" s="462"/>
      <c r="S1242" s="459"/>
      <c r="T1242" s="459"/>
      <c r="U1242" s="451"/>
      <c r="V1242" s="463"/>
      <c r="W1242" s="463"/>
      <c r="X1242" s="455"/>
      <c r="Y1242" s="459"/>
      <c r="Z1242" s="459"/>
      <c r="AA1242" s="459"/>
      <c r="AB1242" s="459"/>
      <c r="AC1242" s="459"/>
      <c r="AD1242" s="459"/>
      <c r="AE1242" s="459"/>
      <c r="AF1242" s="460"/>
      <c r="AG1242" s="464"/>
      <c r="AH1242" s="457"/>
      <c r="AI1242" s="459"/>
      <c r="AJ1242" s="375"/>
      <c r="AK1242" s="375"/>
      <c r="AL1242" s="375"/>
      <c r="AM1242" s="375"/>
      <c r="AN1242" s="375"/>
    </row>
    <row r="1243" spans="1:40" ht="65.25" customHeight="1">
      <c r="A1243" s="451"/>
      <c r="B1243" s="459"/>
      <c r="C1243" s="459"/>
      <c r="D1243" s="459"/>
      <c r="E1243" s="459"/>
      <c r="F1243" s="459"/>
      <c r="G1243" s="460"/>
      <c r="H1243" s="461"/>
      <c r="I1243" s="461"/>
      <c r="J1243" s="461"/>
      <c r="K1243" s="461"/>
      <c r="L1243" s="461"/>
      <c r="M1243" s="461"/>
      <c r="N1243" s="459"/>
      <c r="O1243" s="459"/>
      <c r="P1243" s="462"/>
      <c r="Q1243" s="459"/>
      <c r="R1243" s="462"/>
      <c r="S1243" s="459"/>
      <c r="T1243" s="459"/>
      <c r="U1243" s="451"/>
      <c r="V1243" s="463"/>
      <c r="W1243" s="463"/>
      <c r="X1243" s="455"/>
      <c r="Y1243" s="459"/>
      <c r="Z1243" s="459"/>
      <c r="AA1243" s="459"/>
      <c r="AB1243" s="459"/>
      <c r="AC1243" s="459"/>
      <c r="AD1243" s="459"/>
      <c r="AE1243" s="459"/>
      <c r="AF1243" s="460"/>
      <c r="AG1243" s="464"/>
      <c r="AH1243" s="457"/>
      <c r="AI1243" s="459"/>
      <c r="AJ1243" s="375"/>
      <c r="AK1243" s="375"/>
      <c r="AL1243" s="375"/>
      <c r="AM1243" s="375"/>
      <c r="AN1243" s="375"/>
    </row>
    <row r="1244" spans="1:40" ht="65.25" customHeight="1">
      <c r="A1244" s="451"/>
      <c r="B1244" s="459"/>
      <c r="C1244" s="459"/>
      <c r="D1244" s="459"/>
      <c r="E1244" s="459"/>
      <c r="F1244" s="459"/>
      <c r="G1244" s="460"/>
      <c r="H1244" s="461"/>
      <c r="I1244" s="461"/>
      <c r="J1244" s="461"/>
      <c r="K1244" s="461"/>
      <c r="L1244" s="461"/>
      <c r="M1244" s="461"/>
      <c r="N1244" s="459"/>
      <c r="O1244" s="459"/>
      <c r="P1244" s="462"/>
      <c r="Q1244" s="459"/>
      <c r="R1244" s="462"/>
      <c r="S1244" s="459"/>
      <c r="T1244" s="459"/>
      <c r="U1244" s="451"/>
      <c r="V1244" s="463"/>
      <c r="W1244" s="463"/>
      <c r="X1244" s="455"/>
      <c r="Y1244" s="459"/>
      <c r="Z1244" s="459"/>
      <c r="AA1244" s="459"/>
      <c r="AB1244" s="459"/>
      <c r="AC1244" s="459"/>
      <c r="AD1244" s="459"/>
      <c r="AE1244" s="459"/>
      <c r="AF1244" s="460"/>
      <c r="AG1244" s="464"/>
      <c r="AH1244" s="457"/>
      <c r="AI1244" s="459"/>
      <c r="AJ1244" s="375"/>
      <c r="AK1244" s="375"/>
      <c r="AL1244" s="375"/>
      <c r="AM1244" s="375"/>
      <c r="AN1244" s="375"/>
    </row>
    <row r="1245" spans="1:40" ht="65.25" customHeight="1">
      <c r="A1245" s="451"/>
      <c r="B1245" s="459"/>
      <c r="C1245" s="459"/>
      <c r="D1245" s="459"/>
      <c r="E1245" s="459"/>
      <c r="F1245" s="459"/>
      <c r="G1245" s="460"/>
      <c r="H1245" s="461"/>
      <c r="I1245" s="461"/>
      <c r="J1245" s="461"/>
      <c r="K1245" s="461"/>
      <c r="L1245" s="461"/>
      <c r="M1245" s="461"/>
      <c r="N1245" s="459"/>
      <c r="O1245" s="459"/>
      <c r="P1245" s="462"/>
      <c r="Q1245" s="459"/>
      <c r="R1245" s="462"/>
      <c r="S1245" s="459"/>
      <c r="T1245" s="459"/>
      <c r="U1245" s="451"/>
      <c r="V1245" s="463"/>
      <c r="W1245" s="463"/>
      <c r="X1245" s="455"/>
      <c r="Y1245" s="459"/>
      <c r="Z1245" s="459"/>
      <c r="AA1245" s="459"/>
      <c r="AB1245" s="459"/>
      <c r="AC1245" s="459"/>
      <c r="AD1245" s="459"/>
      <c r="AE1245" s="459"/>
      <c r="AF1245" s="460"/>
      <c r="AG1245" s="464"/>
      <c r="AH1245" s="457"/>
      <c r="AI1245" s="459"/>
      <c r="AJ1245" s="375"/>
      <c r="AK1245" s="375"/>
      <c r="AL1245" s="375"/>
      <c r="AM1245" s="375"/>
      <c r="AN1245" s="375"/>
    </row>
    <row r="1246" spans="1:40" ht="65.25" customHeight="1">
      <c r="A1246" s="451"/>
      <c r="B1246" s="459"/>
      <c r="C1246" s="459"/>
      <c r="D1246" s="459"/>
      <c r="E1246" s="459"/>
      <c r="F1246" s="459"/>
      <c r="G1246" s="460"/>
      <c r="H1246" s="461"/>
      <c r="I1246" s="461"/>
      <c r="J1246" s="461"/>
      <c r="K1246" s="461"/>
      <c r="L1246" s="461"/>
      <c r="M1246" s="461"/>
      <c r="N1246" s="459"/>
      <c r="O1246" s="459"/>
      <c r="P1246" s="462"/>
      <c r="Q1246" s="459"/>
      <c r="R1246" s="462"/>
      <c r="S1246" s="459"/>
      <c r="T1246" s="459"/>
      <c r="U1246" s="451"/>
      <c r="V1246" s="463"/>
      <c r="W1246" s="463"/>
      <c r="X1246" s="455"/>
      <c r="Y1246" s="459"/>
      <c r="Z1246" s="459"/>
      <c r="AA1246" s="459"/>
      <c r="AB1246" s="459"/>
      <c r="AC1246" s="459"/>
      <c r="AD1246" s="459"/>
      <c r="AE1246" s="459"/>
      <c r="AF1246" s="460"/>
      <c r="AG1246" s="464"/>
      <c r="AH1246" s="457"/>
      <c r="AI1246" s="459"/>
      <c r="AJ1246" s="375"/>
      <c r="AK1246" s="375"/>
      <c r="AL1246" s="375"/>
      <c r="AM1246" s="375"/>
      <c r="AN1246" s="375"/>
    </row>
    <row r="1247" spans="1:40" ht="65.25" customHeight="1">
      <c r="A1247" s="451"/>
      <c r="B1247" s="459"/>
      <c r="C1247" s="459"/>
      <c r="D1247" s="459"/>
      <c r="E1247" s="459"/>
      <c r="F1247" s="459"/>
      <c r="G1247" s="460"/>
      <c r="H1247" s="461"/>
      <c r="I1247" s="461"/>
      <c r="J1247" s="461"/>
      <c r="K1247" s="461"/>
      <c r="L1247" s="461"/>
      <c r="M1247" s="461"/>
      <c r="N1247" s="459"/>
      <c r="O1247" s="459"/>
      <c r="P1247" s="462"/>
      <c r="Q1247" s="459"/>
      <c r="R1247" s="462"/>
      <c r="S1247" s="459"/>
      <c r="T1247" s="459"/>
      <c r="U1247" s="451"/>
      <c r="V1247" s="463"/>
      <c r="W1247" s="463"/>
      <c r="X1247" s="455"/>
      <c r="Y1247" s="459"/>
      <c r="Z1247" s="459"/>
      <c r="AA1247" s="459"/>
      <c r="AB1247" s="459"/>
      <c r="AC1247" s="459"/>
      <c r="AD1247" s="459"/>
      <c r="AE1247" s="459"/>
      <c r="AF1247" s="460"/>
      <c r="AG1247" s="464"/>
      <c r="AH1247" s="457"/>
      <c r="AI1247" s="459"/>
      <c r="AJ1247" s="375"/>
      <c r="AK1247" s="375"/>
      <c r="AL1247" s="375"/>
      <c r="AM1247" s="375"/>
      <c r="AN1247" s="375"/>
    </row>
    <row r="1248" spans="1:40" ht="65.25" customHeight="1">
      <c r="A1248" s="451"/>
      <c r="B1248" s="459"/>
      <c r="C1248" s="459"/>
      <c r="D1248" s="459"/>
      <c r="E1248" s="459"/>
      <c r="F1248" s="459"/>
      <c r="G1248" s="460"/>
      <c r="H1248" s="461"/>
      <c r="I1248" s="461"/>
      <c r="J1248" s="461"/>
      <c r="K1248" s="461"/>
      <c r="L1248" s="461"/>
      <c r="M1248" s="461"/>
      <c r="N1248" s="459"/>
      <c r="O1248" s="459"/>
      <c r="P1248" s="462"/>
      <c r="Q1248" s="459"/>
      <c r="R1248" s="462"/>
      <c r="S1248" s="459"/>
      <c r="T1248" s="459"/>
      <c r="U1248" s="451"/>
      <c r="V1248" s="463"/>
      <c r="W1248" s="463"/>
      <c r="X1248" s="455"/>
      <c r="Y1248" s="459"/>
      <c r="Z1248" s="459"/>
      <c r="AA1248" s="459"/>
      <c r="AB1248" s="459"/>
      <c r="AC1248" s="459"/>
      <c r="AD1248" s="459"/>
      <c r="AE1248" s="459"/>
      <c r="AF1248" s="460"/>
      <c r="AG1248" s="464"/>
      <c r="AH1248" s="457"/>
      <c r="AI1248" s="459"/>
      <c r="AJ1248" s="375"/>
      <c r="AK1248" s="375"/>
      <c r="AL1248" s="375"/>
      <c r="AM1248" s="375"/>
      <c r="AN1248" s="375"/>
    </row>
    <row r="1249" spans="1:40" ht="65.25" customHeight="1">
      <c r="A1249" s="451"/>
      <c r="B1249" s="459"/>
      <c r="C1249" s="459"/>
      <c r="D1249" s="459"/>
      <c r="E1249" s="459"/>
      <c r="F1249" s="459"/>
      <c r="G1249" s="460"/>
      <c r="H1249" s="461"/>
      <c r="I1249" s="461"/>
      <c r="J1249" s="461"/>
      <c r="K1249" s="461"/>
      <c r="L1249" s="461"/>
      <c r="M1249" s="461"/>
      <c r="N1249" s="459"/>
      <c r="O1249" s="459"/>
      <c r="P1249" s="462"/>
      <c r="Q1249" s="459"/>
      <c r="R1249" s="462"/>
      <c r="S1249" s="459"/>
      <c r="T1249" s="459"/>
      <c r="U1249" s="451"/>
      <c r="V1249" s="463"/>
      <c r="W1249" s="463"/>
      <c r="X1249" s="455"/>
      <c r="Y1249" s="459"/>
      <c r="Z1249" s="459"/>
      <c r="AA1249" s="459"/>
      <c r="AB1249" s="459"/>
      <c r="AC1249" s="459"/>
      <c r="AD1249" s="459"/>
      <c r="AE1249" s="459"/>
      <c r="AF1249" s="460"/>
      <c r="AG1249" s="464"/>
      <c r="AH1249" s="457"/>
      <c r="AI1249" s="459"/>
      <c r="AJ1249" s="375"/>
      <c r="AK1249" s="375"/>
      <c r="AL1249" s="375"/>
      <c r="AM1249" s="375"/>
      <c r="AN1249" s="375"/>
    </row>
    <row r="1250" spans="1:40" ht="65.25" customHeight="1">
      <c r="A1250" s="451"/>
      <c r="B1250" s="459"/>
      <c r="C1250" s="459"/>
      <c r="D1250" s="459"/>
      <c r="E1250" s="459"/>
      <c r="F1250" s="459"/>
      <c r="G1250" s="460"/>
      <c r="H1250" s="461"/>
      <c r="I1250" s="461"/>
      <c r="J1250" s="461"/>
      <c r="K1250" s="461"/>
      <c r="L1250" s="461"/>
      <c r="M1250" s="461"/>
      <c r="N1250" s="459"/>
      <c r="O1250" s="459"/>
      <c r="P1250" s="462"/>
      <c r="Q1250" s="459"/>
      <c r="R1250" s="462"/>
      <c r="S1250" s="459"/>
      <c r="T1250" s="459"/>
      <c r="U1250" s="451"/>
      <c r="V1250" s="463"/>
      <c r="W1250" s="463"/>
      <c r="X1250" s="455"/>
      <c r="Y1250" s="459"/>
      <c r="Z1250" s="459"/>
      <c r="AA1250" s="459"/>
      <c r="AB1250" s="459"/>
      <c r="AC1250" s="459"/>
      <c r="AD1250" s="459"/>
      <c r="AE1250" s="459"/>
      <c r="AF1250" s="460"/>
      <c r="AG1250" s="464"/>
      <c r="AH1250" s="457"/>
      <c r="AI1250" s="459"/>
      <c r="AJ1250" s="375"/>
      <c r="AK1250" s="375"/>
      <c r="AL1250" s="375"/>
      <c r="AM1250" s="375"/>
      <c r="AN1250" s="375"/>
    </row>
    <row r="1251" spans="1:40" ht="65.25" customHeight="1">
      <c r="A1251" s="451"/>
      <c r="B1251" s="459"/>
      <c r="C1251" s="459"/>
      <c r="D1251" s="459"/>
      <c r="E1251" s="459"/>
      <c r="F1251" s="459"/>
      <c r="G1251" s="460"/>
      <c r="H1251" s="461"/>
      <c r="I1251" s="461"/>
      <c r="J1251" s="461"/>
      <c r="K1251" s="461"/>
      <c r="L1251" s="461"/>
      <c r="M1251" s="461"/>
      <c r="N1251" s="459"/>
      <c r="O1251" s="459"/>
      <c r="P1251" s="462"/>
      <c r="Q1251" s="459"/>
      <c r="R1251" s="462"/>
      <c r="S1251" s="459"/>
      <c r="T1251" s="459"/>
      <c r="U1251" s="451"/>
      <c r="V1251" s="463"/>
      <c r="W1251" s="463"/>
      <c r="X1251" s="455"/>
      <c r="Y1251" s="459"/>
      <c r="Z1251" s="459"/>
      <c r="AA1251" s="459"/>
      <c r="AB1251" s="459"/>
      <c r="AC1251" s="459"/>
      <c r="AD1251" s="459"/>
      <c r="AE1251" s="459"/>
      <c r="AF1251" s="460"/>
      <c r="AG1251" s="464"/>
      <c r="AH1251" s="457"/>
      <c r="AI1251" s="459"/>
      <c r="AJ1251" s="375"/>
      <c r="AK1251" s="375"/>
      <c r="AL1251" s="375"/>
      <c r="AM1251" s="375"/>
      <c r="AN1251" s="375"/>
    </row>
    <row r="1252" spans="1:40" ht="65.25" customHeight="1">
      <c r="A1252" s="451"/>
      <c r="B1252" s="459"/>
      <c r="C1252" s="459"/>
      <c r="D1252" s="459"/>
      <c r="E1252" s="459"/>
      <c r="F1252" s="459"/>
      <c r="G1252" s="460"/>
      <c r="H1252" s="461"/>
      <c r="I1252" s="461"/>
      <c r="J1252" s="461"/>
      <c r="K1252" s="461"/>
      <c r="L1252" s="461"/>
      <c r="M1252" s="461"/>
      <c r="N1252" s="459"/>
      <c r="O1252" s="459"/>
      <c r="P1252" s="462"/>
      <c r="Q1252" s="459"/>
      <c r="R1252" s="462"/>
      <c r="S1252" s="459"/>
      <c r="T1252" s="459"/>
      <c r="U1252" s="451"/>
      <c r="V1252" s="463"/>
      <c r="W1252" s="463"/>
      <c r="X1252" s="455"/>
      <c r="Y1252" s="459"/>
      <c r="Z1252" s="459"/>
      <c r="AA1252" s="459"/>
      <c r="AB1252" s="459"/>
      <c r="AC1252" s="459"/>
      <c r="AD1252" s="459"/>
      <c r="AE1252" s="459"/>
      <c r="AF1252" s="460"/>
      <c r="AG1252" s="464"/>
      <c r="AH1252" s="457"/>
      <c r="AI1252" s="459"/>
      <c r="AJ1252" s="375"/>
      <c r="AK1252" s="375"/>
      <c r="AL1252" s="375"/>
      <c r="AM1252" s="375"/>
      <c r="AN1252" s="375"/>
    </row>
    <row r="1253" spans="1:40" ht="65.25" customHeight="1">
      <c r="A1253" s="451"/>
      <c r="B1253" s="459"/>
      <c r="C1253" s="459"/>
      <c r="D1253" s="459"/>
      <c r="E1253" s="459"/>
      <c r="F1253" s="459"/>
      <c r="G1253" s="460"/>
      <c r="H1253" s="461"/>
      <c r="I1253" s="461"/>
      <c r="J1253" s="461"/>
      <c r="K1253" s="461"/>
      <c r="L1253" s="461"/>
      <c r="M1253" s="461"/>
      <c r="N1253" s="459"/>
      <c r="O1253" s="459"/>
      <c r="P1253" s="462"/>
      <c r="Q1253" s="459"/>
      <c r="R1253" s="462"/>
      <c r="S1253" s="459"/>
      <c r="T1253" s="459"/>
      <c r="U1253" s="451"/>
      <c r="V1253" s="463"/>
      <c r="W1253" s="463"/>
      <c r="X1253" s="455"/>
      <c r="Y1253" s="459"/>
      <c r="Z1253" s="459"/>
      <c r="AA1253" s="459"/>
      <c r="AB1253" s="459"/>
      <c r="AC1253" s="459"/>
      <c r="AD1253" s="459"/>
      <c r="AE1253" s="459"/>
      <c r="AF1253" s="460"/>
      <c r="AG1253" s="464"/>
      <c r="AH1253" s="457"/>
      <c r="AI1253" s="459"/>
      <c r="AJ1253" s="375"/>
      <c r="AK1253" s="375"/>
      <c r="AL1253" s="375"/>
      <c r="AM1253" s="375"/>
      <c r="AN1253" s="375"/>
    </row>
    <row r="1254" spans="1:40" ht="65.25" customHeight="1">
      <c r="A1254" s="451"/>
      <c r="B1254" s="459"/>
      <c r="C1254" s="459"/>
      <c r="D1254" s="459"/>
      <c r="E1254" s="459"/>
      <c r="F1254" s="459"/>
      <c r="G1254" s="460"/>
      <c r="H1254" s="461"/>
      <c r="I1254" s="461"/>
      <c r="J1254" s="461"/>
      <c r="K1254" s="461"/>
      <c r="L1254" s="461"/>
      <c r="M1254" s="461"/>
      <c r="N1254" s="459"/>
      <c r="O1254" s="459"/>
      <c r="P1254" s="462"/>
      <c r="Q1254" s="459"/>
      <c r="R1254" s="462"/>
      <c r="S1254" s="459"/>
      <c r="T1254" s="459"/>
      <c r="U1254" s="451"/>
      <c r="V1254" s="463"/>
      <c r="W1254" s="463"/>
      <c r="X1254" s="455"/>
      <c r="Y1254" s="459"/>
      <c r="Z1254" s="459"/>
      <c r="AA1254" s="459"/>
      <c r="AB1254" s="459"/>
      <c r="AC1254" s="459"/>
      <c r="AD1254" s="459"/>
      <c r="AE1254" s="459"/>
      <c r="AF1254" s="460"/>
      <c r="AG1254" s="464"/>
      <c r="AH1254" s="457"/>
      <c r="AI1254" s="459"/>
      <c r="AJ1254" s="375"/>
      <c r="AK1254" s="375"/>
      <c r="AL1254" s="375"/>
      <c r="AM1254" s="375"/>
      <c r="AN1254" s="375"/>
    </row>
    <row r="1255" spans="1:40" ht="65.25" customHeight="1">
      <c r="A1255" s="451"/>
      <c r="B1255" s="459"/>
      <c r="C1255" s="459"/>
      <c r="D1255" s="459"/>
      <c r="E1255" s="459"/>
      <c r="F1255" s="459"/>
      <c r="G1255" s="460"/>
      <c r="H1255" s="461"/>
      <c r="I1255" s="461"/>
      <c r="J1255" s="461"/>
      <c r="K1255" s="461"/>
      <c r="L1255" s="461"/>
      <c r="M1255" s="461"/>
      <c r="N1255" s="459"/>
      <c r="O1255" s="459"/>
      <c r="P1255" s="462"/>
      <c r="Q1255" s="459"/>
      <c r="R1255" s="462"/>
      <c r="S1255" s="459"/>
      <c r="T1255" s="459"/>
      <c r="U1255" s="451"/>
      <c r="V1255" s="463"/>
      <c r="W1255" s="463"/>
      <c r="X1255" s="455"/>
      <c r="Y1255" s="459"/>
      <c r="Z1255" s="459"/>
      <c r="AA1255" s="459"/>
      <c r="AB1255" s="459"/>
      <c r="AC1255" s="459"/>
      <c r="AD1255" s="459"/>
      <c r="AE1255" s="459"/>
      <c r="AF1255" s="460"/>
      <c r="AG1255" s="464"/>
      <c r="AH1255" s="457"/>
      <c r="AI1255" s="459"/>
      <c r="AJ1255" s="375"/>
      <c r="AK1255" s="375"/>
      <c r="AL1255" s="375"/>
      <c r="AM1255" s="375"/>
      <c r="AN1255" s="375"/>
    </row>
    <row r="1256" spans="1:40" ht="65.25" customHeight="1">
      <c r="A1256" s="451"/>
      <c r="B1256" s="459"/>
      <c r="C1256" s="459"/>
      <c r="D1256" s="459"/>
      <c r="E1256" s="459"/>
      <c r="F1256" s="459"/>
      <c r="G1256" s="460"/>
      <c r="H1256" s="461"/>
      <c r="I1256" s="461"/>
      <c r="J1256" s="461"/>
      <c r="K1256" s="461"/>
      <c r="L1256" s="461"/>
      <c r="M1256" s="461"/>
      <c r="N1256" s="459"/>
      <c r="O1256" s="459"/>
      <c r="P1256" s="462"/>
      <c r="Q1256" s="459"/>
      <c r="R1256" s="462"/>
      <c r="S1256" s="459"/>
      <c r="T1256" s="459"/>
      <c r="U1256" s="451"/>
      <c r="V1256" s="463"/>
      <c r="W1256" s="463"/>
      <c r="X1256" s="455"/>
      <c r="Y1256" s="459"/>
      <c r="Z1256" s="459"/>
      <c r="AA1256" s="459"/>
      <c r="AB1256" s="459"/>
      <c r="AC1256" s="459"/>
      <c r="AD1256" s="459"/>
      <c r="AE1256" s="459"/>
      <c r="AF1256" s="460"/>
      <c r="AG1256" s="464"/>
      <c r="AH1256" s="457"/>
      <c r="AI1256" s="459"/>
      <c r="AJ1256" s="375"/>
      <c r="AK1256" s="375"/>
      <c r="AL1256" s="375"/>
      <c r="AM1256" s="375"/>
      <c r="AN1256" s="375"/>
    </row>
  </sheetData>
  <autoFilter ref="A2:AL723">
    <filterColumn colId="3"/>
    <sortState ref="A2:AL723">
      <sortCondition ref="A2:A723"/>
      <sortCondition descending="1" ref="B2:B723"/>
    </sortState>
  </autoFilter>
  <customSheetViews>
    <customSheetView guid="{C493166D-307E-4E29-98F9-58545BD5863C}" filter="1" showAutoFilter="1">
      <pageMargins left="0.7" right="0.7" top="0.75" bottom="0.75" header="0.3" footer="0.3"/>
      <autoFilter ref="A1:AI564"/>
    </customSheetView>
    <customSheetView guid="{A677E35C-DF55-4487-96F9-549E484E5FB6}" filter="1" showAutoFilter="1">
      <pageMargins left="0.7" right="0.7" top="0.75" bottom="0.75" header="0.3" footer="0.3"/>
      <autoFilter ref="A1:AN535"/>
    </customSheetView>
    <customSheetView guid="{5B72597A-541F-4FBA-BEE9-7AD680BAB2D4}" filter="1" showAutoFilter="1">
      <pageMargins left="0.7" right="0.7" top="0.75" bottom="0.75" header="0.3" footer="0.3"/>
      <autoFilter ref="A1:AJ632"/>
    </customSheetView>
  </customSheetViews>
  <mergeCells count="2">
    <mergeCell ref="F1:G1"/>
    <mergeCell ref="N1:R1"/>
  </mergeCells>
  <conditionalFormatting sqref="X3:X723">
    <cfRule type="expression" dxfId="49" priority="1">
      <formula>AND(ISNUMBER(X3),TRUNC(X3)&lt;EDATE(TODAY(),-12)+1)</formula>
    </cfRule>
  </conditionalFormatting>
  <conditionalFormatting sqref="X3:X723">
    <cfRule type="notContainsBlanks" dxfId="48" priority="2">
      <formula>LEN(TRIM(X3))&gt;0</formula>
    </cfRule>
  </conditionalFormatting>
  <conditionalFormatting sqref="R3:R723">
    <cfRule type="cellIs" dxfId="47" priority="3" operator="lessThan">
      <formula>20</formula>
    </cfRule>
  </conditionalFormatting>
  <conditionalFormatting sqref="R3:R723">
    <cfRule type="cellIs" dxfId="46" priority="4" operator="between">
      <formula>20</formula>
      <formula>200</formula>
    </cfRule>
  </conditionalFormatting>
  <conditionalFormatting sqref="R3:R723">
    <cfRule type="cellIs" dxfId="45" priority="5" operator="between">
      <formula>200</formula>
      <formula>400</formula>
    </cfRule>
  </conditionalFormatting>
  <conditionalFormatting sqref="R3:R723">
    <cfRule type="cellIs" dxfId="44" priority="6" operator="greaterThan">
      <formula>400</formula>
    </cfRule>
  </conditionalFormatting>
  <dataValidations count="23">
    <dataValidation type="list" allowBlank="1" showErrorMessage="1" sqref="E3 E24 E28 E36 E69 E78 E157 E202 E216 E224 E231 E246 E253 E255 E273 E283 E325 E344 E360 E372 E389 E393 E399 E409 E411 E443 E469 E497 E500 E502:E503 E506:E507 E518 E523 E549 E565:E566 E571 E586 E644 E694 E710">
      <formula1>'FAMILLE DE RISQUE'!$J$3:$J$30</formula1>
    </dataValidation>
    <dataValidation type="list" allowBlank="1" showErrorMessage="1" sqref="E9 E19:E20 E23 E29 E67 E91 E93 E102 E116 E126 E129 E155 E161 E189 E195 E206 E221 E223 E230 E232 E244 E248 E250:E252 E292:E294 E301 E342:E343 E348 E364 E407 E425 E429 E453 E456 E485:E486 E510 E515:E516 E545 E550:E551 E561 E584 E588 E604:E605 E659 E669 E671 E697 E716">
      <formula1>'FAMILLE DE RISQUE'!$F$3:$F$30</formula1>
    </dataValidation>
    <dataValidation type="list" allowBlank="1" showErrorMessage="1" sqref="E11 E35 E41 E44 E49:E52 E73 E77 E81 E100 E120 E147 E162 E164 E175 E186 E218 E227 E236 E238 E249 E254 E257 E260:E263 E265 E271:E272 E287 E305 E308 E322 E339 E345 E349:E350 E353 E355:E356 E365 E374 E398 E401 E415 E424 E428 E431 E439 E441:E442 E450:E451 E462 E472:E474 E481 E483 E505 E509 E520:E521 E525:E526 E528:E531 E533 E539 E544 E554 E570 E576 E592 E599 E603 E612:E613 E624 E637 E640 E647 E655 E658 E662 E668 E673 E693 E698:E699 E702 E704 E708">
      <formula1>'FAMILLE DE RISQUE'!$A$3:$A$30</formula1>
    </dataValidation>
    <dataValidation type="list" allowBlank="1" showErrorMessage="1" sqref="F3:F82 F86 F91 F93 F96 F100 F102:F103 F109 F114 F116 F120:F122 F124:F148 F150:F196 F198:F535 F537:F723">
      <formula1>'fréquence dactivité'!$B$1:$B$5</formula1>
    </dataValidation>
    <dataValidation type="list" allowBlank="1" showErrorMessage="1" sqref="B65 B78:B81 B110:B113 B115:B120 B124:B125 B144 B148 B191 B246 B253 B273 B310 B389 B399 B508:B509 B513:B515 B517:B518 B520:B521 B531:B532 B543:B544 B547 B549:B550 B552:B554 B558:B561 B563 B632 B716:B717">
      <formula1>UT!$B$2:$B$22</formula1>
    </dataValidation>
    <dataValidation type="list" allowBlank="1" showErrorMessage="1" sqref="E57 E65 E172 E183:E184 E193 E207:E208 E242 E278 E306 E358 E386 E423 E504 E560 E597:E598 E630 E634 E642 E649 E680">
      <formula1>'FAMILLE DE RISQUE'!$Q$3:$Q$30</formula1>
    </dataValidation>
    <dataValidation type="list" allowBlank="1" showErrorMessage="1" sqref="E7:E8 E21:E22 E27 E34 E42 E45 E47:E48 E58:E59 E61:E63 E66 E71 E74:E76 E79 E82 E86 E96 E103 E109 E114 E121 E143 E167:E169 E187 E222 E225:E226 E234 E237 E239 E266 E274 E280 E284 E290:E291 E295:E296 E298 E310 E312:E315 E318 E321 E326:E327 E336 E338 E352 E361:E362 E368:E369 E373 E377:E378 E382 E387 E395 E397 E412:E414 E416:E417 E419 E426:E427 E430 E432:E434 E437 E444:E445 E447:E448 E457 E459 E461 E466:E468 E470 E475 E480 E490 E495:E496 E501 E508 E511:E514 E519 E532 E541:E543 E557 E563:E564 E568 E575 E601 E606:E611 E617 E631 E643 E650 E656 E665">
      <formula1>'FAMILLE DE RISQUE'!$I$3:$I$30</formula1>
    </dataValidation>
    <dataValidation type="list" allowBlank="1" showErrorMessage="1" sqref="E38:E40 E170 E173 E182 E205 E210:E211 E240 E243 E275:E276 E303:E304 E351 E357 E359 E384:E385 E403:E405 E491 E498:E499 E546 E555:E556 E577 E593:E594 E645 E679 E681 E709 E722:E723">
      <formula1>'FAMILLE DE RISQUE'!$L$3:$L$30</formula1>
    </dataValidation>
    <dataValidation type="list" allowBlank="1" showErrorMessage="1" sqref="E4 E127:E128 E130:E142">
      <formula1>#REF!</formula1>
    </dataValidation>
    <dataValidation type="list" allowBlank="1" showErrorMessage="1" sqref="E32 E160 E188 E209 E235 E268 E297 E300 E346 E379 E400 E464 E540 E596 E641 E672">
      <formula1>'FAMILLE DE RISQUE'!$K$3:$K$30</formula1>
    </dataValidation>
    <dataValidation type="list" allowBlank="1" sqref="E215 E600 E602">
      <formula1>#REF!</formula1>
    </dataValidation>
    <dataValidation type="list" allowBlank="1" showErrorMessage="1" sqref="E5 E37 E165 E171 E197 E204 E380 E388 E402 E465 E535 E581 E585 E620 E625 E628 E651:E654 E714">
      <formula1>'FAMILLE DE RISQUE'!$N$3:$N$30</formula1>
    </dataValidation>
    <dataValidation type="list" allowBlank="1" showErrorMessage="1" sqref="E6 E10 E64 E68 E150 E159 E199:E200 E212 E214 E217 E228:E229 E264 E269:E270 E281:E282 E285 E299 E307 E330:E332 E340:E341 E363 E366:E367 E381 E390:E391 E452 E488 E522 E524 E569 E574 E582:E583 E614 E618:E619 E633 E639 E646 E670 E683:E692 E695:E696 E700:E701 E706 E711:E713 E715">
      <formula1>'FAMILLE DE RISQUE'!$C$3:$C$30</formula1>
    </dataValidation>
    <dataValidation type="list" allowBlank="1" showErrorMessage="1" sqref="E46 E53 E55:E56 E198 E337 E354 E476 E558:E559 E567 E573 E589:E590 E667 E677:E678">
      <formula1>'FAMILLE DE RISQUE'!$M$3:$M$30</formula1>
    </dataValidation>
    <dataValidation type="list" allowBlank="1" showErrorMessage="1" sqref="E178:E179 E181 E185 E191 E638">
      <formula1>'FAMILLE DE RISQUE'!$D$3:$D$30</formula1>
    </dataValidation>
    <dataValidation type="list" allowBlank="1" showErrorMessage="1" sqref="E12:E18 E54 E163 E194 E201 E241 E277 E302 E311 E324 E333:E335 E370 E375 E383 E392 E422 E440 E454:E455 E471 E477 E479 E482 E537:E538 E562 E591 E621:E623 E627 E629 E660:E661 E663 E674:E676 E718:E721">
      <formula1>'FAMILLE DE RISQUE'!$G$3:$G$30</formula1>
    </dataValidation>
    <dataValidation type="list" allowBlank="1" showErrorMessage="1" sqref="B3:B64 B66:B77 B82:B107 B121:B123 B126:B143 B145:B147 B149:B190 B194:B245 B247:B252 B254:B272 B274:B309 B311:B388 B390:B398 B400:B507 B510:B512 B516 B519 B522:B530 B533:B542 B545:B546 B548 B551 B555:B557 B562 B564:B631 B633:B715 B718:B723">
      <formula1>UT!$B$2:$B$50</formula1>
    </dataValidation>
    <dataValidation type="list" allowBlank="1" sqref="E192 E648">
      <formula1>'FAMILLE DE RISQUE'!$H$3:$H$30</formula1>
    </dataValidation>
    <dataValidation type="list" allowBlank="1" sqref="E213 E316:E317">
      <formula1>'FAMILLE DE RISQUE'!$P$3:$P$30</formula1>
    </dataValidation>
    <dataValidation type="list" allowBlank="1" showErrorMessage="1" sqref="E33 E43 E166 E289 E410 E420 E587 E636">
      <formula1>'FAMILLE DE RISQUE'!$O$3:$O$30</formula1>
    </dataValidation>
    <dataValidation type="list" allowBlank="1" showErrorMessage="1" sqref="E25:E26 E70 E72 E122 E124 E146 E156 E158 E176:E177 E180 E196 E219:E220 E233 E245 E247 E256 E258:E259 E267 E279 E288 E319:E320 E323 E328 E347 E371 E394 E396 E408 E418 E421 E435:E436 E446 E449 E458 E460 E484 E487 E489 E492:E494 E517 E527 E548 E552:E553 E595 E615:E616 E635 E664 E666 E703 E705">
      <formula1>'FAMILLE DE RISQUE'!$E$3:$E$30</formula1>
    </dataValidation>
    <dataValidation type="list" allowBlank="1" showErrorMessage="1" sqref="D3:D82 D86 D91 D93 D96 D100 D102:D104 D109 D114 D116 D120:D122 D124:D144 D146:D535 D537:D723">
      <formula1>'FAMILLE DE RISQUE'!$A$2:$Q$2</formula1>
    </dataValidation>
    <dataValidation type="list" allowBlank="1" showErrorMessage="1" sqref="E30:E31 E60 E144 E148 E190 E203 E329 E376 E406 E438 E463 E478 E534 E547 E572 E578:E580 E626 E632 E657 E682 E707 E717">
      <formula1>'FAMILLE DE RISQUE'!$B$3:$B$30</formula1>
    </dataValidation>
  </dataValidations>
  <hyperlinks>
    <hyperlink ref="G3" r:id="rId1"/>
    <hyperlink ref="AB9" r:id="rId2" location="slide=id.p1"/>
    <hyperlink ref="AB24" r:id="rId3" location="gid=1653310319"/>
    <hyperlink ref="AB45" r:id="rId4"/>
    <hyperlink ref="AB58" r:id="rId5"/>
    <hyperlink ref="AB59" r:id="rId6"/>
    <hyperlink ref="AB86" r:id="rId7"/>
    <hyperlink ref="AB88" r:id="rId8"/>
    <hyperlink ref="AB89" r:id="rId9"/>
    <hyperlink ref="AB94" r:id="rId10"/>
    <hyperlink ref="AB108" r:id="rId11" location="heading=h.gjdgxs"/>
    <hyperlink ref="AB114" r:id="rId12"/>
    <hyperlink ref="AB117" r:id="rId13" location="heading=h.gjdgxs"/>
    <hyperlink ref="AB153" r:id="rId14"/>
    <hyperlink ref="AB160" r:id="rId15" location="slide=id.p1"/>
    <hyperlink ref="AB161" r:id="rId16" location="slide=id.p1"/>
    <hyperlink ref="AB163" r:id="rId17" location="slide=id.p1"/>
    <hyperlink ref="AB178" r:id="rId18"/>
    <hyperlink ref="AB179" r:id="rId19"/>
    <hyperlink ref="AB181" r:id="rId20"/>
    <hyperlink ref="AB182" r:id="rId21"/>
    <hyperlink ref="AB185" r:id="rId22"/>
    <hyperlink ref="G192" r:id="rId23" location="gid=547865801"/>
    <hyperlink ref="AD192" r:id="rId24"/>
    <hyperlink ref="G193" r:id="rId25" location="gid=0"/>
    <hyperlink ref="AB194" r:id="rId26"/>
    <hyperlink ref="AB195" r:id="rId27" location="slide=id.p1"/>
    <hyperlink ref="AB198" r:id="rId28"/>
    <hyperlink ref="AB199" r:id="rId29" location="slide=id.p1"/>
    <hyperlink ref="AB200" r:id="rId30" location="slide=id.p1"/>
    <hyperlink ref="AB202" r:id="rId31" location="slide=id.p1"/>
    <hyperlink ref="AB206" r:id="rId32"/>
    <hyperlink ref="AE213" r:id="rId33"/>
    <hyperlink ref="AB219" r:id="rId34" location="slide=id.p1"/>
    <hyperlink ref="AB220" r:id="rId35" location="slide=id.p1"/>
    <hyperlink ref="AB223" r:id="rId36"/>
    <hyperlink ref="AB225" r:id="rId37"/>
    <hyperlink ref="AE247" r:id="rId38"/>
    <hyperlink ref="AC256" r:id="rId39"/>
    <hyperlink ref="AB257" r:id="rId40"/>
    <hyperlink ref="AE259" r:id="rId41"/>
    <hyperlink ref="AB266" r:id="rId42" location="slide=id.p1"/>
    <hyperlink ref="AB274" r:id="rId43"/>
    <hyperlink ref="AE317" r:id="rId44"/>
    <hyperlink ref="AB318" r:id="rId45"/>
    <hyperlink ref="AB328" r:id="rId46"/>
    <hyperlink ref="AB333" r:id="rId47"/>
    <hyperlink ref="AB334" r:id="rId48"/>
    <hyperlink ref="AB369" r:id="rId49"/>
    <hyperlink ref="AB372" r:id="rId50" location="slide=id.p1"/>
    <hyperlink ref="AB407" r:id="rId51"/>
    <hyperlink ref="AB417" r:id="rId52"/>
    <hyperlink ref="AB429" r:id="rId53"/>
    <hyperlink ref="AB453" r:id="rId54"/>
    <hyperlink ref="AB456" r:id="rId55"/>
    <hyperlink ref="AB477" r:id="rId56"/>
    <hyperlink ref="G523" r:id="rId57"/>
    <hyperlink ref="AB566" r:id="rId58" location="slide=id.p1"/>
    <hyperlink ref="AB572" r:id="rId59" location="slide=id.p1"/>
    <hyperlink ref="AB580" r:id="rId60"/>
    <hyperlink ref="AB599" r:id="rId61"/>
    <hyperlink ref="AB600" r:id="rId62"/>
    <hyperlink ref="AD606" r:id="rId63"/>
    <hyperlink ref="AB621" r:id="rId64"/>
    <hyperlink ref="AB688" r:id="rId65" location="slide=id.p6"/>
    <hyperlink ref="AB710" r:id="rId66"/>
  </hyperlinks>
  <printOptions horizontalCentered="1"/>
  <pageMargins left="0.25" right="0.25" top="0.75" bottom="0.75" header="0" footer="0"/>
  <pageSetup paperSize="8" fitToHeight="0" pageOrder="overThenDown" orientation="landscape"/>
  <legacyDrawing r:id="rId67"/>
</worksheet>
</file>

<file path=xl/worksheets/sheet2.xml><?xml version="1.0" encoding="utf-8"?>
<worksheet xmlns="http://schemas.openxmlformats.org/spreadsheetml/2006/main" xmlns:r="http://schemas.openxmlformats.org/officeDocument/2006/relationships">
  <sheetPr>
    <outlinePr summaryBelow="0" summaryRight="0"/>
    <pageSetUpPr fitToPage="1"/>
  </sheetPr>
  <dimension ref="A1:Q34"/>
  <sheetViews>
    <sheetView zoomScale="55" zoomScaleNormal="55" workbookViewId="0">
      <pane ySplit="2" topLeftCell="A3" activePane="bottomLeft" state="frozen"/>
      <selection pane="bottomLeft" activeCell="B4" sqref="B4"/>
    </sheetView>
  </sheetViews>
  <sheetFormatPr baseColWidth="10" defaultColWidth="12.6640625" defaultRowHeight="15.75" customHeight="1"/>
  <cols>
    <col min="1" max="4" width="18.21875" customWidth="1"/>
    <col min="5" max="5" width="20.21875" customWidth="1"/>
    <col min="6" max="6" width="21" customWidth="1"/>
    <col min="7" max="7" width="19.77734375" customWidth="1"/>
    <col min="8" max="13" width="18.21875" customWidth="1"/>
    <col min="14" max="14" width="24.88671875" customWidth="1"/>
    <col min="15" max="15" width="20.44140625" customWidth="1"/>
    <col min="16" max="16" width="24.88671875" customWidth="1"/>
    <col min="17" max="17" width="18.21875" customWidth="1"/>
  </cols>
  <sheetData>
    <row r="1" spans="1:17" ht="30">
      <c r="A1" s="1330" t="s">
        <v>1774</v>
      </c>
      <c r="B1" s="1326"/>
      <c r="C1" s="1326"/>
      <c r="D1" s="1326"/>
      <c r="E1" s="1326"/>
      <c r="F1" s="1326"/>
      <c r="G1" s="1326"/>
      <c r="H1" s="1326"/>
      <c r="I1" s="1326"/>
      <c r="J1" s="1326"/>
      <c r="K1" s="1326"/>
      <c r="L1" s="1326"/>
      <c r="M1" s="1326"/>
      <c r="N1" s="1326"/>
      <c r="O1" s="1326"/>
      <c r="P1" s="1326"/>
      <c r="Q1" s="1331"/>
    </row>
    <row r="2" spans="1:17" ht="142.80000000000001">
      <c r="A2" s="578" t="s">
        <v>74</v>
      </c>
      <c r="B2" s="579" t="s">
        <v>132</v>
      </c>
      <c r="C2" s="579" t="s">
        <v>53</v>
      </c>
      <c r="D2" s="579" t="s">
        <v>452</v>
      </c>
      <c r="E2" s="579" t="s">
        <v>114</v>
      </c>
      <c r="F2" s="579" t="s">
        <v>66</v>
      </c>
      <c r="G2" s="579" t="s">
        <v>79</v>
      </c>
      <c r="H2" s="579" t="s">
        <v>40</v>
      </c>
      <c r="I2" s="579" t="s">
        <v>59</v>
      </c>
      <c r="J2" s="579" t="s">
        <v>110</v>
      </c>
      <c r="K2" s="579" t="s">
        <v>138</v>
      </c>
      <c r="L2" s="579" t="s">
        <v>159</v>
      </c>
      <c r="M2" s="579" t="s">
        <v>181</v>
      </c>
      <c r="N2" s="579" t="s">
        <v>43</v>
      </c>
      <c r="O2" s="579" t="s">
        <v>143</v>
      </c>
      <c r="P2" s="579" t="s">
        <v>692</v>
      </c>
      <c r="Q2" s="579" t="s">
        <v>206</v>
      </c>
    </row>
    <row r="3" spans="1:17" ht="163.19999999999999">
      <c r="A3" s="580" t="s">
        <v>1044</v>
      </c>
      <c r="B3" s="580" t="s">
        <v>776</v>
      </c>
      <c r="C3" s="580" t="s">
        <v>399</v>
      </c>
      <c r="D3" s="580" t="s">
        <v>459</v>
      </c>
      <c r="E3" s="580" t="s">
        <v>248</v>
      </c>
      <c r="F3" s="580" t="s">
        <v>67</v>
      </c>
      <c r="G3" s="580" t="s">
        <v>723</v>
      </c>
      <c r="H3" s="580" t="s">
        <v>1775</v>
      </c>
      <c r="I3" s="580" t="s">
        <v>60</v>
      </c>
      <c r="J3" s="580" t="s">
        <v>581</v>
      </c>
      <c r="K3" s="580" t="s">
        <v>139</v>
      </c>
      <c r="L3" s="580" t="s">
        <v>166</v>
      </c>
      <c r="M3" s="580" t="s">
        <v>204</v>
      </c>
      <c r="N3" s="580" t="s">
        <v>44</v>
      </c>
      <c r="O3" s="580" t="s">
        <v>413</v>
      </c>
      <c r="P3" s="580" t="s">
        <v>693</v>
      </c>
      <c r="Q3" s="580" t="s">
        <v>469</v>
      </c>
    </row>
    <row r="4" spans="1:17" ht="102">
      <c r="A4" s="580" t="s">
        <v>841</v>
      </c>
      <c r="B4" s="580" t="s">
        <v>135</v>
      </c>
      <c r="C4" s="580" t="s">
        <v>1145</v>
      </c>
      <c r="D4" s="580" t="s">
        <v>453</v>
      </c>
      <c r="E4" s="580" t="s">
        <v>642</v>
      </c>
      <c r="F4" s="580" t="s">
        <v>294</v>
      </c>
      <c r="G4" s="580" t="s">
        <v>438</v>
      </c>
      <c r="H4" s="580" t="s">
        <v>492</v>
      </c>
      <c r="I4" s="580" t="s">
        <v>185</v>
      </c>
      <c r="J4" s="580" t="s">
        <v>425</v>
      </c>
      <c r="K4" s="580" t="s">
        <v>416</v>
      </c>
      <c r="L4" s="580" t="s">
        <v>1776</v>
      </c>
      <c r="M4" s="580" t="s">
        <v>1299</v>
      </c>
      <c r="N4" s="580" t="s">
        <v>1264</v>
      </c>
      <c r="O4" s="580" t="s">
        <v>1777</v>
      </c>
      <c r="P4" s="580" t="s">
        <v>1452</v>
      </c>
      <c r="Q4" s="580" t="s">
        <v>207</v>
      </c>
    </row>
    <row r="5" spans="1:17" ht="81.599999999999994">
      <c r="A5" s="580" t="s">
        <v>192</v>
      </c>
      <c r="B5" s="580" t="s">
        <v>942</v>
      </c>
      <c r="C5" s="580" t="s">
        <v>72</v>
      </c>
      <c r="D5" s="580" t="s">
        <v>1778</v>
      </c>
      <c r="E5" s="580" t="s">
        <v>645</v>
      </c>
      <c r="F5" s="580" t="s">
        <v>368</v>
      </c>
      <c r="G5" s="580" t="s">
        <v>1779</v>
      </c>
      <c r="H5" s="580" t="s">
        <v>1780</v>
      </c>
      <c r="I5" s="580" t="s">
        <v>428</v>
      </c>
      <c r="J5" s="580" t="s">
        <v>1781</v>
      </c>
      <c r="K5" s="580"/>
      <c r="L5" s="580" t="s">
        <v>163</v>
      </c>
      <c r="M5" s="580" t="s">
        <v>182</v>
      </c>
      <c r="N5" s="580" t="s">
        <v>785</v>
      </c>
      <c r="O5" s="580" t="s">
        <v>852</v>
      </c>
      <c r="P5" s="580"/>
      <c r="Q5" s="580" t="s">
        <v>226</v>
      </c>
    </row>
    <row r="6" spans="1:17" ht="142.80000000000001">
      <c r="A6" s="580" t="s">
        <v>75</v>
      </c>
      <c r="B6" s="580" t="s">
        <v>133</v>
      </c>
      <c r="C6" s="580" t="s">
        <v>54</v>
      </c>
      <c r="D6" s="580" t="s">
        <v>464</v>
      </c>
      <c r="E6" s="580" t="s">
        <v>115</v>
      </c>
      <c r="F6" s="580" t="s">
        <v>94</v>
      </c>
      <c r="G6" s="580" t="s">
        <v>1782</v>
      </c>
      <c r="H6" s="580"/>
      <c r="I6" s="580" t="s">
        <v>221</v>
      </c>
      <c r="J6" s="580" t="s">
        <v>111</v>
      </c>
      <c r="K6" s="580"/>
      <c r="L6" s="580" t="s">
        <v>160</v>
      </c>
      <c r="M6" s="580" t="s">
        <v>770</v>
      </c>
      <c r="N6" s="580" t="s">
        <v>1137</v>
      </c>
      <c r="O6" s="580" t="s">
        <v>1783</v>
      </c>
      <c r="P6" s="580"/>
      <c r="Q6" s="580" t="s">
        <v>494</v>
      </c>
    </row>
    <row r="7" spans="1:17" ht="102">
      <c r="A7" s="580" t="s">
        <v>195</v>
      </c>
      <c r="B7" s="580" t="s">
        <v>1133</v>
      </c>
      <c r="C7" s="580" t="s">
        <v>600</v>
      </c>
      <c r="D7" s="581" t="s">
        <v>472</v>
      </c>
      <c r="E7" s="580" t="s">
        <v>117</v>
      </c>
      <c r="F7" s="580" t="s">
        <v>98</v>
      </c>
      <c r="G7" s="580" t="s">
        <v>90</v>
      </c>
      <c r="H7" s="580"/>
      <c r="I7" s="580" t="s">
        <v>926</v>
      </c>
      <c r="J7" s="580" t="s">
        <v>238</v>
      </c>
      <c r="K7" s="580"/>
      <c r="L7" s="580" t="s">
        <v>1784</v>
      </c>
      <c r="M7" s="580" t="s">
        <v>773</v>
      </c>
      <c r="N7" s="580" t="s">
        <v>1785</v>
      </c>
      <c r="O7" s="580" t="s">
        <v>175</v>
      </c>
      <c r="P7" s="580"/>
      <c r="Q7" s="580" t="s">
        <v>1786</v>
      </c>
    </row>
    <row r="8" spans="1:17" ht="81.599999999999994">
      <c r="A8" s="580" t="s">
        <v>620</v>
      </c>
      <c r="B8" s="580" t="s">
        <v>482</v>
      </c>
      <c r="C8" s="580" t="s">
        <v>1787</v>
      </c>
      <c r="D8" s="580"/>
      <c r="E8" s="580" t="s">
        <v>869</v>
      </c>
      <c r="F8" s="580" t="s">
        <v>309</v>
      </c>
      <c r="G8" s="580" t="s">
        <v>80</v>
      </c>
      <c r="H8" s="580"/>
      <c r="I8" s="580" t="s">
        <v>229</v>
      </c>
      <c r="J8" s="580" t="s">
        <v>124</v>
      </c>
      <c r="K8" s="580"/>
      <c r="L8" s="580"/>
      <c r="M8" s="580" t="s">
        <v>202</v>
      </c>
      <c r="N8" s="580" t="s">
        <v>509</v>
      </c>
      <c r="O8" s="580"/>
      <c r="P8" s="580"/>
      <c r="Q8" s="580"/>
    </row>
    <row r="9" spans="1:17" ht="81.599999999999994">
      <c r="A9" s="580" t="s">
        <v>1788</v>
      </c>
      <c r="B9" s="580" t="s">
        <v>215</v>
      </c>
      <c r="C9" s="580" t="s">
        <v>464</v>
      </c>
      <c r="D9" s="580"/>
      <c r="E9" s="580" t="s">
        <v>504</v>
      </c>
      <c r="F9" s="580" t="s">
        <v>887</v>
      </c>
      <c r="G9" s="580" t="s">
        <v>497</v>
      </c>
      <c r="H9" s="580"/>
      <c r="I9" s="580" t="s">
        <v>283</v>
      </c>
      <c r="J9" s="580" t="s">
        <v>528</v>
      </c>
      <c r="K9" s="580"/>
      <c r="L9" s="580"/>
      <c r="M9" s="580" t="s">
        <v>199</v>
      </c>
      <c r="N9" s="580" t="s">
        <v>1789</v>
      </c>
      <c r="O9" s="580"/>
      <c r="P9" s="580"/>
      <c r="Q9" s="580"/>
    </row>
    <row r="10" spans="1:17" ht="163.19999999999999">
      <c r="A10" s="580" t="s">
        <v>448</v>
      </c>
      <c r="B10" s="580"/>
      <c r="C10" s="580" t="s">
        <v>595</v>
      </c>
      <c r="D10" s="580"/>
      <c r="E10" s="580" t="s">
        <v>1790</v>
      </c>
      <c r="F10" s="580"/>
      <c r="G10" s="580" t="s">
        <v>84</v>
      </c>
      <c r="H10" s="580"/>
      <c r="I10" s="580" t="s">
        <v>121</v>
      </c>
      <c r="J10" s="580" t="s">
        <v>154</v>
      </c>
      <c r="K10" s="580"/>
      <c r="L10" s="580"/>
      <c r="M10" s="580" t="s">
        <v>1124</v>
      </c>
      <c r="N10" s="580" t="s">
        <v>1791</v>
      </c>
      <c r="O10" s="580"/>
      <c r="P10" s="580"/>
      <c r="Q10" s="580"/>
    </row>
    <row r="11" spans="1:17" ht="61.2">
      <c r="A11" s="580" t="s">
        <v>178</v>
      </c>
      <c r="B11" s="580"/>
      <c r="C11" s="580" t="s">
        <v>1376</v>
      </c>
      <c r="D11" s="580"/>
      <c r="E11" s="580" t="s">
        <v>586</v>
      </c>
      <c r="F11" s="580"/>
      <c r="G11" s="580"/>
      <c r="H11" s="580"/>
      <c r="I11" s="580" t="s">
        <v>252</v>
      </c>
      <c r="J11" s="580" t="s">
        <v>828</v>
      </c>
      <c r="K11" s="580"/>
      <c r="L11" s="580"/>
      <c r="M11" s="580" t="s">
        <v>513</v>
      </c>
      <c r="N11" s="580" t="s">
        <v>283</v>
      </c>
      <c r="O11" s="580"/>
      <c r="P11" s="580"/>
      <c r="Q11" s="580"/>
    </row>
    <row r="12" spans="1:17" ht="81.599999999999994">
      <c r="A12" s="582" t="s">
        <v>602</v>
      </c>
      <c r="B12" s="582"/>
      <c r="C12" s="582" t="s">
        <v>1792</v>
      </c>
      <c r="D12" s="582"/>
      <c r="E12" s="582" t="s">
        <v>1174</v>
      </c>
      <c r="F12" s="582"/>
      <c r="G12" s="582"/>
      <c r="H12" s="582"/>
      <c r="I12" s="582" t="s">
        <v>568</v>
      </c>
      <c r="J12" s="582" t="s">
        <v>1404</v>
      </c>
      <c r="K12" s="582"/>
      <c r="L12" s="582"/>
      <c r="M12" s="582" t="s">
        <v>1793</v>
      </c>
      <c r="N12" s="582" t="s">
        <v>157</v>
      </c>
      <c r="O12" s="582"/>
      <c r="P12" s="582"/>
      <c r="Q12" s="582"/>
    </row>
    <row r="13" spans="1:17" ht="61.2">
      <c r="A13" s="582" t="s">
        <v>578</v>
      </c>
      <c r="B13" s="582"/>
      <c r="C13" s="582"/>
      <c r="D13" s="582"/>
      <c r="E13" s="582" t="s">
        <v>934</v>
      </c>
      <c r="F13" s="582"/>
      <c r="G13" s="582"/>
      <c r="H13" s="582"/>
      <c r="I13" s="582" t="s">
        <v>628</v>
      </c>
      <c r="J13" s="582"/>
      <c r="K13" s="582"/>
      <c r="L13" s="582"/>
      <c r="M13" s="582" t="s">
        <v>1794</v>
      </c>
      <c r="N13" s="582"/>
      <c r="O13" s="582"/>
      <c r="P13" s="582"/>
      <c r="Q13" s="582"/>
    </row>
    <row r="14" spans="1:17" ht="81.599999999999994">
      <c r="A14" s="582" t="s">
        <v>1350</v>
      </c>
      <c r="B14" s="583"/>
      <c r="C14" s="583"/>
      <c r="D14" s="583"/>
      <c r="E14" s="583" t="s">
        <v>241</v>
      </c>
      <c r="F14" s="583"/>
      <c r="G14" s="583"/>
      <c r="H14" s="583"/>
      <c r="I14" s="583" t="s">
        <v>882</v>
      </c>
      <c r="J14" s="583"/>
      <c r="K14" s="583"/>
      <c r="L14" s="583"/>
      <c r="M14" s="583"/>
      <c r="N14" s="583"/>
      <c r="O14" s="583"/>
      <c r="P14" s="583"/>
      <c r="Q14" s="583"/>
    </row>
    <row r="15" spans="1:17" ht="61.2">
      <c r="A15" s="583"/>
      <c r="B15" s="583"/>
      <c r="C15" s="583"/>
      <c r="D15" s="583"/>
      <c r="E15" s="583"/>
      <c r="F15" s="583"/>
      <c r="G15" s="583"/>
      <c r="H15" s="583"/>
      <c r="I15" s="583" t="s">
        <v>149</v>
      </c>
      <c r="J15" s="583"/>
      <c r="K15" s="583"/>
      <c r="L15" s="583"/>
      <c r="M15" s="583"/>
      <c r="N15" s="583"/>
      <c r="O15" s="583"/>
      <c r="P15" s="583"/>
      <c r="Q15" s="583"/>
    </row>
    <row r="16" spans="1:17" ht="40.799999999999997">
      <c r="A16" s="583"/>
      <c r="B16" s="583"/>
      <c r="C16" s="583"/>
      <c r="D16" s="583"/>
      <c r="E16" s="583"/>
      <c r="F16" s="583"/>
      <c r="G16" s="583"/>
      <c r="H16" s="583"/>
      <c r="I16" s="583" t="s">
        <v>189</v>
      </c>
      <c r="J16" s="583"/>
      <c r="K16" s="583"/>
      <c r="L16" s="583"/>
      <c r="M16" s="583"/>
      <c r="N16" s="583"/>
      <c r="O16" s="583"/>
      <c r="P16" s="583"/>
      <c r="Q16" s="583"/>
    </row>
    <row r="17" spans="1:17" ht="40.799999999999997">
      <c r="A17" s="583"/>
      <c r="B17" s="583"/>
      <c r="C17" s="583"/>
      <c r="D17" s="583"/>
      <c r="E17" s="583"/>
      <c r="F17" s="583"/>
      <c r="G17" s="583"/>
      <c r="H17" s="583"/>
      <c r="I17" s="583" t="s">
        <v>210</v>
      </c>
      <c r="J17" s="583"/>
      <c r="K17" s="583"/>
      <c r="L17" s="583"/>
      <c r="M17" s="583"/>
      <c r="N17" s="583"/>
      <c r="O17" s="583"/>
      <c r="P17" s="583"/>
      <c r="Q17" s="583"/>
    </row>
    <row r="18" spans="1:17" ht="41.25" customHeight="1">
      <c r="A18" s="583"/>
      <c r="B18" s="583"/>
      <c r="C18" s="583"/>
      <c r="D18" s="583"/>
      <c r="E18" s="583"/>
      <c r="F18" s="583"/>
      <c r="G18" s="583"/>
      <c r="H18" s="583"/>
      <c r="I18" s="583"/>
      <c r="J18" s="583"/>
      <c r="K18" s="583"/>
      <c r="L18" s="583"/>
      <c r="M18" s="583"/>
      <c r="N18" s="583"/>
      <c r="O18" s="583"/>
      <c r="P18" s="583"/>
      <c r="Q18" s="583"/>
    </row>
    <row r="19" spans="1:17" ht="31.5" customHeight="1">
      <c r="A19" s="583"/>
      <c r="B19" s="583"/>
      <c r="C19" s="583"/>
      <c r="D19" s="583"/>
      <c r="E19" s="583"/>
      <c r="F19" s="583"/>
      <c r="G19" s="583"/>
      <c r="H19" s="583"/>
      <c r="I19" s="583"/>
      <c r="J19" s="583"/>
      <c r="K19" s="583"/>
      <c r="L19" s="583"/>
      <c r="M19" s="583"/>
      <c r="N19" s="583"/>
      <c r="O19" s="583"/>
      <c r="P19" s="583"/>
      <c r="Q19" s="583"/>
    </row>
    <row r="20" spans="1:17" ht="20.399999999999999">
      <c r="A20" s="583"/>
      <c r="B20" s="583"/>
      <c r="C20" s="583"/>
      <c r="D20" s="583"/>
      <c r="E20" s="583"/>
      <c r="F20" s="583"/>
      <c r="G20" s="583"/>
      <c r="H20" s="583"/>
      <c r="I20" s="583"/>
      <c r="J20" s="583"/>
      <c r="K20" s="583"/>
      <c r="L20" s="583"/>
      <c r="M20" s="583"/>
      <c r="N20" s="583"/>
      <c r="O20" s="583"/>
      <c r="P20" s="583"/>
      <c r="Q20" s="583"/>
    </row>
    <row r="21" spans="1:17" ht="20.399999999999999">
      <c r="A21" s="584"/>
      <c r="B21" s="584"/>
      <c r="C21" s="584"/>
      <c r="D21" s="584"/>
      <c r="E21" s="584"/>
      <c r="F21" s="584"/>
      <c r="G21" s="584"/>
      <c r="H21" s="584"/>
      <c r="I21" s="584"/>
      <c r="J21" s="584"/>
      <c r="K21" s="584"/>
      <c r="L21" s="584"/>
      <c r="M21" s="584"/>
      <c r="N21" s="584"/>
      <c r="O21" s="584"/>
      <c r="P21" s="584"/>
      <c r="Q21" s="584"/>
    </row>
    <row r="22" spans="1:17" ht="20.399999999999999">
      <c r="A22" s="584"/>
      <c r="B22" s="584"/>
      <c r="C22" s="584"/>
      <c r="D22" s="584"/>
      <c r="E22" s="584"/>
      <c r="F22" s="584"/>
      <c r="G22" s="584"/>
      <c r="H22" s="584"/>
      <c r="I22" s="584"/>
      <c r="J22" s="584"/>
      <c r="K22" s="584"/>
      <c r="L22" s="584"/>
      <c r="M22" s="584"/>
      <c r="N22" s="584"/>
      <c r="O22" s="584"/>
      <c r="P22" s="584"/>
      <c r="Q22" s="584"/>
    </row>
    <row r="23" spans="1:17" ht="20.399999999999999">
      <c r="A23" s="584"/>
      <c r="B23" s="584"/>
      <c r="C23" s="584"/>
      <c r="D23" s="584"/>
      <c r="E23" s="584"/>
      <c r="F23" s="584"/>
      <c r="G23" s="584"/>
      <c r="H23" s="584"/>
      <c r="I23" s="584"/>
      <c r="J23" s="584"/>
      <c r="K23" s="584"/>
      <c r="L23" s="584"/>
      <c r="M23" s="584"/>
      <c r="N23" s="584"/>
      <c r="O23" s="584"/>
      <c r="P23" s="584"/>
      <c r="Q23" s="584"/>
    </row>
    <row r="24" spans="1:17" ht="20.399999999999999">
      <c r="A24" s="584"/>
      <c r="B24" s="584"/>
      <c r="C24" s="584"/>
      <c r="D24" s="584"/>
      <c r="E24" s="584"/>
      <c r="F24" s="584"/>
      <c r="G24" s="584"/>
      <c r="H24" s="584"/>
      <c r="I24" s="584"/>
      <c r="J24" s="584"/>
      <c r="K24" s="584"/>
      <c r="L24" s="584"/>
      <c r="M24" s="584"/>
      <c r="N24" s="584"/>
      <c r="O24" s="584"/>
      <c r="P24" s="584"/>
      <c r="Q24" s="584"/>
    </row>
    <row r="25" spans="1:17" ht="20.399999999999999">
      <c r="A25" s="584"/>
      <c r="B25" s="584"/>
      <c r="C25" s="584"/>
      <c r="D25" s="584"/>
      <c r="E25" s="584"/>
      <c r="F25" s="584"/>
      <c r="G25" s="584"/>
      <c r="H25" s="584"/>
      <c r="I25" s="584"/>
      <c r="J25" s="584"/>
      <c r="K25" s="584"/>
      <c r="L25" s="584"/>
      <c r="M25" s="584"/>
      <c r="N25" s="584"/>
      <c r="O25" s="584"/>
      <c r="P25" s="584"/>
      <c r="Q25" s="585"/>
    </row>
    <row r="26" spans="1:17" ht="20.399999999999999">
      <c r="A26" s="584"/>
      <c r="B26" s="584"/>
      <c r="C26" s="584"/>
      <c r="D26" s="584"/>
      <c r="E26" s="584"/>
      <c r="F26" s="584"/>
      <c r="G26" s="584"/>
      <c r="H26" s="584"/>
      <c r="I26" s="584"/>
      <c r="J26" s="584"/>
      <c r="K26" s="584"/>
      <c r="L26" s="584"/>
      <c r="M26" s="584"/>
      <c r="N26" s="584"/>
      <c r="O26" s="584"/>
      <c r="P26" s="584"/>
      <c r="Q26" s="584"/>
    </row>
    <row r="27" spans="1:17" ht="20.399999999999999">
      <c r="A27" s="584"/>
      <c r="B27" s="584"/>
      <c r="C27" s="584"/>
      <c r="D27" s="584"/>
      <c r="E27" s="584"/>
      <c r="F27" s="584"/>
      <c r="G27" s="584"/>
      <c r="H27" s="584"/>
      <c r="I27" s="584"/>
      <c r="J27" s="584"/>
      <c r="K27" s="584"/>
      <c r="L27" s="584"/>
      <c r="M27" s="584"/>
      <c r="N27" s="584"/>
      <c r="O27" s="584"/>
      <c r="P27" s="584"/>
      <c r="Q27" s="584"/>
    </row>
    <row r="28" spans="1:17" ht="20.399999999999999">
      <c r="A28" s="584"/>
      <c r="B28" s="584"/>
      <c r="C28" s="584"/>
      <c r="D28" s="584"/>
      <c r="E28" s="584"/>
      <c r="F28" s="584"/>
      <c r="G28" s="584"/>
      <c r="H28" s="584"/>
      <c r="I28" s="584"/>
      <c r="J28" s="584"/>
      <c r="K28" s="584"/>
      <c r="L28" s="584"/>
      <c r="M28" s="584"/>
      <c r="N28" s="584"/>
      <c r="O28" s="584"/>
      <c r="P28" s="584"/>
      <c r="Q28" s="584"/>
    </row>
    <row r="29" spans="1:17" ht="20.399999999999999">
      <c r="A29" s="584"/>
      <c r="B29" s="584"/>
      <c r="C29" s="584"/>
      <c r="D29" s="584"/>
      <c r="E29" s="584"/>
      <c r="F29" s="584"/>
      <c r="G29" s="584"/>
      <c r="H29" s="584"/>
      <c r="I29" s="584"/>
      <c r="J29" s="584"/>
      <c r="K29" s="584"/>
      <c r="L29" s="584"/>
      <c r="M29" s="584"/>
      <c r="N29" s="584"/>
      <c r="O29" s="584"/>
      <c r="P29" s="584"/>
      <c r="Q29" s="584"/>
    </row>
    <row r="30" spans="1:17" ht="20.399999999999999">
      <c r="A30" s="584"/>
      <c r="B30" s="584"/>
      <c r="C30" s="584"/>
      <c r="D30" s="584"/>
      <c r="E30" s="584"/>
      <c r="F30" s="584"/>
      <c r="G30" s="584"/>
      <c r="H30" s="584"/>
      <c r="I30" s="584"/>
      <c r="J30" s="584"/>
      <c r="K30" s="584"/>
      <c r="L30" s="584"/>
      <c r="M30" s="584"/>
      <c r="N30" s="584"/>
      <c r="O30" s="584"/>
      <c r="P30" s="584"/>
      <c r="Q30" s="584"/>
    </row>
    <row r="33" spans="3:3" ht="13.2">
      <c r="C33" t="s">
        <v>83</v>
      </c>
    </row>
    <row r="34" spans="3:3" ht="13.2">
      <c r="C34" t="s">
        <v>83</v>
      </c>
    </row>
  </sheetData>
  <mergeCells count="1">
    <mergeCell ref="A1:Q1"/>
  </mergeCells>
  <conditionalFormatting sqref="D7">
    <cfRule type="notContainsBlanks" dxfId="43" priority="1">
      <formula>LEN(TRIM(D7))&gt;0</formula>
    </cfRule>
  </conditionalFormatting>
  <printOptions horizontalCentered="1" gridLines="1"/>
  <pageMargins left="0.25" right="0.25" top="0.75" bottom="0.75" header="0" footer="0"/>
  <pageSetup paperSize="9" fitToHeight="0" pageOrder="overThenDown" orientation="landscape" cellComments="atEnd"/>
</worksheet>
</file>

<file path=xl/worksheets/sheet3.xml><?xml version="1.0" encoding="utf-8"?>
<worksheet xmlns="http://schemas.openxmlformats.org/spreadsheetml/2006/main" xmlns:r="http://schemas.openxmlformats.org/officeDocument/2006/relationships">
  <sheetPr filterMode="1">
    <tabColor rgb="FF00FF00"/>
    <outlinePr summaryBelow="0" summaryRight="0"/>
  </sheetPr>
  <dimension ref="A1:AN1337"/>
  <sheetViews>
    <sheetView workbookViewId="0">
      <pane xSplit="7" ySplit="2" topLeftCell="H3" activePane="bottomRight" state="frozen"/>
      <selection pane="topRight" activeCell="H1" sqref="H1"/>
      <selection pane="bottomLeft" activeCell="A3" sqref="A3"/>
      <selection pane="bottomRight" activeCell="H3" sqref="H3"/>
    </sheetView>
  </sheetViews>
  <sheetFormatPr baseColWidth="10" defaultColWidth="12.6640625" defaultRowHeight="15.75" customHeight="1"/>
  <cols>
    <col min="1" max="1" width="7" customWidth="1"/>
    <col min="2" max="2" width="18.109375" customWidth="1"/>
    <col min="3" max="4" width="17.21875" customWidth="1"/>
    <col min="5" max="5" width="20.33203125" customWidth="1"/>
    <col min="6" max="6" width="19.109375" customWidth="1"/>
    <col min="7" max="7" width="51.88671875" customWidth="1"/>
    <col min="8" max="8" width="12" customWidth="1"/>
    <col min="9" max="9" width="8.33203125" customWidth="1"/>
    <col min="10" max="10" width="6.33203125" customWidth="1"/>
    <col min="11" max="11" width="7.6640625" customWidth="1"/>
    <col min="12" max="12" width="11.109375" customWidth="1"/>
    <col min="13" max="13" width="12.21875" customWidth="1"/>
    <col min="14" max="14" width="14.109375" customWidth="1"/>
    <col min="15" max="15" width="8.77734375" customWidth="1"/>
    <col min="16" max="16" width="6.109375" customWidth="1"/>
    <col min="17" max="18" width="5" customWidth="1"/>
    <col min="19" max="19" width="9.33203125" customWidth="1"/>
    <col min="20" max="21" width="17.33203125" customWidth="1"/>
    <col min="22" max="23" width="17.33203125" hidden="1" customWidth="1"/>
    <col min="24" max="24" width="17.33203125" customWidth="1"/>
    <col min="25" max="25" width="17.109375" customWidth="1"/>
    <col min="26" max="26" width="17.109375" hidden="1" customWidth="1"/>
    <col min="27" max="27" width="23.77734375" customWidth="1"/>
    <col min="28" max="28" width="28.6640625" customWidth="1"/>
    <col min="29" max="29" width="36.77734375" customWidth="1"/>
    <col min="30" max="30" width="39.88671875" customWidth="1"/>
    <col min="31" max="31" width="49.44140625" customWidth="1"/>
    <col min="32" max="32" width="57.6640625" customWidth="1"/>
    <col min="33" max="33" width="14.21875" customWidth="1"/>
    <col min="34" max="34" width="20" customWidth="1"/>
    <col min="35" max="35" width="16.88671875" customWidth="1"/>
    <col min="36" max="39" width="12.33203125" customWidth="1"/>
  </cols>
  <sheetData>
    <row r="1" spans="1:40" ht="65.25" customHeight="1">
      <c r="A1" s="1"/>
      <c r="B1" s="2" t="s">
        <v>1</v>
      </c>
      <c r="C1" s="3"/>
      <c r="D1" s="3" t="s">
        <v>1602</v>
      </c>
      <c r="E1" s="4"/>
      <c r="F1" s="1325"/>
      <c r="G1" s="1326"/>
      <c r="H1" s="5"/>
      <c r="I1" s="5"/>
      <c r="J1" s="5"/>
      <c r="K1" s="5"/>
      <c r="L1" s="5"/>
      <c r="M1" s="5"/>
      <c r="N1" s="1327" t="s">
        <v>2</v>
      </c>
      <c r="O1" s="1326"/>
      <c r="P1" s="1326"/>
      <c r="Q1" s="1326"/>
      <c r="R1" s="1326"/>
      <c r="S1" s="1326"/>
      <c r="T1" s="6">
        <f ca="1">TODAY()</f>
        <v>44746</v>
      </c>
      <c r="U1" s="7">
        <f ca="1">SUM(Z5:Z689)/COUNTA(Z5:Z689)</f>
        <v>1.1570247933884297E-2</v>
      </c>
      <c r="V1" s="8" t="s">
        <v>3</v>
      </c>
      <c r="W1" s="468"/>
      <c r="X1" s="9"/>
      <c r="Y1" s="10" t="s">
        <v>4</v>
      </c>
      <c r="Z1" s="10">
        <f ca="1">SUM(Z4:Z556)</f>
        <v>7</v>
      </c>
      <c r="AA1" s="10"/>
      <c r="AB1" s="10"/>
      <c r="AC1" s="10"/>
      <c r="AD1" s="10"/>
      <c r="AE1" s="10"/>
      <c r="AF1" s="10"/>
      <c r="AG1" s="11"/>
      <c r="AH1" s="12"/>
      <c r="AI1" s="13"/>
      <c r="AJ1" s="12"/>
      <c r="AK1" s="14"/>
      <c r="AL1" s="14"/>
      <c r="AM1" s="14"/>
      <c r="AN1" s="14"/>
    </row>
    <row r="2" spans="1:40" ht="111.75" customHeight="1">
      <c r="A2" s="15" t="s">
        <v>5</v>
      </c>
      <c r="B2" s="16" t="s">
        <v>6</v>
      </c>
      <c r="C2" s="16" t="s">
        <v>7</v>
      </c>
      <c r="D2" s="16" t="s">
        <v>8</v>
      </c>
      <c r="E2" s="16" t="s">
        <v>9</v>
      </c>
      <c r="F2" s="16" t="s">
        <v>10</v>
      </c>
      <c r="G2" s="16" t="s">
        <v>11</v>
      </c>
      <c r="H2" s="17" t="s">
        <v>12</v>
      </c>
      <c r="I2" s="17" t="s">
        <v>13</v>
      </c>
      <c r="J2" s="17" t="s">
        <v>14</v>
      </c>
      <c r="K2" s="17" t="s">
        <v>15</v>
      </c>
      <c r="L2" s="17" t="s">
        <v>16</v>
      </c>
      <c r="M2" s="17" t="s">
        <v>17</v>
      </c>
      <c r="N2" s="16" t="s">
        <v>18</v>
      </c>
      <c r="O2" s="18" t="s">
        <v>19</v>
      </c>
      <c r="P2" s="16" t="s">
        <v>20</v>
      </c>
      <c r="Q2" s="16" t="s">
        <v>21</v>
      </c>
      <c r="R2" s="16" t="s">
        <v>22</v>
      </c>
      <c r="S2" s="16" t="s">
        <v>23</v>
      </c>
      <c r="T2" s="19" t="s">
        <v>24</v>
      </c>
      <c r="U2" s="20" t="s">
        <v>1603</v>
      </c>
      <c r="V2" s="20" t="s">
        <v>1604</v>
      </c>
      <c r="W2" s="469" t="s">
        <v>1605</v>
      </c>
      <c r="X2" s="21" t="s">
        <v>26</v>
      </c>
      <c r="Y2" s="22"/>
      <c r="Z2" s="23" t="s">
        <v>27</v>
      </c>
      <c r="AA2" s="22" t="s">
        <v>1606</v>
      </c>
      <c r="AB2" s="23" t="s">
        <v>29</v>
      </c>
      <c r="AC2" s="23" t="s">
        <v>30</v>
      </c>
      <c r="AD2" s="23" t="s">
        <v>31</v>
      </c>
      <c r="AE2" s="23" t="s">
        <v>32</v>
      </c>
      <c r="AF2" s="24" t="s">
        <v>33</v>
      </c>
      <c r="AG2" s="25" t="s">
        <v>34</v>
      </c>
      <c r="AH2" s="26" t="s">
        <v>35</v>
      </c>
      <c r="AI2" s="27" t="s">
        <v>36</v>
      </c>
      <c r="AJ2" s="24" t="s">
        <v>37</v>
      </c>
      <c r="AK2" s="14"/>
      <c r="AL2" s="14"/>
      <c r="AM2" s="14"/>
      <c r="AN2" s="14"/>
    </row>
    <row r="3" spans="1:40" ht="65.25" customHeight="1">
      <c r="A3" s="59">
        <v>1</v>
      </c>
      <c r="B3" s="107" t="s">
        <v>490</v>
      </c>
      <c r="C3" s="107" t="s">
        <v>491</v>
      </c>
      <c r="D3" s="66" t="s">
        <v>40</v>
      </c>
      <c r="E3" s="20" t="s">
        <v>492</v>
      </c>
      <c r="F3" s="20" t="s">
        <v>102</v>
      </c>
      <c r="G3" s="152" t="s">
        <v>1607</v>
      </c>
      <c r="H3" s="107" t="s">
        <v>47</v>
      </c>
      <c r="I3" s="107" t="s">
        <v>47</v>
      </c>
      <c r="J3" s="107" t="s">
        <v>47</v>
      </c>
      <c r="K3" s="107" t="s">
        <v>47</v>
      </c>
      <c r="L3" s="107" t="s">
        <v>47</v>
      </c>
      <c r="M3" s="107" t="s">
        <v>47</v>
      </c>
      <c r="N3" s="107">
        <v>15</v>
      </c>
      <c r="O3" s="107">
        <v>10</v>
      </c>
      <c r="P3" s="30">
        <f t="shared" ref="P3:P6" si="0">N3*O3</f>
        <v>150</v>
      </c>
      <c r="Q3" s="59">
        <v>3</v>
      </c>
      <c r="R3" s="30">
        <f t="shared" ref="R3:R6" si="1">N3*O3*Q3</f>
        <v>450</v>
      </c>
      <c r="S3" s="30" t="str">
        <f t="shared" ref="S3:S22" si="2">IF(R3&gt;=400,"Rouge",IF(R3&gt;200,"Orange",IF(R3&gt;=70,"Jaune","NON")))</f>
        <v>Rouge</v>
      </c>
      <c r="T3" s="107" t="s">
        <v>48</v>
      </c>
      <c r="U3" s="110"/>
      <c r="V3" s="231"/>
      <c r="W3" s="470"/>
      <c r="X3" s="471">
        <v>44022</v>
      </c>
      <c r="Y3" s="141"/>
      <c r="Z3" s="76">
        <f t="shared" ref="Z3:Z22" ca="1" si="3">IF((X3+365)&gt;$T$1,1,0)</f>
        <v>0</v>
      </c>
      <c r="AA3" s="472"/>
      <c r="AB3" s="110"/>
      <c r="AC3" s="152"/>
      <c r="AD3" s="152" t="s">
        <v>1608</v>
      </c>
      <c r="AE3" s="110"/>
      <c r="AF3" s="110"/>
      <c r="AG3" s="213"/>
      <c r="AH3" s="139"/>
      <c r="AI3" s="144"/>
      <c r="AJ3" s="146"/>
      <c r="AK3" s="145"/>
      <c r="AL3" s="145"/>
      <c r="AM3" s="145"/>
      <c r="AN3" s="145"/>
    </row>
    <row r="4" spans="1:40" ht="65.25" hidden="1" customHeight="1">
      <c r="A4" s="37">
        <v>1</v>
      </c>
      <c r="B4" s="20" t="s">
        <v>1257</v>
      </c>
      <c r="C4" s="20"/>
      <c r="D4" s="20" t="s">
        <v>43</v>
      </c>
      <c r="E4" s="20" t="s">
        <v>785</v>
      </c>
      <c r="F4" s="20" t="s">
        <v>41</v>
      </c>
      <c r="G4" s="20" t="s">
        <v>1258</v>
      </c>
      <c r="H4" s="20"/>
      <c r="I4" s="20" t="s">
        <v>47</v>
      </c>
      <c r="J4" s="20" t="s">
        <v>47</v>
      </c>
      <c r="K4" s="20"/>
      <c r="L4" s="20"/>
      <c r="M4" s="20"/>
      <c r="N4" s="20">
        <v>15</v>
      </c>
      <c r="O4" s="20">
        <v>3</v>
      </c>
      <c r="P4" s="30">
        <f t="shared" si="0"/>
        <v>45</v>
      </c>
      <c r="Q4" s="20">
        <v>3</v>
      </c>
      <c r="R4" s="30">
        <f t="shared" si="1"/>
        <v>135</v>
      </c>
      <c r="S4" s="30" t="str">
        <f t="shared" si="2"/>
        <v>Jaune</v>
      </c>
      <c r="T4" s="20" t="s">
        <v>48</v>
      </c>
      <c r="U4" s="20">
        <v>45</v>
      </c>
      <c r="V4" s="31" t="str">
        <f t="shared" ref="V4:V18" si="4">IF(U4&gt;=400,"Rouge",IF(U4&gt;200,"Orange",IF(U4&gt;=70,"Jaune","NON")))</f>
        <v>NON</v>
      </c>
      <c r="W4" s="473" t="b">
        <f t="shared" ref="W4:W18" si="5">IF((R4-U4)&lt;0,1)</f>
        <v>0</v>
      </c>
      <c r="X4" s="38">
        <v>44117</v>
      </c>
      <c r="Y4" s="39"/>
      <c r="Z4" s="39">
        <f t="shared" ca="1" si="3"/>
        <v>0</v>
      </c>
      <c r="AA4" s="20" t="s">
        <v>1259</v>
      </c>
      <c r="AB4" s="41"/>
      <c r="AC4" s="41"/>
      <c r="AD4" s="20" t="s">
        <v>1260</v>
      </c>
      <c r="AE4" s="41"/>
      <c r="AF4" s="47"/>
      <c r="AG4" s="48"/>
      <c r="AH4" s="48"/>
      <c r="AI4" s="54"/>
      <c r="AJ4" s="116"/>
      <c r="AK4" s="117"/>
      <c r="AL4" s="117"/>
      <c r="AM4" s="117"/>
      <c r="AN4" s="117"/>
    </row>
    <row r="5" spans="1:40" ht="65.25" hidden="1" customHeight="1">
      <c r="A5" s="37">
        <v>1</v>
      </c>
      <c r="B5" s="20" t="s">
        <v>1141</v>
      </c>
      <c r="C5" s="20"/>
      <c r="D5" s="20" t="s">
        <v>66</v>
      </c>
      <c r="E5" s="20" t="s">
        <v>94</v>
      </c>
      <c r="F5" s="20"/>
      <c r="G5" s="20" t="s">
        <v>1142</v>
      </c>
      <c r="H5" s="20" t="s">
        <v>47</v>
      </c>
      <c r="I5" s="20"/>
      <c r="J5" s="20"/>
      <c r="K5" s="20"/>
      <c r="L5" s="20"/>
      <c r="M5" s="20"/>
      <c r="N5" s="20">
        <v>7</v>
      </c>
      <c r="O5" s="20">
        <v>3</v>
      </c>
      <c r="P5" s="30">
        <f t="shared" si="0"/>
        <v>21</v>
      </c>
      <c r="Q5" s="20">
        <v>3</v>
      </c>
      <c r="R5" s="30">
        <f t="shared" si="1"/>
        <v>63</v>
      </c>
      <c r="S5" s="30" t="str">
        <f t="shared" si="2"/>
        <v>NON</v>
      </c>
      <c r="T5" s="20" t="s">
        <v>48</v>
      </c>
      <c r="U5" s="20">
        <v>63</v>
      </c>
      <c r="V5" s="31" t="str">
        <f t="shared" si="4"/>
        <v>NON</v>
      </c>
      <c r="W5" s="473" t="b">
        <f t="shared" si="5"/>
        <v>0</v>
      </c>
      <c r="X5" s="46">
        <v>43921</v>
      </c>
      <c r="Y5" s="39"/>
      <c r="Z5" s="39">
        <f t="shared" ca="1" si="3"/>
        <v>0</v>
      </c>
      <c r="AA5" s="40"/>
      <c r="AB5" s="149" t="s">
        <v>1103</v>
      </c>
      <c r="AC5" s="40"/>
      <c r="AD5" s="60"/>
      <c r="AE5" s="40"/>
      <c r="AF5" s="154"/>
      <c r="AG5" s="48"/>
      <c r="AH5" s="48"/>
      <c r="AI5" s="54"/>
      <c r="AJ5" s="49"/>
      <c r="AK5" s="44"/>
      <c r="AL5" s="44"/>
      <c r="AM5" s="44"/>
      <c r="AN5" s="44"/>
    </row>
    <row r="6" spans="1:40" ht="65.25" hidden="1" customHeight="1">
      <c r="A6" s="155">
        <v>1</v>
      </c>
      <c r="B6" s="20" t="s">
        <v>547</v>
      </c>
      <c r="C6" s="20" t="s">
        <v>548</v>
      </c>
      <c r="D6" s="20" t="s">
        <v>53</v>
      </c>
      <c r="E6" s="20" t="s">
        <v>72</v>
      </c>
      <c r="F6" s="20" t="s">
        <v>41</v>
      </c>
      <c r="G6" s="20" t="s">
        <v>549</v>
      </c>
      <c r="H6" s="20" t="s">
        <v>47</v>
      </c>
      <c r="I6" s="20"/>
      <c r="J6" s="20"/>
      <c r="K6" s="20"/>
      <c r="L6" s="20"/>
      <c r="M6" s="20"/>
      <c r="N6" s="20">
        <v>3</v>
      </c>
      <c r="O6" s="20">
        <v>6</v>
      </c>
      <c r="P6" s="30">
        <f t="shared" si="0"/>
        <v>18</v>
      </c>
      <c r="Q6" s="20">
        <v>3</v>
      </c>
      <c r="R6" s="30">
        <f t="shared" si="1"/>
        <v>54</v>
      </c>
      <c r="S6" s="30" t="str">
        <f t="shared" si="2"/>
        <v>NON</v>
      </c>
      <c r="T6" s="20" t="s">
        <v>48</v>
      </c>
      <c r="U6" s="20">
        <v>54</v>
      </c>
      <c r="V6" s="474" t="str">
        <f t="shared" si="4"/>
        <v>NON</v>
      </c>
      <c r="W6" s="475" t="b">
        <f t="shared" si="5"/>
        <v>0</v>
      </c>
      <c r="X6" s="46">
        <v>44020</v>
      </c>
      <c r="Y6" s="76"/>
      <c r="Z6" s="76">
        <f t="shared" ca="1" si="3"/>
        <v>0</v>
      </c>
      <c r="AA6" s="41"/>
      <c r="AB6" s="41"/>
      <c r="AC6" s="41"/>
      <c r="AD6" s="20" t="s">
        <v>550</v>
      </c>
      <c r="AE6" s="41"/>
      <c r="AF6" s="47"/>
      <c r="AG6" s="69"/>
      <c r="AH6" s="69"/>
      <c r="AI6" s="74"/>
      <c r="AJ6" s="75"/>
      <c r="AK6" s="73"/>
      <c r="AL6" s="73"/>
      <c r="AM6" s="73"/>
      <c r="AN6" s="73"/>
    </row>
    <row r="7" spans="1:40" ht="65.25" hidden="1" customHeight="1">
      <c r="A7" s="42">
        <v>1</v>
      </c>
      <c r="B7" s="42" t="s">
        <v>393</v>
      </c>
      <c r="C7" s="42" t="s">
        <v>394</v>
      </c>
      <c r="D7" s="20" t="s">
        <v>181</v>
      </c>
      <c r="E7" s="42" t="s">
        <v>189</v>
      </c>
      <c r="F7" s="42" t="s">
        <v>395</v>
      </c>
      <c r="G7" s="59" t="s">
        <v>396</v>
      </c>
      <c r="H7" s="42" t="s">
        <v>47</v>
      </c>
      <c r="I7" s="42"/>
      <c r="J7" s="42"/>
      <c r="K7" s="42"/>
      <c r="L7" s="42"/>
      <c r="M7" s="42"/>
      <c r="N7" s="42">
        <v>15</v>
      </c>
      <c r="O7" s="42">
        <v>6</v>
      </c>
      <c r="P7" s="89">
        <v>90</v>
      </c>
      <c r="Q7" s="42">
        <v>0.5</v>
      </c>
      <c r="R7" s="89">
        <v>45</v>
      </c>
      <c r="S7" s="30" t="str">
        <f t="shared" si="2"/>
        <v>NON</v>
      </c>
      <c r="T7" s="20" t="s">
        <v>48</v>
      </c>
      <c r="U7" s="42">
        <v>45</v>
      </c>
      <c r="V7" s="31" t="str">
        <f t="shared" si="4"/>
        <v>NON</v>
      </c>
      <c r="W7" s="473" t="b">
        <f t="shared" si="5"/>
        <v>0</v>
      </c>
      <c r="X7" s="113">
        <v>43921</v>
      </c>
      <c r="Y7" s="39"/>
      <c r="Z7" s="39">
        <f t="shared" ca="1" si="3"/>
        <v>0</v>
      </c>
      <c r="AA7" s="48"/>
      <c r="AB7" s="48"/>
      <c r="AC7" s="42"/>
      <c r="AD7" s="59" t="s">
        <v>397</v>
      </c>
      <c r="AE7" s="48"/>
      <c r="AF7" s="42"/>
      <c r="AG7" s="114"/>
      <c r="AH7" s="42"/>
      <c r="AI7" s="43" t="s">
        <v>331</v>
      </c>
      <c r="AJ7" s="49"/>
      <c r="AK7" s="44"/>
      <c r="AL7" s="44"/>
      <c r="AM7" s="44"/>
      <c r="AN7" s="44"/>
    </row>
    <row r="8" spans="1:40" ht="65.25" hidden="1" customHeight="1">
      <c r="A8" s="37">
        <v>1</v>
      </c>
      <c r="B8" s="20" t="s">
        <v>1306</v>
      </c>
      <c r="C8" s="20" t="s">
        <v>1307</v>
      </c>
      <c r="D8" s="20" t="s">
        <v>53</v>
      </c>
      <c r="E8" s="20" t="s">
        <v>595</v>
      </c>
      <c r="F8" s="20" t="s">
        <v>41</v>
      </c>
      <c r="G8" s="20" t="s">
        <v>1308</v>
      </c>
      <c r="H8" s="20" t="s">
        <v>47</v>
      </c>
      <c r="I8" s="20" t="s">
        <v>47</v>
      </c>
      <c r="J8" s="20" t="s">
        <v>47</v>
      </c>
      <c r="K8" s="20"/>
      <c r="L8" s="20"/>
      <c r="M8" s="20"/>
      <c r="N8" s="20">
        <v>15</v>
      </c>
      <c r="O8" s="20">
        <v>6</v>
      </c>
      <c r="P8" s="30">
        <f t="shared" ref="P8:P22" si="6">N8*O8</f>
        <v>90</v>
      </c>
      <c r="Q8" s="20">
        <v>0.5</v>
      </c>
      <c r="R8" s="30">
        <f t="shared" ref="R8:R22" si="7">N8*O8*Q8</f>
        <v>45</v>
      </c>
      <c r="S8" s="30" t="str">
        <f t="shared" si="2"/>
        <v>NON</v>
      </c>
      <c r="T8" s="20" t="s">
        <v>48</v>
      </c>
      <c r="U8" s="20">
        <v>90</v>
      </c>
      <c r="V8" s="31" t="str">
        <f t="shared" si="4"/>
        <v>Jaune</v>
      </c>
      <c r="W8" s="473">
        <f t="shared" si="5"/>
        <v>1</v>
      </c>
      <c r="X8" s="46">
        <v>44021</v>
      </c>
      <c r="Y8" s="39"/>
      <c r="Z8" s="39">
        <f t="shared" ca="1" si="3"/>
        <v>0</v>
      </c>
      <c r="AA8" s="40"/>
      <c r="AB8" s="40"/>
      <c r="AC8" s="20"/>
      <c r="AD8" s="20" t="s">
        <v>1309</v>
      </c>
      <c r="AE8" s="40"/>
      <c r="AF8" s="52"/>
      <c r="AG8" s="48"/>
      <c r="AH8" s="48"/>
      <c r="AI8" s="54"/>
      <c r="AJ8" s="49"/>
      <c r="AK8" s="44"/>
      <c r="AL8" s="44"/>
      <c r="AM8" s="44"/>
      <c r="AN8" s="44"/>
    </row>
    <row r="9" spans="1:40" ht="65.25" hidden="1" customHeight="1">
      <c r="A9" s="37">
        <v>1</v>
      </c>
      <c r="B9" s="20" t="s">
        <v>450</v>
      </c>
      <c r="C9" s="20" t="s">
        <v>451</v>
      </c>
      <c r="D9" s="20" t="s">
        <v>452</v>
      </c>
      <c r="E9" s="20" t="s">
        <v>453</v>
      </c>
      <c r="F9" s="20" t="s">
        <v>41</v>
      </c>
      <c r="G9" s="20" t="s">
        <v>454</v>
      </c>
      <c r="H9" s="99"/>
      <c r="I9" s="99"/>
      <c r="J9" s="99"/>
      <c r="K9" s="99"/>
      <c r="L9" s="20" t="s">
        <v>47</v>
      </c>
      <c r="M9" s="99"/>
      <c r="N9" s="99">
        <v>15</v>
      </c>
      <c r="O9" s="99">
        <v>3</v>
      </c>
      <c r="P9" s="71">
        <f t="shared" si="6"/>
        <v>45</v>
      </c>
      <c r="Q9" s="20">
        <v>1</v>
      </c>
      <c r="R9" s="71">
        <f t="shared" si="7"/>
        <v>45</v>
      </c>
      <c r="S9" s="30" t="str">
        <f t="shared" si="2"/>
        <v>NON</v>
      </c>
      <c r="T9" s="20" t="s">
        <v>48</v>
      </c>
      <c r="U9" s="99">
        <v>45</v>
      </c>
      <c r="V9" s="31" t="str">
        <f t="shared" si="4"/>
        <v>NON</v>
      </c>
      <c r="W9" s="473" t="b">
        <f t="shared" si="5"/>
        <v>0</v>
      </c>
      <c r="X9" s="46">
        <v>44035</v>
      </c>
      <c r="Y9" s="39"/>
      <c r="Z9" s="39">
        <f t="shared" ca="1" si="3"/>
        <v>0</v>
      </c>
      <c r="AA9" s="41"/>
      <c r="AB9" s="55" t="s">
        <v>455</v>
      </c>
      <c r="AC9" s="56"/>
      <c r="AD9" s="20" t="s">
        <v>456</v>
      </c>
      <c r="AE9" s="20" t="s">
        <v>457</v>
      </c>
      <c r="AF9" s="20" t="s">
        <v>458</v>
      </c>
      <c r="AG9" s="42"/>
      <c r="AH9" s="42" t="s">
        <v>1609</v>
      </c>
      <c r="AI9" s="43"/>
      <c r="AJ9" s="49"/>
      <c r="AK9" s="44"/>
      <c r="AL9" s="44"/>
      <c r="AM9" s="44"/>
      <c r="AN9" s="44"/>
    </row>
    <row r="10" spans="1:40" ht="65.25" hidden="1" customHeight="1">
      <c r="A10" s="37">
        <v>1</v>
      </c>
      <c r="B10" s="20" t="s">
        <v>1192</v>
      </c>
      <c r="C10" s="20"/>
      <c r="D10" s="20" t="s">
        <v>43</v>
      </c>
      <c r="E10" s="20" t="s">
        <v>1137</v>
      </c>
      <c r="F10" s="20" t="s">
        <v>102</v>
      </c>
      <c r="G10" s="20" t="s">
        <v>1193</v>
      </c>
      <c r="H10" s="20"/>
      <c r="I10" s="20" t="s">
        <v>47</v>
      </c>
      <c r="J10" s="20" t="s">
        <v>47</v>
      </c>
      <c r="K10" s="20" t="s">
        <v>47</v>
      </c>
      <c r="L10" s="20"/>
      <c r="M10" s="20"/>
      <c r="N10" s="20">
        <v>15</v>
      </c>
      <c r="O10" s="20">
        <v>1</v>
      </c>
      <c r="P10" s="30">
        <f t="shared" si="6"/>
        <v>15</v>
      </c>
      <c r="Q10" s="20">
        <v>3</v>
      </c>
      <c r="R10" s="30">
        <f t="shared" si="7"/>
        <v>45</v>
      </c>
      <c r="S10" s="30" t="str">
        <f t="shared" si="2"/>
        <v>NON</v>
      </c>
      <c r="T10" s="20" t="s">
        <v>48</v>
      </c>
      <c r="U10" s="20">
        <v>45</v>
      </c>
      <c r="V10" s="31" t="str">
        <f t="shared" si="4"/>
        <v>NON</v>
      </c>
      <c r="W10" s="473" t="b">
        <f t="shared" si="5"/>
        <v>0</v>
      </c>
      <c r="X10" s="46">
        <v>44033</v>
      </c>
      <c r="Y10" s="39"/>
      <c r="Z10" s="39">
        <f t="shared" ca="1" si="3"/>
        <v>0</v>
      </c>
      <c r="AA10" s="41"/>
      <c r="AB10" s="20" t="s">
        <v>1194</v>
      </c>
      <c r="AC10" s="20" t="s">
        <v>1195</v>
      </c>
      <c r="AD10" s="20"/>
      <c r="AE10" s="41"/>
      <c r="AF10" s="47"/>
      <c r="AG10" s="48"/>
      <c r="AH10" s="48"/>
      <c r="AI10" s="54"/>
      <c r="AJ10" s="49"/>
      <c r="AK10" s="44"/>
      <c r="AL10" s="44"/>
      <c r="AM10" s="44"/>
      <c r="AN10" s="44"/>
    </row>
    <row r="11" spans="1:40" ht="65.25" hidden="1" customHeight="1">
      <c r="A11" s="60">
        <v>1</v>
      </c>
      <c r="B11" s="20" t="s">
        <v>821</v>
      </c>
      <c r="C11" s="20" t="s">
        <v>561</v>
      </c>
      <c r="D11" s="20" t="s">
        <v>59</v>
      </c>
      <c r="E11" s="20" t="s">
        <v>283</v>
      </c>
      <c r="F11" s="20" t="s">
        <v>41</v>
      </c>
      <c r="G11" s="20" t="s">
        <v>822</v>
      </c>
      <c r="H11" s="20" t="s">
        <v>47</v>
      </c>
      <c r="I11" s="20"/>
      <c r="J11" s="20"/>
      <c r="K11" s="20"/>
      <c r="L11" s="20"/>
      <c r="M11" s="20"/>
      <c r="N11" s="20">
        <v>7</v>
      </c>
      <c r="O11" s="20">
        <v>6</v>
      </c>
      <c r="P11" s="30">
        <f t="shared" si="6"/>
        <v>42</v>
      </c>
      <c r="Q11" s="20">
        <v>1</v>
      </c>
      <c r="R11" s="30">
        <f t="shared" si="7"/>
        <v>42</v>
      </c>
      <c r="S11" s="30" t="str">
        <f t="shared" si="2"/>
        <v>NON</v>
      </c>
      <c r="T11" s="20" t="s">
        <v>48</v>
      </c>
      <c r="U11" s="20">
        <v>42</v>
      </c>
      <c r="V11" s="31" t="str">
        <f t="shared" si="4"/>
        <v>NON</v>
      </c>
      <c r="W11" s="473" t="b">
        <f t="shared" si="5"/>
        <v>0</v>
      </c>
      <c r="X11" s="46">
        <v>44028</v>
      </c>
      <c r="Y11" s="39"/>
      <c r="Z11" s="39">
        <f t="shared" ca="1" si="3"/>
        <v>0</v>
      </c>
      <c r="AA11" s="41"/>
      <c r="AB11" s="20"/>
      <c r="AC11" s="20"/>
      <c r="AD11" s="20"/>
      <c r="AE11" s="41"/>
      <c r="AF11" s="15" t="s">
        <v>1610</v>
      </c>
      <c r="AG11" s="48"/>
      <c r="AH11" s="69"/>
      <c r="AI11" s="54"/>
      <c r="AJ11" s="116"/>
      <c r="AK11" s="117"/>
      <c r="AL11" s="117"/>
      <c r="AM11" s="117"/>
      <c r="AN11" s="117"/>
    </row>
    <row r="12" spans="1:40" ht="65.25" hidden="1" customHeight="1">
      <c r="A12" s="188">
        <v>1</v>
      </c>
      <c r="B12" s="99" t="s">
        <v>999</v>
      </c>
      <c r="C12" s="20" t="s">
        <v>1000</v>
      </c>
      <c r="D12" s="99" t="s">
        <v>79</v>
      </c>
      <c r="E12" s="99" t="s">
        <v>80</v>
      </c>
      <c r="F12" s="99" t="s">
        <v>102</v>
      </c>
      <c r="G12" s="99" t="s">
        <v>927</v>
      </c>
      <c r="H12" s="66" t="s">
        <v>47</v>
      </c>
      <c r="I12" s="66"/>
      <c r="J12" s="66"/>
      <c r="K12" s="66"/>
      <c r="L12" s="66"/>
      <c r="M12" s="66"/>
      <c r="N12" s="20">
        <v>7</v>
      </c>
      <c r="O12" s="20">
        <v>6</v>
      </c>
      <c r="P12" s="71">
        <f t="shared" si="6"/>
        <v>42</v>
      </c>
      <c r="Q12" s="20">
        <v>1</v>
      </c>
      <c r="R12" s="71">
        <f t="shared" si="7"/>
        <v>42</v>
      </c>
      <c r="S12" s="30" t="str">
        <f t="shared" si="2"/>
        <v>NON</v>
      </c>
      <c r="T12" s="20" t="s">
        <v>48</v>
      </c>
      <c r="U12" s="99">
        <v>42</v>
      </c>
      <c r="V12" s="31" t="str">
        <f t="shared" si="4"/>
        <v>NON</v>
      </c>
      <c r="W12" s="473" t="b">
        <f t="shared" si="5"/>
        <v>0</v>
      </c>
      <c r="X12" s="46">
        <v>43920</v>
      </c>
      <c r="Y12" s="39"/>
      <c r="Z12" s="39">
        <f t="shared" ca="1" si="3"/>
        <v>0</v>
      </c>
      <c r="AA12" s="189" t="s">
        <v>82</v>
      </c>
      <c r="AB12" s="94" t="s">
        <v>1001</v>
      </c>
      <c r="AC12" s="41"/>
      <c r="AD12" s="81"/>
      <c r="AE12" s="120" t="s">
        <v>83</v>
      </c>
      <c r="AF12" s="100"/>
      <c r="AG12" s="100"/>
      <c r="AH12" s="100"/>
      <c r="AI12" s="170"/>
      <c r="AJ12" s="49"/>
      <c r="AK12" s="44"/>
      <c r="AL12" s="44"/>
      <c r="AM12" s="44"/>
      <c r="AN12" s="44"/>
    </row>
    <row r="13" spans="1:40" ht="65.25" hidden="1" customHeight="1">
      <c r="A13" s="37">
        <v>1</v>
      </c>
      <c r="B13" s="20" t="s">
        <v>1099</v>
      </c>
      <c r="C13" s="20" t="s">
        <v>394</v>
      </c>
      <c r="D13" s="20" t="s">
        <v>59</v>
      </c>
      <c r="E13" s="20" t="s">
        <v>60</v>
      </c>
      <c r="F13" s="20"/>
      <c r="G13" s="20" t="s">
        <v>1100</v>
      </c>
      <c r="H13" s="20" t="s">
        <v>47</v>
      </c>
      <c r="I13" s="20"/>
      <c r="J13" s="20" t="s">
        <v>47</v>
      </c>
      <c r="K13" s="20" t="s">
        <v>47</v>
      </c>
      <c r="L13" s="20"/>
      <c r="M13" s="20"/>
      <c r="N13" s="20">
        <v>7</v>
      </c>
      <c r="O13" s="20">
        <v>6</v>
      </c>
      <c r="P13" s="30">
        <f t="shared" si="6"/>
        <v>42</v>
      </c>
      <c r="Q13" s="20">
        <v>1</v>
      </c>
      <c r="R13" s="30">
        <f t="shared" si="7"/>
        <v>42</v>
      </c>
      <c r="S13" s="30" t="str">
        <f t="shared" si="2"/>
        <v>NON</v>
      </c>
      <c r="T13" s="20" t="s">
        <v>48</v>
      </c>
      <c r="U13" s="20">
        <v>126</v>
      </c>
      <c r="V13" s="31" t="str">
        <f t="shared" si="4"/>
        <v>Jaune</v>
      </c>
      <c r="W13" s="473">
        <f t="shared" si="5"/>
        <v>1</v>
      </c>
      <c r="X13" s="197">
        <v>43921</v>
      </c>
      <c r="Y13" s="39"/>
      <c r="Z13" s="39">
        <f t="shared" ca="1" si="3"/>
        <v>0</v>
      </c>
      <c r="AA13" s="40"/>
      <c r="AB13" s="40"/>
      <c r="AC13" s="40"/>
      <c r="AD13" s="60" t="s">
        <v>1101</v>
      </c>
      <c r="AE13" s="40"/>
      <c r="AF13" s="52"/>
      <c r="AG13" s="48"/>
      <c r="AH13" s="48"/>
      <c r="AI13" s="54"/>
      <c r="AJ13" s="49"/>
      <c r="AK13" s="44"/>
      <c r="AL13" s="44"/>
      <c r="AM13" s="44"/>
      <c r="AN13" s="44"/>
    </row>
    <row r="14" spans="1:40" ht="65.25" hidden="1" customHeight="1">
      <c r="A14" s="176">
        <v>1</v>
      </c>
      <c r="B14" s="20" t="s">
        <v>709</v>
      </c>
      <c r="C14" s="20" t="s">
        <v>308</v>
      </c>
      <c r="D14" s="20" t="s">
        <v>53</v>
      </c>
      <c r="E14" s="20" t="s">
        <v>54</v>
      </c>
      <c r="F14" s="20" t="s">
        <v>41</v>
      </c>
      <c r="G14" s="20" t="s">
        <v>710</v>
      </c>
      <c r="H14" s="20" t="s">
        <v>47</v>
      </c>
      <c r="I14" s="20"/>
      <c r="J14" s="20"/>
      <c r="K14" s="20"/>
      <c r="L14" s="20"/>
      <c r="M14" s="20"/>
      <c r="N14" s="20">
        <v>7</v>
      </c>
      <c r="O14" s="20">
        <v>6</v>
      </c>
      <c r="P14" s="30">
        <f t="shared" si="6"/>
        <v>42</v>
      </c>
      <c r="Q14" s="20">
        <v>1</v>
      </c>
      <c r="R14" s="30">
        <f t="shared" si="7"/>
        <v>42</v>
      </c>
      <c r="S14" s="30" t="str">
        <f t="shared" si="2"/>
        <v>NON</v>
      </c>
      <c r="T14" s="20" t="s">
        <v>48</v>
      </c>
      <c r="U14" s="20">
        <v>126</v>
      </c>
      <c r="V14" s="31" t="str">
        <f t="shared" si="4"/>
        <v>Jaune</v>
      </c>
      <c r="W14" s="473">
        <f t="shared" si="5"/>
        <v>1</v>
      </c>
      <c r="X14" s="46">
        <v>43920</v>
      </c>
      <c r="Y14" s="39"/>
      <c r="Z14" s="39">
        <f t="shared" ca="1" si="3"/>
        <v>0</v>
      </c>
      <c r="AA14" s="41"/>
      <c r="AB14" s="20"/>
      <c r="AC14" s="20"/>
      <c r="AD14" s="20" t="s">
        <v>711</v>
      </c>
      <c r="AE14" s="41"/>
      <c r="AF14" s="15"/>
      <c r="AG14" s="48"/>
      <c r="AH14" s="48"/>
      <c r="AI14" s="54"/>
      <c r="AJ14" s="49"/>
      <c r="AK14" s="44"/>
      <c r="AL14" s="44"/>
      <c r="AM14" s="44"/>
      <c r="AN14" s="44"/>
    </row>
    <row r="15" spans="1:40" ht="65.25" hidden="1" customHeight="1">
      <c r="A15" s="37">
        <v>1</v>
      </c>
      <c r="B15" s="20" t="s">
        <v>784</v>
      </c>
      <c r="C15" s="20" t="s">
        <v>561</v>
      </c>
      <c r="D15" s="20" t="s">
        <v>43</v>
      </c>
      <c r="E15" s="20" t="s">
        <v>785</v>
      </c>
      <c r="F15" s="20" t="s">
        <v>41</v>
      </c>
      <c r="G15" s="20" t="s">
        <v>786</v>
      </c>
      <c r="H15" s="20" t="s">
        <v>47</v>
      </c>
      <c r="I15" s="20" t="s">
        <v>47</v>
      </c>
      <c r="J15" s="20" t="s">
        <v>47</v>
      </c>
      <c r="K15" s="20"/>
      <c r="L15" s="20"/>
      <c r="M15" s="20"/>
      <c r="N15" s="20">
        <v>1</v>
      </c>
      <c r="O15" s="20">
        <v>6</v>
      </c>
      <c r="P15" s="30">
        <f t="shared" si="6"/>
        <v>6</v>
      </c>
      <c r="Q15" s="20">
        <v>6</v>
      </c>
      <c r="R15" s="30">
        <f t="shared" si="7"/>
        <v>36</v>
      </c>
      <c r="S15" s="30" t="str">
        <f t="shared" si="2"/>
        <v>NON</v>
      </c>
      <c r="T15" s="20" t="s">
        <v>48</v>
      </c>
      <c r="U15" s="20">
        <v>36</v>
      </c>
      <c r="V15" s="31" t="str">
        <f t="shared" si="4"/>
        <v>NON</v>
      </c>
      <c r="W15" s="473" t="b">
        <f t="shared" si="5"/>
        <v>0</v>
      </c>
      <c r="X15" s="46">
        <v>44021</v>
      </c>
      <c r="Y15" s="39"/>
      <c r="Z15" s="39">
        <f t="shared" ca="1" si="3"/>
        <v>0</v>
      </c>
      <c r="AA15" s="41"/>
      <c r="AB15" s="40"/>
      <c r="AC15" s="20"/>
      <c r="AD15" s="40"/>
      <c r="AE15" s="60" t="s">
        <v>787</v>
      </c>
      <c r="AF15" s="52"/>
      <c r="AG15" s="48"/>
      <c r="AH15" s="48"/>
      <c r="AI15" s="54"/>
      <c r="AJ15" s="49"/>
      <c r="AK15" s="44"/>
      <c r="AL15" s="44"/>
      <c r="AM15" s="44"/>
      <c r="AN15" s="44"/>
    </row>
    <row r="16" spans="1:40" ht="65.25" hidden="1" customHeight="1">
      <c r="A16" s="37">
        <v>1</v>
      </c>
      <c r="B16" s="20" t="s">
        <v>594</v>
      </c>
      <c r="C16" s="20" t="s">
        <v>548</v>
      </c>
      <c r="D16" s="20" t="s">
        <v>53</v>
      </c>
      <c r="E16" s="20" t="s">
        <v>595</v>
      </c>
      <c r="F16" s="20" t="s">
        <v>41</v>
      </c>
      <c r="G16" s="20" t="s">
        <v>596</v>
      </c>
      <c r="H16" s="20" t="s">
        <v>47</v>
      </c>
      <c r="I16" s="20" t="s">
        <v>47</v>
      </c>
      <c r="J16" s="20" t="s">
        <v>47</v>
      </c>
      <c r="K16" s="20"/>
      <c r="L16" s="20"/>
      <c r="M16" s="20"/>
      <c r="N16" s="20">
        <v>7</v>
      </c>
      <c r="O16" s="20">
        <v>10</v>
      </c>
      <c r="P16" s="30">
        <f t="shared" si="6"/>
        <v>70</v>
      </c>
      <c r="Q16" s="20">
        <v>0.5</v>
      </c>
      <c r="R16" s="30">
        <f t="shared" si="7"/>
        <v>35</v>
      </c>
      <c r="S16" s="30" t="str">
        <f t="shared" si="2"/>
        <v>NON</v>
      </c>
      <c r="T16" s="20" t="s">
        <v>48</v>
      </c>
      <c r="U16" s="20">
        <v>210</v>
      </c>
      <c r="V16" s="31" t="str">
        <f t="shared" si="4"/>
        <v>Orange</v>
      </c>
      <c r="W16" s="473">
        <f t="shared" si="5"/>
        <v>1</v>
      </c>
      <c r="X16" s="46">
        <v>44019</v>
      </c>
      <c r="Y16" s="39"/>
      <c r="Z16" s="39">
        <f t="shared" ca="1" si="3"/>
        <v>0</v>
      </c>
      <c r="AA16" s="41"/>
      <c r="AB16" s="41"/>
      <c r="AC16" s="160" t="s">
        <v>597</v>
      </c>
      <c r="AD16" s="20" t="s">
        <v>598</v>
      </c>
      <c r="AE16" s="41"/>
      <c r="AF16" s="15" t="s">
        <v>599</v>
      </c>
      <c r="AG16" s="48"/>
      <c r="AH16" s="48"/>
      <c r="AI16" s="43" t="s">
        <v>331</v>
      </c>
      <c r="AJ16" s="49"/>
      <c r="AK16" s="44"/>
      <c r="AL16" s="44"/>
      <c r="AM16" s="44"/>
      <c r="AN16" s="44"/>
    </row>
    <row r="17" spans="1:40" ht="65.25" hidden="1" customHeight="1">
      <c r="A17" s="37">
        <v>1</v>
      </c>
      <c r="B17" s="20" t="s">
        <v>918</v>
      </c>
      <c r="C17" s="20" t="s">
        <v>373</v>
      </c>
      <c r="D17" s="20" t="s">
        <v>53</v>
      </c>
      <c r="E17" s="20" t="s">
        <v>54</v>
      </c>
      <c r="F17" s="20" t="s">
        <v>41</v>
      </c>
      <c r="G17" s="20" t="s">
        <v>919</v>
      </c>
      <c r="H17" s="20"/>
      <c r="I17" s="20"/>
      <c r="J17" s="20"/>
      <c r="K17" s="20"/>
      <c r="L17" s="20"/>
      <c r="M17" s="20"/>
      <c r="N17" s="20">
        <v>3</v>
      </c>
      <c r="O17" s="20">
        <v>10</v>
      </c>
      <c r="P17" s="30">
        <f t="shared" si="6"/>
        <v>30</v>
      </c>
      <c r="Q17" s="20">
        <v>1</v>
      </c>
      <c r="R17" s="30">
        <f t="shared" si="7"/>
        <v>30</v>
      </c>
      <c r="S17" s="30" t="str">
        <f t="shared" si="2"/>
        <v>NON</v>
      </c>
      <c r="T17" s="20" t="s">
        <v>48</v>
      </c>
      <c r="U17" s="20">
        <v>180</v>
      </c>
      <c r="V17" s="31" t="str">
        <f t="shared" si="4"/>
        <v>Jaune</v>
      </c>
      <c r="W17" s="473">
        <f t="shared" si="5"/>
        <v>1</v>
      </c>
      <c r="X17" s="46">
        <v>43917</v>
      </c>
      <c r="Y17" s="39"/>
      <c r="Z17" s="39">
        <f t="shared" ca="1" si="3"/>
        <v>0</v>
      </c>
      <c r="AA17" s="40"/>
      <c r="AB17" s="40"/>
      <c r="AC17" s="60" t="s">
        <v>920</v>
      </c>
      <c r="AD17" s="40" t="s">
        <v>921</v>
      </c>
      <c r="AE17" s="40"/>
      <c r="AF17" s="52"/>
      <c r="AG17" s="48"/>
      <c r="AH17" s="48"/>
      <c r="AI17" s="54"/>
      <c r="AJ17" s="49"/>
      <c r="AK17" s="44"/>
      <c r="AL17" s="44"/>
      <c r="AM17" s="44"/>
      <c r="AN17" s="44"/>
    </row>
    <row r="18" spans="1:40" ht="65.25" hidden="1" customHeight="1">
      <c r="A18" s="37">
        <v>1</v>
      </c>
      <c r="B18" s="20" t="s">
        <v>502</v>
      </c>
      <c r="C18" s="20" t="s">
        <v>503</v>
      </c>
      <c r="D18" s="20" t="s">
        <v>114</v>
      </c>
      <c r="E18" s="20" t="s">
        <v>504</v>
      </c>
      <c r="F18" s="20" t="s">
        <v>41</v>
      </c>
      <c r="G18" s="20" t="s">
        <v>1611</v>
      </c>
      <c r="H18" s="20" t="s">
        <v>47</v>
      </c>
      <c r="I18" s="20"/>
      <c r="J18" s="20"/>
      <c r="K18" s="20"/>
      <c r="L18" s="20"/>
      <c r="M18" s="20"/>
      <c r="N18" s="20">
        <v>3</v>
      </c>
      <c r="O18" s="20">
        <v>10</v>
      </c>
      <c r="P18" s="30">
        <f t="shared" si="6"/>
        <v>30</v>
      </c>
      <c r="Q18" s="20">
        <v>1</v>
      </c>
      <c r="R18" s="30">
        <f t="shared" si="7"/>
        <v>30</v>
      </c>
      <c r="S18" s="30" t="str">
        <f t="shared" si="2"/>
        <v>NON</v>
      </c>
      <c r="T18" s="20" t="s">
        <v>48</v>
      </c>
      <c r="U18" s="20">
        <v>30</v>
      </c>
      <c r="V18" s="31" t="str">
        <f t="shared" si="4"/>
        <v>NON</v>
      </c>
      <c r="W18" s="473" t="b">
        <f t="shared" si="5"/>
        <v>0</v>
      </c>
      <c r="X18" s="46">
        <v>43921</v>
      </c>
      <c r="Y18" s="39"/>
      <c r="Z18" s="39">
        <f t="shared" ca="1" si="3"/>
        <v>0</v>
      </c>
      <c r="AA18" s="40"/>
      <c r="AB18" s="40"/>
      <c r="AC18" s="20" t="s">
        <v>506</v>
      </c>
      <c r="AD18" s="60"/>
      <c r="AE18" s="40"/>
      <c r="AF18" s="15" t="s">
        <v>507</v>
      </c>
      <c r="AG18" s="42">
        <v>2019</v>
      </c>
      <c r="AH18" s="42" t="s">
        <v>1612</v>
      </c>
      <c r="AI18" s="43" t="s">
        <v>331</v>
      </c>
      <c r="AJ18" s="49"/>
      <c r="AK18" s="44"/>
      <c r="AL18" s="44"/>
      <c r="AM18" s="44"/>
      <c r="AN18" s="44"/>
    </row>
    <row r="19" spans="1:40" ht="65.25" hidden="1" customHeight="1">
      <c r="A19" s="37">
        <v>1</v>
      </c>
      <c r="B19" s="20" t="s">
        <v>647</v>
      </c>
      <c r="C19" s="20" t="s">
        <v>561</v>
      </c>
      <c r="D19" s="20" t="s">
        <v>79</v>
      </c>
      <c r="E19" s="20" t="s">
        <v>90</v>
      </c>
      <c r="F19" s="20" t="s">
        <v>91</v>
      </c>
      <c r="G19" s="20" t="s">
        <v>648</v>
      </c>
      <c r="H19" s="20"/>
      <c r="I19" s="20"/>
      <c r="J19" s="20"/>
      <c r="K19" s="20"/>
      <c r="L19" s="20"/>
      <c r="M19" s="20"/>
      <c r="N19" s="20">
        <v>3</v>
      </c>
      <c r="O19" s="20">
        <v>3</v>
      </c>
      <c r="P19" s="30">
        <f t="shared" si="6"/>
        <v>9</v>
      </c>
      <c r="Q19" s="20">
        <v>3</v>
      </c>
      <c r="R19" s="30">
        <f t="shared" si="7"/>
        <v>27</v>
      </c>
      <c r="S19" s="30" t="str">
        <f t="shared" si="2"/>
        <v>NON</v>
      </c>
      <c r="T19" s="20" t="s">
        <v>48</v>
      </c>
      <c r="U19" s="46">
        <v>43752</v>
      </c>
      <c r="V19" s="476">
        <v>43752</v>
      </c>
      <c r="W19" s="38">
        <v>43752</v>
      </c>
      <c r="X19" s="165">
        <v>43921</v>
      </c>
      <c r="Y19" s="39"/>
      <c r="Z19" s="39">
        <f t="shared" ca="1" si="3"/>
        <v>0</v>
      </c>
      <c r="AA19" s="41"/>
      <c r="AB19" s="41"/>
      <c r="AC19" s="41"/>
      <c r="AD19" s="20"/>
      <c r="AE19" s="41"/>
      <c r="AF19" s="47"/>
      <c r="AG19" s="48"/>
      <c r="AH19" s="48"/>
      <c r="AI19" s="54"/>
      <c r="AJ19" s="49"/>
      <c r="AK19" s="44"/>
      <c r="AL19" s="44"/>
      <c r="AM19" s="44"/>
      <c r="AN19" s="44"/>
    </row>
    <row r="20" spans="1:40" ht="65.25" hidden="1" customHeight="1">
      <c r="A20" s="155">
        <v>1</v>
      </c>
      <c r="B20" s="20" t="s">
        <v>1225</v>
      </c>
      <c r="C20" s="20" t="s">
        <v>726</v>
      </c>
      <c r="D20" s="20" t="s">
        <v>53</v>
      </c>
      <c r="E20" s="20" t="s">
        <v>54</v>
      </c>
      <c r="F20" s="20" t="s">
        <v>102</v>
      </c>
      <c r="G20" s="20" t="s">
        <v>1226</v>
      </c>
      <c r="H20" s="66"/>
      <c r="I20" s="66"/>
      <c r="J20" s="66"/>
      <c r="K20" s="66"/>
      <c r="L20" s="66" t="s">
        <v>47</v>
      </c>
      <c r="M20" s="66" t="s">
        <v>47</v>
      </c>
      <c r="N20" s="20">
        <v>3</v>
      </c>
      <c r="O20" s="20">
        <v>2</v>
      </c>
      <c r="P20" s="30">
        <f t="shared" si="6"/>
        <v>6</v>
      </c>
      <c r="Q20" s="20">
        <v>3</v>
      </c>
      <c r="R20" s="30">
        <f t="shared" si="7"/>
        <v>18</v>
      </c>
      <c r="S20" s="30" t="str">
        <f t="shared" si="2"/>
        <v>NON</v>
      </c>
      <c r="T20" s="20" t="s">
        <v>48</v>
      </c>
      <c r="U20" s="20">
        <v>18</v>
      </c>
      <c r="V20" s="474" t="str">
        <f t="shared" ref="V20:V22" si="8">IF(U20&gt;=400,"Rouge",IF(U20&gt;200,"Orange",IF(U20&gt;=70,"Jaune","NON")))</f>
        <v>NON</v>
      </c>
      <c r="W20" s="475" t="b">
        <f t="shared" ref="W20:W22" si="9">IF((R20-U20)&lt;0,1)</f>
        <v>0</v>
      </c>
      <c r="X20" s="46">
        <v>44035</v>
      </c>
      <c r="Y20" s="76"/>
      <c r="Z20" s="76">
        <f t="shared" ca="1" si="3"/>
        <v>0</v>
      </c>
      <c r="AA20" s="41"/>
      <c r="AB20" s="41"/>
      <c r="AC20" s="41"/>
      <c r="AD20" s="20"/>
      <c r="AE20" s="20" t="s">
        <v>1227</v>
      </c>
      <c r="AF20" s="47"/>
      <c r="AG20" s="69"/>
      <c r="AH20" s="69"/>
      <c r="AI20" s="74"/>
      <c r="AJ20" s="75"/>
      <c r="AK20" s="73"/>
      <c r="AL20" s="73"/>
      <c r="AM20" s="73"/>
      <c r="AN20" s="73"/>
    </row>
    <row r="21" spans="1:40" ht="65.25" hidden="1" customHeight="1">
      <c r="A21" s="37">
        <v>1</v>
      </c>
      <c r="B21" s="20" t="s">
        <v>1355</v>
      </c>
      <c r="C21" s="20"/>
      <c r="D21" s="20" t="s">
        <v>79</v>
      </c>
      <c r="E21" s="20" t="s">
        <v>497</v>
      </c>
      <c r="F21" s="20"/>
      <c r="G21" s="20" t="s">
        <v>1356</v>
      </c>
      <c r="H21" s="20" t="s">
        <v>232</v>
      </c>
      <c r="I21" s="20"/>
      <c r="J21" s="20"/>
      <c r="K21" s="20"/>
      <c r="L21" s="20"/>
      <c r="M21" s="20"/>
      <c r="N21" s="20">
        <v>3</v>
      </c>
      <c r="O21" s="20">
        <v>2</v>
      </c>
      <c r="P21" s="30">
        <f t="shared" si="6"/>
        <v>6</v>
      </c>
      <c r="Q21" s="20">
        <v>1</v>
      </c>
      <c r="R21" s="30">
        <f t="shared" si="7"/>
        <v>6</v>
      </c>
      <c r="S21" s="30" t="str">
        <f t="shared" si="2"/>
        <v>NON</v>
      </c>
      <c r="T21" s="20" t="s">
        <v>48</v>
      </c>
      <c r="U21" s="20">
        <v>6</v>
      </c>
      <c r="V21" s="31" t="str">
        <f t="shared" si="8"/>
        <v>NON</v>
      </c>
      <c r="W21" s="473" t="b">
        <f t="shared" si="9"/>
        <v>0</v>
      </c>
      <c r="X21" s="46">
        <v>43922</v>
      </c>
      <c r="Y21" s="39"/>
      <c r="Z21" s="39">
        <f t="shared" ca="1" si="3"/>
        <v>0</v>
      </c>
      <c r="AA21" s="40"/>
      <c r="AB21" s="40"/>
      <c r="AC21" s="60" t="s">
        <v>1302</v>
      </c>
      <c r="AD21" s="40"/>
      <c r="AE21" s="40"/>
      <c r="AF21" s="52" t="s">
        <v>83</v>
      </c>
      <c r="AG21" s="48"/>
      <c r="AH21" s="48"/>
      <c r="AI21" s="54"/>
      <c r="AJ21" s="49"/>
      <c r="AK21" s="44"/>
      <c r="AL21" s="44"/>
      <c r="AM21" s="44"/>
      <c r="AN21" s="44"/>
    </row>
    <row r="22" spans="1:40" ht="65.25" hidden="1" customHeight="1">
      <c r="A22" s="37">
        <v>1</v>
      </c>
      <c r="B22" s="20" t="s">
        <v>410</v>
      </c>
      <c r="C22" s="20"/>
      <c r="D22" s="20" t="s">
        <v>159</v>
      </c>
      <c r="E22" s="20" t="s">
        <v>163</v>
      </c>
      <c r="F22" s="20" t="s">
        <v>91</v>
      </c>
      <c r="G22" s="20" t="s">
        <v>164</v>
      </c>
      <c r="H22" s="20" t="s">
        <v>47</v>
      </c>
      <c r="I22" s="20"/>
      <c r="J22" s="20"/>
      <c r="K22" s="20"/>
      <c r="L22" s="20"/>
      <c r="M22" s="20"/>
      <c r="N22" s="20">
        <v>1</v>
      </c>
      <c r="O22" s="20">
        <v>1</v>
      </c>
      <c r="P22" s="30">
        <f t="shared" si="6"/>
        <v>1</v>
      </c>
      <c r="Q22" s="20">
        <v>6</v>
      </c>
      <c r="R22" s="30">
        <f t="shared" si="7"/>
        <v>6</v>
      </c>
      <c r="S22" s="30" t="str">
        <f t="shared" si="2"/>
        <v>NON</v>
      </c>
      <c r="T22" s="20" t="s">
        <v>48</v>
      </c>
      <c r="U22" s="20">
        <v>6</v>
      </c>
      <c r="V22" s="31" t="str">
        <f t="shared" si="8"/>
        <v>NON</v>
      </c>
      <c r="W22" s="473" t="b">
        <f t="shared" si="9"/>
        <v>0</v>
      </c>
      <c r="X22" s="46">
        <v>44014</v>
      </c>
      <c r="Y22" s="39"/>
      <c r="Z22" s="39">
        <f t="shared" ca="1" si="3"/>
        <v>0</v>
      </c>
      <c r="AA22" s="41"/>
      <c r="AB22" s="41"/>
      <c r="AC22" s="41"/>
      <c r="AD22" s="20" t="s">
        <v>165</v>
      </c>
      <c r="AE22" s="41"/>
      <c r="AF22" s="47"/>
      <c r="AG22" s="48"/>
      <c r="AH22" s="48"/>
      <c r="AI22" s="54"/>
      <c r="AJ22" s="116"/>
      <c r="AK22" s="117"/>
      <c r="AL22" s="117"/>
      <c r="AM22" s="117"/>
      <c r="AN22" s="117"/>
    </row>
    <row r="23" spans="1:40" ht="65.25" hidden="1" customHeight="1">
      <c r="A23" s="28">
        <v>1</v>
      </c>
      <c r="B23" s="28" t="s">
        <v>39</v>
      </c>
      <c r="C23" s="28"/>
      <c r="D23" s="29" t="s">
        <v>40</v>
      </c>
      <c r="E23" s="29"/>
      <c r="F23" s="29" t="s">
        <v>41</v>
      </c>
      <c r="G23" s="29"/>
      <c r="H23" s="29"/>
      <c r="I23" s="29"/>
      <c r="J23" s="29"/>
      <c r="K23" s="29"/>
      <c r="L23" s="29"/>
      <c r="M23" s="29"/>
      <c r="N23" s="29"/>
      <c r="O23" s="29"/>
      <c r="P23" s="29"/>
      <c r="Q23" s="29"/>
      <c r="R23" s="29"/>
      <c r="S23" s="29"/>
      <c r="T23" s="29"/>
      <c r="U23" s="29"/>
      <c r="V23" s="477"/>
      <c r="W23" s="478"/>
      <c r="X23" s="479"/>
      <c r="Y23" s="32"/>
      <c r="Z23" s="32"/>
      <c r="AA23" s="33"/>
      <c r="AB23" s="33"/>
      <c r="AC23" s="33"/>
      <c r="AD23" s="33"/>
      <c r="AE23" s="33"/>
      <c r="AF23" s="480"/>
      <c r="AG23" s="33"/>
      <c r="AH23" s="33"/>
      <c r="AI23" s="34"/>
      <c r="AJ23" s="35"/>
      <c r="AK23" s="36"/>
      <c r="AL23" s="36"/>
      <c r="AM23" s="36"/>
      <c r="AN23" s="36"/>
    </row>
    <row r="24" spans="1:40" ht="65.25" hidden="1" customHeight="1">
      <c r="A24" s="59">
        <v>1</v>
      </c>
      <c r="B24" s="42" t="s">
        <v>1159</v>
      </c>
      <c r="C24" s="59" t="s">
        <v>1160</v>
      </c>
      <c r="D24" s="20" t="s">
        <v>74</v>
      </c>
      <c r="E24" s="20" t="s">
        <v>841</v>
      </c>
      <c r="F24" s="20" t="s">
        <v>41</v>
      </c>
      <c r="G24" s="59" t="s">
        <v>1613</v>
      </c>
      <c r="H24" s="59" t="s">
        <v>47</v>
      </c>
      <c r="I24" s="59" t="s">
        <v>47</v>
      </c>
      <c r="J24" s="59" t="s">
        <v>47</v>
      </c>
      <c r="K24" s="69"/>
      <c r="L24" s="69"/>
      <c r="M24" s="69"/>
      <c r="N24" s="59">
        <v>3</v>
      </c>
      <c r="O24" s="59">
        <v>10</v>
      </c>
      <c r="P24" s="71">
        <f t="shared" ref="P24:P56" si="10">N24*O24</f>
        <v>30</v>
      </c>
      <c r="Q24" s="59">
        <v>1</v>
      </c>
      <c r="R24" s="71">
        <f t="shared" ref="R24:R109" si="11">N24*O24*Q24</f>
        <v>30</v>
      </c>
      <c r="S24" s="30" t="str">
        <f t="shared" ref="S24:S109" si="12">IF(R24&gt;=400,"Rouge",IF(R24&gt;200,"Orange",IF(R24&gt;=70,"Jaune","NON")))</f>
        <v>NON</v>
      </c>
      <c r="T24" s="59" t="s">
        <v>48</v>
      </c>
      <c r="U24" s="69"/>
      <c r="V24" s="225"/>
      <c r="W24" s="481"/>
      <c r="X24" s="46">
        <v>44151</v>
      </c>
      <c r="Y24" s="72"/>
      <c r="Z24" s="39">
        <f t="shared" ref="Z24:Z66" ca="1" si="13">IF((X24+365)&gt;$T$1,1,0)</f>
        <v>0</v>
      </c>
      <c r="AA24" s="59" t="s">
        <v>1162</v>
      </c>
      <c r="AB24" s="69"/>
      <c r="AC24" s="69"/>
      <c r="AD24" s="69"/>
      <c r="AE24" s="69"/>
      <c r="AF24" s="69"/>
      <c r="AG24" s="209"/>
      <c r="AH24" s="59"/>
      <c r="AI24" s="74"/>
      <c r="AJ24" s="75"/>
      <c r="AK24" s="73"/>
      <c r="AL24" s="73"/>
      <c r="AM24" s="73"/>
      <c r="AN24" s="73"/>
    </row>
    <row r="25" spans="1:40" ht="65.25" hidden="1" customHeight="1">
      <c r="A25" s="37">
        <v>2</v>
      </c>
      <c r="B25" s="20" t="s">
        <v>1141</v>
      </c>
      <c r="C25" s="20"/>
      <c r="D25" s="20" t="s">
        <v>53</v>
      </c>
      <c r="E25" s="20" t="s">
        <v>54</v>
      </c>
      <c r="F25" s="20"/>
      <c r="G25" s="20" t="s">
        <v>1143</v>
      </c>
      <c r="H25" s="20" t="s">
        <v>47</v>
      </c>
      <c r="I25" s="20"/>
      <c r="J25" s="20"/>
      <c r="K25" s="20"/>
      <c r="L25" s="20"/>
      <c r="M25" s="20"/>
      <c r="N25" s="20">
        <v>7</v>
      </c>
      <c r="O25" s="20">
        <v>6</v>
      </c>
      <c r="P25" s="30">
        <f t="shared" si="10"/>
        <v>42</v>
      </c>
      <c r="Q25" s="20">
        <v>3</v>
      </c>
      <c r="R25" s="30">
        <f t="shared" si="11"/>
        <v>126</v>
      </c>
      <c r="S25" s="30" t="str">
        <f t="shared" si="12"/>
        <v>Jaune</v>
      </c>
      <c r="T25" s="20" t="s">
        <v>48</v>
      </c>
      <c r="U25" s="20">
        <v>126</v>
      </c>
      <c r="V25" s="31" t="str">
        <f t="shared" ref="V25:V27" si="14">IF(U25&gt;=400,"Rouge",IF(U25&gt;200,"Orange",IF(U25&gt;=70,"Jaune","NON")))</f>
        <v>Jaune</v>
      </c>
      <c r="W25" s="473" t="b">
        <f t="shared" ref="W25:W27" si="15">IF((R25-U25)&lt;0,1)</f>
        <v>0</v>
      </c>
      <c r="X25" s="46">
        <v>43921</v>
      </c>
      <c r="Y25" s="39"/>
      <c r="Z25" s="39">
        <f t="shared" ca="1" si="13"/>
        <v>0</v>
      </c>
      <c r="AA25" s="40"/>
      <c r="AB25" s="40"/>
      <c r="AC25" s="40"/>
      <c r="AD25" s="60"/>
      <c r="AE25" s="40"/>
      <c r="AF25" s="52"/>
      <c r="AG25" s="48"/>
      <c r="AH25" s="48"/>
      <c r="AI25" s="54"/>
      <c r="AJ25" s="49"/>
      <c r="AK25" s="44"/>
      <c r="AL25" s="44"/>
      <c r="AM25" s="44"/>
      <c r="AN25" s="44"/>
    </row>
    <row r="26" spans="1:40" ht="65.25" hidden="1" customHeight="1">
      <c r="A26" s="37">
        <v>2</v>
      </c>
      <c r="B26" s="20" t="s">
        <v>1257</v>
      </c>
      <c r="C26" s="20"/>
      <c r="D26" s="20" t="s">
        <v>43</v>
      </c>
      <c r="E26" s="20" t="s">
        <v>44</v>
      </c>
      <c r="F26" s="20" t="s">
        <v>91</v>
      </c>
      <c r="G26" s="20" t="s">
        <v>1261</v>
      </c>
      <c r="H26" s="20"/>
      <c r="I26" s="20" t="s">
        <v>47</v>
      </c>
      <c r="J26" s="20" t="s">
        <v>47</v>
      </c>
      <c r="K26" s="20"/>
      <c r="L26" s="20"/>
      <c r="M26" s="20"/>
      <c r="N26" s="20">
        <v>15</v>
      </c>
      <c r="O26" s="20">
        <v>3</v>
      </c>
      <c r="P26" s="30">
        <f t="shared" si="10"/>
        <v>45</v>
      </c>
      <c r="Q26" s="20">
        <v>3</v>
      </c>
      <c r="R26" s="30">
        <f t="shared" si="11"/>
        <v>135</v>
      </c>
      <c r="S26" s="30" t="str">
        <f t="shared" si="12"/>
        <v>Jaune</v>
      </c>
      <c r="T26" s="20" t="s">
        <v>48</v>
      </c>
      <c r="U26" s="20">
        <v>63</v>
      </c>
      <c r="V26" s="31" t="str">
        <f t="shared" si="14"/>
        <v>NON</v>
      </c>
      <c r="W26" s="473" t="b">
        <f t="shared" si="15"/>
        <v>0</v>
      </c>
      <c r="X26" s="46">
        <v>44117</v>
      </c>
      <c r="Y26" s="39"/>
      <c r="Z26" s="39">
        <f t="shared" ca="1" si="13"/>
        <v>0</v>
      </c>
      <c r="AA26" s="20" t="s">
        <v>1262</v>
      </c>
      <c r="AB26" s="41"/>
      <c r="AC26" s="41"/>
      <c r="AD26" s="20" t="s">
        <v>1260</v>
      </c>
      <c r="AE26" s="41"/>
      <c r="AF26" s="482"/>
      <c r="AG26" s="48"/>
      <c r="AH26" s="48"/>
      <c r="AI26" s="54"/>
      <c r="AJ26" s="49"/>
      <c r="AK26" s="44"/>
      <c r="AL26" s="44"/>
      <c r="AM26" s="44"/>
      <c r="AN26" s="44"/>
    </row>
    <row r="27" spans="1:40" ht="65.25" hidden="1" customHeight="1">
      <c r="A27" s="37">
        <v>2</v>
      </c>
      <c r="B27" s="20" t="s">
        <v>784</v>
      </c>
      <c r="C27" s="20" t="s">
        <v>58</v>
      </c>
      <c r="D27" s="20" t="s">
        <v>53</v>
      </c>
      <c r="E27" s="20" t="s">
        <v>72</v>
      </c>
      <c r="F27" s="20" t="s">
        <v>41</v>
      </c>
      <c r="G27" s="20" t="s">
        <v>788</v>
      </c>
      <c r="H27" s="20" t="s">
        <v>47</v>
      </c>
      <c r="I27" s="20" t="s">
        <v>47</v>
      </c>
      <c r="J27" s="20" t="s">
        <v>47</v>
      </c>
      <c r="K27" s="20"/>
      <c r="L27" s="20"/>
      <c r="M27" s="20"/>
      <c r="N27" s="20">
        <v>3</v>
      </c>
      <c r="O27" s="20">
        <v>10</v>
      </c>
      <c r="P27" s="30">
        <f t="shared" si="10"/>
        <v>30</v>
      </c>
      <c r="Q27" s="20">
        <v>3</v>
      </c>
      <c r="R27" s="30">
        <f t="shared" si="11"/>
        <v>90</v>
      </c>
      <c r="S27" s="30" t="str">
        <f t="shared" si="12"/>
        <v>Jaune</v>
      </c>
      <c r="T27" s="20" t="s">
        <v>48</v>
      </c>
      <c r="U27" s="20">
        <v>90</v>
      </c>
      <c r="V27" s="31" t="str">
        <f t="shared" si="14"/>
        <v>Jaune</v>
      </c>
      <c r="W27" s="473" t="b">
        <f t="shared" si="15"/>
        <v>0</v>
      </c>
      <c r="X27" s="46">
        <v>44021</v>
      </c>
      <c r="Y27" s="39"/>
      <c r="Z27" s="39">
        <f t="shared" ca="1" si="13"/>
        <v>0</v>
      </c>
      <c r="AA27" s="41"/>
      <c r="AB27" s="40"/>
      <c r="AC27" s="20"/>
      <c r="AD27" s="40" t="s">
        <v>789</v>
      </c>
      <c r="AE27" s="40"/>
      <c r="AF27" s="52"/>
      <c r="AG27" s="48"/>
      <c r="AH27" s="48"/>
      <c r="AI27" s="54"/>
      <c r="AJ27" s="49"/>
      <c r="AK27" s="44"/>
      <c r="AL27" s="44"/>
      <c r="AM27" s="44"/>
      <c r="AN27" s="44"/>
    </row>
    <row r="28" spans="1:40" ht="65.25" hidden="1" customHeight="1">
      <c r="A28" s="59">
        <v>2</v>
      </c>
      <c r="B28" s="107" t="s">
        <v>490</v>
      </c>
      <c r="C28" s="107" t="s">
        <v>491</v>
      </c>
      <c r="D28" s="20" t="s">
        <v>206</v>
      </c>
      <c r="E28" s="20" t="s">
        <v>494</v>
      </c>
      <c r="F28" s="20" t="s">
        <v>102</v>
      </c>
      <c r="G28" s="152" t="s">
        <v>495</v>
      </c>
      <c r="H28" s="107" t="s">
        <v>47</v>
      </c>
      <c r="I28" s="107" t="s">
        <v>47</v>
      </c>
      <c r="J28" s="107" t="s">
        <v>47</v>
      </c>
      <c r="K28" s="107" t="s">
        <v>47</v>
      </c>
      <c r="L28" s="107" t="s">
        <v>47</v>
      </c>
      <c r="M28" s="107" t="s">
        <v>47</v>
      </c>
      <c r="N28" s="107">
        <v>3</v>
      </c>
      <c r="O28" s="107">
        <v>10</v>
      </c>
      <c r="P28" s="30">
        <f t="shared" si="10"/>
        <v>30</v>
      </c>
      <c r="Q28" s="59">
        <v>3</v>
      </c>
      <c r="R28" s="30">
        <f t="shared" si="11"/>
        <v>90</v>
      </c>
      <c r="S28" s="30" t="str">
        <f t="shared" si="12"/>
        <v>Jaune</v>
      </c>
      <c r="T28" s="107" t="s">
        <v>48</v>
      </c>
      <c r="U28" s="110"/>
      <c r="V28" s="231"/>
      <c r="W28" s="470"/>
      <c r="X28" s="46">
        <v>44022</v>
      </c>
      <c r="Y28" s="142"/>
      <c r="Z28" s="76">
        <f t="shared" ca="1" si="13"/>
        <v>0</v>
      </c>
      <c r="AA28" s="110"/>
      <c r="AB28" s="110"/>
      <c r="AC28" s="110"/>
      <c r="AD28" s="110"/>
      <c r="AE28" s="110"/>
      <c r="AF28" s="110"/>
      <c r="AG28" s="213"/>
      <c r="AH28" s="59"/>
      <c r="AI28" s="144"/>
      <c r="AJ28" s="146"/>
      <c r="AK28" s="145"/>
      <c r="AL28" s="145"/>
      <c r="AM28" s="145"/>
      <c r="AN28" s="145"/>
    </row>
    <row r="29" spans="1:40" ht="65.25" hidden="1" customHeight="1">
      <c r="A29" s="37">
        <v>2</v>
      </c>
      <c r="B29" s="20" t="s">
        <v>39</v>
      </c>
      <c r="C29" s="20" t="s">
        <v>42</v>
      </c>
      <c r="D29" s="20" t="s">
        <v>43</v>
      </c>
      <c r="E29" s="20" t="s">
        <v>44</v>
      </c>
      <c r="F29" s="20" t="s">
        <v>45</v>
      </c>
      <c r="G29" s="20" t="s">
        <v>46</v>
      </c>
      <c r="H29" s="20" t="s">
        <v>47</v>
      </c>
      <c r="I29" s="20" t="s">
        <v>47</v>
      </c>
      <c r="J29" s="20" t="s">
        <v>47</v>
      </c>
      <c r="K29" s="20"/>
      <c r="L29" s="20"/>
      <c r="M29" s="20"/>
      <c r="N29" s="20">
        <v>7</v>
      </c>
      <c r="O29" s="20">
        <v>2</v>
      </c>
      <c r="P29" s="30">
        <f t="shared" si="10"/>
        <v>14</v>
      </c>
      <c r="Q29" s="20">
        <v>6</v>
      </c>
      <c r="R29" s="30">
        <f t="shared" si="11"/>
        <v>84</v>
      </c>
      <c r="S29" s="30" t="str">
        <f t="shared" si="12"/>
        <v>Jaune</v>
      </c>
      <c r="T29" s="20" t="s">
        <v>48</v>
      </c>
      <c r="U29" s="20">
        <v>84</v>
      </c>
      <c r="V29" s="31" t="str">
        <f t="shared" ref="V29:V45" si="16">IF(U29&gt;=400,"Rouge",IF(U29&gt;200,"Orange",IF(U29&gt;=70,"Jaune","NON")))</f>
        <v>Jaune</v>
      </c>
      <c r="W29" s="473" t="b">
        <f t="shared" ref="W29:W45" si="17">IF((R29-U29)&lt;0,1)</f>
        <v>0</v>
      </c>
      <c r="X29" s="46">
        <v>43903</v>
      </c>
      <c r="Y29" s="39"/>
      <c r="Z29" s="39">
        <f t="shared" ca="1" si="13"/>
        <v>0</v>
      </c>
      <c r="AA29" s="40"/>
      <c r="AB29" s="41"/>
      <c r="AC29" s="41"/>
      <c r="AD29" s="20"/>
      <c r="AE29" s="40"/>
      <c r="AF29" s="20" t="s">
        <v>49</v>
      </c>
      <c r="AG29" s="42">
        <v>2019</v>
      </c>
      <c r="AH29" s="42" t="s">
        <v>50</v>
      </c>
      <c r="AI29" s="43" t="s">
        <v>51</v>
      </c>
      <c r="AJ29" s="49"/>
      <c r="AK29" s="44"/>
      <c r="AL29" s="44"/>
      <c r="AM29" s="44"/>
      <c r="AN29" s="44"/>
    </row>
    <row r="30" spans="1:40" ht="65.25" hidden="1" customHeight="1">
      <c r="A30" s="188">
        <v>2</v>
      </c>
      <c r="B30" s="99" t="s">
        <v>999</v>
      </c>
      <c r="C30" s="20" t="s">
        <v>574</v>
      </c>
      <c r="D30" s="99" t="s">
        <v>53</v>
      </c>
      <c r="E30" s="99" t="s">
        <v>72</v>
      </c>
      <c r="F30" s="99" t="s">
        <v>41</v>
      </c>
      <c r="G30" s="20" t="s">
        <v>1614</v>
      </c>
      <c r="H30" s="20" t="s">
        <v>47</v>
      </c>
      <c r="I30" s="20"/>
      <c r="J30" s="20"/>
      <c r="K30" s="20"/>
      <c r="L30" s="20"/>
      <c r="M30" s="20"/>
      <c r="N30" s="20">
        <v>7</v>
      </c>
      <c r="O30" s="20">
        <v>3</v>
      </c>
      <c r="P30" s="71">
        <f t="shared" si="10"/>
        <v>21</v>
      </c>
      <c r="Q30" s="20">
        <v>3</v>
      </c>
      <c r="R30" s="71">
        <f t="shared" si="11"/>
        <v>63</v>
      </c>
      <c r="S30" s="30" t="str">
        <f t="shared" si="12"/>
        <v>NON</v>
      </c>
      <c r="T30" s="20" t="s">
        <v>48</v>
      </c>
      <c r="U30" s="99">
        <v>63</v>
      </c>
      <c r="V30" s="31" t="str">
        <f t="shared" si="16"/>
        <v>NON</v>
      </c>
      <c r="W30" s="473" t="b">
        <f t="shared" si="17"/>
        <v>0</v>
      </c>
      <c r="X30" s="46">
        <v>43920</v>
      </c>
      <c r="Y30" s="39"/>
      <c r="Z30" s="39">
        <f t="shared" ca="1" si="13"/>
        <v>0</v>
      </c>
      <c r="AA30" s="81"/>
      <c r="AB30" s="81"/>
      <c r="AC30" s="20" t="s">
        <v>1003</v>
      </c>
      <c r="AD30" s="94"/>
      <c r="AE30" s="120"/>
      <c r="AF30" s="124" t="s">
        <v>1615</v>
      </c>
      <c r="AG30" s="87">
        <v>2020</v>
      </c>
      <c r="AH30" s="87" t="s">
        <v>1616</v>
      </c>
      <c r="AI30" s="106" t="s">
        <v>1004</v>
      </c>
      <c r="AJ30" s="49"/>
      <c r="AK30" s="44"/>
      <c r="AL30" s="44"/>
      <c r="AM30" s="44"/>
      <c r="AN30" s="44"/>
    </row>
    <row r="31" spans="1:40" ht="65.25" hidden="1" customHeight="1">
      <c r="A31" s="37">
        <v>2</v>
      </c>
      <c r="B31" s="20" t="s">
        <v>594</v>
      </c>
      <c r="C31" s="20" t="s">
        <v>548</v>
      </c>
      <c r="D31" s="20" t="s">
        <v>53</v>
      </c>
      <c r="E31" s="20" t="s">
        <v>600</v>
      </c>
      <c r="F31" s="20" t="s">
        <v>91</v>
      </c>
      <c r="G31" s="20" t="s">
        <v>601</v>
      </c>
      <c r="H31" s="20" t="s">
        <v>47</v>
      </c>
      <c r="I31" s="20"/>
      <c r="J31" s="20"/>
      <c r="K31" s="20"/>
      <c r="L31" s="20"/>
      <c r="M31" s="20"/>
      <c r="N31" s="20">
        <v>7</v>
      </c>
      <c r="O31" s="20">
        <v>3</v>
      </c>
      <c r="P31" s="30">
        <f t="shared" si="10"/>
        <v>21</v>
      </c>
      <c r="Q31" s="20">
        <v>3</v>
      </c>
      <c r="R31" s="30">
        <f t="shared" si="11"/>
        <v>63</v>
      </c>
      <c r="S31" s="30" t="str">
        <f t="shared" si="12"/>
        <v>NON</v>
      </c>
      <c r="T31" s="20" t="s">
        <v>48</v>
      </c>
      <c r="U31" s="20">
        <v>63</v>
      </c>
      <c r="V31" s="31" t="str">
        <f t="shared" si="16"/>
        <v>NON</v>
      </c>
      <c r="W31" s="473" t="b">
        <f t="shared" si="17"/>
        <v>0</v>
      </c>
      <c r="X31" s="46">
        <v>44019</v>
      </c>
      <c r="Y31" s="39"/>
      <c r="Z31" s="39">
        <f t="shared" ca="1" si="13"/>
        <v>0</v>
      </c>
      <c r="AA31" s="41"/>
      <c r="AB31" s="41"/>
      <c r="AC31" s="41"/>
      <c r="AD31" s="20"/>
      <c r="AE31" s="41"/>
      <c r="AF31" s="47"/>
      <c r="AG31" s="48"/>
      <c r="AH31" s="48"/>
      <c r="AI31" s="54"/>
      <c r="AJ31" s="49"/>
      <c r="AK31" s="44"/>
      <c r="AL31" s="44"/>
      <c r="AM31" s="44"/>
      <c r="AN31" s="44"/>
    </row>
    <row r="32" spans="1:40" ht="65.25" hidden="1" customHeight="1">
      <c r="A32" s="37">
        <v>2</v>
      </c>
      <c r="B32" s="20" t="s">
        <v>1099</v>
      </c>
      <c r="C32" s="20" t="s">
        <v>394</v>
      </c>
      <c r="D32" s="20" t="s">
        <v>110</v>
      </c>
      <c r="E32" s="20" t="s">
        <v>238</v>
      </c>
      <c r="F32" s="20"/>
      <c r="G32" s="20" t="s">
        <v>1102</v>
      </c>
      <c r="H32" s="20" t="s">
        <v>47</v>
      </c>
      <c r="I32" s="20"/>
      <c r="J32" s="20"/>
      <c r="K32" s="20"/>
      <c r="L32" s="20"/>
      <c r="M32" s="20"/>
      <c r="N32" s="20">
        <v>7</v>
      </c>
      <c r="O32" s="20">
        <v>3</v>
      </c>
      <c r="P32" s="30">
        <f t="shared" si="10"/>
        <v>21</v>
      </c>
      <c r="Q32" s="20">
        <v>3</v>
      </c>
      <c r="R32" s="30">
        <f t="shared" si="11"/>
        <v>63</v>
      </c>
      <c r="S32" s="30" t="str">
        <f t="shared" si="12"/>
        <v>NON</v>
      </c>
      <c r="T32" s="20" t="s">
        <v>48</v>
      </c>
      <c r="U32" s="20">
        <v>63</v>
      </c>
      <c r="V32" s="31" t="str">
        <f t="shared" si="16"/>
        <v>NON</v>
      </c>
      <c r="W32" s="473" t="b">
        <f t="shared" si="17"/>
        <v>0</v>
      </c>
      <c r="X32" s="197">
        <v>43921</v>
      </c>
      <c r="Y32" s="39"/>
      <c r="Z32" s="39">
        <f t="shared" ca="1" si="13"/>
        <v>0</v>
      </c>
      <c r="AA32" s="40"/>
      <c r="AB32" s="149" t="s">
        <v>1103</v>
      </c>
      <c r="AC32" s="40"/>
      <c r="AD32" s="60" t="s">
        <v>1104</v>
      </c>
      <c r="AE32" s="40"/>
      <c r="AF32" s="52"/>
      <c r="AG32" s="48"/>
      <c r="AH32" s="48"/>
      <c r="AI32" s="54"/>
      <c r="AJ32" s="49"/>
      <c r="AK32" s="44"/>
      <c r="AL32" s="44"/>
      <c r="AM32" s="44"/>
      <c r="AN32" s="44"/>
    </row>
    <row r="33" spans="1:40" ht="65.25" hidden="1" customHeight="1">
      <c r="A33" s="155">
        <v>2</v>
      </c>
      <c r="B33" s="20" t="s">
        <v>547</v>
      </c>
      <c r="C33" s="20" t="s">
        <v>548</v>
      </c>
      <c r="D33" s="20" t="s">
        <v>66</v>
      </c>
      <c r="E33" s="20" t="s">
        <v>67</v>
      </c>
      <c r="F33" s="20" t="s">
        <v>41</v>
      </c>
      <c r="G33" s="20" t="s">
        <v>551</v>
      </c>
      <c r="H33" s="20" t="s">
        <v>47</v>
      </c>
      <c r="I33" s="20" t="s">
        <v>47</v>
      </c>
      <c r="J33" s="20" t="s">
        <v>47</v>
      </c>
      <c r="K33" s="20"/>
      <c r="L33" s="20"/>
      <c r="M33" s="20"/>
      <c r="N33" s="20">
        <v>3</v>
      </c>
      <c r="O33" s="20">
        <v>3</v>
      </c>
      <c r="P33" s="30">
        <f t="shared" si="10"/>
        <v>9</v>
      </c>
      <c r="Q33" s="20">
        <v>6</v>
      </c>
      <c r="R33" s="30">
        <f t="shared" si="11"/>
        <v>54</v>
      </c>
      <c r="S33" s="30" t="str">
        <f t="shared" si="12"/>
        <v>NON</v>
      </c>
      <c r="T33" s="20" t="s">
        <v>48</v>
      </c>
      <c r="U33" s="20">
        <v>54</v>
      </c>
      <c r="V33" s="474" t="str">
        <f t="shared" si="16"/>
        <v>NON</v>
      </c>
      <c r="W33" s="475" t="b">
        <f t="shared" si="17"/>
        <v>0</v>
      </c>
      <c r="X33" s="46">
        <v>44020</v>
      </c>
      <c r="Y33" s="76"/>
      <c r="Z33" s="76">
        <f t="shared" ca="1" si="13"/>
        <v>0</v>
      </c>
      <c r="AA33" s="41"/>
      <c r="AB33" s="41"/>
      <c r="AC33" s="41"/>
      <c r="AD33" s="20"/>
      <c r="AE33" s="41"/>
      <c r="AF33" s="47"/>
      <c r="AG33" s="69"/>
      <c r="AH33" s="69"/>
      <c r="AI33" s="74"/>
      <c r="AJ33" s="75"/>
      <c r="AK33" s="73"/>
      <c r="AL33" s="73"/>
      <c r="AM33" s="73"/>
      <c r="AN33" s="73"/>
    </row>
    <row r="34" spans="1:40" ht="65.25" hidden="1" customHeight="1">
      <c r="A34" s="37">
        <v>2</v>
      </c>
      <c r="B34" s="20" t="s">
        <v>1355</v>
      </c>
      <c r="C34" s="20" t="s">
        <v>1357</v>
      </c>
      <c r="D34" s="20" t="s">
        <v>110</v>
      </c>
      <c r="E34" s="20" t="s">
        <v>425</v>
      </c>
      <c r="F34" s="20" t="s">
        <v>41</v>
      </c>
      <c r="G34" s="20" t="s">
        <v>1358</v>
      </c>
      <c r="H34" s="20" t="s">
        <v>232</v>
      </c>
      <c r="I34" s="20"/>
      <c r="J34" s="20"/>
      <c r="K34" s="20"/>
      <c r="L34" s="20"/>
      <c r="M34" s="20"/>
      <c r="N34" s="20">
        <v>15</v>
      </c>
      <c r="O34" s="20">
        <v>6</v>
      </c>
      <c r="P34" s="30">
        <f t="shared" si="10"/>
        <v>90</v>
      </c>
      <c r="Q34" s="20">
        <v>0.5</v>
      </c>
      <c r="R34" s="30">
        <f t="shared" si="11"/>
        <v>45</v>
      </c>
      <c r="S34" s="30" t="str">
        <f t="shared" si="12"/>
        <v>NON</v>
      </c>
      <c r="T34" s="20" t="s">
        <v>48</v>
      </c>
      <c r="U34" s="20">
        <v>90</v>
      </c>
      <c r="V34" s="31" t="str">
        <f t="shared" si="16"/>
        <v>Jaune</v>
      </c>
      <c r="W34" s="473">
        <f t="shared" si="17"/>
        <v>1</v>
      </c>
      <c r="X34" s="46">
        <v>43922</v>
      </c>
      <c r="Y34" s="39"/>
      <c r="Z34" s="39">
        <f t="shared" ca="1" si="13"/>
        <v>0</v>
      </c>
      <c r="AA34" s="40"/>
      <c r="AB34" s="55" t="s">
        <v>244</v>
      </c>
      <c r="AC34" s="20" t="s">
        <v>1359</v>
      </c>
      <c r="AD34" s="40"/>
      <c r="AE34" s="41" t="s">
        <v>1360</v>
      </c>
      <c r="AF34" s="52"/>
      <c r="AG34" s="48"/>
      <c r="AH34" s="48"/>
      <c r="AI34" s="43" t="s">
        <v>331</v>
      </c>
      <c r="AJ34" s="116"/>
      <c r="AK34" s="117"/>
      <c r="AL34" s="117"/>
      <c r="AM34" s="117"/>
      <c r="AN34" s="117"/>
    </row>
    <row r="35" spans="1:40" ht="65.25" hidden="1" customHeight="1">
      <c r="A35" s="37">
        <v>2</v>
      </c>
      <c r="B35" s="20" t="s">
        <v>502</v>
      </c>
      <c r="C35" s="20" t="s">
        <v>508</v>
      </c>
      <c r="D35" s="20" t="s">
        <v>43</v>
      </c>
      <c r="E35" s="20" t="s">
        <v>509</v>
      </c>
      <c r="F35" s="20" t="s">
        <v>510</v>
      </c>
      <c r="G35" s="20" t="s">
        <v>511</v>
      </c>
      <c r="H35" s="20" t="s">
        <v>47</v>
      </c>
      <c r="I35" s="20" t="s">
        <v>47</v>
      </c>
      <c r="J35" s="20"/>
      <c r="K35" s="20"/>
      <c r="L35" s="20"/>
      <c r="M35" s="20"/>
      <c r="N35" s="20">
        <v>15</v>
      </c>
      <c r="O35" s="20">
        <v>1</v>
      </c>
      <c r="P35" s="30">
        <f t="shared" si="10"/>
        <v>15</v>
      </c>
      <c r="Q35" s="20">
        <v>3</v>
      </c>
      <c r="R35" s="30">
        <f t="shared" si="11"/>
        <v>45</v>
      </c>
      <c r="S35" s="30" t="str">
        <f t="shared" si="12"/>
        <v>NON</v>
      </c>
      <c r="T35" s="20" t="s">
        <v>48</v>
      </c>
      <c r="U35" s="20">
        <v>45</v>
      </c>
      <c r="V35" s="31" t="str">
        <f t="shared" si="16"/>
        <v>NON</v>
      </c>
      <c r="W35" s="473" t="b">
        <f t="shared" si="17"/>
        <v>0</v>
      </c>
      <c r="X35" s="46">
        <v>43921</v>
      </c>
      <c r="Y35" s="39"/>
      <c r="Z35" s="39">
        <f t="shared" ca="1" si="13"/>
        <v>0</v>
      </c>
      <c r="AA35" s="40"/>
      <c r="AB35" s="40"/>
      <c r="AC35" s="60" t="s">
        <v>512</v>
      </c>
      <c r="AD35" s="60"/>
      <c r="AE35" s="40"/>
      <c r="AF35" s="52"/>
      <c r="AG35" s="48"/>
      <c r="AH35" s="48"/>
      <c r="AI35" s="43" t="s">
        <v>331</v>
      </c>
      <c r="AJ35" s="49"/>
      <c r="AK35" s="44"/>
      <c r="AL35" s="44"/>
      <c r="AM35" s="44"/>
      <c r="AN35" s="44"/>
    </row>
    <row r="36" spans="1:40" ht="65.25" hidden="1" customHeight="1">
      <c r="A36" s="42">
        <v>2</v>
      </c>
      <c r="B36" s="42" t="s">
        <v>393</v>
      </c>
      <c r="C36" s="42" t="s">
        <v>394</v>
      </c>
      <c r="D36" s="20" t="s">
        <v>53</v>
      </c>
      <c r="E36" s="20" t="s">
        <v>54</v>
      </c>
      <c r="F36" s="20" t="s">
        <v>41</v>
      </c>
      <c r="G36" s="20" t="s">
        <v>398</v>
      </c>
      <c r="H36" s="20" t="s">
        <v>47</v>
      </c>
      <c r="I36" s="20"/>
      <c r="J36" s="20"/>
      <c r="K36" s="20"/>
      <c r="L36" s="20"/>
      <c r="M36" s="20"/>
      <c r="N36" s="20">
        <v>15</v>
      </c>
      <c r="O36" s="20">
        <v>6</v>
      </c>
      <c r="P36" s="30">
        <f t="shared" si="10"/>
        <v>90</v>
      </c>
      <c r="Q36" s="20">
        <v>0.5</v>
      </c>
      <c r="R36" s="30">
        <f t="shared" si="11"/>
        <v>45</v>
      </c>
      <c r="S36" s="30" t="str">
        <f t="shared" si="12"/>
        <v>NON</v>
      </c>
      <c r="T36" s="20" t="s">
        <v>48</v>
      </c>
      <c r="U36" s="20">
        <v>270</v>
      </c>
      <c r="V36" s="31" t="str">
        <f t="shared" si="16"/>
        <v>Orange</v>
      </c>
      <c r="W36" s="473">
        <f t="shared" si="17"/>
        <v>1</v>
      </c>
      <c r="X36" s="113">
        <v>43921</v>
      </c>
      <c r="Y36" s="39"/>
      <c r="Z36" s="39">
        <f t="shared" ca="1" si="13"/>
        <v>0</v>
      </c>
      <c r="AA36" s="48"/>
      <c r="AB36" s="48"/>
      <c r="AC36" s="48"/>
      <c r="AD36" s="48"/>
      <c r="AE36" s="48"/>
      <c r="AF36" s="48"/>
      <c r="AG36" s="48"/>
      <c r="AH36" s="48"/>
      <c r="AI36" s="54"/>
      <c r="AJ36" s="49"/>
      <c r="AK36" s="44"/>
      <c r="AL36" s="44"/>
      <c r="AM36" s="44"/>
      <c r="AN36" s="44"/>
    </row>
    <row r="37" spans="1:40" ht="65.25" hidden="1" customHeight="1">
      <c r="A37" s="37">
        <v>2</v>
      </c>
      <c r="B37" s="20" t="s">
        <v>450</v>
      </c>
      <c r="C37" s="20" t="s">
        <v>451</v>
      </c>
      <c r="D37" s="20" t="s">
        <v>452</v>
      </c>
      <c r="E37" s="20" t="s">
        <v>459</v>
      </c>
      <c r="F37" s="20" t="s">
        <v>41</v>
      </c>
      <c r="G37" s="20" t="s">
        <v>1617</v>
      </c>
      <c r="H37" s="20"/>
      <c r="I37" s="20"/>
      <c r="J37" s="20"/>
      <c r="K37" s="20"/>
      <c r="L37" s="20" t="s">
        <v>47</v>
      </c>
      <c r="M37" s="20"/>
      <c r="N37" s="20">
        <v>15</v>
      </c>
      <c r="O37" s="20">
        <v>3</v>
      </c>
      <c r="P37" s="30">
        <f t="shared" si="10"/>
        <v>45</v>
      </c>
      <c r="Q37" s="20">
        <v>1</v>
      </c>
      <c r="R37" s="30">
        <f t="shared" si="11"/>
        <v>45</v>
      </c>
      <c r="S37" s="30" t="str">
        <f t="shared" si="12"/>
        <v>NON</v>
      </c>
      <c r="T37" s="20" t="s">
        <v>48</v>
      </c>
      <c r="U37" s="20">
        <v>45</v>
      </c>
      <c r="V37" s="31" t="str">
        <f t="shared" si="16"/>
        <v>NON</v>
      </c>
      <c r="W37" s="473" t="b">
        <f t="shared" si="17"/>
        <v>0</v>
      </c>
      <c r="X37" s="46">
        <v>44035</v>
      </c>
      <c r="Y37" s="39"/>
      <c r="Z37" s="39">
        <f t="shared" ca="1" si="13"/>
        <v>0</v>
      </c>
      <c r="AA37" s="41"/>
      <c r="AB37" s="55" t="s">
        <v>455</v>
      </c>
      <c r="AC37" s="41"/>
      <c r="AD37" s="20" t="s">
        <v>461</v>
      </c>
      <c r="AE37" s="41"/>
      <c r="AF37" s="47"/>
      <c r="AG37" s="48"/>
      <c r="AH37" s="48"/>
      <c r="AI37" s="54"/>
      <c r="AJ37" s="49"/>
      <c r="AK37" s="44"/>
      <c r="AL37" s="44"/>
      <c r="AM37" s="44"/>
      <c r="AN37" s="44"/>
    </row>
    <row r="38" spans="1:40" ht="65.25" hidden="1" customHeight="1">
      <c r="A38" s="37">
        <v>2</v>
      </c>
      <c r="B38" s="20" t="s">
        <v>918</v>
      </c>
      <c r="C38" s="20" t="s">
        <v>42</v>
      </c>
      <c r="D38" s="20" t="s">
        <v>66</v>
      </c>
      <c r="E38" s="20" t="s">
        <v>67</v>
      </c>
      <c r="F38" s="20" t="s">
        <v>41</v>
      </c>
      <c r="G38" s="20" t="s">
        <v>922</v>
      </c>
      <c r="H38" s="20"/>
      <c r="I38" s="20"/>
      <c r="J38" s="20"/>
      <c r="K38" s="20"/>
      <c r="L38" s="20"/>
      <c r="M38" s="20"/>
      <c r="N38" s="20">
        <v>7</v>
      </c>
      <c r="O38" s="20">
        <v>6</v>
      </c>
      <c r="P38" s="30">
        <f t="shared" si="10"/>
        <v>42</v>
      </c>
      <c r="Q38" s="20">
        <v>1</v>
      </c>
      <c r="R38" s="30">
        <f t="shared" si="11"/>
        <v>42</v>
      </c>
      <c r="S38" s="30" t="str">
        <f t="shared" si="12"/>
        <v>NON</v>
      </c>
      <c r="T38" s="20" t="s">
        <v>48</v>
      </c>
      <c r="U38" s="20">
        <v>252</v>
      </c>
      <c r="V38" s="31" t="str">
        <f t="shared" si="16"/>
        <v>Orange</v>
      </c>
      <c r="W38" s="473">
        <f t="shared" si="17"/>
        <v>1</v>
      </c>
      <c r="X38" s="46">
        <v>43917</v>
      </c>
      <c r="Y38" s="39"/>
      <c r="Z38" s="39">
        <f t="shared" ca="1" si="13"/>
        <v>0</v>
      </c>
      <c r="AA38" s="40"/>
      <c r="AB38" s="149" t="s">
        <v>69</v>
      </c>
      <c r="AC38" s="60"/>
      <c r="AD38" s="47" t="s">
        <v>923</v>
      </c>
      <c r="AE38" s="40"/>
      <c r="AF38" s="52"/>
      <c r="AG38" s="48"/>
      <c r="AH38" s="48"/>
      <c r="AI38" s="43"/>
      <c r="AJ38" s="49"/>
      <c r="AK38" s="44"/>
      <c r="AL38" s="44"/>
      <c r="AM38" s="44"/>
      <c r="AN38" s="44"/>
    </row>
    <row r="39" spans="1:40" ht="65.25" hidden="1" customHeight="1">
      <c r="A39" s="176">
        <v>2</v>
      </c>
      <c r="B39" s="20" t="s">
        <v>709</v>
      </c>
      <c r="C39" s="20" t="s">
        <v>63</v>
      </c>
      <c r="D39" s="20" t="s">
        <v>53</v>
      </c>
      <c r="E39" s="20" t="s">
        <v>54</v>
      </c>
      <c r="F39" s="20" t="s">
        <v>91</v>
      </c>
      <c r="G39" s="20" t="s">
        <v>712</v>
      </c>
      <c r="H39" s="20" t="s">
        <v>47</v>
      </c>
      <c r="I39" s="20"/>
      <c r="J39" s="20"/>
      <c r="K39" s="20"/>
      <c r="L39" s="20"/>
      <c r="M39" s="20"/>
      <c r="N39" s="20">
        <v>7</v>
      </c>
      <c r="O39" s="20">
        <v>6</v>
      </c>
      <c r="P39" s="30">
        <f t="shared" si="10"/>
        <v>42</v>
      </c>
      <c r="Q39" s="20">
        <v>1</v>
      </c>
      <c r="R39" s="30">
        <f t="shared" si="11"/>
        <v>42</v>
      </c>
      <c r="S39" s="30" t="str">
        <f t="shared" si="12"/>
        <v>NON</v>
      </c>
      <c r="T39" s="20" t="s">
        <v>48</v>
      </c>
      <c r="U39" s="20">
        <v>126</v>
      </c>
      <c r="V39" s="31" t="str">
        <f t="shared" si="16"/>
        <v>Jaune</v>
      </c>
      <c r="W39" s="473">
        <f t="shared" si="17"/>
        <v>1</v>
      </c>
      <c r="X39" s="46">
        <v>43920</v>
      </c>
      <c r="Y39" s="39"/>
      <c r="Z39" s="39">
        <f t="shared" ca="1" si="13"/>
        <v>0</v>
      </c>
      <c r="AA39" s="41"/>
      <c r="AB39" s="20"/>
      <c r="AC39" s="20"/>
      <c r="AD39" s="20" t="s">
        <v>713</v>
      </c>
      <c r="AE39" s="41"/>
      <c r="AF39" s="15"/>
      <c r="AG39" s="48"/>
      <c r="AH39" s="48"/>
      <c r="AI39" s="54"/>
      <c r="AJ39" s="49"/>
      <c r="AK39" s="44"/>
      <c r="AL39" s="44"/>
      <c r="AM39" s="44"/>
      <c r="AN39" s="44"/>
    </row>
    <row r="40" spans="1:40" ht="65.25" hidden="1" customHeight="1">
      <c r="A40" s="37">
        <v>2</v>
      </c>
      <c r="B40" s="20" t="s">
        <v>647</v>
      </c>
      <c r="C40" s="20" t="s">
        <v>58</v>
      </c>
      <c r="D40" s="20" t="s">
        <v>66</v>
      </c>
      <c r="E40" s="20" t="s">
        <v>98</v>
      </c>
      <c r="F40" s="20" t="s">
        <v>41</v>
      </c>
      <c r="G40" s="20" t="s">
        <v>649</v>
      </c>
      <c r="H40" s="20"/>
      <c r="I40" s="20"/>
      <c r="J40" s="20"/>
      <c r="K40" s="20"/>
      <c r="L40" s="20"/>
      <c r="M40" s="20"/>
      <c r="N40" s="20">
        <v>7</v>
      </c>
      <c r="O40" s="20">
        <v>6</v>
      </c>
      <c r="P40" s="30">
        <f t="shared" si="10"/>
        <v>42</v>
      </c>
      <c r="Q40" s="20">
        <v>1</v>
      </c>
      <c r="R40" s="30">
        <f t="shared" si="11"/>
        <v>42</v>
      </c>
      <c r="S40" s="30" t="str">
        <f t="shared" si="12"/>
        <v>NON</v>
      </c>
      <c r="T40" s="20" t="s">
        <v>48</v>
      </c>
      <c r="U40" s="20">
        <v>126</v>
      </c>
      <c r="V40" s="31" t="str">
        <f t="shared" si="16"/>
        <v>Jaune</v>
      </c>
      <c r="W40" s="473">
        <f t="shared" si="17"/>
        <v>1</v>
      </c>
      <c r="X40" s="165">
        <v>43921</v>
      </c>
      <c r="Y40" s="39"/>
      <c r="Z40" s="39">
        <f t="shared" ca="1" si="13"/>
        <v>0</v>
      </c>
      <c r="AA40" s="41"/>
      <c r="AB40" s="41"/>
      <c r="AC40" s="20" t="s">
        <v>650</v>
      </c>
      <c r="AD40" s="20"/>
      <c r="AE40" s="41"/>
      <c r="AF40" s="15" t="s">
        <v>607</v>
      </c>
      <c r="AG40" s="114">
        <v>43682</v>
      </c>
      <c r="AH40" s="59" t="s">
        <v>1618</v>
      </c>
      <c r="AI40" s="54"/>
      <c r="AJ40" s="49"/>
      <c r="AK40" s="44"/>
      <c r="AL40" s="44"/>
      <c r="AM40" s="44"/>
      <c r="AN40" s="44"/>
    </row>
    <row r="41" spans="1:40" ht="65.25" hidden="1" customHeight="1">
      <c r="A41" s="155">
        <v>2</v>
      </c>
      <c r="B41" s="20" t="s">
        <v>1225</v>
      </c>
      <c r="C41" s="20" t="s">
        <v>1228</v>
      </c>
      <c r="D41" s="20" t="s">
        <v>53</v>
      </c>
      <c r="E41" s="20" t="s">
        <v>54</v>
      </c>
      <c r="F41" s="20" t="s">
        <v>91</v>
      </c>
      <c r="G41" s="20" t="s">
        <v>1229</v>
      </c>
      <c r="H41" s="20"/>
      <c r="I41" s="20"/>
      <c r="J41" s="20"/>
      <c r="K41" s="20"/>
      <c r="L41" s="20" t="s">
        <v>47</v>
      </c>
      <c r="M41" s="20" t="s">
        <v>47</v>
      </c>
      <c r="N41" s="20">
        <v>7</v>
      </c>
      <c r="O41" s="20">
        <v>2</v>
      </c>
      <c r="P41" s="30">
        <f t="shared" si="10"/>
        <v>14</v>
      </c>
      <c r="Q41" s="20">
        <v>3</v>
      </c>
      <c r="R41" s="30">
        <f t="shared" si="11"/>
        <v>42</v>
      </c>
      <c r="S41" s="30" t="str">
        <f t="shared" si="12"/>
        <v>NON</v>
      </c>
      <c r="T41" s="20" t="s">
        <v>48</v>
      </c>
      <c r="U41" s="20">
        <v>42</v>
      </c>
      <c r="V41" s="474" t="str">
        <f t="shared" si="16"/>
        <v>NON</v>
      </c>
      <c r="W41" s="475" t="b">
        <f t="shared" si="17"/>
        <v>0</v>
      </c>
      <c r="X41" s="46">
        <v>44035</v>
      </c>
      <c r="Y41" s="76"/>
      <c r="Z41" s="76">
        <f t="shared" ca="1" si="13"/>
        <v>0</v>
      </c>
      <c r="AA41" s="41"/>
      <c r="AB41" s="41"/>
      <c r="AC41" s="41"/>
      <c r="AD41" s="20" t="s">
        <v>1230</v>
      </c>
      <c r="AE41" s="41"/>
      <c r="AF41" s="47"/>
      <c r="AG41" s="69"/>
      <c r="AH41" s="69"/>
      <c r="AI41" s="74"/>
      <c r="AJ41" s="75"/>
      <c r="AK41" s="73"/>
      <c r="AL41" s="73"/>
      <c r="AM41" s="73"/>
      <c r="AN41" s="73"/>
    </row>
    <row r="42" spans="1:40" ht="65.25" hidden="1" customHeight="1">
      <c r="A42" s="37">
        <v>2</v>
      </c>
      <c r="B42" s="20" t="s">
        <v>1192</v>
      </c>
      <c r="C42" s="20"/>
      <c r="D42" s="20" t="s">
        <v>43</v>
      </c>
      <c r="E42" s="20" t="s">
        <v>44</v>
      </c>
      <c r="F42" s="20" t="s">
        <v>102</v>
      </c>
      <c r="G42" s="20" t="s">
        <v>1196</v>
      </c>
      <c r="H42" s="20" t="s">
        <v>47</v>
      </c>
      <c r="I42" s="20" t="s">
        <v>47</v>
      </c>
      <c r="J42" s="20" t="s">
        <v>47</v>
      </c>
      <c r="K42" s="20"/>
      <c r="L42" s="20"/>
      <c r="M42" s="20"/>
      <c r="N42" s="20">
        <v>15</v>
      </c>
      <c r="O42" s="20">
        <v>0.5</v>
      </c>
      <c r="P42" s="30">
        <f t="shared" si="10"/>
        <v>7.5</v>
      </c>
      <c r="Q42" s="20">
        <v>3</v>
      </c>
      <c r="R42" s="30">
        <f t="shared" si="11"/>
        <v>22.5</v>
      </c>
      <c r="S42" s="30" t="str">
        <f t="shared" si="12"/>
        <v>NON</v>
      </c>
      <c r="T42" s="20" t="s">
        <v>48</v>
      </c>
      <c r="U42" s="20">
        <v>22.5</v>
      </c>
      <c r="V42" s="31" t="str">
        <f t="shared" si="16"/>
        <v>NON</v>
      </c>
      <c r="W42" s="473" t="b">
        <f t="shared" si="17"/>
        <v>0</v>
      </c>
      <c r="X42" s="46">
        <v>44033</v>
      </c>
      <c r="Y42" s="39"/>
      <c r="Z42" s="39">
        <f t="shared" ca="1" si="13"/>
        <v>0</v>
      </c>
      <c r="AA42" s="41"/>
      <c r="AB42" s="20" t="s">
        <v>1197</v>
      </c>
      <c r="AC42" s="41"/>
      <c r="AD42" s="20"/>
      <c r="AE42" s="41"/>
      <c r="AF42" s="47"/>
      <c r="AG42" s="48"/>
      <c r="AH42" s="48"/>
      <c r="AI42" s="54"/>
      <c r="AJ42" s="49"/>
      <c r="AK42" s="44"/>
      <c r="AL42" s="44"/>
      <c r="AM42" s="44"/>
      <c r="AN42" s="44"/>
    </row>
    <row r="43" spans="1:40" ht="65.25" hidden="1" customHeight="1">
      <c r="A43" s="60">
        <v>2</v>
      </c>
      <c r="B43" s="20" t="s">
        <v>821</v>
      </c>
      <c r="C43" s="20" t="s">
        <v>561</v>
      </c>
      <c r="D43" s="61" t="s">
        <v>43</v>
      </c>
      <c r="E43" s="61" t="s">
        <v>823</v>
      </c>
      <c r="F43" s="61" t="s">
        <v>91</v>
      </c>
      <c r="G43" s="61" t="s">
        <v>824</v>
      </c>
      <c r="H43" s="61" t="s">
        <v>47</v>
      </c>
      <c r="I43" s="61"/>
      <c r="J43" s="61"/>
      <c r="K43" s="61"/>
      <c r="L43" s="61"/>
      <c r="M43" s="61"/>
      <c r="N43" s="61">
        <v>1</v>
      </c>
      <c r="O43" s="61">
        <v>3</v>
      </c>
      <c r="P43" s="62">
        <f t="shared" si="10"/>
        <v>3</v>
      </c>
      <c r="Q43" s="61">
        <v>6</v>
      </c>
      <c r="R43" s="62">
        <f t="shared" si="11"/>
        <v>18</v>
      </c>
      <c r="S43" s="30" t="str">
        <f t="shared" si="12"/>
        <v>NON</v>
      </c>
      <c r="T43" s="20" t="s">
        <v>48</v>
      </c>
      <c r="U43" s="61">
        <v>18</v>
      </c>
      <c r="V43" s="31" t="str">
        <f t="shared" si="16"/>
        <v>NON</v>
      </c>
      <c r="W43" s="473" t="b">
        <f t="shared" si="17"/>
        <v>0</v>
      </c>
      <c r="X43" s="46">
        <v>44028</v>
      </c>
      <c r="Y43" s="39"/>
      <c r="Z43" s="39">
        <f t="shared" ca="1" si="13"/>
        <v>0</v>
      </c>
      <c r="AA43" s="64"/>
      <c r="AB43" s="61"/>
      <c r="AC43" s="61"/>
      <c r="AD43" s="20"/>
      <c r="AE43" s="41"/>
      <c r="AF43" s="178"/>
      <c r="AG43" s="48"/>
      <c r="AH43" s="69"/>
      <c r="AI43" s="54"/>
      <c r="AJ43" s="116"/>
      <c r="AK43" s="117"/>
      <c r="AL43" s="117"/>
      <c r="AM43" s="117"/>
      <c r="AN43" s="117"/>
    </row>
    <row r="44" spans="1:40" ht="65.25" hidden="1" customHeight="1">
      <c r="A44" s="37">
        <v>2</v>
      </c>
      <c r="B44" s="20" t="s">
        <v>258</v>
      </c>
      <c r="C44" s="20" t="s">
        <v>58</v>
      </c>
      <c r="D44" s="20" t="s">
        <v>59</v>
      </c>
      <c r="E44" s="20" t="s">
        <v>60</v>
      </c>
      <c r="F44" s="20" t="s">
        <v>41</v>
      </c>
      <c r="G44" s="59" t="s">
        <v>259</v>
      </c>
      <c r="H44" s="42" t="s">
        <v>47</v>
      </c>
      <c r="I44" s="42"/>
      <c r="J44" s="42"/>
      <c r="K44" s="42"/>
      <c r="L44" s="42"/>
      <c r="M44" s="42"/>
      <c r="N44" s="42">
        <v>3</v>
      </c>
      <c r="O44" s="42">
        <v>3</v>
      </c>
      <c r="P44" s="71">
        <f t="shared" si="10"/>
        <v>9</v>
      </c>
      <c r="Q44" s="42">
        <v>1</v>
      </c>
      <c r="R44" s="71">
        <f t="shared" si="11"/>
        <v>9</v>
      </c>
      <c r="S44" s="30" t="str">
        <f t="shared" si="12"/>
        <v>NON</v>
      </c>
      <c r="T44" s="20" t="s">
        <v>48</v>
      </c>
      <c r="U44" s="99">
        <v>9</v>
      </c>
      <c r="V44" s="31" t="str">
        <f t="shared" si="16"/>
        <v>NON</v>
      </c>
      <c r="W44" s="473" t="b">
        <f t="shared" si="17"/>
        <v>0</v>
      </c>
      <c r="X44" s="46">
        <v>44015</v>
      </c>
      <c r="Y44" s="39"/>
      <c r="Z44" s="39">
        <f t="shared" ca="1" si="13"/>
        <v>0</v>
      </c>
      <c r="AA44" s="42"/>
      <c r="AB44" s="48"/>
      <c r="AC44" s="59" t="s">
        <v>260</v>
      </c>
      <c r="AD44" s="48"/>
      <c r="AE44" s="48"/>
      <c r="AF44" s="59"/>
      <c r="AG44" s="69"/>
      <c r="AH44" s="48"/>
      <c r="AI44" s="54"/>
      <c r="AJ44" s="49"/>
      <c r="AK44" s="44"/>
      <c r="AL44" s="44"/>
      <c r="AM44" s="44"/>
      <c r="AN44" s="44"/>
    </row>
    <row r="45" spans="1:40" ht="65.25" hidden="1" customHeight="1">
      <c r="A45" s="37">
        <v>2</v>
      </c>
      <c r="B45" s="20" t="s">
        <v>410</v>
      </c>
      <c r="C45" s="20"/>
      <c r="D45" s="20" t="s">
        <v>159</v>
      </c>
      <c r="E45" s="20" t="s">
        <v>166</v>
      </c>
      <c r="F45" s="20" t="s">
        <v>91</v>
      </c>
      <c r="G45" s="20" t="s">
        <v>167</v>
      </c>
      <c r="H45" s="20" t="s">
        <v>47</v>
      </c>
      <c r="I45" s="20"/>
      <c r="J45" s="20"/>
      <c r="K45" s="20"/>
      <c r="L45" s="20"/>
      <c r="M45" s="20"/>
      <c r="N45" s="20">
        <v>1</v>
      </c>
      <c r="O45" s="20">
        <v>1</v>
      </c>
      <c r="P45" s="30">
        <f t="shared" si="10"/>
        <v>1</v>
      </c>
      <c r="Q45" s="20">
        <v>1</v>
      </c>
      <c r="R45" s="30">
        <f t="shared" si="11"/>
        <v>1</v>
      </c>
      <c r="S45" s="30" t="str">
        <f t="shared" si="12"/>
        <v>NON</v>
      </c>
      <c r="T45" s="20" t="s">
        <v>48</v>
      </c>
      <c r="U45" s="20">
        <v>1</v>
      </c>
      <c r="V45" s="31" t="str">
        <f t="shared" si="16"/>
        <v>NON</v>
      </c>
      <c r="W45" s="473" t="b">
        <f t="shared" si="17"/>
        <v>0</v>
      </c>
      <c r="X45" s="46">
        <v>44014</v>
      </c>
      <c r="Y45" s="39"/>
      <c r="Z45" s="39">
        <f t="shared" ca="1" si="13"/>
        <v>0</v>
      </c>
      <c r="AA45" s="40"/>
      <c r="AB45" s="40"/>
      <c r="AC45" s="60"/>
      <c r="AD45" s="40"/>
      <c r="AE45" s="40"/>
      <c r="AF45" s="52"/>
      <c r="AG45" s="48"/>
      <c r="AH45" s="48"/>
      <c r="AI45" s="54"/>
      <c r="AJ45" s="116"/>
      <c r="AK45" s="117"/>
      <c r="AL45" s="117"/>
      <c r="AM45" s="117"/>
      <c r="AN45" s="117"/>
    </row>
    <row r="46" spans="1:40" ht="65.25" hidden="1" customHeight="1">
      <c r="A46" s="59">
        <v>2</v>
      </c>
      <c r="B46" s="42" t="s">
        <v>1159</v>
      </c>
      <c r="C46" s="59" t="s">
        <v>1160</v>
      </c>
      <c r="D46" s="20" t="s">
        <v>74</v>
      </c>
      <c r="E46" s="20" t="s">
        <v>620</v>
      </c>
      <c r="F46" s="20" t="s">
        <v>41</v>
      </c>
      <c r="G46" s="59" t="s">
        <v>1163</v>
      </c>
      <c r="H46" s="59" t="s">
        <v>47</v>
      </c>
      <c r="I46" s="59" t="s">
        <v>47</v>
      </c>
      <c r="J46" s="59" t="s">
        <v>47</v>
      </c>
      <c r="K46" s="69"/>
      <c r="L46" s="69"/>
      <c r="M46" s="69"/>
      <c r="N46" s="59">
        <v>3</v>
      </c>
      <c r="O46" s="59">
        <v>10</v>
      </c>
      <c r="P46" s="71">
        <f t="shared" si="10"/>
        <v>30</v>
      </c>
      <c r="Q46" s="59">
        <v>1</v>
      </c>
      <c r="R46" s="71">
        <f t="shared" si="11"/>
        <v>30</v>
      </c>
      <c r="S46" s="30" t="str">
        <f t="shared" si="12"/>
        <v>NON</v>
      </c>
      <c r="T46" s="59" t="s">
        <v>48</v>
      </c>
      <c r="U46" s="69"/>
      <c r="V46" s="225"/>
      <c r="W46" s="481"/>
      <c r="X46" s="46">
        <v>44151</v>
      </c>
      <c r="Y46" s="72"/>
      <c r="Z46" s="39">
        <f t="shared" ca="1" si="13"/>
        <v>0</v>
      </c>
      <c r="AA46" s="69"/>
      <c r="AB46" s="69"/>
      <c r="AC46" s="69"/>
      <c r="AD46" s="69"/>
      <c r="AE46" s="69"/>
      <c r="AF46" s="69"/>
      <c r="AG46" s="209"/>
      <c r="AH46" s="59"/>
      <c r="AI46" s="74"/>
      <c r="AJ46" s="75"/>
      <c r="AK46" s="73"/>
      <c r="AL46" s="73"/>
      <c r="AM46" s="73"/>
      <c r="AN46" s="73"/>
    </row>
    <row r="47" spans="1:40" ht="65.25" hidden="1" customHeight="1">
      <c r="A47" s="37">
        <v>3</v>
      </c>
      <c r="B47" s="20" t="s">
        <v>594</v>
      </c>
      <c r="C47" s="20" t="s">
        <v>561</v>
      </c>
      <c r="D47" s="20" t="s">
        <v>74</v>
      </c>
      <c r="E47" s="20" t="s">
        <v>602</v>
      </c>
      <c r="F47" s="20" t="s">
        <v>41</v>
      </c>
      <c r="G47" s="20" t="s">
        <v>603</v>
      </c>
      <c r="H47" s="20" t="s">
        <v>47</v>
      </c>
      <c r="I47" s="20"/>
      <c r="J47" s="20"/>
      <c r="K47" s="20"/>
      <c r="L47" s="20"/>
      <c r="M47" s="20"/>
      <c r="N47" s="20">
        <v>3</v>
      </c>
      <c r="O47" s="20">
        <v>6</v>
      </c>
      <c r="P47" s="30">
        <f t="shared" si="10"/>
        <v>18</v>
      </c>
      <c r="Q47" s="20">
        <v>6</v>
      </c>
      <c r="R47" s="30">
        <f t="shared" si="11"/>
        <v>108</v>
      </c>
      <c r="S47" s="30" t="str">
        <f t="shared" si="12"/>
        <v>Jaune</v>
      </c>
      <c r="T47" s="20" t="s">
        <v>48</v>
      </c>
      <c r="U47" s="20">
        <v>90</v>
      </c>
      <c r="V47" s="31" t="str">
        <f t="shared" ref="V47:V65" si="18">IF(U47&gt;=400,"Rouge",IF(U47&gt;200,"Orange",IF(U47&gt;=70,"Jaune","NON")))</f>
        <v>Jaune</v>
      </c>
      <c r="W47" s="473" t="b">
        <f t="shared" ref="W47:W65" si="19">IF((R47-U47)&lt;0,1)</f>
        <v>0</v>
      </c>
      <c r="X47" s="46">
        <v>44019</v>
      </c>
      <c r="Y47" s="39"/>
      <c r="Z47" s="39">
        <f t="shared" ca="1" si="13"/>
        <v>0</v>
      </c>
      <c r="AA47" s="41"/>
      <c r="AB47" s="55" t="s">
        <v>69</v>
      </c>
      <c r="AC47" s="41" t="s">
        <v>604</v>
      </c>
      <c r="AD47" s="20"/>
      <c r="AE47" s="109"/>
      <c r="AF47" s="15"/>
      <c r="AG47" s="48"/>
      <c r="AH47" s="48"/>
      <c r="AI47" s="54"/>
      <c r="AJ47" s="49"/>
      <c r="AK47" s="44"/>
      <c r="AL47" s="44"/>
      <c r="AM47" s="44"/>
      <c r="AN47" s="44"/>
    </row>
    <row r="48" spans="1:40" ht="65.25" hidden="1" customHeight="1">
      <c r="A48" s="37">
        <v>3</v>
      </c>
      <c r="B48" s="20" t="s">
        <v>918</v>
      </c>
      <c r="C48" s="20" t="s">
        <v>924</v>
      </c>
      <c r="D48" s="20" t="s">
        <v>79</v>
      </c>
      <c r="E48" s="20" t="s">
        <v>80</v>
      </c>
      <c r="F48" s="20" t="s">
        <v>41</v>
      </c>
      <c r="G48" s="20" t="s">
        <v>81</v>
      </c>
      <c r="H48" s="20"/>
      <c r="I48" s="20"/>
      <c r="J48" s="20"/>
      <c r="K48" s="20"/>
      <c r="L48" s="20"/>
      <c r="M48" s="20"/>
      <c r="N48" s="20">
        <v>7</v>
      </c>
      <c r="O48" s="20">
        <v>3</v>
      </c>
      <c r="P48" s="30">
        <f t="shared" si="10"/>
        <v>21</v>
      </c>
      <c r="Q48" s="20">
        <v>3</v>
      </c>
      <c r="R48" s="30">
        <f t="shared" si="11"/>
        <v>63</v>
      </c>
      <c r="S48" s="30" t="str">
        <f t="shared" si="12"/>
        <v>NON</v>
      </c>
      <c r="T48" s="20" t="s">
        <v>48</v>
      </c>
      <c r="U48" s="20">
        <v>63</v>
      </c>
      <c r="V48" s="31" t="str">
        <f t="shared" si="18"/>
        <v>NON</v>
      </c>
      <c r="W48" s="473" t="b">
        <f t="shared" si="19"/>
        <v>0</v>
      </c>
      <c r="X48" s="46">
        <v>43917</v>
      </c>
      <c r="Y48" s="39"/>
      <c r="Z48" s="39">
        <f t="shared" ca="1" si="13"/>
        <v>0</v>
      </c>
      <c r="AA48" s="41" t="s">
        <v>82</v>
      </c>
      <c r="AB48" s="60" t="s">
        <v>925</v>
      </c>
      <c r="AC48" s="60"/>
      <c r="AD48" s="40"/>
      <c r="AE48" s="40" t="s">
        <v>83</v>
      </c>
      <c r="AF48" s="52"/>
      <c r="AG48" s="48"/>
      <c r="AH48" s="48"/>
      <c r="AI48" s="54"/>
      <c r="AJ48" s="49"/>
      <c r="AK48" s="44"/>
      <c r="AL48" s="44"/>
      <c r="AM48" s="44"/>
      <c r="AN48" s="44"/>
    </row>
    <row r="49" spans="1:40" ht="65.25" hidden="1" customHeight="1">
      <c r="A49" s="37">
        <v>3</v>
      </c>
      <c r="B49" s="20" t="s">
        <v>1257</v>
      </c>
      <c r="C49" s="20"/>
      <c r="D49" s="20" t="s">
        <v>43</v>
      </c>
      <c r="E49" s="20" t="s">
        <v>283</v>
      </c>
      <c r="F49" s="20" t="s">
        <v>91</v>
      </c>
      <c r="G49" s="20" t="s">
        <v>1263</v>
      </c>
      <c r="H49" s="20"/>
      <c r="I49" s="20" t="s">
        <v>47</v>
      </c>
      <c r="J49" s="20" t="s">
        <v>47</v>
      </c>
      <c r="K49" s="20"/>
      <c r="L49" s="20"/>
      <c r="M49" s="20"/>
      <c r="N49" s="20">
        <v>15</v>
      </c>
      <c r="O49" s="20">
        <v>3</v>
      </c>
      <c r="P49" s="30">
        <f t="shared" si="10"/>
        <v>45</v>
      </c>
      <c r="Q49" s="20">
        <v>3</v>
      </c>
      <c r="R49" s="30">
        <f t="shared" si="11"/>
        <v>135</v>
      </c>
      <c r="S49" s="30" t="str">
        <f t="shared" si="12"/>
        <v>Jaune</v>
      </c>
      <c r="T49" s="20" t="s">
        <v>48</v>
      </c>
      <c r="U49" s="20">
        <v>63</v>
      </c>
      <c r="V49" s="31" t="str">
        <f t="shared" si="18"/>
        <v>NON</v>
      </c>
      <c r="W49" s="473" t="b">
        <f t="shared" si="19"/>
        <v>0</v>
      </c>
      <c r="X49" s="46">
        <v>44117</v>
      </c>
      <c r="Y49" s="39"/>
      <c r="Z49" s="39">
        <f t="shared" ca="1" si="13"/>
        <v>0</v>
      </c>
      <c r="AA49" s="20" t="s">
        <v>1262</v>
      </c>
      <c r="AB49" s="41"/>
      <c r="AC49" s="41"/>
      <c r="AD49" s="20" t="s">
        <v>1260</v>
      </c>
      <c r="AE49" s="41"/>
      <c r="AF49" s="47"/>
      <c r="AG49" s="48"/>
      <c r="AH49" s="48"/>
      <c r="AI49" s="54"/>
      <c r="AJ49" s="49"/>
      <c r="AK49" s="44"/>
      <c r="AL49" s="44"/>
      <c r="AM49" s="44"/>
      <c r="AN49" s="44"/>
    </row>
    <row r="50" spans="1:40" ht="65.25" hidden="1" customHeight="1">
      <c r="A50" s="188">
        <v>3</v>
      </c>
      <c r="B50" s="99" t="s">
        <v>999</v>
      </c>
      <c r="C50" s="20" t="s">
        <v>63</v>
      </c>
      <c r="D50" s="20" t="s">
        <v>59</v>
      </c>
      <c r="E50" s="20" t="s">
        <v>595</v>
      </c>
      <c r="F50" s="99" t="s">
        <v>41</v>
      </c>
      <c r="G50" s="20" t="s">
        <v>1005</v>
      </c>
      <c r="H50" s="20" t="s">
        <v>47</v>
      </c>
      <c r="I50" s="20"/>
      <c r="J50" s="20"/>
      <c r="K50" s="20"/>
      <c r="L50" s="20"/>
      <c r="M50" s="20"/>
      <c r="N50" s="20">
        <v>3</v>
      </c>
      <c r="O50" s="20">
        <v>6</v>
      </c>
      <c r="P50" s="71">
        <f t="shared" si="10"/>
        <v>18</v>
      </c>
      <c r="Q50" s="20">
        <v>3</v>
      </c>
      <c r="R50" s="71">
        <f t="shared" si="11"/>
        <v>54</v>
      </c>
      <c r="S50" s="30" t="str">
        <f t="shared" si="12"/>
        <v>NON</v>
      </c>
      <c r="T50" s="20" t="s">
        <v>48</v>
      </c>
      <c r="U50" s="99">
        <v>54</v>
      </c>
      <c r="V50" s="31" t="str">
        <f t="shared" si="18"/>
        <v>NON</v>
      </c>
      <c r="W50" s="473" t="b">
        <f t="shared" si="19"/>
        <v>0</v>
      </c>
      <c r="X50" s="46">
        <v>43920</v>
      </c>
      <c r="Y50" s="39"/>
      <c r="Z50" s="39">
        <f t="shared" ca="1" si="13"/>
        <v>0</v>
      </c>
      <c r="AA50" s="81"/>
      <c r="AB50" s="81"/>
      <c r="AC50" s="20" t="s">
        <v>1003</v>
      </c>
      <c r="AD50" s="94"/>
      <c r="AE50" s="120"/>
      <c r="AF50" s="124" t="s">
        <v>1615</v>
      </c>
      <c r="AG50" s="105">
        <v>43648</v>
      </c>
      <c r="AH50" s="87" t="s">
        <v>1616</v>
      </c>
      <c r="AI50" s="106" t="s">
        <v>1004</v>
      </c>
      <c r="AJ50" s="49"/>
      <c r="AK50" s="44"/>
      <c r="AL50" s="44"/>
      <c r="AM50" s="44"/>
      <c r="AN50" s="44"/>
    </row>
    <row r="51" spans="1:40" ht="65.25" hidden="1" customHeight="1">
      <c r="A51" s="60">
        <v>3</v>
      </c>
      <c r="B51" s="20" t="s">
        <v>821</v>
      </c>
      <c r="C51" s="20" t="s">
        <v>561</v>
      </c>
      <c r="D51" s="20" t="s">
        <v>53</v>
      </c>
      <c r="E51" s="20" t="s">
        <v>54</v>
      </c>
      <c r="F51" s="20" t="s">
        <v>102</v>
      </c>
      <c r="G51" s="20" t="s">
        <v>825</v>
      </c>
      <c r="H51" s="66" t="s">
        <v>47</v>
      </c>
      <c r="I51" s="66" t="s">
        <v>47</v>
      </c>
      <c r="J51" s="66" t="s">
        <v>47</v>
      </c>
      <c r="K51" s="66"/>
      <c r="L51" s="66"/>
      <c r="M51" s="66"/>
      <c r="N51" s="20">
        <v>3</v>
      </c>
      <c r="O51" s="20">
        <v>3</v>
      </c>
      <c r="P51" s="30">
        <f t="shared" si="10"/>
        <v>9</v>
      </c>
      <c r="Q51" s="20">
        <v>6</v>
      </c>
      <c r="R51" s="30">
        <f t="shared" si="11"/>
        <v>54</v>
      </c>
      <c r="S51" s="30" t="str">
        <f t="shared" si="12"/>
        <v>NON</v>
      </c>
      <c r="T51" s="20" t="s">
        <v>48</v>
      </c>
      <c r="U51" s="20">
        <v>54</v>
      </c>
      <c r="V51" s="31" t="str">
        <f t="shared" si="18"/>
        <v>NON</v>
      </c>
      <c r="W51" s="473" t="b">
        <f t="shared" si="19"/>
        <v>0</v>
      </c>
      <c r="X51" s="46">
        <v>44028</v>
      </c>
      <c r="Y51" s="39"/>
      <c r="Z51" s="39">
        <f t="shared" ca="1" si="13"/>
        <v>0</v>
      </c>
      <c r="AA51" s="41"/>
      <c r="AB51" s="20"/>
      <c r="AC51" s="20"/>
      <c r="AD51" s="20"/>
      <c r="AE51" s="41"/>
      <c r="AF51" s="15"/>
      <c r="AG51" s="48"/>
      <c r="AH51" s="69"/>
      <c r="AI51" s="54"/>
      <c r="AJ51" s="116"/>
      <c r="AK51" s="117"/>
      <c r="AL51" s="117"/>
      <c r="AM51" s="117"/>
      <c r="AN51" s="117"/>
    </row>
    <row r="52" spans="1:40" ht="65.25" hidden="1" customHeight="1">
      <c r="A52" s="120">
        <v>3</v>
      </c>
      <c r="B52" s="99" t="s">
        <v>647</v>
      </c>
      <c r="C52" s="99" t="s">
        <v>651</v>
      </c>
      <c r="D52" s="99" t="s">
        <v>59</v>
      </c>
      <c r="E52" s="99" t="s">
        <v>60</v>
      </c>
      <c r="F52" s="99" t="s">
        <v>41</v>
      </c>
      <c r="G52" s="99" t="s">
        <v>652</v>
      </c>
      <c r="H52" s="99"/>
      <c r="I52" s="99"/>
      <c r="J52" s="99"/>
      <c r="K52" s="99"/>
      <c r="L52" s="99"/>
      <c r="M52" s="99"/>
      <c r="N52" s="99">
        <v>3</v>
      </c>
      <c r="O52" s="99">
        <v>6</v>
      </c>
      <c r="P52" s="71">
        <f t="shared" si="10"/>
        <v>18</v>
      </c>
      <c r="Q52" s="99">
        <v>3</v>
      </c>
      <c r="R52" s="71">
        <f t="shared" si="11"/>
        <v>54</v>
      </c>
      <c r="S52" s="30" t="str">
        <f t="shared" si="12"/>
        <v>NON</v>
      </c>
      <c r="T52" s="20" t="s">
        <v>48</v>
      </c>
      <c r="U52" s="99">
        <v>54</v>
      </c>
      <c r="V52" s="31" t="str">
        <f t="shared" si="18"/>
        <v>NON</v>
      </c>
      <c r="W52" s="473" t="b">
        <f t="shared" si="19"/>
        <v>0</v>
      </c>
      <c r="X52" s="165">
        <v>43921</v>
      </c>
      <c r="Y52" s="39"/>
      <c r="Z52" s="39">
        <f t="shared" ca="1" si="13"/>
        <v>0</v>
      </c>
      <c r="AA52" s="99" t="s">
        <v>653</v>
      </c>
      <c r="AB52" s="88"/>
      <c r="AC52" s="102"/>
      <c r="AD52" s="99"/>
      <c r="AE52" s="88"/>
      <c r="AF52" s="88"/>
      <c r="AG52" s="88"/>
      <c r="AH52" s="88"/>
      <c r="AI52" s="85"/>
      <c r="AJ52" s="116"/>
      <c r="AK52" s="117"/>
      <c r="AL52" s="117"/>
      <c r="AM52" s="117"/>
      <c r="AN52" s="117"/>
    </row>
    <row r="53" spans="1:40" ht="65.25" hidden="1" customHeight="1">
      <c r="A53" s="155">
        <v>3</v>
      </c>
      <c r="B53" s="20" t="s">
        <v>547</v>
      </c>
      <c r="C53" s="20" t="s">
        <v>548</v>
      </c>
      <c r="D53" s="20" t="s">
        <v>53</v>
      </c>
      <c r="E53" s="20" t="s">
        <v>54</v>
      </c>
      <c r="F53" s="20" t="s">
        <v>41</v>
      </c>
      <c r="G53" s="20" t="s">
        <v>552</v>
      </c>
      <c r="H53" s="20" t="s">
        <v>47</v>
      </c>
      <c r="I53" s="20" t="s">
        <v>47</v>
      </c>
      <c r="J53" s="20" t="s">
        <v>47</v>
      </c>
      <c r="K53" s="20"/>
      <c r="L53" s="20"/>
      <c r="M53" s="20"/>
      <c r="N53" s="20">
        <v>3</v>
      </c>
      <c r="O53" s="20">
        <v>6</v>
      </c>
      <c r="P53" s="30">
        <f t="shared" si="10"/>
        <v>18</v>
      </c>
      <c r="Q53" s="20">
        <v>3</v>
      </c>
      <c r="R53" s="30">
        <f t="shared" si="11"/>
        <v>54</v>
      </c>
      <c r="S53" s="30" t="str">
        <f t="shared" si="12"/>
        <v>NON</v>
      </c>
      <c r="T53" s="20" t="s">
        <v>48</v>
      </c>
      <c r="U53" s="20">
        <v>54</v>
      </c>
      <c r="V53" s="474" t="str">
        <f t="shared" si="18"/>
        <v>NON</v>
      </c>
      <c r="W53" s="475" t="b">
        <f t="shared" si="19"/>
        <v>0</v>
      </c>
      <c r="X53" s="46">
        <v>44020</v>
      </c>
      <c r="Y53" s="76"/>
      <c r="Z53" s="76">
        <f t="shared" ca="1" si="13"/>
        <v>0</v>
      </c>
      <c r="AA53" s="41"/>
      <c r="AB53" s="41"/>
      <c r="AC53" s="41"/>
      <c r="AD53" s="20"/>
      <c r="AE53" s="41"/>
      <c r="AF53" s="47"/>
      <c r="AG53" s="69"/>
      <c r="AH53" s="69"/>
      <c r="AI53" s="74"/>
      <c r="AJ53" s="75"/>
      <c r="AK53" s="73"/>
      <c r="AL53" s="73"/>
      <c r="AM53" s="73"/>
      <c r="AN53" s="73"/>
    </row>
    <row r="54" spans="1:40" ht="65.25" hidden="1" customHeight="1">
      <c r="A54" s="37">
        <v>3</v>
      </c>
      <c r="B54" s="20" t="s">
        <v>1141</v>
      </c>
      <c r="C54" s="20"/>
      <c r="D54" s="20" t="s">
        <v>53</v>
      </c>
      <c r="E54" s="20" t="s">
        <v>1145</v>
      </c>
      <c r="F54" s="20"/>
      <c r="G54" s="61" t="s">
        <v>1146</v>
      </c>
      <c r="H54" s="20" t="s">
        <v>47</v>
      </c>
      <c r="I54" s="20"/>
      <c r="J54" s="20"/>
      <c r="K54" s="20"/>
      <c r="L54" s="20"/>
      <c r="M54" s="20"/>
      <c r="N54" s="20">
        <v>3</v>
      </c>
      <c r="O54" s="20">
        <v>6</v>
      </c>
      <c r="P54" s="30">
        <f t="shared" si="10"/>
        <v>18</v>
      </c>
      <c r="Q54" s="20">
        <v>3</v>
      </c>
      <c r="R54" s="30">
        <f t="shared" si="11"/>
        <v>54</v>
      </c>
      <c r="S54" s="30" t="str">
        <f t="shared" si="12"/>
        <v>NON</v>
      </c>
      <c r="T54" s="20" t="s">
        <v>48</v>
      </c>
      <c r="U54" s="20">
        <v>54</v>
      </c>
      <c r="V54" s="31" t="str">
        <f t="shared" si="18"/>
        <v>NON</v>
      </c>
      <c r="W54" s="473" t="b">
        <f t="shared" si="19"/>
        <v>0</v>
      </c>
      <c r="X54" s="46">
        <v>43921</v>
      </c>
      <c r="Y54" s="39"/>
      <c r="Z54" s="39">
        <f t="shared" ca="1" si="13"/>
        <v>0</v>
      </c>
      <c r="AA54" s="40"/>
      <c r="AB54" s="40"/>
      <c r="AC54" s="40"/>
      <c r="AD54" s="60"/>
      <c r="AE54" s="40"/>
      <c r="AF54" s="52"/>
      <c r="AG54" s="48"/>
      <c r="AH54" s="48"/>
      <c r="AI54" s="54"/>
      <c r="AJ54" s="49"/>
      <c r="AK54" s="44"/>
      <c r="AL54" s="44"/>
      <c r="AM54" s="44"/>
      <c r="AN54" s="44"/>
    </row>
    <row r="55" spans="1:40" ht="65.25" hidden="1" customHeight="1">
      <c r="A55" s="37">
        <v>3</v>
      </c>
      <c r="B55" s="20" t="s">
        <v>450</v>
      </c>
      <c r="C55" s="20" t="s">
        <v>451</v>
      </c>
      <c r="D55" s="20" t="s">
        <v>114</v>
      </c>
      <c r="E55" s="20" t="s">
        <v>115</v>
      </c>
      <c r="F55" s="20" t="s">
        <v>41</v>
      </c>
      <c r="G55" s="20" t="s">
        <v>1619</v>
      </c>
      <c r="H55" s="20"/>
      <c r="I55" s="20"/>
      <c r="J55" s="20"/>
      <c r="K55" s="20"/>
      <c r="L55" s="20" t="s">
        <v>47</v>
      </c>
      <c r="M55" s="20"/>
      <c r="N55" s="20">
        <v>3</v>
      </c>
      <c r="O55" s="20">
        <v>6</v>
      </c>
      <c r="P55" s="30">
        <f t="shared" si="10"/>
        <v>18</v>
      </c>
      <c r="Q55" s="20">
        <v>3</v>
      </c>
      <c r="R55" s="30">
        <f t="shared" si="11"/>
        <v>54</v>
      </c>
      <c r="S55" s="30" t="str">
        <f t="shared" si="12"/>
        <v>NON</v>
      </c>
      <c r="T55" s="20" t="s">
        <v>48</v>
      </c>
      <c r="U55" s="20">
        <v>54</v>
      </c>
      <c r="V55" s="31" t="str">
        <f t="shared" si="18"/>
        <v>NON</v>
      </c>
      <c r="W55" s="473" t="b">
        <f t="shared" si="19"/>
        <v>0</v>
      </c>
      <c r="X55" s="46">
        <v>44035</v>
      </c>
      <c r="Y55" s="39"/>
      <c r="Z55" s="39">
        <f t="shared" ca="1" si="13"/>
        <v>0</v>
      </c>
      <c r="AA55" s="41"/>
      <c r="AB55" s="41"/>
      <c r="AC55" s="41"/>
      <c r="AD55" s="20"/>
      <c r="AE55" s="20" t="s">
        <v>463</v>
      </c>
      <c r="AF55" s="47"/>
      <c r="AG55" s="48"/>
      <c r="AH55" s="48"/>
      <c r="AI55" s="54"/>
      <c r="AJ55" s="49"/>
      <c r="AK55" s="44"/>
      <c r="AL55" s="44"/>
      <c r="AM55" s="44"/>
      <c r="AN55" s="44"/>
    </row>
    <row r="56" spans="1:40" ht="65.25" hidden="1" customHeight="1">
      <c r="A56" s="37">
        <v>3</v>
      </c>
      <c r="B56" s="20" t="s">
        <v>1306</v>
      </c>
      <c r="C56" s="20" t="s">
        <v>1310</v>
      </c>
      <c r="D56" s="20" t="s">
        <v>53</v>
      </c>
      <c r="E56" s="20" t="s">
        <v>54</v>
      </c>
      <c r="F56" s="20" t="s">
        <v>41</v>
      </c>
      <c r="G56" s="20" t="s">
        <v>1311</v>
      </c>
      <c r="H56" s="20" t="s">
        <v>47</v>
      </c>
      <c r="I56" s="20" t="s">
        <v>47</v>
      </c>
      <c r="J56" s="20" t="s">
        <v>47</v>
      </c>
      <c r="K56" s="20"/>
      <c r="L56" s="20"/>
      <c r="M56" s="20"/>
      <c r="N56" s="20">
        <v>15</v>
      </c>
      <c r="O56" s="20">
        <v>6</v>
      </c>
      <c r="P56" s="30">
        <f t="shared" si="10"/>
        <v>90</v>
      </c>
      <c r="Q56" s="20">
        <v>0.5</v>
      </c>
      <c r="R56" s="30">
        <f t="shared" si="11"/>
        <v>45</v>
      </c>
      <c r="S56" s="30" t="str">
        <f t="shared" si="12"/>
        <v>NON</v>
      </c>
      <c r="T56" s="20" t="s">
        <v>48</v>
      </c>
      <c r="U56" s="20">
        <v>45</v>
      </c>
      <c r="V56" s="31" t="str">
        <f t="shared" si="18"/>
        <v>NON</v>
      </c>
      <c r="W56" s="473" t="b">
        <f t="shared" si="19"/>
        <v>0</v>
      </c>
      <c r="X56" s="46">
        <v>44021</v>
      </c>
      <c r="Y56" s="39"/>
      <c r="Z56" s="39">
        <f t="shared" ca="1" si="13"/>
        <v>0</v>
      </c>
      <c r="AA56" s="40"/>
      <c r="AB56" s="40"/>
      <c r="AC56" s="20" t="s">
        <v>1312</v>
      </c>
      <c r="AD56" s="40" t="s">
        <v>1313</v>
      </c>
      <c r="AE56" s="40" t="s">
        <v>1314</v>
      </c>
      <c r="AF56" s="52"/>
      <c r="AG56" s="48"/>
      <c r="AH56" s="48"/>
      <c r="AI56" s="54"/>
      <c r="AJ56" s="49"/>
      <c r="AK56" s="44"/>
      <c r="AL56" s="44"/>
      <c r="AM56" s="44"/>
      <c r="AN56" s="44"/>
    </row>
    <row r="57" spans="1:40" ht="65.25" hidden="1" customHeight="1">
      <c r="A57" s="42">
        <v>3</v>
      </c>
      <c r="B57" s="42" t="s">
        <v>393</v>
      </c>
      <c r="C57" s="42" t="s">
        <v>394</v>
      </c>
      <c r="D57" s="20" t="s">
        <v>74</v>
      </c>
      <c r="E57" s="42" t="s">
        <v>399</v>
      </c>
      <c r="F57" s="20" t="s">
        <v>41</v>
      </c>
      <c r="G57" s="59" t="s">
        <v>400</v>
      </c>
      <c r="H57" s="42" t="s">
        <v>47</v>
      </c>
      <c r="I57" s="42"/>
      <c r="J57" s="42"/>
      <c r="K57" s="42"/>
      <c r="L57" s="42"/>
      <c r="M57" s="42"/>
      <c r="N57" s="42">
        <v>15</v>
      </c>
      <c r="O57" s="42">
        <v>3</v>
      </c>
      <c r="P57" s="89">
        <v>45</v>
      </c>
      <c r="Q57" s="42">
        <v>1</v>
      </c>
      <c r="R57" s="30">
        <f t="shared" si="11"/>
        <v>45</v>
      </c>
      <c r="S57" s="30" t="str">
        <f t="shared" si="12"/>
        <v>NON</v>
      </c>
      <c r="T57" s="20" t="s">
        <v>48</v>
      </c>
      <c r="U57" s="20">
        <v>30</v>
      </c>
      <c r="V57" s="31" t="str">
        <f t="shared" si="18"/>
        <v>NON</v>
      </c>
      <c r="W57" s="473" t="b">
        <f t="shared" si="19"/>
        <v>0</v>
      </c>
      <c r="X57" s="113">
        <v>43921</v>
      </c>
      <c r="Y57" s="39"/>
      <c r="Z57" s="39">
        <f t="shared" ca="1" si="13"/>
        <v>0</v>
      </c>
      <c r="AA57" s="48"/>
      <c r="AB57" s="48"/>
      <c r="AC57" s="48"/>
      <c r="AD57" s="48"/>
      <c r="AE57" s="48"/>
      <c r="AF57" s="48"/>
      <c r="AG57" s="48"/>
      <c r="AH57" s="48"/>
      <c r="AI57" s="54"/>
      <c r="AJ57" s="49"/>
      <c r="AK57" s="44"/>
      <c r="AL57" s="44"/>
      <c r="AM57" s="44"/>
      <c r="AN57" s="44"/>
    </row>
    <row r="58" spans="1:40" ht="65.25" hidden="1" customHeight="1">
      <c r="A58" s="155">
        <v>3</v>
      </c>
      <c r="B58" s="20" t="s">
        <v>1225</v>
      </c>
      <c r="C58" s="20" t="s">
        <v>726</v>
      </c>
      <c r="D58" s="20" t="s">
        <v>452</v>
      </c>
      <c r="E58" s="20" t="s">
        <v>453</v>
      </c>
      <c r="F58" s="20" t="s">
        <v>102</v>
      </c>
      <c r="G58" s="59" t="s">
        <v>1231</v>
      </c>
      <c r="H58" s="66"/>
      <c r="I58" s="66"/>
      <c r="J58" s="66"/>
      <c r="K58" s="66"/>
      <c r="L58" s="66" t="s">
        <v>47</v>
      </c>
      <c r="M58" s="66" t="s">
        <v>47</v>
      </c>
      <c r="N58" s="20">
        <v>15</v>
      </c>
      <c r="O58" s="20">
        <v>3</v>
      </c>
      <c r="P58" s="30">
        <f t="shared" ref="P58:P72" si="20">N58*O58</f>
        <v>45</v>
      </c>
      <c r="Q58" s="20">
        <v>1</v>
      </c>
      <c r="R58" s="30">
        <f t="shared" si="11"/>
        <v>45</v>
      </c>
      <c r="S58" s="30" t="str">
        <f t="shared" si="12"/>
        <v>NON</v>
      </c>
      <c r="T58" s="20" t="s">
        <v>48</v>
      </c>
      <c r="U58" s="20">
        <v>45</v>
      </c>
      <c r="V58" s="474" t="str">
        <f t="shared" si="18"/>
        <v>NON</v>
      </c>
      <c r="W58" s="475" t="b">
        <f t="shared" si="19"/>
        <v>0</v>
      </c>
      <c r="X58" s="46">
        <v>44035</v>
      </c>
      <c r="Y58" s="76"/>
      <c r="Z58" s="76">
        <f t="shared" ca="1" si="13"/>
        <v>0</v>
      </c>
      <c r="AA58" s="41"/>
      <c r="AB58" s="41" t="s">
        <v>455</v>
      </c>
      <c r="AC58" s="41"/>
      <c r="AD58" s="20" t="s">
        <v>456</v>
      </c>
      <c r="AE58" s="20"/>
      <c r="AF58" s="20" t="s">
        <v>458</v>
      </c>
      <c r="AG58" s="59" t="s">
        <v>1232</v>
      </c>
      <c r="AH58" s="59" t="s">
        <v>1609</v>
      </c>
      <c r="AI58" s="156"/>
      <c r="AJ58" s="75"/>
      <c r="AK58" s="73"/>
      <c r="AL58" s="73"/>
      <c r="AM58" s="73"/>
      <c r="AN58" s="73"/>
    </row>
    <row r="59" spans="1:40" ht="65.25" hidden="1" customHeight="1">
      <c r="A59" s="45">
        <v>3</v>
      </c>
      <c r="B59" s="20" t="s">
        <v>39</v>
      </c>
      <c r="C59" s="20" t="s">
        <v>52</v>
      </c>
      <c r="D59" s="20" t="s">
        <v>53</v>
      </c>
      <c r="E59" s="20" t="s">
        <v>54</v>
      </c>
      <c r="F59" s="20" t="s">
        <v>41</v>
      </c>
      <c r="G59" s="20" t="s">
        <v>55</v>
      </c>
      <c r="H59" s="20" t="s">
        <v>47</v>
      </c>
      <c r="I59" s="20" t="s">
        <v>47</v>
      </c>
      <c r="J59" s="20" t="s">
        <v>47</v>
      </c>
      <c r="K59" s="20" t="s">
        <v>47</v>
      </c>
      <c r="L59" s="20" t="s">
        <v>47</v>
      </c>
      <c r="M59" s="20" t="s">
        <v>47</v>
      </c>
      <c r="N59" s="20">
        <v>7</v>
      </c>
      <c r="O59" s="20">
        <v>6</v>
      </c>
      <c r="P59" s="30">
        <f t="shared" si="20"/>
        <v>42</v>
      </c>
      <c r="Q59" s="20">
        <v>1</v>
      </c>
      <c r="R59" s="30">
        <f t="shared" si="11"/>
        <v>42</v>
      </c>
      <c r="S59" s="30" t="str">
        <f t="shared" si="12"/>
        <v>NON</v>
      </c>
      <c r="T59" s="20" t="s">
        <v>48</v>
      </c>
      <c r="U59" s="20">
        <v>126</v>
      </c>
      <c r="V59" s="31" t="str">
        <f t="shared" si="18"/>
        <v>Jaune</v>
      </c>
      <c r="W59" s="473">
        <f t="shared" si="19"/>
        <v>1</v>
      </c>
      <c r="X59" s="46">
        <v>43903</v>
      </c>
      <c r="Y59" s="39"/>
      <c r="Z59" s="39">
        <f t="shared" ca="1" si="13"/>
        <v>0</v>
      </c>
      <c r="AA59" s="40"/>
      <c r="AB59" s="41"/>
      <c r="AC59" s="41" t="s">
        <v>56</v>
      </c>
      <c r="AD59" s="20" t="s">
        <v>57</v>
      </c>
      <c r="AE59" s="40"/>
      <c r="AF59" s="47"/>
      <c r="AG59" s="48"/>
      <c r="AH59" s="48"/>
      <c r="AI59" s="43"/>
      <c r="AJ59" s="49"/>
      <c r="AK59" s="44"/>
      <c r="AL59" s="44"/>
      <c r="AM59" s="44"/>
      <c r="AN59" s="44"/>
    </row>
    <row r="60" spans="1:40" ht="65.25" hidden="1" customHeight="1">
      <c r="A60" s="37">
        <v>3</v>
      </c>
      <c r="B60" s="20" t="s">
        <v>1355</v>
      </c>
      <c r="C60" s="20" t="s">
        <v>1361</v>
      </c>
      <c r="D60" s="20" t="s">
        <v>53</v>
      </c>
      <c r="E60" s="20" t="s">
        <v>54</v>
      </c>
      <c r="F60" s="20" t="s">
        <v>41</v>
      </c>
      <c r="G60" s="20" t="s">
        <v>1362</v>
      </c>
      <c r="H60" s="20" t="s">
        <v>232</v>
      </c>
      <c r="I60" s="20"/>
      <c r="J60" s="20"/>
      <c r="K60" s="20"/>
      <c r="L60" s="20"/>
      <c r="M60" s="20"/>
      <c r="N60" s="20">
        <v>7</v>
      </c>
      <c r="O60" s="20">
        <v>6</v>
      </c>
      <c r="P60" s="30">
        <f t="shared" si="20"/>
        <v>42</v>
      </c>
      <c r="Q60" s="20">
        <v>1</v>
      </c>
      <c r="R60" s="30">
        <f t="shared" si="11"/>
        <v>42</v>
      </c>
      <c r="S60" s="30" t="str">
        <f t="shared" si="12"/>
        <v>NON</v>
      </c>
      <c r="T60" s="20" t="s">
        <v>48</v>
      </c>
      <c r="U60" s="20">
        <v>252</v>
      </c>
      <c r="V60" s="31" t="str">
        <f t="shared" si="18"/>
        <v>Orange</v>
      </c>
      <c r="W60" s="473">
        <f t="shared" si="19"/>
        <v>1</v>
      </c>
      <c r="X60" s="46">
        <v>43922</v>
      </c>
      <c r="Y60" s="39"/>
      <c r="Z60" s="39">
        <f t="shared" ca="1" si="13"/>
        <v>0</v>
      </c>
      <c r="AA60" s="40"/>
      <c r="AB60" s="40"/>
      <c r="AC60" s="60"/>
      <c r="AD60" s="40"/>
      <c r="AE60" s="40"/>
      <c r="AF60" s="15" t="s">
        <v>1363</v>
      </c>
      <c r="AG60" s="70">
        <v>43647</v>
      </c>
      <c r="AH60" s="42" t="s">
        <v>1620</v>
      </c>
      <c r="AI60" s="43" t="s">
        <v>331</v>
      </c>
      <c r="AJ60" s="116"/>
      <c r="AK60" s="117"/>
      <c r="AL60" s="117"/>
      <c r="AM60" s="117"/>
      <c r="AN60" s="117"/>
    </row>
    <row r="61" spans="1:40" ht="65.25" hidden="1" customHeight="1">
      <c r="A61" s="60">
        <v>3</v>
      </c>
      <c r="B61" s="20" t="s">
        <v>709</v>
      </c>
      <c r="C61" s="20" t="s">
        <v>308</v>
      </c>
      <c r="D61" s="20" t="s">
        <v>66</v>
      </c>
      <c r="E61" s="20" t="s">
        <v>67</v>
      </c>
      <c r="F61" s="20" t="s">
        <v>41</v>
      </c>
      <c r="G61" s="20" t="s">
        <v>714</v>
      </c>
      <c r="H61" s="20" t="s">
        <v>232</v>
      </c>
      <c r="I61" s="20"/>
      <c r="J61" s="20"/>
      <c r="K61" s="20"/>
      <c r="L61" s="20"/>
      <c r="M61" s="20"/>
      <c r="N61" s="20">
        <v>7</v>
      </c>
      <c r="O61" s="20">
        <v>6</v>
      </c>
      <c r="P61" s="30">
        <f t="shared" si="20"/>
        <v>42</v>
      </c>
      <c r="Q61" s="20">
        <v>1</v>
      </c>
      <c r="R61" s="30">
        <f t="shared" si="11"/>
        <v>42</v>
      </c>
      <c r="S61" s="30" t="str">
        <f t="shared" si="12"/>
        <v>NON</v>
      </c>
      <c r="T61" s="20" t="s">
        <v>48</v>
      </c>
      <c r="U61" s="20">
        <v>42</v>
      </c>
      <c r="V61" s="31" t="str">
        <f t="shared" si="18"/>
        <v>NON</v>
      </c>
      <c r="W61" s="473" t="b">
        <f t="shared" si="19"/>
        <v>0</v>
      </c>
      <c r="X61" s="46">
        <v>43920</v>
      </c>
      <c r="Y61" s="39"/>
      <c r="Z61" s="39">
        <f t="shared" ca="1" si="13"/>
        <v>0</v>
      </c>
      <c r="AA61" s="41"/>
      <c r="AB61" s="20"/>
      <c r="AC61" s="20"/>
      <c r="AD61" s="20" t="s">
        <v>715</v>
      </c>
      <c r="AE61" s="41"/>
      <c r="AF61" s="15"/>
      <c r="AG61" s="48"/>
      <c r="AH61" s="48"/>
      <c r="AI61" s="54"/>
      <c r="AJ61" s="49"/>
      <c r="AK61" s="44"/>
      <c r="AL61" s="44"/>
      <c r="AM61" s="44"/>
      <c r="AN61" s="44"/>
    </row>
    <row r="62" spans="1:40" ht="65.25" hidden="1" customHeight="1">
      <c r="A62" s="37">
        <v>3</v>
      </c>
      <c r="B62" s="20" t="s">
        <v>1099</v>
      </c>
      <c r="C62" s="20" t="s">
        <v>1105</v>
      </c>
      <c r="D62" s="20" t="s">
        <v>53</v>
      </c>
      <c r="E62" s="20" t="s">
        <v>72</v>
      </c>
      <c r="F62" s="20"/>
      <c r="G62" s="20" t="s">
        <v>1106</v>
      </c>
      <c r="H62" s="20" t="s">
        <v>47</v>
      </c>
      <c r="I62" s="20"/>
      <c r="J62" s="20" t="s">
        <v>47</v>
      </c>
      <c r="K62" s="20" t="s">
        <v>47</v>
      </c>
      <c r="L62" s="20"/>
      <c r="M62" s="20"/>
      <c r="N62" s="20">
        <v>7</v>
      </c>
      <c r="O62" s="20">
        <v>6</v>
      </c>
      <c r="P62" s="30">
        <f t="shared" si="20"/>
        <v>42</v>
      </c>
      <c r="Q62" s="20">
        <v>1</v>
      </c>
      <c r="R62" s="30">
        <f t="shared" si="11"/>
        <v>42</v>
      </c>
      <c r="S62" s="30" t="str">
        <f t="shared" si="12"/>
        <v>NON</v>
      </c>
      <c r="T62" s="20" t="s">
        <v>48</v>
      </c>
      <c r="U62" s="20">
        <v>126</v>
      </c>
      <c r="V62" s="31" t="str">
        <f t="shared" si="18"/>
        <v>Jaune</v>
      </c>
      <c r="W62" s="473">
        <f t="shared" si="19"/>
        <v>1</v>
      </c>
      <c r="X62" s="197">
        <v>43921</v>
      </c>
      <c r="Y62" s="39"/>
      <c r="Z62" s="39">
        <f t="shared" ca="1" si="13"/>
        <v>0</v>
      </c>
      <c r="AA62" s="40"/>
      <c r="AB62" s="40"/>
      <c r="AC62" s="40"/>
      <c r="AD62" s="60" t="s">
        <v>1107</v>
      </c>
      <c r="AE62" s="40"/>
      <c r="AF62" s="154"/>
      <c r="AG62" s="48"/>
      <c r="AH62" s="48"/>
      <c r="AI62" s="54"/>
      <c r="AJ62" s="49"/>
      <c r="AK62" s="44"/>
      <c r="AL62" s="44"/>
      <c r="AM62" s="44"/>
      <c r="AN62" s="44"/>
    </row>
    <row r="63" spans="1:40" ht="65.25" hidden="1" customHeight="1">
      <c r="A63" s="37">
        <v>3</v>
      </c>
      <c r="B63" s="20" t="s">
        <v>502</v>
      </c>
      <c r="C63" s="20" t="s">
        <v>508</v>
      </c>
      <c r="D63" s="20" t="s">
        <v>181</v>
      </c>
      <c r="E63" s="20" t="s">
        <v>513</v>
      </c>
      <c r="F63" s="20" t="s">
        <v>41</v>
      </c>
      <c r="G63" s="20" t="s">
        <v>514</v>
      </c>
      <c r="H63" s="20" t="s">
        <v>47</v>
      </c>
      <c r="I63" s="20" t="s">
        <v>47</v>
      </c>
      <c r="J63" s="20"/>
      <c r="K63" s="20"/>
      <c r="L63" s="20"/>
      <c r="M63" s="20"/>
      <c r="N63" s="20">
        <v>7</v>
      </c>
      <c r="O63" s="20">
        <v>10</v>
      </c>
      <c r="P63" s="30">
        <f t="shared" si="20"/>
        <v>70</v>
      </c>
      <c r="Q63" s="20">
        <v>0.5</v>
      </c>
      <c r="R63" s="30">
        <f t="shared" si="11"/>
        <v>35</v>
      </c>
      <c r="S63" s="30" t="str">
        <f t="shared" si="12"/>
        <v>NON</v>
      </c>
      <c r="T63" s="20" t="s">
        <v>48</v>
      </c>
      <c r="U63" s="20">
        <v>70</v>
      </c>
      <c r="V63" s="31" t="str">
        <f t="shared" si="18"/>
        <v>Jaune</v>
      </c>
      <c r="W63" s="473">
        <f t="shared" si="19"/>
        <v>1</v>
      </c>
      <c r="X63" s="46">
        <v>43921</v>
      </c>
      <c r="Y63" s="39"/>
      <c r="Z63" s="39">
        <f t="shared" ca="1" si="13"/>
        <v>0</v>
      </c>
      <c r="AA63" s="40"/>
      <c r="AB63" s="149" t="s">
        <v>515</v>
      </c>
      <c r="AC63" s="40" t="s">
        <v>516</v>
      </c>
      <c r="AD63" s="60" t="s">
        <v>517</v>
      </c>
      <c r="AE63" s="186"/>
      <c r="AF63" s="52"/>
      <c r="AG63" s="48"/>
      <c r="AH63" s="48"/>
      <c r="AI63" s="54"/>
      <c r="AJ63" s="116"/>
      <c r="AK63" s="117"/>
      <c r="AL63" s="117"/>
      <c r="AM63" s="117"/>
      <c r="AN63" s="117"/>
    </row>
    <row r="64" spans="1:40" ht="65.25" hidden="1" customHeight="1">
      <c r="A64" s="37">
        <v>3</v>
      </c>
      <c r="B64" s="20" t="s">
        <v>784</v>
      </c>
      <c r="C64" s="20" t="s">
        <v>790</v>
      </c>
      <c r="D64" s="20" t="s">
        <v>53</v>
      </c>
      <c r="E64" s="20" t="s">
        <v>54</v>
      </c>
      <c r="F64" s="20" t="s">
        <v>41</v>
      </c>
      <c r="G64" s="20" t="s">
        <v>791</v>
      </c>
      <c r="H64" s="20" t="s">
        <v>47</v>
      </c>
      <c r="I64" s="20"/>
      <c r="J64" s="20"/>
      <c r="K64" s="20"/>
      <c r="L64" s="20"/>
      <c r="M64" s="20"/>
      <c r="N64" s="20">
        <v>3</v>
      </c>
      <c r="O64" s="20">
        <v>10</v>
      </c>
      <c r="P64" s="30">
        <f t="shared" si="20"/>
        <v>30</v>
      </c>
      <c r="Q64" s="20">
        <v>1</v>
      </c>
      <c r="R64" s="30">
        <f t="shared" si="11"/>
        <v>30</v>
      </c>
      <c r="S64" s="30" t="str">
        <f t="shared" si="12"/>
        <v>NON</v>
      </c>
      <c r="T64" s="20" t="s">
        <v>48</v>
      </c>
      <c r="U64" s="20">
        <v>90</v>
      </c>
      <c r="V64" s="31" t="str">
        <f t="shared" si="18"/>
        <v>Jaune</v>
      </c>
      <c r="W64" s="473">
        <f t="shared" si="19"/>
        <v>1</v>
      </c>
      <c r="X64" s="46">
        <v>44021</v>
      </c>
      <c r="Y64" s="39"/>
      <c r="Z64" s="39">
        <f t="shared" ca="1" si="13"/>
        <v>0</v>
      </c>
      <c r="AA64" s="41"/>
      <c r="AB64" s="40"/>
      <c r="AC64" s="20"/>
      <c r="AD64" s="40" t="s">
        <v>792</v>
      </c>
      <c r="AE64" s="40"/>
      <c r="AF64" s="52"/>
      <c r="AG64" s="48"/>
      <c r="AH64" s="48"/>
      <c r="AI64" s="43" t="s">
        <v>331</v>
      </c>
      <c r="AJ64" s="49"/>
      <c r="AK64" s="44"/>
      <c r="AL64" s="44"/>
      <c r="AM64" s="44"/>
      <c r="AN64" s="44"/>
    </row>
    <row r="65" spans="1:40" ht="65.25" hidden="1" customHeight="1">
      <c r="A65" s="37">
        <v>3</v>
      </c>
      <c r="B65" s="20" t="s">
        <v>410</v>
      </c>
      <c r="C65" s="20"/>
      <c r="D65" s="20" t="s">
        <v>206</v>
      </c>
      <c r="E65" s="20" t="s">
        <v>207</v>
      </c>
      <c r="F65" s="20" t="s">
        <v>91</v>
      </c>
      <c r="G65" s="20" t="s">
        <v>208</v>
      </c>
      <c r="H65" s="20" t="s">
        <v>47</v>
      </c>
      <c r="I65" s="20"/>
      <c r="J65" s="20"/>
      <c r="K65" s="20"/>
      <c r="L65" s="20"/>
      <c r="M65" s="20"/>
      <c r="N65" s="20">
        <v>3</v>
      </c>
      <c r="O65" s="20">
        <v>1</v>
      </c>
      <c r="P65" s="30">
        <f t="shared" si="20"/>
        <v>3</v>
      </c>
      <c r="Q65" s="20">
        <v>1</v>
      </c>
      <c r="R65" s="30">
        <f t="shared" si="11"/>
        <v>3</v>
      </c>
      <c r="S65" s="30" t="str">
        <f t="shared" si="12"/>
        <v>NON</v>
      </c>
      <c r="T65" s="20" t="s">
        <v>48</v>
      </c>
      <c r="U65" s="20">
        <v>3</v>
      </c>
      <c r="V65" s="31" t="str">
        <f t="shared" si="18"/>
        <v>NON</v>
      </c>
      <c r="W65" s="473" t="b">
        <f t="shared" si="19"/>
        <v>0</v>
      </c>
      <c r="X65" s="46">
        <v>44014</v>
      </c>
      <c r="Y65" s="39"/>
      <c r="Z65" s="39">
        <f t="shared" ca="1" si="13"/>
        <v>0</v>
      </c>
      <c r="AA65" s="41"/>
      <c r="AB65" s="41"/>
      <c r="AC65" s="41"/>
      <c r="AD65" s="20" t="s">
        <v>209</v>
      </c>
      <c r="AE65" s="41"/>
      <c r="AF65" s="47"/>
      <c r="AG65" s="48"/>
      <c r="AH65" s="48"/>
      <c r="AI65" s="54"/>
      <c r="AJ65" s="116"/>
      <c r="AK65" s="117"/>
      <c r="AL65" s="117"/>
      <c r="AM65" s="117"/>
      <c r="AN65" s="117"/>
    </row>
    <row r="66" spans="1:40" ht="65.25" hidden="1" customHeight="1">
      <c r="A66" s="59">
        <v>3</v>
      </c>
      <c r="B66" s="42" t="s">
        <v>1159</v>
      </c>
      <c r="C66" s="59" t="s">
        <v>1164</v>
      </c>
      <c r="D66" s="20" t="s">
        <v>53</v>
      </c>
      <c r="E66" s="20" t="s">
        <v>72</v>
      </c>
      <c r="F66" s="20" t="s">
        <v>91</v>
      </c>
      <c r="G66" s="59" t="s">
        <v>1165</v>
      </c>
      <c r="H66" s="59" t="s">
        <v>47</v>
      </c>
      <c r="I66" s="59"/>
      <c r="J66" s="59"/>
      <c r="K66" s="69"/>
      <c r="L66" s="69"/>
      <c r="M66" s="69"/>
      <c r="N66" s="59">
        <v>7</v>
      </c>
      <c r="O66" s="59">
        <v>3</v>
      </c>
      <c r="P66" s="71">
        <f t="shared" si="20"/>
        <v>21</v>
      </c>
      <c r="Q66" s="59">
        <v>0.5</v>
      </c>
      <c r="R66" s="71">
        <f t="shared" si="11"/>
        <v>10.5</v>
      </c>
      <c r="S66" s="30" t="str">
        <f t="shared" si="12"/>
        <v>NON</v>
      </c>
      <c r="T66" s="59" t="s">
        <v>48</v>
      </c>
      <c r="U66" s="69"/>
      <c r="V66" s="225"/>
      <c r="W66" s="481"/>
      <c r="X66" s="46">
        <v>44151</v>
      </c>
      <c r="Y66" s="72"/>
      <c r="Z66" s="39">
        <f t="shared" ca="1" si="13"/>
        <v>0</v>
      </c>
      <c r="AA66" s="69"/>
      <c r="AB66" s="59" t="s">
        <v>1166</v>
      </c>
      <c r="AC66" s="69"/>
      <c r="AD66" s="59" t="s">
        <v>1167</v>
      </c>
      <c r="AE66" s="69"/>
      <c r="AF66" s="69"/>
      <c r="AG66" s="209"/>
      <c r="AH66" s="59"/>
      <c r="AI66" s="74"/>
      <c r="AJ66" s="75"/>
      <c r="AK66" s="73"/>
      <c r="AL66" s="73"/>
      <c r="AM66" s="73"/>
      <c r="AN66" s="73"/>
    </row>
    <row r="67" spans="1:40" ht="65.25" hidden="1" customHeight="1">
      <c r="A67" s="176">
        <v>4</v>
      </c>
      <c r="B67" s="99" t="s">
        <v>999</v>
      </c>
      <c r="C67" s="99" t="s">
        <v>561</v>
      </c>
      <c r="D67" s="99" t="s">
        <v>59</v>
      </c>
      <c r="E67" s="99" t="s">
        <v>60</v>
      </c>
      <c r="F67" s="99" t="s">
        <v>41</v>
      </c>
      <c r="G67" s="99" t="s">
        <v>1006</v>
      </c>
      <c r="H67" s="20" t="s">
        <v>47</v>
      </c>
      <c r="I67" s="99"/>
      <c r="J67" s="99"/>
      <c r="K67" s="99"/>
      <c r="L67" s="99"/>
      <c r="M67" s="99"/>
      <c r="N67" s="20">
        <v>7</v>
      </c>
      <c r="O67" s="20">
        <v>6</v>
      </c>
      <c r="P67" s="71">
        <f t="shared" si="20"/>
        <v>42</v>
      </c>
      <c r="Q67" s="20">
        <v>3</v>
      </c>
      <c r="R67" s="71">
        <f t="shared" si="11"/>
        <v>126</v>
      </c>
      <c r="S67" s="30" t="str">
        <f t="shared" si="12"/>
        <v>Jaune</v>
      </c>
      <c r="T67" s="20" t="s">
        <v>48</v>
      </c>
      <c r="U67" s="99">
        <v>126</v>
      </c>
      <c r="V67" s="31" t="str">
        <f t="shared" ref="V67:V86" si="21">IF(U67&gt;=400,"Rouge",IF(U67&gt;200,"Orange",IF(U67&gt;=70,"Jaune","NON")))</f>
        <v>Jaune</v>
      </c>
      <c r="W67" s="473" t="b">
        <f t="shared" ref="W67:W86" si="22">IF((R67-U67)&lt;0,1)</f>
        <v>0</v>
      </c>
      <c r="X67" s="46">
        <v>43920</v>
      </c>
      <c r="Y67" s="39"/>
      <c r="Z67" s="39">
        <f>IF((X67+365)&gt;$O$1,1,0)</f>
        <v>1</v>
      </c>
      <c r="AA67" s="81"/>
      <c r="AB67" s="94" t="s">
        <v>1007</v>
      </c>
      <c r="AC67" s="41"/>
      <c r="AD67" s="81"/>
      <c r="AE67" s="120"/>
      <c r="AF67" s="100"/>
      <c r="AG67" s="87"/>
      <c r="AH67" s="87"/>
      <c r="AI67" s="106"/>
      <c r="AJ67" s="49"/>
      <c r="AK67" s="44"/>
      <c r="AL67" s="44"/>
      <c r="AM67" s="44"/>
      <c r="AN67" s="44"/>
    </row>
    <row r="68" spans="1:40" ht="65.25" hidden="1" customHeight="1">
      <c r="A68" s="37">
        <v>4</v>
      </c>
      <c r="B68" s="20" t="s">
        <v>1355</v>
      </c>
      <c r="C68" s="20"/>
      <c r="D68" s="20" t="s">
        <v>53</v>
      </c>
      <c r="E68" s="20" t="s">
        <v>600</v>
      </c>
      <c r="F68" s="20"/>
      <c r="G68" s="20" t="s">
        <v>1364</v>
      </c>
      <c r="H68" s="20" t="s">
        <v>232</v>
      </c>
      <c r="I68" s="20" t="s">
        <v>232</v>
      </c>
      <c r="J68" s="20" t="s">
        <v>232</v>
      </c>
      <c r="K68" s="20" t="s">
        <v>232</v>
      </c>
      <c r="L68" s="20"/>
      <c r="M68" s="20"/>
      <c r="N68" s="20">
        <v>7</v>
      </c>
      <c r="O68" s="20">
        <v>3</v>
      </c>
      <c r="P68" s="30">
        <f t="shared" si="20"/>
        <v>21</v>
      </c>
      <c r="Q68" s="20">
        <v>6</v>
      </c>
      <c r="R68" s="30">
        <f t="shared" si="11"/>
        <v>126</v>
      </c>
      <c r="S68" s="30" t="str">
        <f t="shared" si="12"/>
        <v>Jaune</v>
      </c>
      <c r="T68" s="20" t="s">
        <v>48</v>
      </c>
      <c r="U68" s="20">
        <v>126</v>
      </c>
      <c r="V68" s="31" t="str">
        <f t="shared" si="21"/>
        <v>Jaune</v>
      </c>
      <c r="W68" s="473" t="b">
        <f t="shared" si="22"/>
        <v>0</v>
      </c>
      <c r="X68" s="46">
        <v>43922</v>
      </c>
      <c r="Y68" s="39"/>
      <c r="Z68" s="39">
        <f t="shared" ref="Z68:Z109" ca="1" si="23">IF((X68+365)&gt;$T$1,1,0)</f>
        <v>0</v>
      </c>
      <c r="AA68" s="40"/>
      <c r="AB68" s="40"/>
      <c r="AC68" s="60"/>
      <c r="AD68" s="40"/>
      <c r="AE68" s="40"/>
      <c r="AF68" s="52"/>
      <c r="AG68" s="48"/>
      <c r="AH68" s="48"/>
      <c r="AI68" s="54"/>
      <c r="AJ68" s="49"/>
      <c r="AK68" s="44"/>
      <c r="AL68" s="44"/>
      <c r="AM68" s="44"/>
      <c r="AN68" s="44"/>
    </row>
    <row r="69" spans="1:40" ht="65.25" hidden="1" customHeight="1">
      <c r="A69" s="190">
        <v>4</v>
      </c>
      <c r="B69" s="20" t="s">
        <v>1099</v>
      </c>
      <c r="C69" s="20" t="s">
        <v>1108</v>
      </c>
      <c r="D69" s="99" t="s">
        <v>59</v>
      </c>
      <c r="E69" s="99" t="s">
        <v>60</v>
      </c>
      <c r="F69" s="99" t="s">
        <v>41</v>
      </c>
      <c r="G69" s="99" t="s">
        <v>1006</v>
      </c>
      <c r="H69" s="20" t="s">
        <v>47</v>
      </c>
      <c r="I69" s="20"/>
      <c r="J69" s="20" t="s">
        <v>47</v>
      </c>
      <c r="K69" s="20" t="s">
        <v>47</v>
      </c>
      <c r="L69" s="20"/>
      <c r="M69" s="20"/>
      <c r="N69" s="20">
        <v>7</v>
      </c>
      <c r="O69" s="20">
        <v>6</v>
      </c>
      <c r="P69" s="71">
        <f t="shared" si="20"/>
        <v>42</v>
      </c>
      <c r="Q69" s="20">
        <v>3</v>
      </c>
      <c r="R69" s="71">
        <f t="shared" si="11"/>
        <v>126</v>
      </c>
      <c r="S69" s="30" t="str">
        <f t="shared" si="12"/>
        <v>Jaune</v>
      </c>
      <c r="T69" s="20" t="s">
        <v>48</v>
      </c>
      <c r="U69" s="99">
        <v>126</v>
      </c>
      <c r="V69" s="31" t="str">
        <f t="shared" si="21"/>
        <v>Jaune</v>
      </c>
      <c r="W69" s="473" t="b">
        <f t="shared" si="22"/>
        <v>0</v>
      </c>
      <c r="X69" s="483">
        <v>43921</v>
      </c>
      <c r="Y69" s="39"/>
      <c r="Z69" s="39">
        <f t="shared" ca="1" si="23"/>
        <v>0</v>
      </c>
      <c r="AA69" s="81"/>
      <c r="AB69" s="81"/>
      <c r="AC69" s="41"/>
      <c r="AD69" s="81"/>
      <c r="AE69" s="120"/>
      <c r="AF69" s="100"/>
      <c r="AG69" s="87"/>
      <c r="AH69" s="87"/>
      <c r="AI69" s="106"/>
      <c r="AJ69" s="49"/>
      <c r="AK69" s="44"/>
      <c r="AL69" s="44"/>
      <c r="AM69" s="44"/>
      <c r="AN69" s="44"/>
    </row>
    <row r="70" spans="1:40" ht="65.25" hidden="1" customHeight="1">
      <c r="A70" s="37">
        <v>4</v>
      </c>
      <c r="B70" s="20" t="s">
        <v>784</v>
      </c>
      <c r="C70" s="20" t="s">
        <v>58</v>
      </c>
      <c r="D70" s="20" t="s">
        <v>53</v>
      </c>
      <c r="E70" s="20" t="s">
        <v>72</v>
      </c>
      <c r="F70" s="20" t="s">
        <v>41</v>
      </c>
      <c r="G70" s="20" t="s">
        <v>793</v>
      </c>
      <c r="H70" s="20" t="s">
        <v>47</v>
      </c>
      <c r="I70" s="20" t="s">
        <v>47</v>
      </c>
      <c r="J70" s="20" t="s">
        <v>47</v>
      </c>
      <c r="K70" s="20"/>
      <c r="L70" s="20"/>
      <c r="M70" s="20"/>
      <c r="N70" s="20">
        <v>3</v>
      </c>
      <c r="O70" s="20">
        <v>10</v>
      </c>
      <c r="P70" s="30">
        <f t="shared" si="20"/>
        <v>30</v>
      </c>
      <c r="Q70" s="20">
        <v>3</v>
      </c>
      <c r="R70" s="30">
        <f t="shared" si="11"/>
        <v>90</v>
      </c>
      <c r="S70" s="30" t="str">
        <f t="shared" si="12"/>
        <v>Jaune</v>
      </c>
      <c r="T70" s="20" t="s">
        <v>48</v>
      </c>
      <c r="U70" s="20">
        <v>90</v>
      </c>
      <c r="V70" s="31" t="str">
        <f t="shared" si="21"/>
        <v>Jaune</v>
      </c>
      <c r="W70" s="473" t="b">
        <f t="shared" si="22"/>
        <v>0</v>
      </c>
      <c r="X70" s="38">
        <v>44021</v>
      </c>
      <c r="Y70" s="39"/>
      <c r="Z70" s="39">
        <f t="shared" ca="1" si="23"/>
        <v>0</v>
      </c>
      <c r="AA70" s="20"/>
      <c r="AB70" s="40"/>
      <c r="AC70" s="20"/>
      <c r="AD70" s="40"/>
      <c r="AE70" s="40"/>
      <c r="AF70" s="154" t="s">
        <v>794</v>
      </c>
      <c r="AG70" s="107" t="s">
        <v>338</v>
      </c>
      <c r="AH70" s="42" t="s">
        <v>113</v>
      </c>
      <c r="AI70" s="54"/>
      <c r="AJ70" s="49"/>
      <c r="AK70" s="44"/>
      <c r="AL70" s="44"/>
      <c r="AM70" s="44"/>
      <c r="AN70" s="44"/>
    </row>
    <row r="71" spans="1:40" ht="65.25" hidden="1" customHeight="1">
      <c r="A71" s="37">
        <v>4</v>
      </c>
      <c r="B71" s="20" t="s">
        <v>1141</v>
      </c>
      <c r="C71" s="20"/>
      <c r="D71" s="20" t="s">
        <v>66</v>
      </c>
      <c r="E71" s="20" t="s">
        <v>563</v>
      </c>
      <c r="F71" s="20"/>
      <c r="G71" s="20" t="s">
        <v>1147</v>
      </c>
      <c r="H71" s="20" t="s">
        <v>47</v>
      </c>
      <c r="I71" s="20"/>
      <c r="J71" s="20"/>
      <c r="K71" s="20"/>
      <c r="L71" s="20"/>
      <c r="M71" s="20"/>
      <c r="N71" s="20">
        <v>15</v>
      </c>
      <c r="O71" s="20">
        <v>6</v>
      </c>
      <c r="P71" s="30">
        <f t="shared" si="20"/>
        <v>90</v>
      </c>
      <c r="Q71" s="20">
        <v>1</v>
      </c>
      <c r="R71" s="30">
        <f t="shared" si="11"/>
        <v>90</v>
      </c>
      <c r="S71" s="30" t="str">
        <f t="shared" si="12"/>
        <v>Jaune</v>
      </c>
      <c r="T71" s="20" t="s">
        <v>48</v>
      </c>
      <c r="U71" s="20">
        <v>90</v>
      </c>
      <c r="V71" s="31" t="str">
        <f t="shared" si="21"/>
        <v>Jaune</v>
      </c>
      <c r="W71" s="473" t="b">
        <f t="shared" si="22"/>
        <v>0</v>
      </c>
      <c r="X71" s="38">
        <v>43921</v>
      </c>
      <c r="Y71" s="39"/>
      <c r="Z71" s="39">
        <f t="shared" ca="1" si="23"/>
        <v>0</v>
      </c>
      <c r="AA71" s="40"/>
      <c r="AB71" s="40"/>
      <c r="AC71" s="40"/>
      <c r="AD71" s="60"/>
      <c r="AE71" s="40"/>
      <c r="AF71" s="52"/>
      <c r="AG71" s="48"/>
      <c r="AH71" s="48"/>
      <c r="AI71" s="54"/>
      <c r="AJ71" s="49"/>
      <c r="AK71" s="44"/>
      <c r="AL71" s="44"/>
      <c r="AM71" s="44"/>
      <c r="AN71" s="44"/>
    </row>
    <row r="72" spans="1:40" ht="65.25" hidden="1" customHeight="1">
      <c r="A72" s="37">
        <v>4</v>
      </c>
      <c r="B72" s="20" t="s">
        <v>1257</v>
      </c>
      <c r="C72" s="20"/>
      <c r="D72" s="20" t="s">
        <v>43</v>
      </c>
      <c r="E72" s="20" t="s">
        <v>1264</v>
      </c>
      <c r="F72" s="20" t="s">
        <v>41</v>
      </c>
      <c r="G72" s="20" t="s">
        <v>1265</v>
      </c>
      <c r="H72" s="20"/>
      <c r="I72" s="20" t="s">
        <v>47</v>
      </c>
      <c r="J72" s="20"/>
      <c r="K72" s="20"/>
      <c r="L72" s="20"/>
      <c r="M72" s="20"/>
      <c r="N72" s="20">
        <v>15</v>
      </c>
      <c r="O72" s="20">
        <v>3</v>
      </c>
      <c r="P72" s="30">
        <f t="shared" si="20"/>
        <v>45</v>
      </c>
      <c r="Q72" s="20">
        <v>3</v>
      </c>
      <c r="R72" s="30">
        <f t="shared" si="11"/>
        <v>135</v>
      </c>
      <c r="S72" s="30" t="str">
        <f t="shared" si="12"/>
        <v>Jaune</v>
      </c>
      <c r="T72" s="20" t="s">
        <v>48</v>
      </c>
      <c r="U72" s="20">
        <v>42</v>
      </c>
      <c r="V72" s="31" t="str">
        <f t="shared" si="21"/>
        <v>NON</v>
      </c>
      <c r="W72" s="473" t="b">
        <f t="shared" si="22"/>
        <v>0</v>
      </c>
      <c r="X72" s="38">
        <v>44117</v>
      </c>
      <c r="Y72" s="39"/>
      <c r="Z72" s="39">
        <f t="shared" ca="1" si="23"/>
        <v>0</v>
      </c>
      <c r="AA72" s="20" t="s">
        <v>1266</v>
      </c>
      <c r="AB72" s="41"/>
      <c r="AC72" s="41"/>
      <c r="AD72" s="20" t="s">
        <v>1260</v>
      </c>
      <c r="AE72" s="41"/>
      <c r="AF72" s="47"/>
      <c r="AG72" s="48"/>
      <c r="AH72" s="48"/>
      <c r="AI72" s="54"/>
      <c r="AJ72" s="116"/>
      <c r="AK72" s="117"/>
      <c r="AL72" s="117"/>
      <c r="AM72" s="117"/>
      <c r="AN72" s="117"/>
    </row>
    <row r="73" spans="1:40" ht="65.25" hidden="1" customHeight="1">
      <c r="A73" s="37">
        <v>4</v>
      </c>
      <c r="B73" s="20" t="s">
        <v>647</v>
      </c>
      <c r="C73" s="20" t="s">
        <v>654</v>
      </c>
      <c r="D73" s="20" t="s">
        <v>66</v>
      </c>
      <c r="E73" s="20" t="s">
        <v>248</v>
      </c>
      <c r="F73" s="20" t="s">
        <v>41</v>
      </c>
      <c r="G73" s="20" t="s">
        <v>655</v>
      </c>
      <c r="H73" s="20"/>
      <c r="I73" s="20"/>
      <c r="J73" s="20"/>
      <c r="K73" s="20"/>
      <c r="L73" s="20"/>
      <c r="M73" s="20"/>
      <c r="N73" s="20">
        <v>1</v>
      </c>
      <c r="O73" s="20">
        <v>6</v>
      </c>
      <c r="P73" s="30">
        <v>6</v>
      </c>
      <c r="Q73" s="20">
        <v>10</v>
      </c>
      <c r="R73" s="30">
        <f t="shared" si="11"/>
        <v>60</v>
      </c>
      <c r="S73" s="30" t="str">
        <f t="shared" si="12"/>
        <v>NON</v>
      </c>
      <c r="T73" s="20" t="s">
        <v>119</v>
      </c>
      <c r="U73" s="20">
        <v>60</v>
      </c>
      <c r="V73" s="31" t="str">
        <f t="shared" si="21"/>
        <v>NON</v>
      </c>
      <c r="W73" s="473" t="b">
        <f t="shared" si="22"/>
        <v>0</v>
      </c>
      <c r="X73" s="484">
        <v>43921</v>
      </c>
      <c r="Y73" s="39"/>
      <c r="Z73" s="39">
        <f t="shared" ca="1" si="23"/>
        <v>0</v>
      </c>
      <c r="AA73" s="20"/>
      <c r="AB73" s="41"/>
      <c r="AC73" s="87" t="s">
        <v>656</v>
      </c>
      <c r="AD73" s="20"/>
      <c r="AE73" s="41"/>
      <c r="AF73" s="15" t="s">
        <v>657</v>
      </c>
      <c r="AG73" s="114">
        <v>44075</v>
      </c>
      <c r="AH73" s="59" t="s">
        <v>1503</v>
      </c>
      <c r="AI73" s="54"/>
      <c r="AJ73" s="49"/>
      <c r="AK73" s="44"/>
      <c r="AL73" s="44"/>
      <c r="AM73" s="44"/>
      <c r="AN73" s="44"/>
    </row>
    <row r="74" spans="1:40" ht="65.25" hidden="1" customHeight="1">
      <c r="A74" s="37">
        <v>4</v>
      </c>
      <c r="B74" s="20" t="s">
        <v>594</v>
      </c>
      <c r="C74" s="20" t="s">
        <v>548</v>
      </c>
      <c r="D74" s="20" t="s">
        <v>74</v>
      </c>
      <c r="E74" s="20" t="s">
        <v>192</v>
      </c>
      <c r="F74" s="20" t="s">
        <v>41</v>
      </c>
      <c r="G74" s="20" t="s">
        <v>605</v>
      </c>
      <c r="H74" s="20" t="s">
        <v>47</v>
      </c>
      <c r="I74" s="20"/>
      <c r="J74" s="20"/>
      <c r="K74" s="20"/>
      <c r="L74" s="20"/>
      <c r="M74" s="20"/>
      <c r="N74" s="20">
        <v>3</v>
      </c>
      <c r="O74" s="20">
        <v>6</v>
      </c>
      <c r="P74" s="30">
        <f t="shared" ref="P74:P78" si="24">N74*O74</f>
        <v>18</v>
      </c>
      <c r="Q74" s="20">
        <v>3</v>
      </c>
      <c r="R74" s="30">
        <f t="shared" si="11"/>
        <v>54</v>
      </c>
      <c r="S74" s="30" t="str">
        <f t="shared" si="12"/>
        <v>NON</v>
      </c>
      <c r="T74" s="20" t="s">
        <v>48</v>
      </c>
      <c r="U74" s="20">
        <v>108</v>
      </c>
      <c r="V74" s="31" t="str">
        <f t="shared" si="21"/>
        <v>Jaune</v>
      </c>
      <c r="W74" s="473">
        <f t="shared" si="22"/>
        <v>1</v>
      </c>
      <c r="X74" s="38">
        <v>44019</v>
      </c>
      <c r="Y74" s="39"/>
      <c r="Z74" s="39">
        <f t="shared" ca="1" si="23"/>
        <v>0</v>
      </c>
      <c r="AA74" s="41"/>
      <c r="AB74" s="41"/>
      <c r="AC74" s="41"/>
      <c r="AD74" s="20" t="s">
        <v>606</v>
      </c>
      <c r="AE74" s="41"/>
      <c r="AF74" s="15" t="s">
        <v>607</v>
      </c>
      <c r="AG74" s="42" t="s">
        <v>608</v>
      </c>
      <c r="AH74" s="59" t="s">
        <v>1618</v>
      </c>
      <c r="AI74" s="43" t="s">
        <v>331</v>
      </c>
      <c r="AJ74" s="49"/>
      <c r="AK74" s="44"/>
      <c r="AL74" s="44"/>
      <c r="AM74" s="44"/>
      <c r="AN74" s="44"/>
    </row>
    <row r="75" spans="1:40" ht="65.25" hidden="1" customHeight="1">
      <c r="A75" s="155">
        <v>4</v>
      </c>
      <c r="B75" s="61" t="s">
        <v>547</v>
      </c>
      <c r="C75" s="61" t="s">
        <v>548</v>
      </c>
      <c r="D75" s="61" t="s">
        <v>110</v>
      </c>
      <c r="E75" s="61" t="s">
        <v>425</v>
      </c>
      <c r="F75" s="61" t="s">
        <v>41</v>
      </c>
      <c r="G75" s="61" t="s">
        <v>553</v>
      </c>
      <c r="H75" s="61" t="s">
        <v>47</v>
      </c>
      <c r="I75" s="61"/>
      <c r="J75" s="61"/>
      <c r="K75" s="61"/>
      <c r="L75" s="61"/>
      <c r="M75" s="61"/>
      <c r="N75" s="61">
        <v>3</v>
      </c>
      <c r="O75" s="61">
        <v>6</v>
      </c>
      <c r="P75" s="62">
        <f t="shared" si="24"/>
        <v>18</v>
      </c>
      <c r="Q75" s="61">
        <v>3</v>
      </c>
      <c r="R75" s="62">
        <f t="shared" si="11"/>
        <v>54</v>
      </c>
      <c r="S75" s="30" t="str">
        <f t="shared" si="12"/>
        <v>NON</v>
      </c>
      <c r="T75" s="20" t="s">
        <v>48</v>
      </c>
      <c r="U75" s="61">
        <v>54</v>
      </c>
      <c r="V75" s="474" t="str">
        <f t="shared" si="21"/>
        <v>NON</v>
      </c>
      <c r="W75" s="475" t="b">
        <f t="shared" si="22"/>
        <v>0</v>
      </c>
      <c r="X75" s="38">
        <v>44020</v>
      </c>
      <c r="Y75" s="76"/>
      <c r="Z75" s="76">
        <f t="shared" ca="1" si="23"/>
        <v>0</v>
      </c>
      <c r="AA75" s="64"/>
      <c r="AB75" s="64"/>
      <c r="AC75" s="64"/>
      <c r="AD75" s="20"/>
      <c r="AE75" s="41"/>
      <c r="AF75" s="47"/>
      <c r="AG75" s="69"/>
      <c r="AH75" s="69"/>
      <c r="AI75" s="74"/>
      <c r="AJ75" s="75"/>
      <c r="AK75" s="73"/>
      <c r="AL75" s="73"/>
      <c r="AM75" s="73"/>
      <c r="AN75" s="73"/>
    </row>
    <row r="76" spans="1:40" ht="65.25" hidden="1" customHeight="1">
      <c r="A76" s="155">
        <v>4</v>
      </c>
      <c r="B76" s="61" t="s">
        <v>1225</v>
      </c>
      <c r="C76" s="20" t="s">
        <v>1233</v>
      </c>
      <c r="D76" s="61" t="s">
        <v>114</v>
      </c>
      <c r="E76" s="61" t="s">
        <v>115</v>
      </c>
      <c r="F76" s="61" t="s">
        <v>41</v>
      </c>
      <c r="G76" s="61" t="s">
        <v>1234</v>
      </c>
      <c r="H76" s="61"/>
      <c r="I76" s="61"/>
      <c r="J76" s="61"/>
      <c r="K76" s="61"/>
      <c r="L76" s="61" t="s">
        <v>47</v>
      </c>
      <c r="M76" s="61" t="s">
        <v>47</v>
      </c>
      <c r="N76" s="20">
        <v>3</v>
      </c>
      <c r="O76" s="61">
        <v>6</v>
      </c>
      <c r="P76" s="62">
        <f t="shared" si="24"/>
        <v>18</v>
      </c>
      <c r="Q76" s="61">
        <v>3</v>
      </c>
      <c r="R76" s="62">
        <f t="shared" si="11"/>
        <v>54</v>
      </c>
      <c r="S76" s="30" t="str">
        <f t="shared" si="12"/>
        <v>NON</v>
      </c>
      <c r="T76" s="20" t="s">
        <v>48</v>
      </c>
      <c r="U76" s="61">
        <v>54</v>
      </c>
      <c r="V76" s="474" t="str">
        <f t="shared" si="21"/>
        <v>NON</v>
      </c>
      <c r="W76" s="475" t="b">
        <f t="shared" si="22"/>
        <v>0</v>
      </c>
      <c r="X76" s="46">
        <v>44035</v>
      </c>
      <c r="Y76" s="76"/>
      <c r="Z76" s="76">
        <f t="shared" ca="1" si="23"/>
        <v>0</v>
      </c>
      <c r="AA76" s="64"/>
      <c r="AB76" s="64"/>
      <c r="AC76" s="64"/>
      <c r="AD76" s="61"/>
      <c r="AE76" s="61" t="s">
        <v>463</v>
      </c>
      <c r="AF76" s="65"/>
      <c r="AG76" s="72"/>
      <c r="AH76" s="69"/>
      <c r="AI76" s="74"/>
      <c r="AJ76" s="75"/>
      <c r="AK76" s="73"/>
      <c r="AL76" s="73"/>
      <c r="AM76" s="73"/>
      <c r="AN76" s="73"/>
    </row>
    <row r="77" spans="1:40" ht="65.25" hidden="1" customHeight="1">
      <c r="A77" s="37">
        <v>4</v>
      </c>
      <c r="B77" s="61" t="s">
        <v>1306</v>
      </c>
      <c r="C77" s="20" t="s">
        <v>1315</v>
      </c>
      <c r="D77" s="20" t="s">
        <v>53</v>
      </c>
      <c r="E77" s="20" t="s">
        <v>54</v>
      </c>
      <c r="F77" s="61" t="s">
        <v>41</v>
      </c>
      <c r="G77" s="61" t="s">
        <v>1316</v>
      </c>
      <c r="H77" s="61" t="s">
        <v>47</v>
      </c>
      <c r="I77" s="61" t="s">
        <v>47</v>
      </c>
      <c r="J77" s="61"/>
      <c r="K77" s="61"/>
      <c r="L77" s="61"/>
      <c r="M77" s="61"/>
      <c r="N77" s="61">
        <v>15</v>
      </c>
      <c r="O77" s="61">
        <v>6</v>
      </c>
      <c r="P77" s="62">
        <f t="shared" si="24"/>
        <v>90</v>
      </c>
      <c r="Q77" s="61">
        <v>0.5</v>
      </c>
      <c r="R77" s="62">
        <f t="shared" si="11"/>
        <v>45</v>
      </c>
      <c r="S77" s="30" t="str">
        <f t="shared" si="12"/>
        <v>NON</v>
      </c>
      <c r="T77" s="20" t="s">
        <v>48</v>
      </c>
      <c r="U77" s="61">
        <v>45</v>
      </c>
      <c r="V77" s="31" t="str">
        <f t="shared" si="21"/>
        <v>NON</v>
      </c>
      <c r="W77" s="473" t="b">
        <f t="shared" si="22"/>
        <v>0</v>
      </c>
      <c r="X77" s="38">
        <v>44021</v>
      </c>
      <c r="Y77" s="39"/>
      <c r="Z77" s="39">
        <f t="shared" ca="1" si="23"/>
        <v>0</v>
      </c>
      <c r="AA77" s="63"/>
      <c r="AB77" s="63"/>
      <c r="AC77" s="61" t="s">
        <v>1317</v>
      </c>
      <c r="AD77" s="63"/>
      <c r="AE77" s="63"/>
      <c r="AF77" s="151"/>
      <c r="AG77" s="80"/>
      <c r="AH77" s="80"/>
      <c r="AI77" s="54"/>
      <c r="AJ77" s="49"/>
      <c r="AK77" s="44"/>
      <c r="AL77" s="44"/>
      <c r="AM77" s="44"/>
      <c r="AN77" s="44"/>
    </row>
    <row r="78" spans="1:40" ht="65.25" hidden="1" customHeight="1">
      <c r="A78" s="37">
        <v>4</v>
      </c>
      <c r="B78" s="61" t="s">
        <v>450</v>
      </c>
      <c r="C78" s="20" t="s">
        <v>451</v>
      </c>
      <c r="D78" s="61" t="s">
        <v>452</v>
      </c>
      <c r="E78" s="61" t="s">
        <v>464</v>
      </c>
      <c r="F78" s="61" t="s">
        <v>41</v>
      </c>
      <c r="G78" s="61" t="s">
        <v>1621</v>
      </c>
      <c r="H78" s="61"/>
      <c r="I78" s="61"/>
      <c r="J78" s="61"/>
      <c r="K78" s="61"/>
      <c r="L78" s="61" t="s">
        <v>47</v>
      </c>
      <c r="M78" s="61"/>
      <c r="N78" s="61">
        <v>15</v>
      </c>
      <c r="O78" s="61">
        <v>3</v>
      </c>
      <c r="P78" s="62">
        <f t="shared" si="24"/>
        <v>45</v>
      </c>
      <c r="Q78" s="61">
        <v>1</v>
      </c>
      <c r="R78" s="62">
        <f t="shared" si="11"/>
        <v>45</v>
      </c>
      <c r="S78" s="30" t="str">
        <f t="shared" si="12"/>
        <v>NON</v>
      </c>
      <c r="T78" s="20" t="s">
        <v>48</v>
      </c>
      <c r="U78" s="61">
        <v>45</v>
      </c>
      <c r="V78" s="31" t="str">
        <f t="shared" si="21"/>
        <v>NON</v>
      </c>
      <c r="W78" s="473" t="b">
        <f t="shared" si="22"/>
        <v>0</v>
      </c>
      <c r="X78" s="38">
        <v>44035</v>
      </c>
      <c r="Y78" s="39"/>
      <c r="Z78" s="39">
        <f t="shared" ca="1" si="23"/>
        <v>0</v>
      </c>
      <c r="AA78" s="64"/>
      <c r="AB78" s="131" t="s">
        <v>455</v>
      </c>
      <c r="AC78" s="64"/>
      <c r="AD78" s="61"/>
      <c r="AE78" s="64"/>
      <c r="AF78" s="65"/>
      <c r="AG78" s="80"/>
      <c r="AH78" s="80"/>
      <c r="AI78" s="54"/>
      <c r="AJ78" s="49"/>
      <c r="AK78" s="44"/>
      <c r="AL78" s="44"/>
      <c r="AM78" s="44"/>
      <c r="AN78" s="44"/>
    </row>
    <row r="79" spans="1:40" ht="65.25" hidden="1" customHeight="1">
      <c r="A79" s="42">
        <v>4</v>
      </c>
      <c r="B79" s="42" t="s">
        <v>393</v>
      </c>
      <c r="C79" s="42" t="s">
        <v>394</v>
      </c>
      <c r="D79" s="20" t="s">
        <v>53</v>
      </c>
      <c r="E79" s="59" t="s">
        <v>401</v>
      </c>
      <c r="F79" s="20" t="s">
        <v>41</v>
      </c>
      <c r="G79" s="42" t="s">
        <v>402</v>
      </c>
      <c r="H79" s="42" t="s">
        <v>47</v>
      </c>
      <c r="I79" s="42"/>
      <c r="J79" s="42"/>
      <c r="K79" s="42" t="s">
        <v>47</v>
      </c>
      <c r="L79" s="42"/>
      <c r="M79" s="42"/>
      <c r="N79" s="42">
        <v>15</v>
      </c>
      <c r="O79" s="42">
        <v>6</v>
      </c>
      <c r="P79" s="89">
        <v>90</v>
      </c>
      <c r="Q79" s="42">
        <v>0.5</v>
      </c>
      <c r="R79" s="30">
        <f t="shared" si="11"/>
        <v>45</v>
      </c>
      <c r="S79" s="30" t="str">
        <f t="shared" si="12"/>
        <v>NON</v>
      </c>
      <c r="T79" s="20" t="s">
        <v>48</v>
      </c>
      <c r="U79" s="20">
        <v>45</v>
      </c>
      <c r="V79" s="31" t="str">
        <f t="shared" si="21"/>
        <v>NON</v>
      </c>
      <c r="W79" s="473" t="b">
        <f t="shared" si="22"/>
        <v>0</v>
      </c>
      <c r="X79" s="485">
        <v>43921</v>
      </c>
      <c r="Y79" s="39"/>
      <c r="Z79" s="39">
        <f t="shared" ca="1" si="23"/>
        <v>0</v>
      </c>
      <c r="AA79" s="48"/>
      <c r="AB79" s="48"/>
      <c r="AC79" s="48"/>
      <c r="AD79" s="48"/>
      <c r="AE79" s="48"/>
      <c r="AF79" s="48"/>
      <c r="AG79" s="48"/>
      <c r="AH79" s="48"/>
      <c r="AI79" s="54"/>
      <c r="AJ79" s="49"/>
      <c r="AK79" s="44"/>
      <c r="AL79" s="44"/>
      <c r="AM79" s="44"/>
      <c r="AN79" s="44"/>
    </row>
    <row r="80" spans="1:40" ht="65.25" hidden="1" customHeight="1">
      <c r="A80" s="50">
        <v>4</v>
      </c>
      <c r="B80" s="15" t="s">
        <v>39</v>
      </c>
      <c r="C80" s="15" t="s">
        <v>58</v>
      </c>
      <c r="D80" s="15" t="s">
        <v>59</v>
      </c>
      <c r="E80" s="15" t="s">
        <v>60</v>
      </c>
      <c r="F80" s="15" t="s">
        <v>41</v>
      </c>
      <c r="G80" s="15" t="s">
        <v>61</v>
      </c>
      <c r="H80" s="15" t="s">
        <v>47</v>
      </c>
      <c r="I80" s="15" t="s">
        <v>47</v>
      </c>
      <c r="J80" s="15" t="s">
        <v>47</v>
      </c>
      <c r="K80" s="15"/>
      <c r="L80" s="15"/>
      <c r="M80" s="15"/>
      <c r="N80" s="15">
        <v>7</v>
      </c>
      <c r="O80" s="15">
        <v>6</v>
      </c>
      <c r="P80" s="51">
        <v>42</v>
      </c>
      <c r="Q80" s="20">
        <v>1</v>
      </c>
      <c r="R80" s="51">
        <f t="shared" si="11"/>
        <v>42</v>
      </c>
      <c r="S80" s="30" t="str">
        <f t="shared" si="12"/>
        <v>NON</v>
      </c>
      <c r="T80" s="20" t="s">
        <v>48</v>
      </c>
      <c r="U80" s="15">
        <v>42</v>
      </c>
      <c r="V80" s="31" t="str">
        <f t="shared" si="21"/>
        <v>NON</v>
      </c>
      <c r="W80" s="473" t="b">
        <f t="shared" si="22"/>
        <v>0</v>
      </c>
      <c r="X80" s="46">
        <v>43903</v>
      </c>
      <c r="Y80" s="39"/>
      <c r="Z80" s="39">
        <f t="shared" ca="1" si="23"/>
        <v>0</v>
      </c>
      <c r="AA80" s="52"/>
      <c r="AB80" s="53"/>
      <c r="AC80" s="15" t="s">
        <v>62</v>
      </c>
      <c r="AD80" s="20"/>
      <c r="AE80" s="40"/>
      <c r="AF80" s="15"/>
      <c r="AG80" s="48"/>
      <c r="AH80" s="48"/>
      <c r="AI80" s="43"/>
      <c r="AJ80" s="49"/>
      <c r="AK80" s="44"/>
      <c r="AL80" s="44"/>
      <c r="AM80" s="44"/>
      <c r="AN80" s="44"/>
    </row>
    <row r="81" spans="1:40" ht="65.25" hidden="1" customHeight="1">
      <c r="A81" s="60">
        <v>4</v>
      </c>
      <c r="B81" s="20" t="s">
        <v>709</v>
      </c>
      <c r="C81" s="20" t="s">
        <v>63</v>
      </c>
      <c r="D81" s="20" t="s">
        <v>66</v>
      </c>
      <c r="E81" s="20" t="s">
        <v>67</v>
      </c>
      <c r="F81" s="20" t="s">
        <v>41</v>
      </c>
      <c r="G81" s="20" t="s">
        <v>716</v>
      </c>
      <c r="H81" s="20" t="s">
        <v>232</v>
      </c>
      <c r="I81" s="20"/>
      <c r="J81" s="20"/>
      <c r="K81" s="20"/>
      <c r="L81" s="20"/>
      <c r="M81" s="20"/>
      <c r="N81" s="20">
        <v>7</v>
      </c>
      <c r="O81" s="20">
        <v>6</v>
      </c>
      <c r="P81" s="30">
        <f t="shared" ref="P81:P85" si="25">N81*O81</f>
        <v>42</v>
      </c>
      <c r="Q81" s="20">
        <v>1</v>
      </c>
      <c r="R81" s="30">
        <f t="shared" si="11"/>
        <v>42</v>
      </c>
      <c r="S81" s="30" t="str">
        <f t="shared" si="12"/>
        <v>NON</v>
      </c>
      <c r="T81" s="20" t="s">
        <v>48</v>
      </c>
      <c r="U81" s="20">
        <v>42</v>
      </c>
      <c r="V81" s="31" t="str">
        <f t="shared" si="21"/>
        <v>NON</v>
      </c>
      <c r="W81" s="473" t="b">
        <f t="shared" si="22"/>
        <v>0</v>
      </c>
      <c r="X81" s="46">
        <v>43920</v>
      </c>
      <c r="Y81" s="39"/>
      <c r="Z81" s="39">
        <f t="shared" ca="1" si="23"/>
        <v>0</v>
      </c>
      <c r="AA81" s="41"/>
      <c r="AB81" s="20"/>
      <c r="AC81" s="20"/>
      <c r="AD81" s="20" t="s">
        <v>717</v>
      </c>
      <c r="AE81" s="41"/>
      <c r="AF81" s="15"/>
      <c r="AG81" s="48"/>
      <c r="AH81" s="48"/>
      <c r="AI81" s="54"/>
      <c r="AJ81" s="49"/>
      <c r="AK81" s="44"/>
      <c r="AL81" s="44"/>
      <c r="AM81" s="44"/>
      <c r="AN81" s="44"/>
    </row>
    <row r="82" spans="1:40" ht="65.25" hidden="1" customHeight="1">
      <c r="A82" s="37">
        <v>4</v>
      </c>
      <c r="B82" s="20" t="s">
        <v>410</v>
      </c>
      <c r="C82" s="20"/>
      <c r="D82" s="20" t="s">
        <v>53</v>
      </c>
      <c r="E82" s="20" t="s">
        <v>72</v>
      </c>
      <c r="F82" s="20" t="s">
        <v>41</v>
      </c>
      <c r="G82" s="20" t="s">
        <v>411</v>
      </c>
      <c r="H82" s="20" t="s">
        <v>47</v>
      </c>
      <c r="I82" s="20"/>
      <c r="J82" s="20"/>
      <c r="K82" s="20"/>
      <c r="L82" s="20"/>
      <c r="M82" s="20"/>
      <c r="N82" s="20">
        <v>7</v>
      </c>
      <c r="O82" s="20">
        <v>6</v>
      </c>
      <c r="P82" s="30">
        <f t="shared" si="25"/>
        <v>42</v>
      </c>
      <c r="Q82" s="20">
        <v>1</v>
      </c>
      <c r="R82" s="30">
        <f t="shared" si="11"/>
        <v>42</v>
      </c>
      <c r="S82" s="30" t="str">
        <f t="shared" si="12"/>
        <v>NON</v>
      </c>
      <c r="T82" s="20" t="s">
        <v>48</v>
      </c>
      <c r="U82" s="20">
        <v>42</v>
      </c>
      <c r="V82" s="31" t="str">
        <f t="shared" si="21"/>
        <v>NON</v>
      </c>
      <c r="W82" s="473" t="b">
        <f t="shared" si="22"/>
        <v>0</v>
      </c>
      <c r="X82" s="46">
        <v>44014</v>
      </c>
      <c r="Y82" s="39"/>
      <c r="Z82" s="39">
        <f t="shared" ca="1" si="23"/>
        <v>0</v>
      </c>
      <c r="AA82" s="40"/>
      <c r="AB82" s="40"/>
      <c r="AC82" s="60"/>
      <c r="AD82" s="40"/>
      <c r="AE82" s="40"/>
      <c r="AF82" s="52"/>
      <c r="AG82" s="48"/>
      <c r="AH82" s="48"/>
      <c r="AI82" s="54"/>
      <c r="AJ82" s="49"/>
      <c r="AK82" s="44"/>
      <c r="AL82" s="44"/>
      <c r="AM82" s="44"/>
      <c r="AN82" s="44"/>
    </row>
    <row r="83" spans="1:40" ht="65.25" hidden="1" customHeight="1">
      <c r="A83" s="37">
        <v>4</v>
      </c>
      <c r="B83" s="20" t="s">
        <v>1099</v>
      </c>
      <c r="C83" s="20" t="s">
        <v>394</v>
      </c>
      <c r="D83" s="20" t="s">
        <v>53</v>
      </c>
      <c r="E83" s="20" t="s">
        <v>54</v>
      </c>
      <c r="F83" s="20"/>
      <c r="G83" s="20" t="s">
        <v>1109</v>
      </c>
      <c r="H83" s="20" t="s">
        <v>47</v>
      </c>
      <c r="I83" s="20"/>
      <c r="J83" s="20" t="s">
        <v>47</v>
      </c>
      <c r="K83" s="20" t="s">
        <v>47</v>
      </c>
      <c r="L83" s="20"/>
      <c r="M83" s="20"/>
      <c r="N83" s="20">
        <v>7</v>
      </c>
      <c r="O83" s="20">
        <v>10</v>
      </c>
      <c r="P83" s="30">
        <f t="shared" si="25"/>
        <v>70</v>
      </c>
      <c r="Q83" s="20">
        <v>0.5</v>
      </c>
      <c r="R83" s="30">
        <f t="shared" si="11"/>
        <v>35</v>
      </c>
      <c r="S83" s="30" t="str">
        <f t="shared" si="12"/>
        <v>NON</v>
      </c>
      <c r="T83" s="20" t="s">
        <v>48</v>
      </c>
      <c r="U83" s="20">
        <v>70</v>
      </c>
      <c r="V83" s="31" t="str">
        <f t="shared" si="21"/>
        <v>Jaune</v>
      </c>
      <c r="W83" s="473">
        <f t="shared" si="22"/>
        <v>1</v>
      </c>
      <c r="X83" s="197">
        <v>43921</v>
      </c>
      <c r="Y83" s="39"/>
      <c r="Z83" s="39">
        <f t="shared" ca="1" si="23"/>
        <v>0</v>
      </c>
      <c r="AA83" s="40"/>
      <c r="AB83" s="40"/>
      <c r="AC83" s="40" t="s">
        <v>1110</v>
      </c>
      <c r="AD83" s="60"/>
      <c r="AE83" s="40"/>
      <c r="AF83" s="52"/>
      <c r="AG83" s="48"/>
      <c r="AH83" s="48"/>
      <c r="AI83" s="54"/>
      <c r="AJ83" s="49"/>
      <c r="AK83" s="44"/>
      <c r="AL83" s="44"/>
      <c r="AM83" s="44"/>
      <c r="AN83" s="44"/>
    </row>
    <row r="84" spans="1:40" ht="65.25" hidden="1" customHeight="1">
      <c r="A84" s="37">
        <v>4</v>
      </c>
      <c r="B84" s="20" t="s">
        <v>502</v>
      </c>
      <c r="C84" s="20" t="s">
        <v>518</v>
      </c>
      <c r="D84" s="20" t="s">
        <v>53</v>
      </c>
      <c r="E84" s="20" t="s">
        <v>54</v>
      </c>
      <c r="F84" s="20" t="s">
        <v>41</v>
      </c>
      <c r="G84" s="20" t="s">
        <v>519</v>
      </c>
      <c r="H84" s="20" t="s">
        <v>47</v>
      </c>
      <c r="I84" s="20" t="s">
        <v>47</v>
      </c>
      <c r="J84" s="20" t="s">
        <v>47</v>
      </c>
      <c r="K84" s="20" t="s">
        <v>47</v>
      </c>
      <c r="L84" s="20"/>
      <c r="M84" s="20"/>
      <c r="N84" s="20">
        <v>15</v>
      </c>
      <c r="O84" s="20">
        <v>3</v>
      </c>
      <c r="P84" s="30">
        <f t="shared" si="25"/>
        <v>45</v>
      </c>
      <c r="Q84" s="20">
        <v>0.5</v>
      </c>
      <c r="R84" s="30">
        <f t="shared" si="11"/>
        <v>22.5</v>
      </c>
      <c r="S84" s="30" t="str">
        <f t="shared" si="12"/>
        <v>NON</v>
      </c>
      <c r="T84" s="20" t="s">
        <v>48</v>
      </c>
      <c r="U84" s="20">
        <v>90</v>
      </c>
      <c r="V84" s="31" t="str">
        <f t="shared" si="21"/>
        <v>Jaune</v>
      </c>
      <c r="W84" s="473">
        <f t="shared" si="22"/>
        <v>1</v>
      </c>
      <c r="X84" s="46">
        <v>43921</v>
      </c>
      <c r="Y84" s="39"/>
      <c r="Z84" s="39">
        <f t="shared" ca="1" si="23"/>
        <v>0</v>
      </c>
      <c r="AA84" s="40"/>
      <c r="AB84" s="152" t="s">
        <v>520</v>
      </c>
      <c r="AC84" s="20" t="s">
        <v>521</v>
      </c>
      <c r="AD84" s="20" t="s">
        <v>522</v>
      </c>
      <c r="AE84" s="15"/>
      <c r="AF84" s="15" t="s">
        <v>523</v>
      </c>
      <c r="AG84" s="153">
        <v>43770</v>
      </c>
      <c r="AH84" s="42" t="s">
        <v>1622</v>
      </c>
      <c r="AI84" s="43" t="s">
        <v>51</v>
      </c>
      <c r="AJ84" s="116"/>
      <c r="AK84" s="117"/>
      <c r="AL84" s="117"/>
      <c r="AM84" s="117"/>
      <c r="AN84" s="117"/>
    </row>
    <row r="85" spans="1:40" ht="65.25" hidden="1" customHeight="1">
      <c r="A85" s="37">
        <v>4</v>
      </c>
      <c r="B85" s="20" t="s">
        <v>1192</v>
      </c>
      <c r="C85" s="20"/>
      <c r="D85" s="20" t="s">
        <v>132</v>
      </c>
      <c r="E85" s="20" t="s">
        <v>1133</v>
      </c>
      <c r="F85" s="20" t="s">
        <v>102</v>
      </c>
      <c r="G85" s="20" t="s">
        <v>1198</v>
      </c>
      <c r="H85" s="20" t="s">
        <v>47</v>
      </c>
      <c r="I85" s="20" t="s">
        <v>47</v>
      </c>
      <c r="J85" s="20" t="s">
        <v>47</v>
      </c>
      <c r="K85" s="20"/>
      <c r="L85" s="20"/>
      <c r="M85" s="20"/>
      <c r="N85" s="20">
        <v>15</v>
      </c>
      <c r="O85" s="20">
        <v>0.5</v>
      </c>
      <c r="P85" s="30">
        <f t="shared" si="25"/>
        <v>7.5</v>
      </c>
      <c r="Q85" s="20">
        <v>3</v>
      </c>
      <c r="R85" s="30">
        <f t="shared" si="11"/>
        <v>22.5</v>
      </c>
      <c r="S85" s="30" t="str">
        <f t="shared" si="12"/>
        <v>NON</v>
      </c>
      <c r="T85" s="20" t="s">
        <v>48</v>
      </c>
      <c r="U85" s="20">
        <v>22.5</v>
      </c>
      <c r="V85" s="31" t="str">
        <f t="shared" si="21"/>
        <v>NON</v>
      </c>
      <c r="W85" s="473" t="b">
        <f t="shared" si="22"/>
        <v>0</v>
      </c>
      <c r="X85" s="46">
        <v>44033</v>
      </c>
      <c r="Y85" s="39"/>
      <c r="Z85" s="39">
        <f t="shared" ca="1" si="23"/>
        <v>0</v>
      </c>
      <c r="AA85" s="41"/>
      <c r="AB85" s="41"/>
      <c r="AC85" s="41"/>
      <c r="AD85" s="20" t="s">
        <v>1199</v>
      </c>
      <c r="AE85" s="41"/>
      <c r="AF85" s="47"/>
      <c r="AG85" s="48"/>
      <c r="AH85" s="48"/>
      <c r="AI85" s="54"/>
      <c r="AJ85" s="49"/>
      <c r="AK85" s="44"/>
      <c r="AL85" s="44"/>
      <c r="AM85" s="44"/>
      <c r="AN85" s="44"/>
    </row>
    <row r="86" spans="1:40" ht="65.25" hidden="1" customHeight="1">
      <c r="A86" s="37">
        <v>4</v>
      </c>
      <c r="B86" s="20" t="s">
        <v>918</v>
      </c>
      <c r="C86" s="20"/>
      <c r="D86" s="20" t="s">
        <v>59</v>
      </c>
      <c r="E86" s="20" t="s">
        <v>926</v>
      </c>
      <c r="F86" s="20" t="s">
        <v>91</v>
      </c>
      <c r="G86" s="20" t="s">
        <v>92</v>
      </c>
      <c r="H86" s="20"/>
      <c r="I86" s="20"/>
      <c r="J86" s="20"/>
      <c r="K86" s="20"/>
      <c r="L86" s="20"/>
      <c r="M86" s="20"/>
      <c r="N86" s="20">
        <v>1</v>
      </c>
      <c r="O86" s="20">
        <v>3</v>
      </c>
      <c r="P86" s="30">
        <v>3</v>
      </c>
      <c r="Q86" s="20">
        <v>1</v>
      </c>
      <c r="R86" s="30">
        <f t="shared" si="11"/>
        <v>3</v>
      </c>
      <c r="S86" s="30" t="str">
        <f t="shared" si="12"/>
        <v>NON</v>
      </c>
      <c r="T86" s="20" t="s">
        <v>48</v>
      </c>
      <c r="U86" s="20">
        <v>3</v>
      </c>
      <c r="V86" s="31" t="str">
        <f t="shared" si="21"/>
        <v>NON</v>
      </c>
      <c r="W86" s="473" t="b">
        <f t="shared" si="22"/>
        <v>0</v>
      </c>
      <c r="X86" s="46">
        <v>43917</v>
      </c>
      <c r="Y86" s="39"/>
      <c r="Z86" s="39">
        <f t="shared" ca="1" si="23"/>
        <v>0</v>
      </c>
      <c r="AA86" s="40"/>
      <c r="AB86" s="40"/>
      <c r="AC86" s="60"/>
      <c r="AD86" s="60" t="s">
        <v>1623</v>
      </c>
      <c r="AE86" s="40"/>
      <c r="AF86" s="47"/>
      <c r="AG86" s="48"/>
      <c r="AH86" s="48"/>
      <c r="AI86" s="54"/>
      <c r="AJ86" s="49"/>
      <c r="AK86" s="44"/>
      <c r="AL86" s="44"/>
      <c r="AM86" s="44"/>
      <c r="AN86" s="44"/>
    </row>
    <row r="87" spans="1:40" ht="65.25" hidden="1" customHeight="1">
      <c r="A87" s="59">
        <v>4</v>
      </c>
      <c r="B87" s="42" t="s">
        <v>1159</v>
      </c>
      <c r="C87" s="59" t="s">
        <v>1164</v>
      </c>
      <c r="D87" s="20" t="s">
        <v>53</v>
      </c>
      <c r="E87" s="20" t="s">
        <v>54</v>
      </c>
      <c r="F87" s="20" t="s">
        <v>41</v>
      </c>
      <c r="G87" s="486" t="s">
        <v>1624</v>
      </c>
      <c r="H87" s="59" t="s">
        <v>47</v>
      </c>
      <c r="I87" s="59" t="s">
        <v>47</v>
      </c>
      <c r="J87" s="59" t="s">
        <v>47</v>
      </c>
      <c r="K87" s="69"/>
      <c r="L87" s="69"/>
      <c r="M87" s="69"/>
      <c r="N87" s="59">
        <v>10</v>
      </c>
      <c r="O87" s="59">
        <v>15</v>
      </c>
      <c r="P87" s="71">
        <f t="shared" ref="P87:P96" si="26">N87*O87</f>
        <v>150</v>
      </c>
      <c r="Q87" s="59">
        <v>0.1</v>
      </c>
      <c r="R87" s="71">
        <f t="shared" si="11"/>
        <v>15</v>
      </c>
      <c r="S87" s="30" t="str">
        <f t="shared" si="12"/>
        <v>NON</v>
      </c>
      <c r="T87" s="59" t="s">
        <v>48</v>
      </c>
      <c r="U87" s="69"/>
      <c r="V87" s="225"/>
      <c r="W87" s="481"/>
      <c r="X87" s="46">
        <v>44151</v>
      </c>
      <c r="Y87" s="72"/>
      <c r="Z87" s="39">
        <f t="shared" ca="1" si="23"/>
        <v>0</v>
      </c>
      <c r="AA87" s="69"/>
      <c r="AB87" s="69"/>
      <c r="AC87" s="69"/>
      <c r="AD87" s="59" t="s">
        <v>1169</v>
      </c>
      <c r="AE87" s="69"/>
      <c r="AF87" s="69"/>
      <c r="AG87" s="209"/>
      <c r="AH87" s="59"/>
      <c r="AI87" s="74"/>
      <c r="AJ87" s="75"/>
      <c r="AK87" s="73"/>
      <c r="AL87" s="73"/>
      <c r="AM87" s="73"/>
      <c r="AN87" s="73"/>
    </row>
    <row r="88" spans="1:40" ht="65.25" hidden="1" customHeight="1">
      <c r="A88" s="60">
        <v>5</v>
      </c>
      <c r="B88" s="20" t="s">
        <v>821</v>
      </c>
      <c r="C88" s="20" t="s">
        <v>561</v>
      </c>
      <c r="D88" s="20" t="s">
        <v>53</v>
      </c>
      <c r="E88" s="20" t="s">
        <v>54</v>
      </c>
      <c r="F88" s="20" t="s">
        <v>102</v>
      </c>
      <c r="G88" s="20" t="s">
        <v>826</v>
      </c>
      <c r="H88" s="66" t="s">
        <v>47</v>
      </c>
      <c r="I88" s="66" t="s">
        <v>47</v>
      </c>
      <c r="J88" s="66" t="s">
        <v>47</v>
      </c>
      <c r="K88" s="66"/>
      <c r="L88" s="66"/>
      <c r="M88" s="66"/>
      <c r="N88" s="20">
        <v>3</v>
      </c>
      <c r="O88" s="20">
        <v>10</v>
      </c>
      <c r="P88" s="30">
        <f t="shared" si="26"/>
        <v>30</v>
      </c>
      <c r="Q88" s="20">
        <v>6</v>
      </c>
      <c r="R88" s="30">
        <f t="shared" si="11"/>
        <v>180</v>
      </c>
      <c r="S88" s="30" t="str">
        <f t="shared" si="12"/>
        <v>Jaune</v>
      </c>
      <c r="T88" s="20" t="s">
        <v>48</v>
      </c>
      <c r="U88" s="20">
        <v>180</v>
      </c>
      <c r="V88" s="31" t="str">
        <f t="shared" ref="V88:V105" si="27">IF(U88&gt;=400,"Rouge",IF(U88&gt;200,"Orange",IF(U88&gt;=70,"Jaune","NON")))</f>
        <v>Jaune</v>
      </c>
      <c r="W88" s="473" t="b">
        <f t="shared" ref="W88:W105" si="28">IF((R88-U88)&lt;0,1)</f>
        <v>0</v>
      </c>
      <c r="X88" s="46">
        <v>44028</v>
      </c>
      <c r="Y88" s="39"/>
      <c r="Z88" s="39">
        <f t="shared" ca="1" si="23"/>
        <v>0</v>
      </c>
      <c r="AA88" s="41"/>
      <c r="AB88" s="20"/>
      <c r="AC88" s="20"/>
      <c r="AD88" s="20"/>
      <c r="AE88" s="41"/>
      <c r="AF88" s="15"/>
      <c r="AG88" s="48"/>
      <c r="AH88" s="69"/>
      <c r="AI88" s="54"/>
      <c r="AJ88" s="116"/>
      <c r="AK88" s="117"/>
      <c r="AL88" s="117"/>
      <c r="AM88" s="117"/>
      <c r="AN88" s="117"/>
    </row>
    <row r="89" spans="1:40" ht="65.25" hidden="1" customHeight="1">
      <c r="A89" s="37">
        <v>5</v>
      </c>
      <c r="B89" s="20" t="s">
        <v>1355</v>
      </c>
      <c r="C89" s="20"/>
      <c r="D89" s="20" t="s">
        <v>53</v>
      </c>
      <c r="E89" s="20" t="s">
        <v>54</v>
      </c>
      <c r="F89" s="20"/>
      <c r="G89" s="20" t="s">
        <v>1365</v>
      </c>
      <c r="H89" s="20" t="s">
        <v>232</v>
      </c>
      <c r="I89" s="20"/>
      <c r="J89" s="20"/>
      <c r="K89" s="20"/>
      <c r="L89" s="20"/>
      <c r="M89" s="20"/>
      <c r="N89" s="20">
        <v>7</v>
      </c>
      <c r="O89" s="20">
        <v>6</v>
      </c>
      <c r="P89" s="30">
        <f t="shared" si="26"/>
        <v>42</v>
      </c>
      <c r="Q89" s="20">
        <v>3</v>
      </c>
      <c r="R89" s="30">
        <f t="shared" si="11"/>
        <v>126</v>
      </c>
      <c r="S89" s="30" t="str">
        <f t="shared" si="12"/>
        <v>Jaune</v>
      </c>
      <c r="T89" s="20" t="s">
        <v>48</v>
      </c>
      <c r="U89" s="20">
        <v>126</v>
      </c>
      <c r="V89" s="31" t="str">
        <f t="shared" si="27"/>
        <v>Jaune</v>
      </c>
      <c r="W89" s="473" t="b">
        <f t="shared" si="28"/>
        <v>0</v>
      </c>
      <c r="X89" s="46">
        <v>43922</v>
      </c>
      <c r="Y89" s="39"/>
      <c r="Z89" s="39">
        <f t="shared" ca="1" si="23"/>
        <v>0</v>
      </c>
      <c r="AA89" s="40"/>
      <c r="AB89" s="40"/>
      <c r="AC89" s="60"/>
      <c r="AD89" s="40"/>
      <c r="AE89" s="40"/>
      <c r="AF89" s="52"/>
      <c r="AG89" s="48"/>
      <c r="AH89" s="48"/>
      <c r="AI89" s="54"/>
      <c r="AJ89" s="116"/>
      <c r="AK89" s="117"/>
      <c r="AL89" s="117"/>
      <c r="AM89" s="117"/>
      <c r="AN89" s="117"/>
    </row>
    <row r="90" spans="1:40" ht="65.25" hidden="1" customHeight="1">
      <c r="A90" s="37">
        <v>5</v>
      </c>
      <c r="B90" s="20" t="s">
        <v>1257</v>
      </c>
      <c r="C90" s="20"/>
      <c r="D90" s="20" t="s">
        <v>53</v>
      </c>
      <c r="E90" s="20" t="s">
        <v>54</v>
      </c>
      <c r="F90" s="20" t="s">
        <v>41</v>
      </c>
      <c r="G90" s="20" t="s">
        <v>1267</v>
      </c>
      <c r="H90" s="20" t="s">
        <v>47</v>
      </c>
      <c r="I90" s="20" t="s">
        <v>47</v>
      </c>
      <c r="J90" s="20" t="s">
        <v>47</v>
      </c>
      <c r="K90" s="20" t="s">
        <v>47</v>
      </c>
      <c r="L90" s="20"/>
      <c r="M90" s="20"/>
      <c r="N90" s="20">
        <v>7</v>
      </c>
      <c r="O90" s="20">
        <v>6</v>
      </c>
      <c r="P90" s="30">
        <f t="shared" si="26"/>
        <v>42</v>
      </c>
      <c r="Q90" s="20">
        <v>1</v>
      </c>
      <c r="R90" s="30">
        <f t="shared" si="11"/>
        <v>42</v>
      </c>
      <c r="S90" s="30" t="str">
        <f t="shared" si="12"/>
        <v>NON</v>
      </c>
      <c r="T90" s="20" t="s">
        <v>48</v>
      </c>
      <c r="U90" s="20">
        <v>45</v>
      </c>
      <c r="V90" s="31" t="str">
        <f t="shared" si="27"/>
        <v>NON</v>
      </c>
      <c r="W90" s="473">
        <f t="shared" si="28"/>
        <v>1</v>
      </c>
      <c r="X90" s="46">
        <v>44117</v>
      </c>
      <c r="Y90" s="39"/>
      <c r="Z90" s="39">
        <f t="shared" ca="1" si="23"/>
        <v>0</v>
      </c>
      <c r="AA90" s="41"/>
      <c r="AB90" s="41" t="s">
        <v>1268</v>
      </c>
      <c r="AC90" s="41"/>
      <c r="AD90" s="20" t="s">
        <v>1269</v>
      </c>
      <c r="AE90" s="41"/>
      <c r="AF90" s="47"/>
      <c r="AG90" s="48"/>
      <c r="AH90" s="48"/>
      <c r="AI90" s="54"/>
      <c r="AJ90" s="116"/>
      <c r="AK90" s="117"/>
      <c r="AL90" s="117"/>
      <c r="AM90" s="117"/>
      <c r="AN90" s="117"/>
    </row>
    <row r="91" spans="1:40" ht="65.25" hidden="1" customHeight="1">
      <c r="A91" s="60">
        <v>5</v>
      </c>
      <c r="B91" s="20" t="s">
        <v>709</v>
      </c>
      <c r="C91" s="20" t="s">
        <v>228</v>
      </c>
      <c r="D91" s="20" t="s">
        <v>53</v>
      </c>
      <c r="E91" s="20" t="s">
        <v>54</v>
      </c>
      <c r="F91" s="20" t="s">
        <v>41</v>
      </c>
      <c r="G91" s="20" t="s">
        <v>718</v>
      </c>
      <c r="H91" s="20" t="s">
        <v>232</v>
      </c>
      <c r="I91" s="20"/>
      <c r="J91" s="20"/>
      <c r="K91" s="20"/>
      <c r="L91" s="20"/>
      <c r="M91" s="20"/>
      <c r="N91" s="20">
        <v>3</v>
      </c>
      <c r="O91" s="20">
        <v>6</v>
      </c>
      <c r="P91" s="30">
        <f t="shared" si="26"/>
        <v>18</v>
      </c>
      <c r="Q91" s="20">
        <v>3</v>
      </c>
      <c r="R91" s="30">
        <f t="shared" si="11"/>
        <v>54</v>
      </c>
      <c r="S91" s="30" t="str">
        <f t="shared" si="12"/>
        <v>NON</v>
      </c>
      <c r="T91" s="20" t="s">
        <v>48</v>
      </c>
      <c r="U91" s="20">
        <v>54</v>
      </c>
      <c r="V91" s="31" t="str">
        <f t="shared" si="27"/>
        <v>NON</v>
      </c>
      <c r="W91" s="473" t="b">
        <f t="shared" si="28"/>
        <v>0</v>
      </c>
      <c r="X91" s="46">
        <v>43920</v>
      </c>
      <c r="Y91" s="39"/>
      <c r="Z91" s="39">
        <f t="shared" ca="1" si="23"/>
        <v>0</v>
      </c>
      <c r="AA91" s="41"/>
      <c r="AB91" s="20"/>
      <c r="AC91" s="20" t="s">
        <v>719</v>
      </c>
      <c r="AD91" s="20"/>
      <c r="AE91" s="41"/>
      <c r="AF91" s="15"/>
      <c r="AG91" s="48"/>
      <c r="AH91" s="48"/>
      <c r="AI91" s="54"/>
      <c r="AJ91" s="49"/>
      <c r="AK91" s="44"/>
      <c r="AL91" s="44"/>
      <c r="AM91" s="44"/>
      <c r="AN91" s="44"/>
    </row>
    <row r="92" spans="1:40" ht="65.25" hidden="1" customHeight="1">
      <c r="A92" s="37">
        <v>5</v>
      </c>
      <c r="B92" s="20" t="s">
        <v>502</v>
      </c>
      <c r="C92" s="20" t="s">
        <v>518</v>
      </c>
      <c r="D92" s="20" t="s">
        <v>53</v>
      </c>
      <c r="E92" s="20" t="s">
        <v>72</v>
      </c>
      <c r="F92" s="20" t="s">
        <v>41</v>
      </c>
      <c r="G92" s="20" t="s">
        <v>524</v>
      </c>
      <c r="H92" s="20" t="s">
        <v>47</v>
      </c>
      <c r="I92" s="20" t="s">
        <v>47</v>
      </c>
      <c r="J92" s="20" t="s">
        <v>47</v>
      </c>
      <c r="K92" s="20" t="s">
        <v>47</v>
      </c>
      <c r="L92" s="20"/>
      <c r="M92" s="20"/>
      <c r="N92" s="20">
        <v>3</v>
      </c>
      <c r="O92" s="20">
        <v>6</v>
      </c>
      <c r="P92" s="30">
        <f t="shared" si="26"/>
        <v>18</v>
      </c>
      <c r="Q92" s="20">
        <v>3</v>
      </c>
      <c r="R92" s="30">
        <f t="shared" si="11"/>
        <v>54</v>
      </c>
      <c r="S92" s="30" t="str">
        <f t="shared" si="12"/>
        <v>NON</v>
      </c>
      <c r="T92" s="20" t="s">
        <v>48</v>
      </c>
      <c r="U92" s="20">
        <v>54</v>
      </c>
      <c r="V92" s="31" t="str">
        <f t="shared" si="27"/>
        <v>NON</v>
      </c>
      <c r="W92" s="473" t="b">
        <f t="shared" si="28"/>
        <v>0</v>
      </c>
      <c r="X92" s="38">
        <v>43921</v>
      </c>
      <c r="Y92" s="39"/>
      <c r="Z92" s="39">
        <f t="shared" ca="1" si="23"/>
        <v>0</v>
      </c>
      <c r="AA92" s="40"/>
      <c r="AB92" s="149" t="s">
        <v>515</v>
      </c>
      <c r="AC92" s="20" t="s">
        <v>521</v>
      </c>
      <c r="AD92" s="20" t="s">
        <v>525</v>
      </c>
      <c r="AE92" s="40"/>
      <c r="AF92" s="52"/>
      <c r="AG92" s="48"/>
      <c r="AH92" s="48"/>
      <c r="AI92" s="54"/>
      <c r="AJ92" s="49"/>
      <c r="AK92" s="44"/>
      <c r="AL92" s="44"/>
      <c r="AM92" s="44"/>
      <c r="AN92" s="44"/>
    </row>
    <row r="93" spans="1:40" ht="65.25" hidden="1" customHeight="1">
      <c r="A93" s="37">
        <v>5</v>
      </c>
      <c r="B93" s="20" t="s">
        <v>410</v>
      </c>
      <c r="C93" s="20"/>
      <c r="D93" s="20" t="s">
        <v>66</v>
      </c>
      <c r="E93" s="20" t="s">
        <v>98</v>
      </c>
      <c r="F93" s="20" t="s">
        <v>41</v>
      </c>
      <c r="G93" s="20" t="s">
        <v>412</v>
      </c>
      <c r="H93" s="20" t="s">
        <v>47</v>
      </c>
      <c r="I93" s="20"/>
      <c r="J93" s="20"/>
      <c r="K93" s="20"/>
      <c r="L93" s="20"/>
      <c r="M93" s="20"/>
      <c r="N93" s="20">
        <v>3</v>
      </c>
      <c r="O93" s="20">
        <v>3</v>
      </c>
      <c r="P93" s="30">
        <f t="shared" si="26"/>
        <v>9</v>
      </c>
      <c r="Q93" s="20">
        <v>6</v>
      </c>
      <c r="R93" s="30">
        <f t="shared" si="11"/>
        <v>54</v>
      </c>
      <c r="S93" s="30" t="str">
        <f t="shared" si="12"/>
        <v>NON</v>
      </c>
      <c r="T93" s="20" t="s">
        <v>48</v>
      </c>
      <c r="U93" s="20">
        <v>54</v>
      </c>
      <c r="V93" s="31" t="str">
        <f t="shared" si="27"/>
        <v>NON</v>
      </c>
      <c r="W93" s="473" t="b">
        <f t="shared" si="28"/>
        <v>0</v>
      </c>
      <c r="X93" s="46">
        <v>44014</v>
      </c>
      <c r="Y93" s="39"/>
      <c r="Z93" s="39">
        <f t="shared" ca="1" si="23"/>
        <v>0</v>
      </c>
      <c r="AA93" s="40"/>
      <c r="AB93" s="40"/>
      <c r="AC93" s="60"/>
      <c r="AD93" s="40"/>
      <c r="AE93" s="40"/>
      <c r="AF93" s="52"/>
      <c r="AG93" s="48"/>
      <c r="AH93" s="48"/>
      <c r="AI93" s="54"/>
      <c r="AJ93" s="116"/>
      <c r="AK93" s="117"/>
      <c r="AL93" s="117"/>
      <c r="AM93" s="117"/>
      <c r="AN93" s="117"/>
    </row>
    <row r="94" spans="1:40" ht="65.25" hidden="1" customHeight="1">
      <c r="A94" s="37">
        <v>5</v>
      </c>
      <c r="B94" s="20" t="s">
        <v>450</v>
      </c>
      <c r="C94" s="20" t="s">
        <v>451</v>
      </c>
      <c r="D94" s="20" t="s">
        <v>452</v>
      </c>
      <c r="E94" s="20" t="s">
        <v>160</v>
      </c>
      <c r="F94" s="20" t="s">
        <v>41</v>
      </c>
      <c r="G94" s="20" t="s">
        <v>1625</v>
      </c>
      <c r="H94" s="20"/>
      <c r="I94" s="20"/>
      <c r="J94" s="20"/>
      <c r="K94" s="20"/>
      <c r="L94" s="20" t="s">
        <v>47</v>
      </c>
      <c r="M94" s="20"/>
      <c r="N94" s="20">
        <v>15</v>
      </c>
      <c r="O94" s="20">
        <v>3</v>
      </c>
      <c r="P94" s="30">
        <f t="shared" si="26"/>
        <v>45</v>
      </c>
      <c r="Q94" s="20">
        <v>1</v>
      </c>
      <c r="R94" s="30">
        <f t="shared" si="11"/>
        <v>45</v>
      </c>
      <c r="S94" s="30" t="str">
        <f t="shared" si="12"/>
        <v>NON</v>
      </c>
      <c r="T94" s="20" t="s">
        <v>48</v>
      </c>
      <c r="U94" s="20">
        <v>135</v>
      </c>
      <c r="V94" s="31" t="str">
        <f t="shared" si="27"/>
        <v>Jaune</v>
      </c>
      <c r="W94" s="473">
        <f t="shared" si="28"/>
        <v>1</v>
      </c>
      <c r="X94" s="46">
        <v>44035</v>
      </c>
      <c r="Y94" s="39"/>
      <c r="Z94" s="39">
        <f t="shared" ca="1" si="23"/>
        <v>0</v>
      </c>
      <c r="AA94" s="41"/>
      <c r="AB94" s="55" t="s">
        <v>455</v>
      </c>
      <c r="AC94" s="41"/>
      <c r="AD94" s="20" t="s">
        <v>467</v>
      </c>
      <c r="AE94" s="20" t="s">
        <v>457</v>
      </c>
      <c r="AF94" s="20" t="s">
        <v>467</v>
      </c>
      <c r="AG94" s="48"/>
      <c r="AH94" s="42" t="s">
        <v>1609</v>
      </c>
      <c r="AI94" s="54"/>
      <c r="AJ94" s="49"/>
      <c r="AK94" s="44"/>
      <c r="AL94" s="44"/>
      <c r="AM94" s="44"/>
      <c r="AN94" s="44"/>
    </row>
    <row r="95" spans="1:40" ht="65.25" hidden="1" customHeight="1">
      <c r="A95" s="37">
        <v>5</v>
      </c>
      <c r="B95" s="20" t="s">
        <v>1306</v>
      </c>
      <c r="C95" s="20" t="s">
        <v>1318</v>
      </c>
      <c r="D95" s="20" t="s">
        <v>53</v>
      </c>
      <c r="E95" s="20" t="s">
        <v>54</v>
      </c>
      <c r="F95" s="20" t="s">
        <v>41</v>
      </c>
      <c r="G95" s="20" t="s">
        <v>1319</v>
      </c>
      <c r="H95" s="20" t="s">
        <v>47</v>
      </c>
      <c r="I95" s="20" t="s">
        <v>47</v>
      </c>
      <c r="J95" s="20" t="s">
        <v>47</v>
      </c>
      <c r="K95" s="20"/>
      <c r="L95" s="20"/>
      <c r="M95" s="20"/>
      <c r="N95" s="20">
        <v>15</v>
      </c>
      <c r="O95" s="20">
        <v>6</v>
      </c>
      <c r="P95" s="30">
        <f t="shared" si="26"/>
        <v>90</v>
      </c>
      <c r="Q95" s="20">
        <v>0.5</v>
      </c>
      <c r="R95" s="30">
        <f t="shared" si="11"/>
        <v>45</v>
      </c>
      <c r="S95" s="30" t="str">
        <f t="shared" si="12"/>
        <v>NON</v>
      </c>
      <c r="T95" s="20" t="s">
        <v>48</v>
      </c>
      <c r="U95" s="20">
        <v>45</v>
      </c>
      <c r="V95" s="31" t="str">
        <f t="shared" si="27"/>
        <v>NON</v>
      </c>
      <c r="W95" s="473" t="b">
        <f t="shared" si="28"/>
        <v>0</v>
      </c>
      <c r="X95" s="46">
        <v>44021</v>
      </c>
      <c r="Y95" s="39"/>
      <c r="Z95" s="39">
        <f t="shared" ca="1" si="23"/>
        <v>0</v>
      </c>
      <c r="AA95" s="40"/>
      <c r="AB95" s="224" t="s">
        <v>1320</v>
      </c>
      <c r="AC95" s="20" t="s">
        <v>1321</v>
      </c>
      <c r="AD95" s="60" t="s">
        <v>1322</v>
      </c>
      <c r="AE95" s="40"/>
      <c r="AF95" s="52"/>
      <c r="AG95" s="48"/>
      <c r="AH95" s="48"/>
      <c r="AI95" s="54"/>
      <c r="AJ95" s="49"/>
      <c r="AK95" s="44"/>
      <c r="AL95" s="44"/>
      <c r="AM95" s="44"/>
      <c r="AN95" s="44"/>
    </row>
    <row r="96" spans="1:40" ht="65.25" hidden="1" customHeight="1">
      <c r="A96" s="37">
        <v>5</v>
      </c>
      <c r="B96" s="20" t="s">
        <v>1141</v>
      </c>
      <c r="C96" s="20" t="s">
        <v>844</v>
      </c>
      <c r="D96" s="20" t="s">
        <v>43</v>
      </c>
      <c r="E96" s="20" t="s">
        <v>157</v>
      </c>
      <c r="F96" s="20" t="s">
        <v>41</v>
      </c>
      <c r="G96" s="20" t="s">
        <v>158</v>
      </c>
      <c r="H96" s="20" t="s">
        <v>47</v>
      </c>
      <c r="I96" s="20"/>
      <c r="J96" s="20"/>
      <c r="K96" s="20"/>
      <c r="L96" s="20"/>
      <c r="M96" s="20"/>
      <c r="N96" s="20">
        <v>15</v>
      </c>
      <c r="O96" s="20">
        <v>1</v>
      </c>
      <c r="P96" s="30">
        <f t="shared" si="26"/>
        <v>15</v>
      </c>
      <c r="Q96" s="20">
        <v>3</v>
      </c>
      <c r="R96" s="30">
        <f t="shared" si="11"/>
        <v>45</v>
      </c>
      <c r="S96" s="30" t="str">
        <f t="shared" si="12"/>
        <v>NON</v>
      </c>
      <c r="T96" s="20" t="s">
        <v>48</v>
      </c>
      <c r="U96" s="20">
        <v>45</v>
      </c>
      <c r="V96" s="31" t="str">
        <f t="shared" si="27"/>
        <v>NON</v>
      </c>
      <c r="W96" s="473" t="b">
        <f t="shared" si="28"/>
        <v>0</v>
      </c>
      <c r="X96" s="46">
        <v>43921</v>
      </c>
      <c r="Y96" s="39"/>
      <c r="Z96" s="39">
        <f t="shared" ca="1" si="23"/>
        <v>0</v>
      </c>
      <c r="AA96" s="40"/>
      <c r="AB96" s="40"/>
      <c r="AC96" s="40"/>
      <c r="AD96" s="60"/>
      <c r="AE96" s="40"/>
      <c r="AF96" s="52"/>
      <c r="AG96" s="48"/>
      <c r="AH96" s="48"/>
      <c r="AI96" s="54"/>
      <c r="AJ96" s="49"/>
      <c r="AK96" s="44"/>
      <c r="AL96" s="44"/>
      <c r="AM96" s="44"/>
      <c r="AN96" s="44"/>
    </row>
    <row r="97" spans="1:40" ht="65.25" hidden="1" customHeight="1">
      <c r="A97" s="42">
        <v>5</v>
      </c>
      <c r="B97" s="42" t="s">
        <v>393</v>
      </c>
      <c r="C97" s="42" t="s">
        <v>394</v>
      </c>
      <c r="D97" s="20" t="s">
        <v>181</v>
      </c>
      <c r="E97" s="42" t="s">
        <v>189</v>
      </c>
      <c r="F97" s="20" t="s">
        <v>41</v>
      </c>
      <c r="G97" s="59" t="s">
        <v>403</v>
      </c>
      <c r="H97" s="42" t="s">
        <v>47</v>
      </c>
      <c r="I97" s="42"/>
      <c r="J97" s="42" t="s">
        <v>47</v>
      </c>
      <c r="K97" s="42" t="s">
        <v>47</v>
      </c>
      <c r="L97" s="42"/>
      <c r="M97" s="42"/>
      <c r="N97" s="42">
        <v>15</v>
      </c>
      <c r="O97" s="42">
        <v>6</v>
      </c>
      <c r="P97" s="89">
        <v>90</v>
      </c>
      <c r="Q97" s="42">
        <v>0.5</v>
      </c>
      <c r="R97" s="30">
        <f t="shared" si="11"/>
        <v>45</v>
      </c>
      <c r="S97" s="30" t="str">
        <f t="shared" si="12"/>
        <v>NON</v>
      </c>
      <c r="T97" s="20" t="s">
        <v>48</v>
      </c>
      <c r="U97" s="20">
        <v>30</v>
      </c>
      <c r="V97" s="31" t="str">
        <f t="shared" si="27"/>
        <v>NON</v>
      </c>
      <c r="W97" s="473" t="b">
        <f t="shared" si="28"/>
        <v>0</v>
      </c>
      <c r="X97" s="113">
        <v>43921</v>
      </c>
      <c r="Y97" s="39"/>
      <c r="Z97" s="39">
        <f t="shared" ca="1" si="23"/>
        <v>0</v>
      </c>
      <c r="AA97" s="48"/>
      <c r="AB97" s="90" t="s">
        <v>69</v>
      </c>
      <c r="AC97" s="59" t="s">
        <v>404</v>
      </c>
      <c r="AD97" s="48"/>
      <c r="AE97" s="42" t="s">
        <v>405</v>
      </c>
      <c r="AF97" s="42" t="s">
        <v>406</v>
      </c>
      <c r="AG97" s="114">
        <v>43556</v>
      </c>
      <c r="AH97" s="42" t="s">
        <v>1626</v>
      </c>
      <c r="AI97" s="43" t="s">
        <v>331</v>
      </c>
      <c r="AJ97" s="49"/>
      <c r="AK97" s="44"/>
      <c r="AL97" s="44"/>
      <c r="AM97" s="44"/>
      <c r="AN97" s="44"/>
    </row>
    <row r="98" spans="1:40" ht="65.25" hidden="1" customHeight="1">
      <c r="A98" s="188">
        <v>5</v>
      </c>
      <c r="B98" s="99" t="s">
        <v>999</v>
      </c>
      <c r="C98" s="99"/>
      <c r="D98" s="99" t="s">
        <v>79</v>
      </c>
      <c r="E98" s="99" t="s">
        <v>80</v>
      </c>
      <c r="F98" s="99" t="s">
        <v>41</v>
      </c>
      <c r="G98" s="99" t="s">
        <v>81</v>
      </c>
      <c r="H98" s="20" t="s">
        <v>47</v>
      </c>
      <c r="I98" s="20"/>
      <c r="J98" s="20"/>
      <c r="K98" s="20"/>
      <c r="L98" s="20"/>
      <c r="M98" s="20"/>
      <c r="N98" s="20">
        <v>7</v>
      </c>
      <c r="O98" s="20">
        <v>6</v>
      </c>
      <c r="P98" s="71">
        <f t="shared" ref="P98:P109" si="29">N98*O98</f>
        <v>42</v>
      </c>
      <c r="Q98" s="20">
        <v>1</v>
      </c>
      <c r="R98" s="71">
        <f t="shared" si="11"/>
        <v>42</v>
      </c>
      <c r="S98" s="30" t="str">
        <f t="shared" si="12"/>
        <v>NON</v>
      </c>
      <c r="T98" s="20" t="s">
        <v>48</v>
      </c>
      <c r="U98" s="99">
        <v>42</v>
      </c>
      <c r="V98" s="31" t="str">
        <f t="shared" si="27"/>
        <v>NON</v>
      </c>
      <c r="W98" s="473" t="b">
        <f t="shared" si="28"/>
        <v>0</v>
      </c>
      <c r="X98" s="46">
        <v>43920</v>
      </c>
      <c r="Y98" s="39"/>
      <c r="Z98" s="39">
        <f t="shared" ca="1" si="23"/>
        <v>0</v>
      </c>
      <c r="AA98" s="189" t="s">
        <v>82</v>
      </c>
      <c r="AB98" s="94" t="s">
        <v>1001</v>
      </c>
      <c r="AC98" s="41"/>
      <c r="AD98" s="81"/>
      <c r="AE98" s="120" t="s">
        <v>83</v>
      </c>
      <c r="AF98" s="88"/>
      <c r="AG98" s="88"/>
      <c r="AH98" s="88"/>
      <c r="AI98" s="85"/>
      <c r="AJ98" s="49"/>
      <c r="AK98" s="44"/>
      <c r="AL98" s="44"/>
      <c r="AM98" s="44"/>
      <c r="AN98" s="44"/>
    </row>
    <row r="99" spans="1:40" ht="65.25" hidden="1" customHeight="1">
      <c r="A99" s="37">
        <v>5</v>
      </c>
      <c r="B99" s="20" t="s">
        <v>647</v>
      </c>
      <c r="C99" s="20" t="s">
        <v>58</v>
      </c>
      <c r="D99" s="20" t="s">
        <v>59</v>
      </c>
      <c r="E99" s="20" t="s">
        <v>60</v>
      </c>
      <c r="F99" s="20" t="s">
        <v>41</v>
      </c>
      <c r="G99" s="20" t="s">
        <v>658</v>
      </c>
      <c r="H99" s="20"/>
      <c r="I99" s="20"/>
      <c r="J99" s="20"/>
      <c r="K99" s="20"/>
      <c r="L99" s="20"/>
      <c r="M99" s="20"/>
      <c r="N99" s="20">
        <v>7</v>
      </c>
      <c r="O99" s="20">
        <v>6</v>
      </c>
      <c r="P99" s="30">
        <f t="shared" si="29"/>
        <v>42</v>
      </c>
      <c r="Q99" s="20">
        <v>1</v>
      </c>
      <c r="R99" s="30">
        <f t="shared" si="11"/>
        <v>42</v>
      </c>
      <c r="S99" s="30" t="str">
        <f t="shared" si="12"/>
        <v>NON</v>
      </c>
      <c r="T99" s="20" t="s">
        <v>48</v>
      </c>
      <c r="U99" s="20">
        <v>126</v>
      </c>
      <c r="V99" s="31" t="str">
        <f t="shared" si="27"/>
        <v>Jaune</v>
      </c>
      <c r="W99" s="473">
        <f t="shared" si="28"/>
        <v>1</v>
      </c>
      <c r="X99" s="165">
        <v>43921</v>
      </c>
      <c r="Y99" s="39"/>
      <c r="Z99" s="39">
        <f t="shared" ca="1" si="23"/>
        <v>0</v>
      </c>
      <c r="AA99" s="20"/>
      <c r="AB99" s="41"/>
      <c r="AC99" s="20" t="s">
        <v>659</v>
      </c>
      <c r="AD99" s="20"/>
      <c r="AE99" s="41"/>
      <c r="AF99" s="15"/>
      <c r="AG99" s="114"/>
      <c r="AH99" s="42"/>
      <c r="AI99" s="43" t="s">
        <v>51</v>
      </c>
      <c r="AJ99" s="49"/>
      <c r="AK99" s="44"/>
      <c r="AL99" s="44"/>
      <c r="AM99" s="44"/>
      <c r="AN99" s="44"/>
    </row>
    <row r="100" spans="1:40" ht="65.25" hidden="1" customHeight="1">
      <c r="A100" s="37">
        <v>5</v>
      </c>
      <c r="B100" s="20" t="s">
        <v>784</v>
      </c>
      <c r="C100" s="20" t="s">
        <v>561</v>
      </c>
      <c r="D100" s="20" t="s">
        <v>79</v>
      </c>
      <c r="E100" s="20" t="s">
        <v>80</v>
      </c>
      <c r="F100" s="20" t="s">
        <v>41</v>
      </c>
      <c r="G100" s="20" t="s">
        <v>795</v>
      </c>
      <c r="H100" s="20" t="s">
        <v>47</v>
      </c>
      <c r="I100" s="20"/>
      <c r="J100" s="20"/>
      <c r="K100" s="20"/>
      <c r="L100" s="20"/>
      <c r="M100" s="20"/>
      <c r="N100" s="20">
        <v>7</v>
      </c>
      <c r="O100" s="20">
        <v>6</v>
      </c>
      <c r="P100" s="30">
        <f t="shared" si="29"/>
        <v>42</v>
      </c>
      <c r="Q100" s="20">
        <v>1</v>
      </c>
      <c r="R100" s="30">
        <f t="shared" si="11"/>
        <v>42</v>
      </c>
      <c r="S100" s="30" t="str">
        <f t="shared" si="12"/>
        <v>NON</v>
      </c>
      <c r="T100" s="20" t="s">
        <v>48</v>
      </c>
      <c r="U100" s="20">
        <v>42</v>
      </c>
      <c r="V100" s="31" t="str">
        <f t="shared" si="27"/>
        <v>NON</v>
      </c>
      <c r="W100" s="473" t="b">
        <f t="shared" si="28"/>
        <v>0</v>
      </c>
      <c r="X100" s="46">
        <v>44021</v>
      </c>
      <c r="Y100" s="39"/>
      <c r="Z100" s="39">
        <f t="shared" ca="1" si="23"/>
        <v>0</v>
      </c>
      <c r="AA100" s="20" t="s">
        <v>796</v>
      </c>
      <c r="AB100" s="40"/>
      <c r="AC100" s="20"/>
      <c r="AD100" s="40"/>
      <c r="AE100" s="40" t="s">
        <v>83</v>
      </c>
      <c r="AF100" s="52"/>
      <c r="AG100" s="48"/>
      <c r="AH100" s="48"/>
      <c r="AI100" s="54"/>
      <c r="AJ100" s="49"/>
      <c r="AK100" s="44"/>
      <c r="AL100" s="44"/>
      <c r="AM100" s="44"/>
      <c r="AN100" s="44"/>
    </row>
    <row r="101" spans="1:40" ht="65.25" hidden="1" customHeight="1">
      <c r="A101" s="37">
        <v>5</v>
      </c>
      <c r="B101" s="20" t="s">
        <v>1099</v>
      </c>
      <c r="C101" s="20" t="s">
        <v>394</v>
      </c>
      <c r="D101" s="20" t="s">
        <v>74</v>
      </c>
      <c r="E101" s="20" t="s">
        <v>1044</v>
      </c>
      <c r="F101" s="20" t="s">
        <v>91</v>
      </c>
      <c r="G101" s="20" t="s">
        <v>1111</v>
      </c>
      <c r="H101" s="20" t="s">
        <v>47</v>
      </c>
      <c r="I101" s="20"/>
      <c r="J101" s="20"/>
      <c r="K101" s="20"/>
      <c r="L101" s="20"/>
      <c r="M101" s="20"/>
      <c r="N101" s="20">
        <v>7</v>
      </c>
      <c r="O101" s="20">
        <v>6</v>
      </c>
      <c r="P101" s="30">
        <f t="shared" si="29"/>
        <v>42</v>
      </c>
      <c r="Q101" s="20">
        <v>1</v>
      </c>
      <c r="R101" s="30">
        <f t="shared" si="11"/>
        <v>42</v>
      </c>
      <c r="S101" s="30" t="str">
        <f t="shared" si="12"/>
        <v>NON</v>
      </c>
      <c r="T101" s="20" t="s">
        <v>119</v>
      </c>
      <c r="U101" s="20">
        <v>126</v>
      </c>
      <c r="V101" s="31" t="str">
        <f t="shared" si="27"/>
        <v>Jaune</v>
      </c>
      <c r="W101" s="473">
        <f t="shared" si="28"/>
        <v>1</v>
      </c>
      <c r="X101" s="197">
        <v>43921</v>
      </c>
      <c r="Y101" s="39"/>
      <c r="Z101" s="39">
        <f t="shared" ca="1" si="23"/>
        <v>0</v>
      </c>
      <c r="AA101" s="40"/>
      <c r="AB101" s="40"/>
      <c r="AC101" s="154" t="s">
        <v>1112</v>
      </c>
      <c r="AD101" s="60"/>
      <c r="AE101" s="40"/>
      <c r="AF101" s="154"/>
      <c r="AG101" s="48"/>
      <c r="AH101" s="48"/>
      <c r="AI101" s="43"/>
      <c r="AJ101" s="49"/>
      <c r="AK101" s="44"/>
      <c r="AL101" s="44"/>
      <c r="AM101" s="44"/>
      <c r="AN101" s="44"/>
    </row>
    <row r="102" spans="1:40" ht="65.25" hidden="1" customHeight="1">
      <c r="A102" s="37">
        <v>5</v>
      </c>
      <c r="B102" s="20" t="s">
        <v>1192</v>
      </c>
      <c r="C102" s="20"/>
      <c r="D102" s="20" t="s">
        <v>79</v>
      </c>
      <c r="E102" s="20" t="s">
        <v>90</v>
      </c>
      <c r="F102" s="20" t="s">
        <v>102</v>
      </c>
      <c r="G102" s="20" t="s">
        <v>1200</v>
      </c>
      <c r="H102" s="211" t="s">
        <v>232</v>
      </c>
      <c r="I102" s="211" t="s">
        <v>232</v>
      </c>
      <c r="J102" s="211" t="s">
        <v>232</v>
      </c>
      <c r="K102" s="211" t="s">
        <v>232</v>
      </c>
      <c r="L102" s="20"/>
      <c r="M102" s="20"/>
      <c r="N102" s="20">
        <v>7</v>
      </c>
      <c r="O102" s="20">
        <v>1</v>
      </c>
      <c r="P102" s="30">
        <f t="shared" si="29"/>
        <v>7</v>
      </c>
      <c r="Q102" s="20">
        <v>6</v>
      </c>
      <c r="R102" s="30">
        <f t="shared" si="11"/>
        <v>42</v>
      </c>
      <c r="S102" s="30" t="str">
        <f t="shared" si="12"/>
        <v>NON</v>
      </c>
      <c r="T102" s="20" t="s">
        <v>48</v>
      </c>
      <c r="U102" s="20">
        <v>18</v>
      </c>
      <c r="V102" s="31" t="str">
        <f t="shared" si="27"/>
        <v>NON</v>
      </c>
      <c r="W102" s="473" t="b">
        <f t="shared" si="28"/>
        <v>0</v>
      </c>
      <c r="X102" s="46">
        <v>44033</v>
      </c>
      <c r="Y102" s="39"/>
      <c r="Z102" s="39">
        <f t="shared" ca="1" si="23"/>
        <v>0</v>
      </c>
      <c r="AA102" s="41"/>
      <c r="AB102" s="41"/>
      <c r="AC102" s="41"/>
      <c r="AD102" s="20" t="s">
        <v>1201</v>
      </c>
      <c r="AE102" s="41"/>
      <c r="AF102" s="47"/>
      <c r="AG102" s="48"/>
      <c r="AH102" s="48"/>
      <c r="AI102" s="54"/>
      <c r="AJ102" s="49"/>
      <c r="AK102" s="44"/>
      <c r="AL102" s="44"/>
      <c r="AM102" s="44"/>
      <c r="AN102" s="44"/>
    </row>
    <row r="103" spans="1:40" ht="65.25" hidden="1" customHeight="1">
      <c r="A103" s="45">
        <v>5</v>
      </c>
      <c r="B103" s="20" t="s">
        <v>39</v>
      </c>
      <c r="C103" s="20" t="s">
        <v>63</v>
      </c>
      <c r="D103" s="20" t="s">
        <v>59</v>
      </c>
      <c r="E103" s="20" t="s">
        <v>60</v>
      </c>
      <c r="F103" s="20" t="s">
        <v>41</v>
      </c>
      <c r="G103" s="20" t="s">
        <v>64</v>
      </c>
      <c r="H103" s="20" t="s">
        <v>47</v>
      </c>
      <c r="I103" s="20" t="s">
        <v>47</v>
      </c>
      <c r="J103" s="20" t="s">
        <v>47</v>
      </c>
      <c r="K103" s="20"/>
      <c r="L103" s="20"/>
      <c r="M103" s="20"/>
      <c r="N103" s="20">
        <v>3</v>
      </c>
      <c r="O103" s="20">
        <v>10</v>
      </c>
      <c r="P103" s="30">
        <f t="shared" si="29"/>
        <v>30</v>
      </c>
      <c r="Q103" s="20">
        <v>1</v>
      </c>
      <c r="R103" s="30">
        <f t="shared" si="11"/>
        <v>30</v>
      </c>
      <c r="S103" s="30" t="str">
        <f t="shared" si="12"/>
        <v>NON</v>
      </c>
      <c r="T103" s="20" t="s">
        <v>48</v>
      </c>
      <c r="U103" s="20">
        <v>30</v>
      </c>
      <c r="V103" s="31" t="str">
        <f t="shared" si="27"/>
        <v>NON</v>
      </c>
      <c r="W103" s="473" t="b">
        <f t="shared" si="28"/>
        <v>0</v>
      </c>
      <c r="X103" s="46">
        <v>43903</v>
      </c>
      <c r="Y103" s="39"/>
      <c r="Z103" s="39">
        <f t="shared" ca="1" si="23"/>
        <v>0</v>
      </c>
      <c r="AA103" s="40"/>
      <c r="AB103" s="41"/>
      <c r="AC103" s="41" t="s">
        <v>65</v>
      </c>
      <c r="AD103" s="20"/>
      <c r="AE103" s="40"/>
      <c r="AF103" s="47"/>
      <c r="AG103" s="48"/>
      <c r="AH103" s="48"/>
      <c r="AI103" s="54"/>
      <c r="AJ103" s="49"/>
      <c r="AK103" s="44"/>
      <c r="AL103" s="44"/>
      <c r="AM103" s="44"/>
      <c r="AN103" s="44"/>
    </row>
    <row r="104" spans="1:40" ht="65.25" hidden="1" customHeight="1">
      <c r="A104" s="155">
        <v>5</v>
      </c>
      <c r="B104" s="20" t="s">
        <v>1225</v>
      </c>
      <c r="C104" s="20" t="s">
        <v>1233</v>
      </c>
      <c r="D104" s="20" t="s">
        <v>59</v>
      </c>
      <c r="E104" s="20" t="s">
        <v>252</v>
      </c>
      <c r="F104" s="20" t="s">
        <v>91</v>
      </c>
      <c r="G104" s="20" t="s">
        <v>1235</v>
      </c>
      <c r="H104" s="20"/>
      <c r="I104" s="20"/>
      <c r="J104" s="20"/>
      <c r="K104" s="20"/>
      <c r="L104" s="20" t="s">
        <v>47</v>
      </c>
      <c r="M104" s="20" t="s">
        <v>47</v>
      </c>
      <c r="N104" s="20">
        <v>3</v>
      </c>
      <c r="O104" s="20">
        <v>3</v>
      </c>
      <c r="P104" s="30">
        <f t="shared" si="29"/>
        <v>9</v>
      </c>
      <c r="Q104" s="20">
        <v>3</v>
      </c>
      <c r="R104" s="30">
        <f t="shared" si="11"/>
        <v>27</v>
      </c>
      <c r="S104" s="30" t="str">
        <f t="shared" si="12"/>
        <v>NON</v>
      </c>
      <c r="T104" s="20" t="s">
        <v>48</v>
      </c>
      <c r="U104" s="20">
        <v>27</v>
      </c>
      <c r="V104" s="474" t="str">
        <f t="shared" si="27"/>
        <v>NON</v>
      </c>
      <c r="W104" s="475" t="b">
        <f t="shared" si="28"/>
        <v>0</v>
      </c>
      <c r="X104" s="46">
        <v>44035</v>
      </c>
      <c r="Y104" s="76"/>
      <c r="Z104" s="76">
        <f t="shared" ca="1" si="23"/>
        <v>0</v>
      </c>
      <c r="AA104" s="20" t="s">
        <v>476</v>
      </c>
      <c r="AB104" s="41"/>
      <c r="AC104" s="41"/>
      <c r="AD104" s="20"/>
      <c r="AE104" s="20" t="s">
        <v>463</v>
      </c>
      <c r="AF104" s="47"/>
      <c r="AG104" s="69"/>
      <c r="AH104" s="69"/>
      <c r="AI104" s="74"/>
      <c r="AJ104" s="75"/>
      <c r="AK104" s="73"/>
      <c r="AL104" s="73"/>
      <c r="AM104" s="73"/>
      <c r="AN104" s="73"/>
    </row>
    <row r="105" spans="1:40" ht="65.25" hidden="1" customHeight="1">
      <c r="A105" s="37">
        <v>5</v>
      </c>
      <c r="B105" s="20" t="s">
        <v>918</v>
      </c>
      <c r="C105" s="20" t="s">
        <v>924</v>
      </c>
      <c r="D105" s="20" t="s">
        <v>79</v>
      </c>
      <c r="E105" s="20" t="s">
        <v>84</v>
      </c>
      <c r="F105" s="20" t="s">
        <v>41</v>
      </c>
      <c r="G105" s="20" t="s">
        <v>797</v>
      </c>
      <c r="H105" s="20"/>
      <c r="I105" s="20"/>
      <c r="J105" s="20"/>
      <c r="K105" s="20"/>
      <c r="L105" s="20"/>
      <c r="M105" s="20"/>
      <c r="N105" s="20">
        <v>1</v>
      </c>
      <c r="O105" s="20">
        <v>6</v>
      </c>
      <c r="P105" s="30">
        <f t="shared" si="29"/>
        <v>6</v>
      </c>
      <c r="Q105" s="20">
        <v>1</v>
      </c>
      <c r="R105" s="30">
        <f t="shared" si="11"/>
        <v>6</v>
      </c>
      <c r="S105" s="30" t="str">
        <f t="shared" si="12"/>
        <v>NON</v>
      </c>
      <c r="T105" s="20" t="s">
        <v>48</v>
      </c>
      <c r="U105" s="20">
        <v>6</v>
      </c>
      <c r="V105" s="31" t="str">
        <f t="shared" si="27"/>
        <v>NON</v>
      </c>
      <c r="W105" s="473" t="b">
        <f t="shared" si="28"/>
        <v>0</v>
      </c>
      <c r="X105" s="46">
        <v>43917</v>
      </c>
      <c r="Y105" s="39"/>
      <c r="Z105" s="39">
        <f t="shared" ca="1" si="23"/>
        <v>0</v>
      </c>
      <c r="AA105" s="40" t="s">
        <v>86</v>
      </c>
      <c r="AB105" s="40"/>
      <c r="AC105" s="60"/>
      <c r="AD105" s="40"/>
      <c r="AE105" s="40"/>
      <c r="AF105" s="52"/>
      <c r="AG105" s="48"/>
      <c r="AH105" s="48"/>
      <c r="AI105" s="54"/>
      <c r="AJ105" s="49"/>
      <c r="AK105" s="44"/>
      <c r="AL105" s="44"/>
      <c r="AM105" s="44"/>
      <c r="AN105" s="44"/>
    </row>
    <row r="106" spans="1:40" ht="65.25" hidden="1" customHeight="1">
      <c r="A106" s="59">
        <v>5</v>
      </c>
      <c r="B106" s="42" t="s">
        <v>1159</v>
      </c>
      <c r="C106" s="59" t="s">
        <v>1170</v>
      </c>
      <c r="D106" s="20" t="s">
        <v>53</v>
      </c>
      <c r="E106" s="20" t="s">
        <v>54</v>
      </c>
      <c r="F106" s="20" t="s">
        <v>91</v>
      </c>
      <c r="G106" s="59" t="s">
        <v>1171</v>
      </c>
      <c r="H106" s="59" t="s">
        <v>47</v>
      </c>
      <c r="I106" s="59" t="s">
        <v>47</v>
      </c>
      <c r="J106" s="59" t="s">
        <v>47</v>
      </c>
      <c r="K106" s="69"/>
      <c r="L106" s="69"/>
      <c r="M106" s="69"/>
      <c r="N106" s="59">
        <v>3</v>
      </c>
      <c r="O106" s="59">
        <v>10</v>
      </c>
      <c r="P106" s="71">
        <f t="shared" si="29"/>
        <v>30</v>
      </c>
      <c r="Q106" s="59">
        <v>1</v>
      </c>
      <c r="R106" s="71">
        <f t="shared" si="11"/>
        <v>30</v>
      </c>
      <c r="S106" s="30" t="str">
        <f t="shared" si="12"/>
        <v>NON</v>
      </c>
      <c r="T106" s="59" t="s">
        <v>48</v>
      </c>
      <c r="U106" s="69"/>
      <c r="V106" s="225"/>
      <c r="W106" s="481"/>
      <c r="X106" s="46">
        <v>44151</v>
      </c>
      <c r="Y106" s="72"/>
      <c r="Z106" s="39">
        <f t="shared" ca="1" si="23"/>
        <v>0</v>
      </c>
      <c r="AA106" s="69"/>
      <c r="AB106" s="69"/>
      <c r="AC106" s="69"/>
      <c r="AD106" s="69"/>
      <c r="AE106" s="69"/>
      <c r="AF106" s="69"/>
      <c r="AG106" s="209"/>
      <c r="AH106" s="59"/>
      <c r="AI106" s="74"/>
      <c r="AJ106" s="75"/>
      <c r="AK106" s="73"/>
      <c r="AL106" s="73"/>
      <c r="AM106" s="73"/>
      <c r="AN106" s="73"/>
    </row>
    <row r="107" spans="1:40" ht="65.25" hidden="1" customHeight="1">
      <c r="A107" s="37">
        <v>6</v>
      </c>
      <c r="B107" s="20" t="s">
        <v>1306</v>
      </c>
      <c r="C107" s="20" t="s">
        <v>1323</v>
      </c>
      <c r="D107" s="20" t="s">
        <v>53</v>
      </c>
      <c r="E107" s="20" t="s">
        <v>595</v>
      </c>
      <c r="F107" s="20" t="s">
        <v>41</v>
      </c>
      <c r="G107" s="20" t="s">
        <v>1324</v>
      </c>
      <c r="H107" s="20" t="s">
        <v>47</v>
      </c>
      <c r="I107" s="20" t="s">
        <v>47</v>
      </c>
      <c r="J107" s="20" t="s">
        <v>47</v>
      </c>
      <c r="K107" s="20"/>
      <c r="L107" s="20"/>
      <c r="M107" s="20"/>
      <c r="N107" s="20">
        <v>15</v>
      </c>
      <c r="O107" s="20">
        <v>6</v>
      </c>
      <c r="P107" s="30">
        <f t="shared" si="29"/>
        <v>90</v>
      </c>
      <c r="Q107" s="20">
        <v>1</v>
      </c>
      <c r="R107" s="30">
        <f t="shared" si="11"/>
        <v>90</v>
      </c>
      <c r="S107" s="30" t="str">
        <f t="shared" si="12"/>
        <v>Jaune</v>
      </c>
      <c r="T107" s="20" t="s">
        <v>48</v>
      </c>
      <c r="U107" s="20">
        <v>90</v>
      </c>
      <c r="V107" s="31" t="str">
        <f t="shared" ref="V107:V109" si="30">IF(U107&gt;=400,"Rouge",IF(U107&gt;200,"Orange",IF(U107&gt;=70,"Jaune","NON")))</f>
        <v>Jaune</v>
      </c>
      <c r="W107" s="473" t="b">
        <f t="shared" ref="W107:W109" si="31">IF((R107-U107)&lt;0,1)</f>
        <v>0</v>
      </c>
      <c r="X107" s="46">
        <v>44021</v>
      </c>
      <c r="Y107" s="39"/>
      <c r="Z107" s="39">
        <f t="shared" ca="1" si="23"/>
        <v>0</v>
      </c>
      <c r="AA107" s="40"/>
      <c r="AB107" s="40"/>
      <c r="AC107" s="20"/>
      <c r="AD107" s="40" t="s">
        <v>1325</v>
      </c>
      <c r="AE107" s="40" t="s">
        <v>1314</v>
      </c>
      <c r="AF107" s="52"/>
      <c r="AG107" s="48"/>
      <c r="AH107" s="48"/>
      <c r="AI107" s="54"/>
      <c r="AJ107" s="49"/>
      <c r="AK107" s="44"/>
      <c r="AL107" s="44"/>
      <c r="AM107" s="44"/>
      <c r="AN107" s="44"/>
    </row>
    <row r="108" spans="1:40" ht="65.25" hidden="1" customHeight="1">
      <c r="A108" s="37">
        <v>6</v>
      </c>
      <c r="B108" s="20" t="s">
        <v>594</v>
      </c>
      <c r="C108" s="20" t="s">
        <v>561</v>
      </c>
      <c r="D108" s="20" t="s">
        <v>66</v>
      </c>
      <c r="E108" s="20" t="s">
        <v>94</v>
      </c>
      <c r="F108" s="20" t="s">
        <v>41</v>
      </c>
      <c r="G108" s="20" t="s">
        <v>609</v>
      </c>
      <c r="H108" s="20" t="s">
        <v>47</v>
      </c>
      <c r="I108" s="20"/>
      <c r="J108" s="20"/>
      <c r="K108" s="20"/>
      <c r="L108" s="20"/>
      <c r="M108" s="20"/>
      <c r="N108" s="20">
        <v>7</v>
      </c>
      <c r="O108" s="20">
        <v>3</v>
      </c>
      <c r="P108" s="30">
        <f t="shared" si="29"/>
        <v>21</v>
      </c>
      <c r="Q108" s="20">
        <v>3</v>
      </c>
      <c r="R108" s="30">
        <f t="shared" si="11"/>
        <v>63</v>
      </c>
      <c r="S108" s="30" t="str">
        <f t="shared" si="12"/>
        <v>NON</v>
      </c>
      <c r="T108" s="20" t="s">
        <v>48</v>
      </c>
      <c r="U108" s="20">
        <v>63</v>
      </c>
      <c r="V108" s="31" t="str">
        <f t="shared" si="30"/>
        <v>NON</v>
      </c>
      <c r="W108" s="473" t="b">
        <f t="shared" si="31"/>
        <v>0</v>
      </c>
      <c r="X108" s="46">
        <v>44019</v>
      </c>
      <c r="Y108" s="39"/>
      <c r="Z108" s="39">
        <f t="shared" ca="1" si="23"/>
        <v>0</v>
      </c>
      <c r="AA108" s="41"/>
      <c r="AB108" s="55" t="s">
        <v>69</v>
      </c>
      <c r="AC108" s="41"/>
      <c r="AD108" s="20"/>
      <c r="AE108" s="41"/>
      <c r="AF108" s="15" t="s">
        <v>610</v>
      </c>
      <c r="AG108" s="48"/>
      <c r="AH108" s="48"/>
      <c r="AI108" s="54"/>
      <c r="AJ108" s="49"/>
      <c r="AK108" s="44"/>
      <c r="AL108" s="44"/>
      <c r="AM108" s="44"/>
      <c r="AN108" s="44"/>
    </row>
    <row r="109" spans="1:40" ht="65.25" hidden="1" customHeight="1">
      <c r="A109" s="37">
        <v>6</v>
      </c>
      <c r="B109" s="20" t="s">
        <v>1257</v>
      </c>
      <c r="C109" s="20"/>
      <c r="D109" s="20" t="s">
        <v>66</v>
      </c>
      <c r="E109" s="20" t="s">
        <v>67</v>
      </c>
      <c r="F109" s="20" t="s">
        <v>41</v>
      </c>
      <c r="G109" s="20" t="s">
        <v>1270</v>
      </c>
      <c r="H109" s="20" t="s">
        <v>47</v>
      </c>
      <c r="I109" s="20" t="s">
        <v>47</v>
      </c>
      <c r="J109" s="20" t="s">
        <v>232</v>
      </c>
      <c r="K109" s="20"/>
      <c r="L109" s="20"/>
      <c r="M109" s="20"/>
      <c r="N109" s="20">
        <v>15</v>
      </c>
      <c r="O109" s="20">
        <v>6</v>
      </c>
      <c r="P109" s="30">
        <f t="shared" si="29"/>
        <v>90</v>
      </c>
      <c r="Q109" s="20">
        <v>0.5</v>
      </c>
      <c r="R109" s="30">
        <f t="shared" si="11"/>
        <v>45</v>
      </c>
      <c r="S109" s="30" t="str">
        <f t="shared" si="12"/>
        <v>NON</v>
      </c>
      <c r="T109" s="20" t="s">
        <v>48</v>
      </c>
      <c r="U109" s="20">
        <v>54</v>
      </c>
      <c r="V109" s="31" t="str">
        <f t="shared" si="30"/>
        <v>NON</v>
      </c>
      <c r="W109" s="473">
        <f t="shared" si="31"/>
        <v>1</v>
      </c>
      <c r="X109" s="46">
        <v>44117</v>
      </c>
      <c r="Y109" s="39"/>
      <c r="Z109" s="39">
        <f t="shared" ca="1" si="23"/>
        <v>0</v>
      </c>
      <c r="AA109" s="41"/>
      <c r="AB109" s="41" t="s">
        <v>1268</v>
      </c>
      <c r="AC109" s="41"/>
      <c r="AD109" s="20"/>
      <c r="AE109" s="41"/>
      <c r="AF109" s="47"/>
      <c r="AG109" s="48"/>
      <c r="AH109" s="48"/>
      <c r="AI109" s="54"/>
      <c r="AJ109" s="49"/>
      <c r="AK109" s="44"/>
      <c r="AL109" s="44"/>
      <c r="AM109" s="44"/>
      <c r="AN109" s="44"/>
    </row>
    <row r="110" spans="1:40" ht="65.25" hidden="1" customHeight="1">
      <c r="A110" s="42">
        <v>6</v>
      </c>
      <c r="B110" s="42" t="s">
        <v>393</v>
      </c>
      <c r="C110" s="42" t="s">
        <v>394</v>
      </c>
      <c r="D110" s="20" t="s">
        <v>132</v>
      </c>
      <c r="E110" s="42" t="s">
        <v>407</v>
      </c>
      <c r="F110" s="20" t="s">
        <v>91</v>
      </c>
      <c r="G110" s="59" t="s">
        <v>408</v>
      </c>
      <c r="H110" s="42"/>
      <c r="I110" s="42"/>
      <c r="J110" s="42" t="s">
        <v>232</v>
      </c>
      <c r="K110" s="42"/>
      <c r="L110" s="42"/>
      <c r="M110" s="42"/>
      <c r="N110" s="42">
        <v>7</v>
      </c>
      <c r="O110" s="42">
        <v>3</v>
      </c>
      <c r="P110" s="89">
        <v>21</v>
      </c>
      <c r="Q110" s="42">
        <v>3</v>
      </c>
      <c r="R110" s="30">
        <v>63</v>
      </c>
      <c r="S110" s="30" t="s">
        <v>48</v>
      </c>
      <c r="T110" s="20" t="s">
        <v>48</v>
      </c>
      <c r="U110" s="20"/>
      <c r="V110" s="31"/>
      <c r="W110" s="473"/>
      <c r="X110" s="113">
        <v>43921</v>
      </c>
      <c r="Y110" s="39"/>
      <c r="Z110" s="39"/>
      <c r="AA110" s="48"/>
      <c r="AB110" s="42"/>
      <c r="AC110" s="59" t="s">
        <v>409</v>
      </c>
      <c r="AD110" s="48"/>
      <c r="AE110" s="42"/>
      <c r="AF110" s="42"/>
      <c r="AG110" s="114">
        <v>43952</v>
      </c>
      <c r="AH110" s="42" t="s">
        <v>1627</v>
      </c>
      <c r="AI110" s="43"/>
      <c r="AJ110" s="49"/>
      <c r="AK110" s="44"/>
      <c r="AL110" s="44"/>
      <c r="AM110" s="44"/>
      <c r="AN110" s="44"/>
    </row>
    <row r="111" spans="1:40" ht="65.25" hidden="1" customHeight="1">
      <c r="A111" s="60">
        <v>6</v>
      </c>
      <c r="B111" s="20" t="s">
        <v>709</v>
      </c>
      <c r="C111" s="20" t="s">
        <v>561</v>
      </c>
      <c r="D111" s="20" t="s">
        <v>53</v>
      </c>
      <c r="E111" s="20" t="s">
        <v>54</v>
      </c>
      <c r="F111" s="20" t="s">
        <v>91</v>
      </c>
      <c r="G111" s="20" t="s">
        <v>720</v>
      </c>
      <c r="H111" s="20" t="s">
        <v>232</v>
      </c>
      <c r="I111" s="20"/>
      <c r="J111" s="20"/>
      <c r="K111" s="20"/>
      <c r="L111" s="20"/>
      <c r="M111" s="20"/>
      <c r="N111" s="20">
        <v>3</v>
      </c>
      <c r="O111" s="20">
        <v>6</v>
      </c>
      <c r="P111" s="30">
        <f t="shared" ref="P111:P125" si="32">N111*O111</f>
        <v>18</v>
      </c>
      <c r="Q111" s="20">
        <v>3</v>
      </c>
      <c r="R111" s="30">
        <f t="shared" ref="R111:R127" si="33">N111*O111*Q111</f>
        <v>54</v>
      </c>
      <c r="S111" s="30" t="str">
        <f t="shared" ref="S111:S204" si="34">IF(R111&gt;=400,"Rouge",IF(R111&gt;200,"Orange",IF(R111&gt;=70,"Jaune","NON")))</f>
        <v>NON</v>
      </c>
      <c r="T111" s="20" t="s">
        <v>48</v>
      </c>
      <c r="U111" s="20">
        <v>54</v>
      </c>
      <c r="V111" s="31" t="str">
        <f t="shared" ref="V111:V126" si="35">IF(U111&gt;=400,"Rouge",IF(U111&gt;200,"Orange",IF(U111&gt;=70,"Jaune","NON")))</f>
        <v>NON</v>
      </c>
      <c r="W111" s="473" t="b">
        <f t="shared" ref="W111:W126" si="36">IF((R111-U111)&lt;0,1)</f>
        <v>0</v>
      </c>
      <c r="X111" s="46">
        <v>43920</v>
      </c>
      <c r="Y111" s="39"/>
      <c r="Z111" s="39">
        <f t="shared" ref="Z111:Z279" ca="1" si="37">IF((X111+365)&gt;$T$1,1,0)</f>
        <v>0</v>
      </c>
      <c r="AA111" s="41"/>
      <c r="AB111" s="20"/>
      <c r="AC111" s="20" t="s">
        <v>719</v>
      </c>
      <c r="AD111" s="20"/>
      <c r="AE111" s="41"/>
      <c r="AF111" s="15"/>
      <c r="AG111" s="48"/>
      <c r="AH111" s="48"/>
      <c r="AI111" s="54"/>
      <c r="AJ111" s="49"/>
      <c r="AK111" s="44"/>
      <c r="AL111" s="44"/>
      <c r="AM111" s="44"/>
      <c r="AN111" s="44"/>
    </row>
    <row r="112" spans="1:40" ht="65.25" hidden="1" customHeight="1">
      <c r="A112" s="37">
        <v>6</v>
      </c>
      <c r="B112" s="20" t="s">
        <v>918</v>
      </c>
      <c r="C112" s="20" t="s">
        <v>924</v>
      </c>
      <c r="D112" s="20" t="s">
        <v>79</v>
      </c>
      <c r="E112" s="20" t="s">
        <v>80</v>
      </c>
      <c r="F112" s="20" t="s">
        <v>102</v>
      </c>
      <c r="G112" s="20" t="s">
        <v>927</v>
      </c>
      <c r="H112" s="20"/>
      <c r="I112" s="20"/>
      <c r="J112" s="20"/>
      <c r="K112" s="20"/>
      <c r="L112" s="20"/>
      <c r="M112" s="20"/>
      <c r="N112" s="20">
        <v>7</v>
      </c>
      <c r="O112" s="20">
        <v>2</v>
      </c>
      <c r="P112" s="30">
        <f t="shared" si="32"/>
        <v>14</v>
      </c>
      <c r="Q112" s="20">
        <v>3</v>
      </c>
      <c r="R112" s="30">
        <f t="shared" si="33"/>
        <v>42</v>
      </c>
      <c r="S112" s="30" t="str">
        <f t="shared" si="34"/>
        <v>NON</v>
      </c>
      <c r="T112" s="20" t="s">
        <v>48</v>
      </c>
      <c r="U112" s="20">
        <v>42</v>
      </c>
      <c r="V112" s="31" t="str">
        <f t="shared" si="35"/>
        <v>NON</v>
      </c>
      <c r="W112" s="473" t="b">
        <f t="shared" si="36"/>
        <v>0</v>
      </c>
      <c r="X112" s="46">
        <v>43917</v>
      </c>
      <c r="Y112" s="39"/>
      <c r="Z112" s="39">
        <f t="shared" ca="1" si="37"/>
        <v>0</v>
      </c>
      <c r="AA112" s="40"/>
      <c r="AB112" s="40"/>
      <c r="AC112" s="60"/>
      <c r="AD112" s="40"/>
      <c r="AE112" s="40" t="s">
        <v>83</v>
      </c>
      <c r="AF112" s="52" t="s">
        <v>83</v>
      </c>
      <c r="AG112" s="48"/>
      <c r="AH112" s="48"/>
      <c r="AI112" s="54"/>
      <c r="AJ112" s="49"/>
      <c r="AK112" s="44"/>
      <c r="AL112" s="44"/>
      <c r="AM112" s="44"/>
      <c r="AN112" s="44"/>
    </row>
    <row r="113" spans="1:40" ht="65.25" hidden="1" customHeight="1">
      <c r="A113" s="37">
        <v>6</v>
      </c>
      <c r="B113" s="20" t="s">
        <v>647</v>
      </c>
      <c r="C113" s="20" t="s">
        <v>58</v>
      </c>
      <c r="D113" s="20" t="s">
        <v>53</v>
      </c>
      <c r="E113" s="20" t="s">
        <v>60</v>
      </c>
      <c r="F113" s="20" t="s">
        <v>41</v>
      </c>
      <c r="G113" s="20" t="s">
        <v>660</v>
      </c>
      <c r="H113" s="20"/>
      <c r="I113" s="20"/>
      <c r="J113" s="20"/>
      <c r="K113" s="20"/>
      <c r="L113" s="20"/>
      <c r="M113" s="20"/>
      <c r="N113" s="20">
        <v>7</v>
      </c>
      <c r="O113" s="20">
        <v>6</v>
      </c>
      <c r="P113" s="30">
        <f t="shared" si="32"/>
        <v>42</v>
      </c>
      <c r="Q113" s="20">
        <v>1</v>
      </c>
      <c r="R113" s="30">
        <f t="shared" si="33"/>
        <v>42</v>
      </c>
      <c r="S113" s="30" t="str">
        <f t="shared" si="34"/>
        <v>NON</v>
      </c>
      <c r="T113" s="20" t="s">
        <v>48</v>
      </c>
      <c r="U113" s="20">
        <v>126</v>
      </c>
      <c r="V113" s="31" t="str">
        <f t="shared" si="35"/>
        <v>Jaune</v>
      </c>
      <c r="W113" s="473">
        <f t="shared" si="36"/>
        <v>1</v>
      </c>
      <c r="X113" s="165">
        <v>43921</v>
      </c>
      <c r="Y113" s="39"/>
      <c r="Z113" s="39">
        <f t="shared" ca="1" si="37"/>
        <v>0</v>
      </c>
      <c r="AA113" s="20"/>
      <c r="AB113" s="41"/>
      <c r="AC113" s="20" t="s">
        <v>659</v>
      </c>
      <c r="AD113" s="20"/>
      <c r="AE113" s="41"/>
      <c r="AF113" s="15"/>
      <c r="AG113" s="114"/>
      <c r="AH113" s="42"/>
      <c r="AI113" s="43" t="s">
        <v>51</v>
      </c>
      <c r="AJ113" s="49"/>
      <c r="AK113" s="44"/>
      <c r="AL113" s="44"/>
      <c r="AM113" s="44"/>
      <c r="AN113" s="44"/>
    </row>
    <row r="114" spans="1:40" ht="65.25" hidden="1" customHeight="1">
      <c r="A114" s="37">
        <v>6</v>
      </c>
      <c r="B114" s="20" t="s">
        <v>1355</v>
      </c>
      <c r="C114" s="20"/>
      <c r="D114" s="20" t="s">
        <v>53</v>
      </c>
      <c r="E114" s="20" t="s">
        <v>1145</v>
      </c>
      <c r="F114" s="20"/>
      <c r="G114" s="20" t="s">
        <v>1366</v>
      </c>
      <c r="H114" s="20" t="s">
        <v>232</v>
      </c>
      <c r="I114" s="20"/>
      <c r="J114" s="20"/>
      <c r="K114" s="20"/>
      <c r="L114" s="20"/>
      <c r="M114" s="20"/>
      <c r="N114" s="20">
        <v>7</v>
      </c>
      <c r="O114" s="20">
        <v>6</v>
      </c>
      <c r="P114" s="30">
        <f t="shared" si="32"/>
        <v>42</v>
      </c>
      <c r="Q114" s="20">
        <v>1</v>
      </c>
      <c r="R114" s="30">
        <f t="shared" si="33"/>
        <v>42</v>
      </c>
      <c r="S114" s="30" t="str">
        <f t="shared" si="34"/>
        <v>NON</v>
      </c>
      <c r="T114" s="20" t="s">
        <v>48</v>
      </c>
      <c r="U114" s="20">
        <v>126</v>
      </c>
      <c r="V114" s="31" t="str">
        <f t="shared" si="35"/>
        <v>Jaune</v>
      </c>
      <c r="W114" s="473">
        <f t="shared" si="36"/>
        <v>1</v>
      </c>
      <c r="X114" s="46">
        <v>43922</v>
      </c>
      <c r="Y114" s="39"/>
      <c r="Z114" s="39">
        <f t="shared" ca="1" si="37"/>
        <v>0</v>
      </c>
      <c r="AA114" s="40"/>
      <c r="AB114" s="40"/>
      <c r="AC114" s="60" t="s">
        <v>1367</v>
      </c>
      <c r="AD114" s="40"/>
      <c r="AE114" s="40"/>
      <c r="AF114" s="52"/>
      <c r="AG114" s="48"/>
      <c r="AH114" s="48"/>
      <c r="AI114" s="54"/>
      <c r="AJ114" s="116"/>
      <c r="AK114" s="117"/>
      <c r="AL114" s="117"/>
      <c r="AM114" s="117"/>
      <c r="AN114" s="117"/>
    </row>
    <row r="115" spans="1:40" ht="65.25" hidden="1" customHeight="1">
      <c r="A115" s="155">
        <v>6</v>
      </c>
      <c r="B115" s="20" t="s">
        <v>547</v>
      </c>
      <c r="C115" s="20" t="s">
        <v>42</v>
      </c>
      <c r="D115" s="20" t="s">
        <v>138</v>
      </c>
      <c r="E115" s="20" t="s">
        <v>416</v>
      </c>
      <c r="F115" s="20" t="s">
        <v>41</v>
      </c>
      <c r="G115" s="20" t="s">
        <v>554</v>
      </c>
      <c r="H115" s="20" t="s">
        <v>47</v>
      </c>
      <c r="I115" s="20" t="s">
        <v>47</v>
      </c>
      <c r="J115" s="20" t="s">
        <v>47</v>
      </c>
      <c r="K115" s="20"/>
      <c r="L115" s="20"/>
      <c r="M115" s="20"/>
      <c r="N115" s="20">
        <v>7</v>
      </c>
      <c r="O115" s="20">
        <v>6</v>
      </c>
      <c r="P115" s="30">
        <f t="shared" si="32"/>
        <v>42</v>
      </c>
      <c r="Q115" s="20">
        <v>1</v>
      </c>
      <c r="R115" s="30">
        <f t="shared" si="33"/>
        <v>42</v>
      </c>
      <c r="S115" s="30" t="str">
        <f t="shared" si="34"/>
        <v>NON</v>
      </c>
      <c r="T115" s="20" t="s">
        <v>48</v>
      </c>
      <c r="U115" s="20">
        <v>42</v>
      </c>
      <c r="V115" s="474" t="str">
        <f t="shared" si="35"/>
        <v>NON</v>
      </c>
      <c r="W115" s="475" t="b">
        <f t="shared" si="36"/>
        <v>0</v>
      </c>
      <c r="X115" s="46">
        <v>44020</v>
      </c>
      <c r="Y115" s="76"/>
      <c r="Z115" s="76">
        <f t="shared" ca="1" si="37"/>
        <v>0</v>
      </c>
      <c r="AA115" s="41" t="s">
        <v>281</v>
      </c>
      <c r="AB115" s="41"/>
      <c r="AC115" s="41"/>
      <c r="AD115" s="20"/>
      <c r="AE115" s="41"/>
      <c r="AF115" s="47"/>
      <c r="AG115" s="69"/>
      <c r="AH115" s="69"/>
      <c r="AI115" s="74"/>
      <c r="AJ115" s="75"/>
      <c r="AK115" s="73"/>
      <c r="AL115" s="73"/>
      <c r="AM115" s="73"/>
      <c r="AN115" s="73"/>
    </row>
    <row r="116" spans="1:40" ht="65.25" hidden="1" customHeight="1">
      <c r="A116" s="37">
        <v>6</v>
      </c>
      <c r="B116" s="20" t="s">
        <v>1099</v>
      </c>
      <c r="C116" s="20" t="s">
        <v>394</v>
      </c>
      <c r="D116" s="20" t="s">
        <v>110</v>
      </c>
      <c r="E116" s="20" t="s">
        <v>528</v>
      </c>
      <c r="F116" s="20"/>
      <c r="G116" s="20" t="s">
        <v>1113</v>
      </c>
      <c r="H116" s="20" t="s">
        <v>47</v>
      </c>
      <c r="I116" s="20"/>
      <c r="J116" s="20"/>
      <c r="K116" s="20"/>
      <c r="L116" s="20"/>
      <c r="M116" s="20"/>
      <c r="N116" s="20">
        <v>7</v>
      </c>
      <c r="O116" s="20">
        <v>6</v>
      </c>
      <c r="P116" s="30">
        <f t="shared" si="32"/>
        <v>42</v>
      </c>
      <c r="Q116" s="20">
        <v>1</v>
      </c>
      <c r="R116" s="30">
        <f t="shared" si="33"/>
        <v>42</v>
      </c>
      <c r="S116" s="30" t="str">
        <f t="shared" si="34"/>
        <v>NON</v>
      </c>
      <c r="T116" s="20" t="s">
        <v>48</v>
      </c>
      <c r="U116" s="20">
        <v>126</v>
      </c>
      <c r="V116" s="31" t="str">
        <f t="shared" si="35"/>
        <v>Jaune</v>
      </c>
      <c r="W116" s="473">
        <f t="shared" si="36"/>
        <v>1</v>
      </c>
      <c r="X116" s="197">
        <v>43921</v>
      </c>
      <c r="Y116" s="39"/>
      <c r="Z116" s="39">
        <f t="shared" ca="1" si="37"/>
        <v>0</v>
      </c>
      <c r="AA116" s="40"/>
      <c r="AB116" s="176" t="s">
        <v>1114</v>
      </c>
      <c r="AC116" s="40"/>
      <c r="AD116" s="60" t="s">
        <v>1115</v>
      </c>
      <c r="AE116" s="40"/>
      <c r="AF116" s="52"/>
      <c r="AG116" s="48"/>
      <c r="AH116" s="42" t="s">
        <v>1628</v>
      </c>
      <c r="AI116" s="54"/>
      <c r="AJ116" s="49"/>
      <c r="AK116" s="44"/>
      <c r="AL116" s="44"/>
      <c r="AM116" s="44"/>
      <c r="AN116" s="44"/>
    </row>
    <row r="117" spans="1:40" ht="65.25" hidden="1" customHeight="1">
      <c r="A117" s="37">
        <v>6</v>
      </c>
      <c r="B117" s="20" t="s">
        <v>1192</v>
      </c>
      <c r="C117" s="20"/>
      <c r="D117" s="20" t="s">
        <v>79</v>
      </c>
      <c r="E117" s="20" t="s">
        <v>497</v>
      </c>
      <c r="F117" s="20" t="s">
        <v>102</v>
      </c>
      <c r="G117" s="20" t="s">
        <v>1202</v>
      </c>
      <c r="H117" s="20"/>
      <c r="I117" s="20" t="s">
        <v>47</v>
      </c>
      <c r="J117" s="20" t="s">
        <v>47</v>
      </c>
      <c r="K117" s="20"/>
      <c r="L117" s="20"/>
      <c r="M117" s="20"/>
      <c r="N117" s="20">
        <v>7</v>
      </c>
      <c r="O117" s="20">
        <v>1</v>
      </c>
      <c r="P117" s="30">
        <f t="shared" si="32"/>
        <v>7</v>
      </c>
      <c r="Q117" s="20">
        <v>6</v>
      </c>
      <c r="R117" s="30">
        <f t="shared" si="33"/>
        <v>42</v>
      </c>
      <c r="S117" s="30" t="str">
        <f t="shared" si="34"/>
        <v>NON</v>
      </c>
      <c r="T117" s="20" t="s">
        <v>48</v>
      </c>
      <c r="U117" s="20">
        <v>42</v>
      </c>
      <c r="V117" s="31" t="str">
        <f t="shared" si="35"/>
        <v>NON</v>
      </c>
      <c r="W117" s="473" t="b">
        <f t="shared" si="36"/>
        <v>0</v>
      </c>
      <c r="X117" s="46">
        <v>44033</v>
      </c>
      <c r="Y117" s="39"/>
      <c r="Z117" s="39">
        <f t="shared" ca="1" si="37"/>
        <v>0</v>
      </c>
      <c r="AA117" s="20" t="s">
        <v>1203</v>
      </c>
      <c r="AB117" s="41"/>
      <c r="AC117" s="41" t="s">
        <v>1203</v>
      </c>
      <c r="AD117" s="20" t="s">
        <v>1204</v>
      </c>
      <c r="AE117" s="41"/>
      <c r="AF117" s="47"/>
      <c r="AG117" s="48"/>
      <c r="AH117" s="48"/>
      <c r="AI117" s="54"/>
      <c r="AJ117" s="49"/>
      <c r="AK117" s="44"/>
      <c r="AL117" s="44"/>
      <c r="AM117" s="44"/>
      <c r="AN117" s="44"/>
    </row>
    <row r="118" spans="1:40" ht="65.25" hidden="1" customHeight="1">
      <c r="A118" s="37">
        <v>6</v>
      </c>
      <c r="B118" s="20" t="s">
        <v>450</v>
      </c>
      <c r="C118" s="20" t="s">
        <v>468</v>
      </c>
      <c r="D118" s="20" t="s">
        <v>206</v>
      </c>
      <c r="E118" s="20" t="s">
        <v>469</v>
      </c>
      <c r="F118" s="20" t="s">
        <v>91</v>
      </c>
      <c r="G118" s="20" t="s">
        <v>1629</v>
      </c>
      <c r="H118" s="20"/>
      <c r="I118" s="20"/>
      <c r="J118" s="20"/>
      <c r="K118" s="20"/>
      <c r="L118" s="20" t="s">
        <v>47</v>
      </c>
      <c r="M118" s="20"/>
      <c r="N118" s="20">
        <v>3</v>
      </c>
      <c r="O118" s="20">
        <v>2</v>
      </c>
      <c r="P118" s="30">
        <f t="shared" si="32"/>
        <v>6</v>
      </c>
      <c r="Q118" s="20">
        <v>6</v>
      </c>
      <c r="R118" s="30">
        <f t="shared" si="33"/>
        <v>36</v>
      </c>
      <c r="S118" s="30" t="str">
        <f t="shared" si="34"/>
        <v>NON</v>
      </c>
      <c r="T118" s="20" t="s">
        <v>48</v>
      </c>
      <c r="U118" s="20">
        <v>36</v>
      </c>
      <c r="V118" s="31" t="str">
        <f t="shared" si="35"/>
        <v>NON</v>
      </c>
      <c r="W118" s="473" t="b">
        <f t="shared" si="36"/>
        <v>0</v>
      </c>
      <c r="X118" s="46">
        <v>44035</v>
      </c>
      <c r="Y118" s="39"/>
      <c r="Z118" s="39">
        <f t="shared" ca="1" si="37"/>
        <v>0</v>
      </c>
      <c r="AA118" s="41"/>
      <c r="AB118" s="41"/>
      <c r="AC118" s="41"/>
      <c r="AD118" s="20" t="s">
        <v>209</v>
      </c>
      <c r="AE118" s="41"/>
      <c r="AF118" s="47"/>
      <c r="AG118" s="48"/>
      <c r="AH118" s="48"/>
      <c r="AI118" s="54"/>
      <c r="AJ118" s="49"/>
      <c r="AK118" s="44"/>
      <c r="AL118" s="44"/>
      <c r="AM118" s="44"/>
      <c r="AN118" s="44"/>
    </row>
    <row r="119" spans="1:40" ht="65.25" hidden="1" customHeight="1">
      <c r="A119" s="81">
        <v>6</v>
      </c>
      <c r="B119" s="20" t="s">
        <v>258</v>
      </c>
      <c r="C119" s="41" t="s">
        <v>58</v>
      </c>
      <c r="D119" s="41" t="s">
        <v>159</v>
      </c>
      <c r="E119" s="41" t="s">
        <v>160</v>
      </c>
      <c r="F119" s="41" t="s">
        <v>41</v>
      </c>
      <c r="G119" s="20" t="s">
        <v>161</v>
      </c>
      <c r="H119" s="20" t="s">
        <v>47</v>
      </c>
      <c r="I119" s="20"/>
      <c r="J119" s="20"/>
      <c r="K119" s="20"/>
      <c r="L119" s="20"/>
      <c r="M119" s="20"/>
      <c r="N119" s="20">
        <v>15</v>
      </c>
      <c r="O119" s="20">
        <v>2</v>
      </c>
      <c r="P119" s="86">
        <f t="shared" si="32"/>
        <v>30</v>
      </c>
      <c r="Q119" s="20">
        <v>1</v>
      </c>
      <c r="R119" s="86">
        <f t="shared" si="33"/>
        <v>30</v>
      </c>
      <c r="S119" s="30" t="str">
        <f t="shared" si="34"/>
        <v>NON</v>
      </c>
      <c r="T119" s="20" t="s">
        <v>48</v>
      </c>
      <c r="U119" s="41">
        <v>30</v>
      </c>
      <c r="V119" s="31" t="str">
        <f t="shared" si="35"/>
        <v>NON</v>
      </c>
      <c r="W119" s="473" t="b">
        <f t="shared" si="36"/>
        <v>0</v>
      </c>
      <c r="X119" s="46">
        <v>44015</v>
      </c>
      <c r="Y119" s="39"/>
      <c r="Z119" s="39">
        <f t="shared" ca="1" si="37"/>
        <v>0</v>
      </c>
      <c r="AA119" s="88"/>
      <c r="AB119" s="88"/>
      <c r="AC119" s="84"/>
      <c r="AD119" s="88"/>
      <c r="AE119" s="88" t="s">
        <v>261</v>
      </c>
      <c r="AF119" s="84"/>
      <c r="AG119" s="84"/>
      <c r="AH119" s="88"/>
      <c r="AI119" s="85"/>
      <c r="AJ119" s="49"/>
      <c r="AK119" s="44"/>
      <c r="AL119" s="44"/>
      <c r="AM119" s="44"/>
      <c r="AN119" s="44"/>
    </row>
    <row r="120" spans="1:40" ht="65.25" hidden="1" customHeight="1">
      <c r="A120" s="60">
        <v>6</v>
      </c>
      <c r="B120" s="20" t="s">
        <v>821</v>
      </c>
      <c r="C120" s="20" t="s">
        <v>561</v>
      </c>
      <c r="D120" s="20" t="s">
        <v>79</v>
      </c>
      <c r="E120" s="20" t="s">
        <v>80</v>
      </c>
      <c r="F120" s="20" t="s">
        <v>41</v>
      </c>
      <c r="G120" s="20" t="s">
        <v>201</v>
      </c>
      <c r="H120" s="20" t="s">
        <v>47</v>
      </c>
      <c r="I120" s="20" t="s">
        <v>47</v>
      </c>
      <c r="J120" s="20" t="s">
        <v>47</v>
      </c>
      <c r="K120" s="20"/>
      <c r="L120" s="20"/>
      <c r="M120" s="20"/>
      <c r="N120" s="20">
        <v>3</v>
      </c>
      <c r="O120" s="20">
        <v>3</v>
      </c>
      <c r="P120" s="30">
        <f t="shared" si="32"/>
        <v>9</v>
      </c>
      <c r="Q120" s="20">
        <v>3</v>
      </c>
      <c r="R120" s="30">
        <f t="shared" si="33"/>
        <v>27</v>
      </c>
      <c r="S120" s="30" t="str">
        <f t="shared" si="34"/>
        <v>NON</v>
      </c>
      <c r="T120" s="20" t="s">
        <v>48</v>
      </c>
      <c r="U120" s="20">
        <v>27</v>
      </c>
      <c r="V120" s="31" t="str">
        <f t="shared" si="35"/>
        <v>NON</v>
      </c>
      <c r="W120" s="473" t="b">
        <f t="shared" si="36"/>
        <v>0</v>
      </c>
      <c r="X120" s="46">
        <v>44028</v>
      </c>
      <c r="Y120" s="39"/>
      <c r="Z120" s="39">
        <f t="shared" ca="1" si="37"/>
        <v>0</v>
      </c>
      <c r="AA120" s="41" t="s">
        <v>82</v>
      </c>
      <c r="AB120" s="20" t="s">
        <v>83</v>
      </c>
      <c r="AC120" s="20"/>
      <c r="AD120" s="20"/>
      <c r="AE120" s="41"/>
      <c r="AF120" s="15"/>
      <c r="AG120" s="48"/>
      <c r="AH120" s="69"/>
      <c r="AI120" s="54"/>
      <c r="AJ120" s="116"/>
      <c r="AK120" s="117"/>
      <c r="AL120" s="117"/>
      <c r="AM120" s="117"/>
      <c r="AN120" s="117"/>
    </row>
    <row r="121" spans="1:40" ht="65.25" hidden="1" customHeight="1">
      <c r="A121" s="155">
        <v>6</v>
      </c>
      <c r="B121" s="20" t="s">
        <v>1225</v>
      </c>
      <c r="C121" s="20" t="s">
        <v>1233</v>
      </c>
      <c r="D121" s="20" t="s">
        <v>110</v>
      </c>
      <c r="E121" s="20" t="s">
        <v>581</v>
      </c>
      <c r="F121" s="20" t="s">
        <v>91</v>
      </c>
      <c r="G121" s="20" t="s">
        <v>1236</v>
      </c>
      <c r="H121" s="20"/>
      <c r="I121" s="20"/>
      <c r="J121" s="20"/>
      <c r="K121" s="20"/>
      <c r="L121" s="20" t="s">
        <v>47</v>
      </c>
      <c r="M121" s="20" t="s">
        <v>47</v>
      </c>
      <c r="N121" s="20">
        <v>3</v>
      </c>
      <c r="O121" s="20">
        <v>3</v>
      </c>
      <c r="P121" s="30">
        <f t="shared" si="32"/>
        <v>9</v>
      </c>
      <c r="Q121" s="20">
        <v>3</v>
      </c>
      <c r="R121" s="30">
        <f t="shared" si="33"/>
        <v>27</v>
      </c>
      <c r="S121" s="30" t="str">
        <f t="shared" si="34"/>
        <v>NON</v>
      </c>
      <c r="T121" s="20" t="s">
        <v>48</v>
      </c>
      <c r="U121" s="20">
        <v>27</v>
      </c>
      <c r="V121" s="474" t="str">
        <f t="shared" si="35"/>
        <v>NON</v>
      </c>
      <c r="W121" s="475" t="b">
        <f t="shared" si="36"/>
        <v>0</v>
      </c>
      <c r="X121" s="46">
        <v>44035</v>
      </c>
      <c r="Y121" s="76"/>
      <c r="Z121" s="76">
        <f t="shared" ca="1" si="37"/>
        <v>0</v>
      </c>
      <c r="AA121" s="41"/>
      <c r="AB121" s="41"/>
      <c r="AC121" s="20" t="s">
        <v>1237</v>
      </c>
      <c r="AD121" s="20"/>
      <c r="AE121" s="41"/>
      <c r="AF121" s="47"/>
      <c r="AG121" s="69"/>
      <c r="AH121" s="69"/>
      <c r="AI121" s="74"/>
      <c r="AJ121" s="75"/>
      <c r="AK121" s="73"/>
      <c r="AL121" s="73"/>
      <c r="AM121" s="73"/>
      <c r="AN121" s="73"/>
    </row>
    <row r="122" spans="1:40" ht="65.25" hidden="1" customHeight="1">
      <c r="A122" s="45">
        <v>6</v>
      </c>
      <c r="B122" s="20" t="s">
        <v>39</v>
      </c>
      <c r="C122" s="20" t="s">
        <v>58</v>
      </c>
      <c r="D122" s="20" t="s">
        <v>66</v>
      </c>
      <c r="E122" s="20" t="s">
        <v>67</v>
      </c>
      <c r="F122" s="20" t="s">
        <v>41</v>
      </c>
      <c r="G122" s="20" t="s">
        <v>68</v>
      </c>
      <c r="H122" s="20" t="s">
        <v>47</v>
      </c>
      <c r="I122" s="20" t="s">
        <v>47</v>
      </c>
      <c r="J122" s="20" t="s">
        <v>47</v>
      </c>
      <c r="K122" s="20"/>
      <c r="L122" s="20"/>
      <c r="M122" s="20"/>
      <c r="N122" s="20">
        <v>3</v>
      </c>
      <c r="O122" s="20">
        <v>1</v>
      </c>
      <c r="P122" s="30">
        <f t="shared" si="32"/>
        <v>3</v>
      </c>
      <c r="Q122" s="20">
        <v>6</v>
      </c>
      <c r="R122" s="30">
        <f t="shared" si="33"/>
        <v>18</v>
      </c>
      <c r="S122" s="30" t="str">
        <f t="shared" si="34"/>
        <v>NON</v>
      </c>
      <c r="T122" s="20" t="s">
        <v>48</v>
      </c>
      <c r="U122" s="20">
        <v>18</v>
      </c>
      <c r="V122" s="31" t="str">
        <f t="shared" si="35"/>
        <v>NON</v>
      </c>
      <c r="W122" s="473" t="b">
        <f t="shared" si="36"/>
        <v>0</v>
      </c>
      <c r="X122" s="46">
        <v>43903</v>
      </c>
      <c r="Y122" s="39"/>
      <c r="Z122" s="39">
        <f t="shared" ca="1" si="37"/>
        <v>0</v>
      </c>
      <c r="AA122" s="40"/>
      <c r="AB122" s="55" t="s">
        <v>69</v>
      </c>
      <c r="AC122" s="41" t="s">
        <v>70</v>
      </c>
      <c r="AD122" s="20"/>
      <c r="AE122" s="40"/>
      <c r="AF122" s="15" t="s">
        <v>71</v>
      </c>
      <c r="AG122" s="48"/>
      <c r="AH122" s="42"/>
      <c r="AI122" s="54"/>
      <c r="AJ122" s="49"/>
      <c r="AK122" s="44"/>
      <c r="AL122" s="44"/>
      <c r="AM122" s="44"/>
      <c r="AN122" s="44"/>
    </row>
    <row r="123" spans="1:40" ht="65.25" hidden="1" customHeight="1">
      <c r="A123" s="37">
        <v>6</v>
      </c>
      <c r="B123" s="20" t="s">
        <v>502</v>
      </c>
      <c r="C123" s="20" t="s">
        <v>83</v>
      </c>
      <c r="D123" s="20" t="s">
        <v>79</v>
      </c>
      <c r="E123" s="20" t="s">
        <v>90</v>
      </c>
      <c r="F123" s="20" t="s">
        <v>91</v>
      </c>
      <c r="G123" s="20" t="s">
        <v>526</v>
      </c>
      <c r="H123" s="20" t="s">
        <v>47</v>
      </c>
      <c r="I123" s="20"/>
      <c r="J123" s="20"/>
      <c r="K123" s="20" t="s">
        <v>47</v>
      </c>
      <c r="L123" s="20"/>
      <c r="M123" s="20"/>
      <c r="N123" s="20">
        <v>3</v>
      </c>
      <c r="O123" s="20">
        <v>2</v>
      </c>
      <c r="P123" s="30">
        <f t="shared" si="32"/>
        <v>6</v>
      </c>
      <c r="Q123" s="20">
        <v>3</v>
      </c>
      <c r="R123" s="30">
        <f t="shared" si="33"/>
        <v>18</v>
      </c>
      <c r="S123" s="30" t="str">
        <f t="shared" si="34"/>
        <v>NON</v>
      </c>
      <c r="T123" s="20" t="s">
        <v>48</v>
      </c>
      <c r="U123" s="20">
        <v>18</v>
      </c>
      <c r="V123" s="31" t="str">
        <f t="shared" si="35"/>
        <v>NON</v>
      </c>
      <c r="W123" s="473" t="b">
        <f t="shared" si="36"/>
        <v>0</v>
      </c>
      <c r="X123" s="46">
        <v>43921</v>
      </c>
      <c r="Y123" s="39"/>
      <c r="Z123" s="39">
        <f t="shared" ca="1" si="37"/>
        <v>0</v>
      </c>
      <c r="AA123" s="40"/>
      <c r="AB123" s="60" t="s">
        <v>527</v>
      </c>
      <c r="AC123" s="40"/>
      <c r="AD123" s="60"/>
      <c r="AE123" s="40"/>
      <c r="AF123" s="52"/>
      <c r="AG123" s="48"/>
      <c r="AH123" s="48"/>
      <c r="AI123" s="54"/>
      <c r="AJ123" s="49"/>
      <c r="AK123" s="44"/>
      <c r="AL123" s="44"/>
      <c r="AM123" s="44"/>
      <c r="AN123" s="44"/>
    </row>
    <row r="124" spans="1:40" ht="65.25" hidden="1" customHeight="1">
      <c r="A124" s="37">
        <v>6</v>
      </c>
      <c r="B124" s="20" t="s">
        <v>410</v>
      </c>
      <c r="C124" s="20"/>
      <c r="D124" s="20" t="s">
        <v>143</v>
      </c>
      <c r="E124" s="20" t="s">
        <v>413</v>
      </c>
      <c r="F124" s="20" t="s">
        <v>41</v>
      </c>
      <c r="G124" s="20" t="s">
        <v>414</v>
      </c>
      <c r="H124" s="20" t="s">
        <v>47</v>
      </c>
      <c r="I124" s="20"/>
      <c r="J124" s="20"/>
      <c r="K124" s="20"/>
      <c r="L124" s="20"/>
      <c r="M124" s="20"/>
      <c r="N124" s="20">
        <v>1</v>
      </c>
      <c r="O124" s="20">
        <v>6</v>
      </c>
      <c r="P124" s="30">
        <f t="shared" si="32"/>
        <v>6</v>
      </c>
      <c r="Q124" s="20">
        <v>3</v>
      </c>
      <c r="R124" s="30">
        <f t="shared" si="33"/>
        <v>18</v>
      </c>
      <c r="S124" s="30" t="str">
        <f t="shared" si="34"/>
        <v>NON</v>
      </c>
      <c r="T124" s="20" t="s">
        <v>48</v>
      </c>
      <c r="U124" s="20">
        <v>18</v>
      </c>
      <c r="V124" s="31" t="str">
        <f t="shared" si="35"/>
        <v>NON</v>
      </c>
      <c r="W124" s="473" t="b">
        <f t="shared" si="36"/>
        <v>0</v>
      </c>
      <c r="X124" s="46">
        <v>44014</v>
      </c>
      <c r="Y124" s="39"/>
      <c r="Z124" s="39">
        <f t="shared" ca="1" si="37"/>
        <v>0</v>
      </c>
      <c r="AA124" s="40"/>
      <c r="AB124" s="40"/>
      <c r="AC124" s="60" t="s">
        <v>415</v>
      </c>
      <c r="AD124" s="40"/>
      <c r="AE124" s="40"/>
      <c r="AF124" s="52"/>
      <c r="AG124" s="48"/>
      <c r="AH124" s="48"/>
      <c r="AI124" s="54"/>
      <c r="AJ124" s="116"/>
      <c r="AK124" s="117"/>
      <c r="AL124" s="117"/>
      <c r="AM124" s="117"/>
      <c r="AN124" s="117"/>
    </row>
    <row r="125" spans="1:40" ht="65.25" hidden="1" customHeight="1">
      <c r="A125" s="37">
        <v>6</v>
      </c>
      <c r="B125" s="20" t="s">
        <v>1141</v>
      </c>
      <c r="C125" s="20"/>
      <c r="D125" s="20" t="s">
        <v>143</v>
      </c>
      <c r="E125" s="20" t="s">
        <v>175</v>
      </c>
      <c r="F125" s="20"/>
      <c r="G125" s="20" t="s">
        <v>289</v>
      </c>
      <c r="H125" s="20" t="s">
        <v>47</v>
      </c>
      <c r="I125" s="20"/>
      <c r="J125" s="20"/>
      <c r="K125" s="20"/>
      <c r="L125" s="20"/>
      <c r="M125" s="20"/>
      <c r="N125" s="20">
        <v>1</v>
      </c>
      <c r="O125" s="20">
        <v>6</v>
      </c>
      <c r="P125" s="30">
        <f t="shared" si="32"/>
        <v>6</v>
      </c>
      <c r="Q125" s="20">
        <v>3</v>
      </c>
      <c r="R125" s="30">
        <f t="shared" si="33"/>
        <v>18</v>
      </c>
      <c r="S125" s="30" t="str">
        <f t="shared" si="34"/>
        <v>NON</v>
      </c>
      <c r="T125" s="20" t="s">
        <v>48</v>
      </c>
      <c r="U125" s="20">
        <v>18</v>
      </c>
      <c r="V125" s="31" t="str">
        <f t="shared" si="35"/>
        <v>NON</v>
      </c>
      <c r="W125" s="473" t="b">
        <f t="shared" si="36"/>
        <v>0</v>
      </c>
      <c r="X125" s="46">
        <v>43921</v>
      </c>
      <c r="Y125" s="39"/>
      <c r="Z125" s="39">
        <f t="shared" ca="1" si="37"/>
        <v>0</v>
      </c>
      <c r="AA125" s="40"/>
      <c r="AB125" s="40"/>
      <c r="AC125" s="40"/>
      <c r="AD125" s="60"/>
      <c r="AE125" s="40"/>
      <c r="AF125" s="52"/>
      <c r="AG125" s="48"/>
      <c r="AH125" s="48"/>
      <c r="AI125" s="54"/>
      <c r="AJ125" s="49"/>
      <c r="AK125" s="44"/>
      <c r="AL125" s="44"/>
      <c r="AM125" s="44"/>
      <c r="AN125" s="44"/>
    </row>
    <row r="126" spans="1:40" ht="65.25" hidden="1" customHeight="1">
      <c r="A126" s="37">
        <v>6</v>
      </c>
      <c r="B126" s="20" t="s">
        <v>784</v>
      </c>
      <c r="C126" s="20" t="s">
        <v>561</v>
      </c>
      <c r="D126" s="20" t="s">
        <v>79</v>
      </c>
      <c r="E126" s="20" t="s">
        <v>84</v>
      </c>
      <c r="F126" s="20" t="s">
        <v>41</v>
      </c>
      <c r="G126" s="20" t="s">
        <v>797</v>
      </c>
      <c r="H126" s="20" t="s">
        <v>47</v>
      </c>
      <c r="I126" s="20"/>
      <c r="J126" s="20"/>
      <c r="K126" s="20"/>
      <c r="L126" s="20"/>
      <c r="M126" s="20"/>
      <c r="N126" s="20">
        <v>1</v>
      </c>
      <c r="O126" s="20">
        <v>6</v>
      </c>
      <c r="P126" s="30">
        <v>1</v>
      </c>
      <c r="Q126" s="20">
        <v>1</v>
      </c>
      <c r="R126" s="30">
        <f t="shared" si="33"/>
        <v>6</v>
      </c>
      <c r="S126" s="30" t="str">
        <f t="shared" si="34"/>
        <v>NON</v>
      </c>
      <c r="T126" s="20" t="s">
        <v>48</v>
      </c>
      <c r="U126" s="20">
        <v>6</v>
      </c>
      <c r="V126" s="31" t="str">
        <f t="shared" si="35"/>
        <v>NON</v>
      </c>
      <c r="W126" s="473" t="b">
        <f t="shared" si="36"/>
        <v>0</v>
      </c>
      <c r="X126" s="46">
        <v>44021</v>
      </c>
      <c r="Y126" s="39"/>
      <c r="Z126" s="39">
        <f t="shared" ca="1" si="37"/>
        <v>0</v>
      </c>
      <c r="AA126" s="41" t="s">
        <v>86</v>
      </c>
      <c r="AB126" s="40"/>
      <c r="AC126" s="20"/>
      <c r="AD126" s="40"/>
      <c r="AE126" s="40"/>
      <c r="AF126" s="52"/>
      <c r="AG126" s="48"/>
      <c r="AH126" s="48"/>
      <c r="AI126" s="54"/>
      <c r="AJ126" s="49"/>
      <c r="AK126" s="44"/>
      <c r="AL126" s="44"/>
      <c r="AM126" s="44"/>
      <c r="AN126" s="44"/>
    </row>
    <row r="127" spans="1:40" ht="65.25" hidden="1" customHeight="1">
      <c r="A127" s="59">
        <v>6</v>
      </c>
      <c r="B127" s="42" t="s">
        <v>1159</v>
      </c>
      <c r="C127" s="59" t="s">
        <v>191</v>
      </c>
      <c r="D127" s="20" t="s">
        <v>114</v>
      </c>
      <c r="E127" s="20" t="s">
        <v>248</v>
      </c>
      <c r="F127" s="20" t="s">
        <v>41</v>
      </c>
      <c r="G127" s="59" t="s">
        <v>1172</v>
      </c>
      <c r="H127" s="59" t="s">
        <v>47</v>
      </c>
      <c r="I127" s="59" t="s">
        <v>47</v>
      </c>
      <c r="J127" s="59"/>
      <c r="K127" s="69"/>
      <c r="L127" s="69"/>
      <c r="M127" s="69"/>
      <c r="N127" s="59">
        <v>3</v>
      </c>
      <c r="O127" s="59">
        <v>6</v>
      </c>
      <c r="P127" s="71">
        <f>N127*O127</f>
        <v>18</v>
      </c>
      <c r="Q127" s="59">
        <v>1</v>
      </c>
      <c r="R127" s="71">
        <f t="shared" si="33"/>
        <v>18</v>
      </c>
      <c r="S127" s="30" t="str">
        <f t="shared" si="34"/>
        <v>NON</v>
      </c>
      <c r="T127" s="59" t="s">
        <v>48</v>
      </c>
      <c r="U127" s="69"/>
      <c r="V127" s="225"/>
      <c r="W127" s="481"/>
      <c r="X127" s="46">
        <v>44151</v>
      </c>
      <c r="Y127" s="72"/>
      <c r="Z127" s="39">
        <f t="shared" ca="1" si="37"/>
        <v>0</v>
      </c>
      <c r="AA127" s="69"/>
      <c r="AB127" s="69"/>
      <c r="AC127" s="59" t="s">
        <v>1173</v>
      </c>
      <c r="AD127" s="69"/>
      <c r="AE127" s="69"/>
      <c r="AF127" s="69"/>
      <c r="AG127" s="209"/>
      <c r="AH127" s="59"/>
      <c r="AI127" s="74"/>
      <c r="AJ127" s="75"/>
      <c r="AK127" s="73"/>
      <c r="AL127" s="73"/>
      <c r="AM127" s="73"/>
      <c r="AN127" s="73"/>
    </row>
    <row r="128" spans="1:40" ht="65.25" hidden="1" customHeight="1">
      <c r="A128" s="37">
        <v>7</v>
      </c>
      <c r="B128" s="20" t="s">
        <v>647</v>
      </c>
      <c r="C128" s="20" t="s">
        <v>548</v>
      </c>
      <c r="D128" s="20" t="s">
        <v>53</v>
      </c>
      <c r="E128" s="20" t="s">
        <v>72</v>
      </c>
      <c r="F128" s="20" t="s">
        <v>41</v>
      </c>
      <c r="G128" s="20" t="s">
        <v>661</v>
      </c>
      <c r="H128" s="20"/>
      <c r="I128" s="20"/>
      <c r="J128" s="20"/>
      <c r="K128" s="20"/>
      <c r="L128" s="20"/>
      <c r="M128" s="20"/>
      <c r="N128" s="20">
        <v>7</v>
      </c>
      <c r="O128" s="20">
        <v>6</v>
      </c>
      <c r="P128" s="30">
        <v>42</v>
      </c>
      <c r="Q128" s="20">
        <v>3</v>
      </c>
      <c r="R128" s="30">
        <v>126</v>
      </c>
      <c r="S128" s="30" t="str">
        <f t="shared" si="34"/>
        <v>Jaune</v>
      </c>
      <c r="T128" s="20" t="s">
        <v>48</v>
      </c>
      <c r="U128" s="20">
        <v>126</v>
      </c>
      <c r="V128" s="31" t="str">
        <f t="shared" ref="V128:V147" si="38">IF(U128&gt;=400,"Rouge",IF(U128&gt;200,"Orange",IF(U128&gt;=70,"Jaune","NON")))</f>
        <v>Jaune</v>
      </c>
      <c r="W128" s="473" t="b">
        <f t="shared" ref="W128:W129" si="39">IF((R128-U128)&lt;0,1)</f>
        <v>0</v>
      </c>
      <c r="X128" s="165">
        <v>43921</v>
      </c>
      <c r="Y128" s="39"/>
      <c r="Z128" s="39">
        <f t="shared" ca="1" si="37"/>
        <v>0</v>
      </c>
      <c r="AA128" s="41"/>
      <c r="AB128" s="41"/>
      <c r="AC128" s="41"/>
      <c r="AD128" s="20"/>
      <c r="AE128" s="41"/>
      <c r="AF128" s="47"/>
      <c r="AG128" s="48"/>
      <c r="AH128" s="48"/>
      <c r="AI128" s="54"/>
      <c r="AJ128" s="49"/>
      <c r="AK128" s="44"/>
      <c r="AL128" s="44"/>
      <c r="AM128" s="44"/>
      <c r="AN128" s="44"/>
    </row>
    <row r="129" spans="1:40" ht="65.25" hidden="1" customHeight="1">
      <c r="A129" s="37">
        <v>7</v>
      </c>
      <c r="B129" s="20" t="s">
        <v>594</v>
      </c>
      <c r="C129" s="20" t="s">
        <v>548</v>
      </c>
      <c r="D129" s="20" t="s">
        <v>114</v>
      </c>
      <c r="E129" s="20" t="s">
        <v>248</v>
      </c>
      <c r="F129" s="20" t="s">
        <v>41</v>
      </c>
      <c r="G129" s="20" t="s">
        <v>611</v>
      </c>
      <c r="H129" s="20" t="s">
        <v>47</v>
      </c>
      <c r="I129" s="20"/>
      <c r="J129" s="20"/>
      <c r="K129" s="20"/>
      <c r="L129" s="20"/>
      <c r="M129" s="20"/>
      <c r="N129" s="20">
        <v>3</v>
      </c>
      <c r="O129" s="20">
        <v>6</v>
      </c>
      <c r="P129" s="30">
        <f t="shared" ref="P129:P169" si="40">N129*O129</f>
        <v>18</v>
      </c>
      <c r="Q129" s="20">
        <v>6</v>
      </c>
      <c r="R129" s="30">
        <f t="shared" ref="R129:R169" si="41">N129*O129*Q129</f>
        <v>108</v>
      </c>
      <c r="S129" s="30" t="str">
        <f t="shared" si="34"/>
        <v>Jaune</v>
      </c>
      <c r="T129" s="66" t="s">
        <v>119</v>
      </c>
      <c r="U129" s="20">
        <v>108</v>
      </c>
      <c r="V129" s="31" t="str">
        <f t="shared" si="38"/>
        <v>Jaune</v>
      </c>
      <c r="W129" s="473" t="b">
        <f t="shared" si="39"/>
        <v>0</v>
      </c>
      <c r="X129" s="46">
        <v>44019</v>
      </c>
      <c r="Y129" s="39"/>
      <c r="Z129" s="39">
        <f t="shared" ca="1" si="37"/>
        <v>0</v>
      </c>
      <c r="AA129" s="41"/>
      <c r="AB129" s="41"/>
      <c r="AC129" s="41"/>
      <c r="AD129" s="20" t="s">
        <v>612</v>
      </c>
      <c r="AE129" s="20" t="s">
        <v>613</v>
      </c>
      <c r="AF129" s="15"/>
      <c r="AG129" s="48"/>
      <c r="AH129" s="48"/>
      <c r="AI129" s="54"/>
      <c r="AJ129" s="49"/>
      <c r="AK129" s="44"/>
      <c r="AL129" s="44"/>
      <c r="AM129" s="44"/>
      <c r="AN129" s="44"/>
    </row>
    <row r="130" spans="1:40" ht="65.25" hidden="1" customHeight="1">
      <c r="A130" s="37">
        <v>7</v>
      </c>
      <c r="B130" s="20" t="s">
        <v>1306</v>
      </c>
      <c r="C130" s="20" t="s">
        <v>1326</v>
      </c>
      <c r="D130" s="20" t="s">
        <v>53</v>
      </c>
      <c r="E130" s="20" t="s">
        <v>595</v>
      </c>
      <c r="F130" s="20" t="s">
        <v>41</v>
      </c>
      <c r="G130" s="20" t="s">
        <v>1327</v>
      </c>
      <c r="H130" s="20" t="s">
        <v>47</v>
      </c>
      <c r="I130" s="20" t="s">
        <v>47</v>
      </c>
      <c r="J130" s="20" t="s">
        <v>47</v>
      </c>
      <c r="K130" s="20"/>
      <c r="L130" s="20"/>
      <c r="M130" s="20"/>
      <c r="N130" s="20">
        <v>15</v>
      </c>
      <c r="O130" s="20">
        <v>6</v>
      </c>
      <c r="P130" s="30">
        <f t="shared" si="40"/>
        <v>90</v>
      </c>
      <c r="Q130" s="20">
        <v>1</v>
      </c>
      <c r="R130" s="30">
        <f t="shared" si="41"/>
        <v>90</v>
      </c>
      <c r="S130" s="30" t="str">
        <f t="shared" si="34"/>
        <v>Jaune</v>
      </c>
      <c r="T130" s="20" t="s">
        <v>48</v>
      </c>
      <c r="U130" s="20">
        <v>90</v>
      </c>
      <c r="V130" s="31" t="str">
        <f t="shared" si="38"/>
        <v>Jaune</v>
      </c>
      <c r="W130" s="473" t="b">
        <v>1</v>
      </c>
      <c r="X130" s="46">
        <v>44021</v>
      </c>
      <c r="Y130" s="39"/>
      <c r="Z130" s="39">
        <f t="shared" ca="1" si="37"/>
        <v>0</v>
      </c>
      <c r="AA130" s="40"/>
      <c r="AB130" s="40"/>
      <c r="AC130" s="20" t="s">
        <v>1328</v>
      </c>
      <c r="AD130" s="40" t="s">
        <v>1329</v>
      </c>
      <c r="AE130" s="40"/>
      <c r="AF130" s="52"/>
      <c r="AG130" s="48"/>
      <c r="AH130" s="48"/>
      <c r="AI130" s="54"/>
      <c r="AJ130" s="49"/>
      <c r="AK130" s="44"/>
      <c r="AL130" s="44"/>
      <c r="AM130" s="44"/>
      <c r="AN130" s="44"/>
    </row>
    <row r="131" spans="1:40" ht="65.25" hidden="1" customHeight="1">
      <c r="A131" s="37">
        <v>7</v>
      </c>
      <c r="B131" s="20" t="s">
        <v>1141</v>
      </c>
      <c r="C131" s="20"/>
      <c r="D131" s="20" t="s">
        <v>66</v>
      </c>
      <c r="E131" s="20" t="s">
        <v>294</v>
      </c>
      <c r="F131" s="20"/>
      <c r="G131" s="20" t="s">
        <v>1148</v>
      </c>
      <c r="H131" s="20" t="s">
        <v>47</v>
      </c>
      <c r="I131" s="20" t="s">
        <v>47</v>
      </c>
      <c r="J131" s="20" t="s">
        <v>47</v>
      </c>
      <c r="K131" s="20"/>
      <c r="L131" s="20"/>
      <c r="M131" s="20"/>
      <c r="N131" s="20">
        <v>15</v>
      </c>
      <c r="O131" s="20">
        <v>10</v>
      </c>
      <c r="P131" s="30">
        <f t="shared" si="40"/>
        <v>150</v>
      </c>
      <c r="Q131" s="20">
        <v>0.5</v>
      </c>
      <c r="R131" s="30">
        <f t="shared" si="41"/>
        <v>75</v>
      </c>
      <c r="S131" s="30" t="str">
        <f t="shared" si="34"/>
        <v>Jaune</v>
      </c>
      <c r="T131" s="20" t="s">
        <v>48</v>
      </c>
      <c r="U131" s="20">
        <v>150</v>
      </c>
      <c r="V131" s="31" t="str">
        <f t="shared" si="38"/>
        <v>Jaune</v>
      </c>
      <c r="W131" s="473">
        <f t="shared" ref="W131:W147" si="42">IF((R131-U131)&lt;0,1)</f>
        <v>1</v>
      </c>
      <c r="X131" s="46">
        <v>43921</v>
      </c>
      <c r="Y131" s="39"/>
      <c r="Z131" s="39">
        <f t="shared" ca="1" si="37"/>
        <v>0</v>
      </c>
      <c r="AA131" s="40"/>
      <c r="AB131" s="40"/>
      <c r="AC131" s="20" t="s">
        <v>1149</v>
      </c>
      <c r="AD131" s="60"/>
      <c r="AE131" s="40"/>
      <c r="AF131" s="154"/>
      <c r="AG131" s="48"/>
      <c r="AH131" s="48"/>
      <c r="AI131" s="54"/>
      <c r="AJ131" s="49"/>
      <c r="AK131" s="44"/>
      <c r="AL131" s="44"/>
      <c r="AM131" s="44"/>
      <c r="AN131" s="44"/>
    </row>
    <row r="132" spans="1:40" ht="65.25" hidden="1" customHeight="1">
      <c r="A132" s="37">
        <v>7</v>
      </c>
      <c r="B132" s="20" t="s">
        <v>690</v>
      </c>
      <c r="C132" s="20" t="s">
        <v>691</v>
      </c>
      <c r="D132" s="20" t="s">
        <v>692</v>
      </c>
      <c r="E132" s="20" t="s">
        <v>693</v>
      </c>
      <c r="F132" s="20" t="s">
        <v>91</v>
      </c>
      <c r="G132" s="20" t="s">
        <v>1630</v>
      </c>
      <c r="H132" s="20" t="s">
        <v>47</v>
      </c>
      <c r="I132" s="20" t="s">
        <v>47</v>
      </c>
      <c r="J132" s="20" t="s">
        <v>47</v>
      </c>
      <c r="K132" s="20"/>
      <c r="L132" s="20"/>
      <c r="M132" s="20"/>
      <c r="N132" s="20">
        <v>3</v>
      </c>
      <c r="O132" s="20">
        <v>3</v>
      </c>
      <c r="P132" s="30">
        <f t="shared" si="40"/>
        <v>9</v>
      </c>
      <c r="Q132" s="20">
        <v>1</v>
      </c>
      <c r="R132" s="30">
        <f t="shared" si="41"/>
        <v>9</v>
      </c>
      <c r="S132" s="30" t="str">
        <f t="shared" si="34"/>
        <v>NON</v>
      </c>
      <c r="T132" s="20" t="s">
        <v>48</v>
      </c>
      <c r="U132" s="20">
        <v>9</v>
      </c>
      <c r="V132" s="31" t="str">
        <f t="shared" si="38"/>
        <v>NON</v>
      </c>
      <c r="W132" s="473" t="b">
        <f t="shared" si="42"/>
        <v>0</v>
      </c>
      <c r="X132" s="46">
        <v>44117</v>
      </c>
      <c r="Y132" s="39"/>
      <c r="Z132" s="39">
        <f t="shared" ca="1" si="37"/>
        <v>0</v>
      </c>
      <c r="AA132" s="41" t="s">
        <v>695</v>
      </c>
      <c r="AB132" s="41"/>
      <c r="AC132" s="20" t="s">
        <v>696</v>
      </c>
      <c r="AD132" s="20"/>
      <c r="AE132" s="41"/>
      <c r="AF132" s="47"/>
      <c r="AG132" s="48"/>
      <c r="AH132" s="48"/>
      <c r="AI132" s="54"/>
      <c r="AJ132" s="116"/>
      <c r="AK132" s="117"/>
      <c r="AL132" s="117"/>
      <c r="AM132" s="117"/>
      <c r="AN132" s="117"/>
    </row>
    <row r="133" spans="1:40" ht="65.25" hidden="1" customHeight="1">
      <c r="A133" s="37">
        <v>7</v>
      </c>
      <c r="B133" s="20" t="s">
        <v>918</v>
      </c>
      <c r="C133" s="20"/>
      <c r="D133" s="20" t="s">
        <v>66</v>
      </c>
      <c r="E133" s="20" t="s">
        <v>563</v>
      </c>
      <c r="F133" s="20" t="s">
        <v>41</v>
      </c>
      <c r="G133" s="20" t="s">
        <v>928</v>
      </c>
      <c r="H133" s="20"/>
      <c r="I133" s="20"/>
      <c r="J133" s="20"/>
      <c r="K133" s="20"/>
      <c r="L133" s="20"/>
      <c r="M133" s="20"/>
      <c r="N133" s="20">
        <v>3</v>
      </c>
      <c r="O133" s="20">
        <v>6</v>
      </c>
      <c r="P133" s="30">
        <f t="shared" si="40"/>
        <v>18</v>
      </c>
      <c r="Q133" s="20">
        <v>3</v>
      </c>
      <c r="R133" s="30">
        <f t="shared" si="41"/>
        <v>54</v>
      </c>
      <c r="S133" s="30" t="str">
        <f t="shared" si="34"/>
        <v>NON</v>
      </c>
      <c r="T133" s="20" t="s">
        <v>48</v>
      </c>
      <c r="U133" s="20">
        <v>108</v>
      </c>
      <c r="V133" s="31" t="str">
        <f t="shared" si="38"/>
        <v>Jaune</v>
      </c>
      <c r="W133" s="473">
        <f t="shared" si="42"/>
        <v>1</v>
      </c>
      <c r="X133" s="46">
        <v>43910</v>
      </c>
      <c r="Y133" s="39"/>
      <c r="Z133" s="39">
        <f t="shared" ca="1" si="37"/>
        <v>0</v>
      </c>
      <c r="AA133" s="40"/>
      <c r="AB133" s="55" t="s">
        <v>929</v>
      </c>
      <c r="AC133" s="60"/>
      <c r="AD133" s="20" t="s">
        <v>930</v>
      </c>
      <c r="AE133" s="40"/>
      <c r="AF133" s="154"/>
      <c r="AG133" s="48"/>
      <c r="AH133" s="48"/>
      <c r="AI133" s="43"/>
      <c r="AJ133" s="49"/>
      <c r="AK133" s="44"/>
      <c r="AL133" s="44"/>
      <c r="AM133" s="44"/>
      <c r="AN133" s="44"/>
    </row>
    <row r="134" spans="1:40" ht="65.25" hidden="1" customHeight="1">
      <c r="A134" s="60">
        <v>7</v>
      </c>
      <c r="B134" s="20" t="s">
        <v>709</v>
      </c>
      <c r="C134" s="20" t="s">
        <v>63</v>
      </c>
      <c r="D134" s="20" t="s">
        <v>53</v>
      </c>
      <c r="E134" s="20" t="s">
        <v>600</v>
      </c>
      <c r="F134" s="20" t="s">
        <v>41</v>
      </c>
      <c r="G134" s="20" t="s">
        <v>721</v>
      </c>
      <c r="H134" s="20" t="s">
        <v>232</v>
      </c>
      <c r="I134" s="20"/>
      <c r="J134" s="20"/>
      <c r="K134" s="20"/>
      <c r="L134" s="20"/>
      <c r="M134" s="20"/>
      <c r="N134" s="20">
        <v>3</v>
      </c>
      <c r="O134" s="20">
        <v>6</v>
      </c>
      <c r="P134" s="30">
        <f t="shared" si="40"/>
        <v>18</v>
      </c>
      <c r="Q134" s="20">
        <v>3</v>
      </c>
      <c r="R134" s="30">
        <f t="shared" si="41"/>
        <v>54</v>
      </c>
      <c r="S134" s="30" t="str">
        <f t="shared" si="34"/>
        <v>NON</v>
      </c>
      <c r="T134" s="20" t="s">
        <v>48</v>
      </c>
      <c r="U134" s="20">
        <v>54</v>
      </c>
      <c r="V134" s="31" t="str">
        <f t="shared" si="38"/>
        <v>NON</v>
      </c>
      <c r="W134" s="473" t="b">
        <f t="shared" si="42"/>
        <v>0</v>
      </c>
      <c r="X134" s="46">
        <v>43920</v>
      </c>
      <c r="Y134" s="39"/>
      <c r="Z134" s="39">
        <f t="shared" ca="1" si="37"/>
        <v>0</v>
      </c>
      <c r="AA134" s="41"/>
      <c r="AB134" s="20"/>
      <c r="AC134" s="20" t="s">
        <v>722</v>
      </c>
      <c r="AD134" s="20"/>
      <c r="AE134" s="41"/>
      <c r="AF134" s="15"/>
      <c r="AG134" s="48"/>
      <c r="AH134" s="48"/>
      <c r="AI134" s="43"/>
      <c r="AJ134" s="49"/>
      <c r="AK134" s="44"/>
      <c r="AL134" s="44"/>
      <c r="AM134" s="44"/>
      <c r="AN134" s="44"/>
    </row>
    <row r="135" spans="1:40" ht="65.25" hidden="1" customHeight="1">
      <c r="A135" s="37">
        <v>7</v>
      </c>
      <c r="B135" s="20" t="s">
        <v>1355</v>
      </c>
      <c r="C135" s="20"/>
      <c r="D135" s="20" t="s">
        <v>74</v>
      </c>
      <c r="E135" s="20" t="s">
        <v>178</v>
      </c>
      <c r="F135" s="20"/>
      <c r="G135" s="20" t="s">
        <v>1368</v>
      </c>
      <c r="H135" s="20" t="s">
        <v>232</v>
      </c>
      <c r="I135" s="20"/>
      <c r="J135" s="20"/>
      <c r="K135" s="20"/>
      <c r="L135" s="20"/>
      <c r="M135" s="20"/>
      <c r="N135" s="20">
        <v>3</v>
      </c>
      <c r="O135" s="20">
        <v>6</v>
      </c>
      <c r="P135" s="30">
        <f t="shared" si="40"/>
        <v>18</v>
      </c>
      <c r="Q135" s="20">
        <v>3</v>
      </c>
      <c r="R135" s="30">
        <f t="shared" si="41"/>
        <v>54</v>
      </c>
      <c r="S135" s="30" t="str">
        <f t="shared" si="34"/>
        <v>NON</v>
      </c>
      <c r="T135" s="20" t="s">
        <v>48</v>
      </c>
      <c r="U135" s="20">
        <v>54</v>
      </c>
      <c r="V135" s="31" t="str">
        <f t="shared" si="38"/>
        <v>NON</v>
      </c>
      <c r="W135" s="473" t="b">
        <f t="shared" si="42"/>
        <v>0</v>
      </c>
      <c r="X135" s="46">
        <v>43922</v>
      </c>
      <c r="Y135" s="39"/>
      <c r="Z135" s="39">
        <f t="shared" ca="1" si="37"/>
        <v>0</v>
      </c>
      <c r="AA135" s="40"/>
      <c r="AB135" s="40"/>
      <c r="AC135" s="60"/>
      <c r="AD135" s="40"/>
      <c r="AE135" s="40"/>
      <c r="AF135" s="52"/>
      <c r="AG135" s="48"/>
      <c r="AH135" s="48"/>
      <c r="AI135" s="54"/>
      <c r="AJ135" s="49"/>
      <c r="AK135" s="44"/>
      <c r="AL135" s="44"/>
      <c r="AM135" s="44"/>
      <c r="AN135" s="44"/>
    </row>
    <row r="136" spans="1:40" ht="65.25" hidden="1" customHeight="1">
      <c r="A136" s="37">
        <v>7</v>
      </c>
      <c r="B136" s="20" t="s">
        <v>784</v>
      </c>
      <c r="C136" s="20" t="s">
        <v>561</v>
      </c>
      <c r="D136" s="20" t="s">
        <v>79</v>
      </c>
      <c r="E136" s="20" t="s">
        <v>723</v>
      </c>
      <c r="F136" s="20" t="s">
        <v>91</v>
      </c>
      <c r="G136" s="20" t="s">
        <v>727</v>
      </c>
      <c r="H136" s="20" t="s">
        <v>47</v>
      </c>
      <c r="I136" s="20" t="s">
        <v>47</v>
      </c>
      <c r="J136" s="20"/>
      <c r="K136" s="20"/>
      <c r="L136" s="20"/>
      <c r="M136" s="20"/>
      <c r="N136" s="20">
        <v>3</v>
      </c>
      <c r="O136" s="20">
        <v>6</v>
      </c>
      <c r="P136" s="30">
        <f t="shared" si="40"/>
        <v>18</v>
      </c>
      <c r="Q136" s="20">
        <v>3</v>
      </c>
      <c r="R136" s="30">
        <f t="shared" si="41"/>
        <v>54</v>
      </c>
      <c r="S136" s="30" t="str">
        <f t="shared" si="34"/>
        <v>NON</v>
      </c>
      <c r="T136" s="20" t="s">
        <v>48</v>
      </c>
      <c r="U136" s="20">
        <v>54</v>
      </c>
      <c r="V136" s="31" t="str">
        <f t="shared" si="38"/>
        <v>NON</v>
      </c>
      <c r="W136" s="473" t="b">
        <f t="shared" si="42"/>
        <v>0</v>
      </c>
      <c r="X136" s="46">
        <v>44021</v>
      </c>
      <c r="Y136" s="39"/>
      <c r="Z136" s="39">
        <f t="shared" ca="1" si="37"/>
        <v>0</v>
      </c>
      <c r="AA136" s="41" t="s">
        <v>728</v>
      </c>
      <c r="AB136" s="40"/>
      <c r="AC136" s="20"/>
      <c r="AD136" s="40"/>
      <c r="AE136" s="40"/>
      <c r="AF136" s="52"/>
      <c r="AG136" s="48"/>
      <c r="AH136" s="48"/>
      <c r="AI136" s="54"/>
      <c r="AJ136" s="49"/>
      <c r="AK136" s="44"/>
      <c r="AL136" s="44"/>
      <c r="AM136" s="44"/>
      <c r="AN136" s="44"/>
    </row>
    <row r="137" spans="1:40" ht="65.25" hidden="1" customHeight="1">
      <c r="A137" s="155">
        <v>7</v>
      </c>
      <c r="B137" s="20" t="s">
        <v>1225</v>
      </c>
      <c r="C137" s="20" t="s">
        <v>1233</v>
      </c>
      <c r="D137" s="20" t="s">
        <v>143</v>
      </c>
      <c r="E137" s="20" t="s">
        <v>175</v>
      </c>
      <c r="F137" s="20" t="s">
        <v>41</v>
      </c>
      <c r="G137" s="20" t="s">
        <v>289</v>
      </c>
      <c r="H137" s="20"/>
      <c r="I137" s="20"/>
      <c r="J137" s="20"/>
      <c r="K137" s="20"/>
      <c r="L137" s="20" t="s">
        <v>47</v>
      </c>
      <c r="M137" s="20" t="s">
        <v>47</v>
      </c>
      <c r="N137" s="20">
        <v>3</v>
      </c>
      <c r="O137" s="20">
        <v>6</v>
      </c>
      <c r="P137" s="30">
        <f t="shared" si="40"/>
        <v>18</v>
      </c>
      <c r="Q137" s="20">
        <v>3</v>
      </c>
      <c r="R137" s="30">
        <f t="shared" si="41"/>
        <v>54</v>
      </c>
      <c r="S137" s="30" t="str">
        <f t="shared" si="34"/>
        <v>NON</v>
      </c>
      <c r="T137" s="20" t="s">
        <v>48</v>
      </c>
      <c r="U137" s="20">
        <v>54</v>
      </c>
      <c r="V137" s="474" t="str">
        <f t="shared" si="38"/>
        <v>NON</v>
      </c>
      <c r="W137" s="475" t="b">
        <f t="shared" si="42"/>
        <v>0</v>
      </c>
      <c r="X137" s="46">
        <v>44035</v>
      </c>
      <c r="Y137" s="76"/>
      <c r="Z137" s="76">
        <f t="shared" ca="1" si="37"/>
        <v>0</v>
      </c>
      <c r="AA137" s="41"/>
      <c r="AB137" s="41"/>
      <c r="AC137" s="41"/>
      <c r="AD137" s="20"/>
      <c r="AE137" s="20" t="s">
        <v>463</v>
      </c>
      <c r="AF137" s="47"/>
      <c r="AG137" s="69"/>
      <c r="AH137" s="69"/>
      <c r="AI137" s="74"/>
      <c r="AJ137" s="75"/>
      <c r="AK137" s="73"/>
      <c r="AL137" s="73"/>
      <c r="AM137" s="73"/>
      <c r="AN137" s="73"/>
    </row>
    <row r="138" spans="1:40" ht="65.25" hidden="1" customHeight="1">
      <c r="A138" s="37">
        <v>7</v>
      </c>
      <c r="B138" s="20" t="s">
        <v>502</v>
      </c>
      <c r="C138" s="20" t="s">
        <v>503</v>
      </c>
      <c r="D138" s="20" t="s">
        <v>110</v>
      </c>
      <c r="E138" s="20" t="s">
        <v>528</v>
      </c>
      <c r="F138" s="20" t="s">
        <v>41</v>
      </c>
      <c r="G138" s="20" t="s">
        <v>529</v>
      </c>
      <c r="H138" s="20" t="s">
        <v>47</v>
      </c>
      <c r="I138" s="20"/>
      <c r="J138" s="20"/>
      <c r="K138" s="20"/>
      <c r="L138" s="20"/>
      <c r="M138" s="20"/>
      <c r="N138" s="20">
        <v>15</v>
      </c>
      <c r="O138" s="20">
        <v>6</v>
      </c>
      <c r="P138" s="30">
        <f t="shared" si="40"/>
        <v>90</v>
      </c>
      <c r="Q138" s="20">
        <v>0.5</v>
      </c>
      <c r="R138" s="30">
        <f t="shared" si="41"/>
        <v>45</v>
      </c>
      <c r="S138" s="30" t="str">
        <f t="shared" si="34"/>
        <v>NON</v>
      </c>
      <c r="T138" s="20" t="s">
        <v>48</v>
      </c>
      <c r="U138" s="20">
        <v>90</v>
      </c>
      <c r="V138" s="31" t="str">
        <f t="shared" si="38"/>
        <v>Jaune</v>
      </c>
      <c r="W138" s="473">
        <f t="shared" si="42"/>
        <v>1</v>
      </c>
      <c r="X138" s="46">
        <v>43921</v>
      </c>
      <c r="Y138" s="39"/>
      <c r="Z138" s="39">
        <f t="shared" ca="1" si="37"/>
        <v>0</v>
      </c>
      <c r="AA138" s="40"/>
      <c r="AB138" s="152" t="s">
        <v>69</v>
      </c>
      <c r="AC138" s="40"/>
      <c r="AD138" s="60" t="s">
        <v>530</v>
      </c>
      <c r="AE138" s="40"/>
      <c r="AF138" s="52"/>
      <c r="AG138" s="48"/>
      <c r="AH138" s="48"/>
      <c r="AI138" s="54"/>
      <c r="AJ138" s="116"/>
      <c r="AK138" s="117"/>
      <c r="AL138" s="117"/>
      <c r="AM138" s="117"/>
      <c r="AN138" s="117"/>
    </row>
    <row r="139" spans="1:40" ht="65.25" hidden="1" customHeight="1">
      <c r="A139" s="45">
        <v>7</v>
      </c>
      <c r="B139" s="20" t="s">
        <v>39</v>
      </c>
      <c r="C139" s="20" t="s">
        <v>42</v>
      </c>
      <c r="D139" s="20" t="s">
        <v>53</v>
      </c>
      <c r="E139" s="20" t="s">
        <v>72</v>
      </c>
      <c r="F139" s="20" t="s">
        <v>41</v>
      </c>
      <c r="G139" s="20" t="s">
        <v>73</v>
      </c>
      <c r="H139" s="20" t="s">
        <v>47</v>
      </c>
      <c r="I139" s="20"/>
      <c r="J139" s="20"/>
      <c r="K139" s="20"/>
      <c r="L139" s="20"/>
      <c r="M139" s="20"/>
      <c r="N139" s="20">
        <v>7</v>
      </c>
      <c r="O139" s="20">
        <v>6</v>
      </c>
      <c r="P139" s="30">
        <f t="shared" si="40"/>
        <v>42</v>
      </c>
      <c r="Q139" s="20">
        <v>1</v>
      </c>
      <c r="R139" s="30">
        <f t="shared" si="41"/>
        <v>42</v>
      </c>
      <c r="S139" s="30" t="str">
        <f t="shared" si="34"/>
        <v>NON</v>
      </c>
      <c r="T139" s="20" t="s">
        <v>48</v>
      </c>
      <c r="U139" s="20">
        <v>126</v>
      </c>
      <c r="V139" s="31" t="str">
        <f t="shared" si="38"/>
        <v>Jaune</v>
      </c>
      <c r="W139" s="473">
        <f t="shared" si="42"/>
        <v>1</v>
      </c>
      <c r="X139" s="46">
        <v>43903</v>
      </c>
      <c r="Y139" s="39"/>
      <c r="Z139" s="39">
        <f t="shared" ca="1" si="37"/>
        <v>0</v>
      </c>
      <c r="AA139" s="40"/>
      <c r="AB139" s="41"/>
      <c r="AC139" s="41"/>
      <c r="AD139" s="20"/>
      <c r="AE139" s="40"/>
      <c r="AF139" s="47"/>
      <c r="AG139" s="48"/>
      <c r="AH139" s="48"/>
      <c r="AI139" s="54"/>
      <c r="AJ139" s="49"/>
      <c r="AK139" s="44"/>
      <c r="AL139" s="44"/>
      <c r="AM139" s="44"/>
      <c r="AN139" s="44"/>
    </row>
    <row r="140" spans="1:40" ht="65.25" hidden="1" customHeight="1">
      <c r="A140" s="60">
        <v>7</v>
      </c>
      <c r="B140" s="20" t="s">
        <v>821</v>
      </c>
      <c r="C140" s="20" t="s">
        <v>561</v>
      </c>
      <c r="D140" s="20" t="s">
        <v>110</v>
      </c>
      <c r="E140" s="20" t="s">
        <v>828</v>
      </c>
      <c r="F140" s="20" t="s">
        <v>41</v>
      </c>
      <c r="G140" s="20" t="s">
        <v>1631</v>
      </c>
      <c r="H140" s="20" t="s">
        <v>47</v>
      </c>
      <c r="I140" s="20" t="s">
        <v>47</v>
      </c>
      <c r="J140" s="20" t="s">
        <v>47</v>
      </c>
      <c r="K140" s="20"/>
      <c r="L140" s="20"/>
      <c r="M140" s="20"/>
      <c r="N140" s="20">
        <v>7</v>
      </c>
      <c r="O140" s="20">
        <v>2</v>
      </c>
      <c r="P140" s="30">
        <f t="shared" si="40"/>
        <v>14</v>
      </c>
      <c r="Q140" s="20">
        <v>3</v>
      </c>
      <c r="R140" s="30">
        <f t="shared" si="41"/>
        <v>42</v>
      </c>
      <c r="S140" s="30" t="str">
        <f t="shared" si="34"/>
        <v>NON</v>
      </c>
      <c r="T140" s="20" t="s">
        <v>48</v>
      </c>
      <c r="U140" s="20">
        <v>42</v>
      </c>
      <c r="V140" s="31" t="str">
        <f t="shared" si="38"/>
        <v>NON</v>
      </c>
      <c r="W140" s="473" t="b">
        <f t="shared" si="42"/>
        <v>0</v>
      </c>
      <c r="X140" s="46">
        <v>44028</v>
      </c>
      <c r="Y140" s="39"/>
      <c r="Z140" s="39">
        <f t="shared" ca="1" si="37"/>
        <v>0</v>
      </c>
      <c r="AA140" s="41"/>
      <c r="AB140" s="20"/>
      <c r="AC140" s="20"/>
      <c r="AD140" s="20"/>
      <c r="AE140" s="41" t="s">
        <v>830</v>
      </c>
      <c r="AF140" s="15"/>
      <c r="AG140" s="48"/>
      <c r="AH140" s="69"/>
      <c r="AI140" s="54"/>
      <c r="AJ140" s="116"/>
      <c r="AK140" s="117"/>
      <c r="AL140" s="117"/>
      <c r="AM140" s="117"/>
      <c r="AN140" s="117"/>
    </row>
    <row r="141" spans="1:40" ht="65.25" hidden="1" customHeight="1">
      <c r="A141" s="37">
        <v>7</v>
      </c>
      <c r="B141" s="20" t="s">
        <v>410</v>
      </c>
      <c r="C141" s="20"/>
      <c r="D141" s="20" t="s">
        <v>138</v>
      </c>
      <c r="E141" s="20" t="s">
        <v>416</v>
      </c>
      <c r="F141" s="99" t="s">
        <v>41</v>
      </c>
      <c r="G141" s="99" t="s">
        <v>417</v>
      </c>
      <c r="H141" s="20" t="s">
        <v>47</v>
      </c>
      <c r="I141" s="20" t="s">
        <v>47</v>
      </c>
      <c r="J141" s="20" t="s">
        <v>47</v>
      </c>
      <c r="K141" s="20" t="s">
        <v>47</v>
      </c>
      <c r="L141" s="20"/>
      <c r="M141" s="20"/>
      <c r="N141" s="20">
        <v>7</v>
      </c>
      <c r="O141" s="20">
        <v>6</v>
      </c>
      <c r="P141" s="71">
        <f t="shared" si="40"/>
        <v>42</v>
      </c>
      <c r="Q141" s="20">
        <v>1</v>
      </c>
      <c r="R141" s="71">
        <f t="shared" si="41"/>
        <v>42</v>
      </c>
      <c r="S141" s="30" t="str">
        <f t="shared" si="34"/>
        <v>NON</v>
      </c>
      <c r="T141" s="20" t="s">
        <v>48</v>
      </c>
      <c r="U141" s="99">
        <v>42</v>
      </c>
      <c r="V141" s="31" t="str">
        <f t="shared" si="38"/>
        <v>NON</v>
      </c>
      <c r="W141" s="473" t="b">
        <f t="shared" si="42"/>
        <v>0</v>
      </c>
      <c r="X141" s="46">
        <v>44014</v>
      </c>
      <c r="Y141" s="39"/>
      <c r="Z141" s="39">
        <f t="shared" ca="1" si="37"/>
        <v>0</v>
      </c>
      <c r="AA141" s="81" t="s">
        <v>281</v>
      </c>
      <c r="AB141" s="118" t="s">
        <v>69</v>
      </c>
      <c r="AC141" s="41"/>
      <c r="AD141" s="81"/>
      <c r="AE141" s="94" t="s">
        <v>418</v>
      </c>
      <c r="AF141" s="100" t="s">
        <v>419</v>
      </c>
      <c r="AG141" s="88"/>
      <c r="AH141" s="100" t="s">
        <v>1632</v>
      </c>
      <c r="AI141" s="85"/>
      <c r="AJ141" s="49"/>
      <c r="AK141" s="44"/>
      <c r="AL141" s="44"/>
      <c r="AM141" s="44"/>
      <c r="AN141" s="44"/>
    </row>
    <row r="142" spans="1:40" ht="65.25" hidden="1" customHeight="1">
      <c r="A142" s="37">
        <v>7</v>
      </c>
      <c r="B142" s="20" t="s">
        <v>450</v>
      </c>
      <c r="C142" s="20" t="s">
        <v>468</v>
      </c>
      <c r="D142" s="20" t="s">
        <v>206</v>
      </c>
      <c r="E142" s="20" t="s">
        <v>207</v>
      </c>
      <c r="F142" s="20" t="s">
        <v>91</v>
      </c>
      <c r="G142" s="20" t="s">
        <v>1633</v>
      </c>
      <c r="H142" s="20"/>
      <c r="I142" s="20"/>
      <c r="J142" s="20"/>
      <c r="K142" s="20"/>
      <c r="L142" s="20" t="s">
        <v>47</v>
      </c>
      <c r="M142" s="20"/>
      <c r="N142" s="20">
        <v>3</v>
      </c>
      <c r="O142" s="20">
        <v>2</v>
      </c>
      <c r="P142" s="30">
        <f t="shared" si="40"/>
        <v>6</v>
      </c>
      <c r="Q142" s="20">
        <v>6</v>
      </c>
      <c r="R142" s="30">
        <f t="shared" si="41"/>
        <v>36</v>
      </c>
      <c r="S142" s="30" t="str">
        <f t="shared" si="34"/>
        <v>NON</v>
      </c>
      <c r="T142" s="20" t="s">
        <v>48</v>
      </c>
      <c r="U142" s="20">
        <v>36</v>
      </c>
      <c r="V142" s="31" t="str">
        <f t="shared" si="38"/>
        <v>NON</v>
      </c>
      <c r="W142" s="473" t="b">
        <f t="shared" si="42"/>
        <v>0</v>
      </c>
      <c r="X142" s="46">
        <v>44035</v>
      </c>
      <c r="Y142" s="39"/>
      <c r="Z142" s="39">
        <f t="shared" ca="1" si="37"/>
        <v>0</v>
      </c>
      <c r="AA142" s="41"/>
      <c r="AB142" s="41"/>
      <c r="AC142" s="41"/>
      <c r="AD142" s="20"/>
      <c r="AE142" s="20"/>
      <c r="AF142" s="47"/>
      <c r="AG142" s="48"/>
      <c r="AH142" s="48"/>
      <c r="AI142" s="54"/>
      <c r="AJ142" s="49"/>
      <c r="AK142" s="44"/>
      <c r="AL142" s="44"/>
      <c r="AM142" s="44"/>
      <c r="AN142" s="44"/>
    </row>
    <row r="143" spans="1:40" ht="65.25" hidden="1" customHeight="1">
      <c r="A143" s="37">
        <v>7</v>
      </c>
      <c r="B143" s="20" t="s">
        <v>1099</v>
      </c>
      <c r="C143" s="20" t="s">
        <v>394</v>
      </c>
      <c r="D143" s="20" t="s">
        <v>59</v>
      </c>
      <c r="E143" s="20" t="s">
        <v>229</v>
      </c>
      <c r="F143" s="20"/>
      <c r="G143" s="20" t="s">
        <v>1116</v>
      </c>
      <c r="H143" s="20" t="s">
        <v>47</v>
      </c>
      <c r="I143" s="20"/>
      <c r="J143" s="20"/>
      <c r="K143" s="20"/>
      <c r="L143" s="20"/>
      <c r="M143" s="20"/>
      <c r="N143" s="20">
        <v>7</v>
      </c>
      <c r="O143" s="20">
        <v>10</v>
      </c>
      <c r="P143" s="30">
        <f t="shared" si="40"/>
        <v>70</v>
      </c>
      <c r="Q143" s="20">
        <v>0.5</v>
      </c>
      <c r="R143" s="30">
        <f t="shared" si="41"/>
        <v>35</v>
      </c>
      <c r="S143" s="30" t="str">
        <f t="shared" si="34"/>
        <v>NON</v>
      </c>
      <c r="T143" s="20" t="s">
        <v>48</v>
      </c>
      <c r="U143" s="20">
        <v>70</v>
      </c>
      <c r="V143" s="31" t="str">
        <f t="shared" si="38"/>
        <v>Jaune</v>
      </c>
      <c r="W143" s="473">
        <f t="shared" si="42"/>
        <v>1</v>
      </c>
      <c r="X143" s="197">
        <v>43921</v>
      </c>
      <c r="Y143" s="39"/>
      <c r="Z143" s="39">
        <f t="shared" ca="1" si="37"/>
        <v>0</v>
      </c>
      <c r="AA143" s="40"/>
      <c r="AB143" s="40"/>
      <c r="AC143" s="40" t="s">
        <v>1117</v>
      </c>
      <c r="AD143" s="60"/>
      <c r="AE143" s="40"/>
      <c r="AF143" s="52"/>
      <c r="AG143" s="48"/>
      <c r="AH143" s="48"/>
      <c r="AI143" s="54"/>
      <c r="AJ143" s="49"/>
      <c r="AK143" s="44"/>
      <c r="AL143" s="44"/>
      <c r="AM143" s="44"/>
      <c r="AN143" s="44"/>
    </row>
    <row r="144" spans="1:40" ht="65.25" hidden="1" customHeight="1">
      <c r="A144" s="37">
        <v>7</v>
      </c>
      <c r="B144" s="20" t="s">
        <v>1192</v>
      </c>
      <c r="C144" s="20"/>
      <c r="D144" s="20" t="s">
        <v>79</v>
      </c>
      <c r="E144" s="20" t="s">
        <v>497</v>
      </c>
      <c r="F144" s="20" t="s">
        <v>102</v>
      </c>
      <c r="G144" s="20" t="s">
        <v>1205</v>
      </c>
      <c r="H144" s="20"/>
      <c r="I144" s="20" t="s">
        <v>47</v>
      </c>
      <c r="J144" s="20" t="s">
        <v>47</v>
      </c>
      <c r="K144" s="20"/>
      <c r="L144" s="20"/>
      <c r="M144" s="20"/>
      <c r="N144" s="20">
        <v>15</v>
      </c>
      <c r="O144" s="20">
        <v>0.5</v>
      </c>
      <c r="P144" s="30">
        <f t="shared" si="40"/>
        <v>7.5</v>
      </c>
      <c r="Q144" s="20">
        <v>3</v>
      </c>
      <c r="R144" s="30">
        <f t="shared" si="41"/>
        <v>22.5</v>
      </c>
      <c r="S144" s="30" t="str">
        <f t="shared" si="34"/>
        <v>NON</v>
      </c>
      <c r="T144" s="20" t="s">
        <v>48</v>
      </c>
      <c r="U144" s="20">
        <v>22.5</v>
      </c>
      <c r="V144" s="31" t="str">
        <f t="shared" si="38"/>
        <v>NON</v>
      </c>
      <c r="W144" s="473" t="b">
        <f t="shared" si="42"/>
        <v>0</v>
      </c>
      <c r="X144" s="46">
        <v>44033</v>
      </c>
      <c r="Y144" s="39"/>
      <c r="Z144" s="39">
        <f t="shared" ca="1" si="37"/>
        <v>0</v>
      </c>
      <c r="AA144" s="20" t="s">
        <v>1203</v>
      </c>
      <c r="AB144" s="20" t="s">
        <v>1206</v>
      </c>
      <c r="AC144" s="41" t="s">
        <v>1207</v>
      </c>
      <c r="AD144" s="20" t="s">
        <v>27</v>
      </c>
      <c r="AE144" s="41"/>
      <c r="AF144" s="47"/>
      <c r="AG144" s="48"/>
      <c r="AH144" s="48"/>
      <c r="AI144" s="54"/>
      <c r="AJ144" s="49"/>
      <c r="AK144" s="44"/>
      <c r="AL144" s="44"/>
      <c r="AM144" s="44"/>
      <c r="AN144" s="44"/>
    </row>
    <row r="145" spans="1:40" ht="65.25" hidden="1" customHeight="1">
      <c r="A145" s="37">
        <v>7</v>
      </c>
      <c r="B145" s="20" t="s">
        <v>258</v>
      </c>
      <c r="C145" s="20" t="s">
        <v>58</v>
      </c>
      <c r="D145" s="41" t="s">
        <v>79</v>
      </c>
      <c r="E145" s="41" t="s">
        <v>84</v>
      </c>
      <c r="F145" s="41" t="s">
        <v>41</v>
      </c>
      <c r="G145" s="20" t="s">
        <v>262</v>
      </c>
      <c r="H145" s="20" t="s">
        <v>47</v>
      </c>
      <c r="I145" s="20"/>
      <c r="J145" s="20"/>
      <c r="K145" s="20"/>
      <c r="L145" s="20"/>
      <c r="M145" s="20"/>
      <c r="N145" s="20">
        <v>1</v>
      </c>
      <c r="O145" s="20">
        <v>6</v>
      </c>
      <c r="P145" s="86">
        <f t="shared" si="40"/>
        <v>6</v>
      </c>
      <c r="Q145" s="20">
        <v>1</v>
      </c>
      <c r="R145" s="86">
        <f t="shared" si="41"/>
        <v>6</v>
      </c>
      <c r="S145" s="30" t="str">
        <f t="shared" si="34"/>
        <v>NON</v>
      </c>
      <c r="T145" s="20" t="s">
        <v>48</v>
      </c>
      <c r="U145" s="41">
        <v>6</v>
      </c>
      <c r="V145" s="31" t="str">
        <f t="shared" si="38"/>
        <v>NON</v>
      </c>
      <c r="W145" s="473" t="b">
        <f t="shared" si="42"/>
        <v>0</v>
      </c>
      <c r="X145" s="46">
        <v>44015</v>
      </c>
      <c r="Y145" s="39"/>
      <c r="Z145" s="39">
        <f t="shared" ca="1" si="37"/>
        <v>0</v>
      </c>
      <c r="AA145" s="87" t="s">
        <v>263</v>
      </c>
      <c r="AB145" s="88"/>
      <c r="AC145" s="84"/>
      <c r="AD145" s="88"/>
      <c r="AE145" s="88"/>
      <c r="AF145" s="84"/>
      <c r="AG145" s="84"/>
      <c r="AH145" s="88"/>
      <c r="AI145" s="85"/>
      <c r="AJ145" s="49"/>
      <c r="AK145" s="44"/>
      <c r="AL145" s="44"/>
      <c r="AM145" s="44"/>
      <c r="AN145" s="44"/>
    </row>
    <row r="146" spans="1:40" ht="65.25" hidden="1" customHeight="1">
      <c r="A146" s="155">
        <v>7</v>
      </c>
      <c r="B146" s="20" t="s">
        <v>547</v>
      </c>
      <c r="C146" s="20" t="s">
        <v>42</v>
      </c>
      <c r="D146" s="20" t="s">
        <v>159</v>
      </c>
      <c r="E146" s="20" t="s">
        <v>163</v>
      </c>
      <c r="F146" s="20" t="s">
        <v>91</v>
      </c>
      <c r="G146" s="20" t="s">
        <v>164</v>
      </c>
      <c r="H146" s="20" t="s">
        <v>47</v>
      </c>
      <c r="I146" s="20" t="s">
        <v>47</v>
      </c>
      <c r="J146" s="20" t="s">
        <v>47</v>
      </c>
      <c r="K146" s="20"/>
      <c r="L146" s="20"/>
      <c r="M146" s="20"/>
      <c r="N146" s="20">
        <v>1</v>
      </c>
      <c r="O146" s="20">
        <v>1</v>
      </c>
      <c r="P146" s="30">
        <f t="shared" si="40"/>
        <v>1</v>
      </c>
      <c r="Q146" s="20">
        <v>6</v>
      </c>
      <c r="R146" s="30">
        <f t="shared" si="41"/>
        <v>6</v>
      </c>
      <c r="S146" s="30" t="str">
        <f t="shared" si="34"/>
        <v>NON</v>
      </c>
      <c r="T146" s="20" t="s">
        <v>48</v>
      </c>
      <c r="U146" s="20">
        <v>6</v>
      </c>
      <c r="V146" s="474" t="str">
        <f t="shared" si="38"/>
        <v>NON</v>
      </c>
      <c r="W146" s="475" t="b">
        <f t="shared" si="42"/>
        <v>0</v>
      </c>
      <c r="X146" s="46">
        <v>44020</v>
      </c>
      <c r="Y146" s="76"/>
      <c r="Z146" s="76">
        <f t="shared" ca="1" si="37"/>
        <v>0</v>
      </c>
      <c r="AA146" s="41"/>
      <c r="AB146" s="41"/>
      <c r="AC146" s="41"/>
      <c r="AD146" s="20" t="s">
        <v>165</v>
      </c>
      <c r="AE146" s="41"/>
      <c r="AF146" s="47"/>
      <c r="AG146" s="69"/>
      <c r="AH146" s="69"/>
      <c r="AI146" s="74"/>
      <c r="AJ146" s="75"/>
      <c r="AK146" s="73"/>
      <c r="AL146" s="73"/>
      <c r="AM146" s="73"/>
      <c r="AN146" s="73"/>
    </row>
    <row r="147" spans="1:40" ht="65.25" hidden="1" customHeight="1">
      <c r="A147" s="188">
        <v>7</v>
      </c>
      <c r="B147" s="99" t="s">
        <v>999</v>
      </c>
      <c r="C147" s="99"/>
      <c r="D147" s="99" t="s">
        <v>79</v>
      </c>
      <c r="E147" s="99" t="s">
        <v>84</v>
      </c>
      <c r="F147" s="99" t="s">
        <v>102</v>
      </c>
      <c r="G147" s="99" t="s">
        <v>976</v>
      </c>
      <c r="H147" s="66" t="s">
        <v>47</v>
      </c>
      <c r="I147" s="66"/>
      <c r="J147" s="66"/>
      <c r="K147" s="66"/>
      <c r="L147" s="66"/>
      <c r="M147" s="66"/>
      <c r="N147" s="20">
        <v>1</v>
      </c>
      <c r="O147" s="20">
        <v>1</v>
      </c>
      <c r="P147" s="71">
        <f t="shared" si="40"/>
        <v>1</v>
      </c>
      <c r="Q147" s="20">
        <v>1</v>
      </c>
      <c r="R147" s="71">
        <f t="shared" si="41"/>
        <v>1</v>
      </c>
      <c r="S147" s="30" t="str">
        <f t="shared" si="34"/>
        <v>NON</v>
      </c>
      <c r="T147" s="20" t="s">
        <v>48</v>
      </c>
      <c r="U147" s="99">
        <v>1</v>
      </c>
      <c r="V147" s="31" t="str">
        <f t="shared" si="38"/>
        <v>NON</v>
      </c>
      <c r="W147" s="473" t="b">
        <f t="shared" si="42"/>
        <v>0</v>
      </c>
      <c r="X147" s="46">
        <v>43920</v>
      </c>
      <c r="Y147" s="39"/>
      <c r="Z147" s="39">
        <f t="shared" ca="1" si="37"/>
        <v>0</v>
      </c>
      <c r="AA147" s="189" t="s">
        <v>86</v>
      </c>
      <c r="AB147" s="81"/>
      <c r="AC147" s="41"/>
      <c r="AD147" s="81"/>
      <c r="AE147" s="120"/>
      <c r="AF147" s="88"/>
      <c r="AG147" s="88"/>
      <c r="AH147" s="88"/>
      <c r="AI147" s="85"/>
      <c r="AJ147" s="49"/>
      <c r="AK147" s="44"/>
      <c r="AL147" s="44"/>
      <c r="AM147" s="44"/>
      <c r="AN147" s="44"/>
    </row>
    <row r="148" spans="1:40" ht="65.25" hidden="1" customHeight="1">
      <c r="A148" s="59">
        <v>7</v>
      </c>
      <c r="B148" s="42" t="s">
        <v>1159</v>
      </c>
      <c r="C148" s="59" t="s">
        <v>191</v>
      </c>
      <c r="D148" s="20" t="s">
        <v>114</v>
      </c>
      <c r="E148" s="20" t="s">
        <v>1174</v>
      </c>
      <c r="F148" s="20" t="s">
        <v>41</v>
      </c>
      <c r="G148" s="59" t="s">
        <v>1175</v>
      </c>
      <c r="H148" s="59" t="s">
        <v>47</v>
      </c>
      <c r="I148" s="59" t="s">
        <v>47</v>
      </c>
      <c r="J148" s="59"/>
      <c r="K148" s="69"/>
      <c r="L148" s="69"/>
      <c r="M148" s="69"/>
      <c r="N148" s="59">
        <v>3</v>
      </c>
      <c r="O148" s="59">
        <v>6</v>
      </c>
      <c r="P148" s="71">
        <f t="shared" si="40"/>
        <v>18</v>
      </c>
      <c r="Q148" s="59">
        <v>1</v>
      </c>
      <c r="R148" s="71">
        <f t="shared" si="41"/>
        <v>18</v>
      </c>
      <c r="S148" s="30" t="str">
        <f t="shared" si="34"/>
        <v>NON</v>
      </c>
      <c r="T148" s="59" t="s">
        <v>48</v>
      </c>
      <c r="U148" s="69"/>
      <c r="V148" s="225"/>
      <c r="W148" s="481"/>
      <c r="X148" s="46">
        <v>44151</v>
      </c>
      <c r="Y148" s="72"/>
      <c r="Z148" s="39">
        <f t="shared" ca="1" si="37"/>
        <v>0</v>
      </c>
      <c r="AA148" s="69"/>
      <c r="AB148" s="69"/>
      <c r="AC148" s="69"/>
      <c r="AD148" s="59" t="s">
        <v>1176</v>
      </c>
      <c r="AE148" s="69"/>
      <c r="AF148" s="69"/>
      <c r="AG148" s="209"/>
      <c r="AH148" s="59"/>
      <c r="AI148" s="74"/>
      <c r="AJ148" s="75"/>
      <c r="AK148" s="73"/>
      <c r="AL148" s="73"/>
      <c r="AM148" s="73"/>
      <c r="AN148" s="73"/>
    </row>
    <row r="149" spans="1:40" ht="65.25" hidden="1" customHeight="1">
      <c r="A149" s="37">
        <v>8</v>
      </c>
      <c r="B149" s="20" t="s">
        <v>918</v>
      </c>
      <c r="C149" s="20"/>
      <c r="D149" s="20" t="s">
        <v>114</v>
      </c>
      <c r="E149" s="20" t="s">
        <v>248</v>
      </c>
      <c r="F149" s="20" t="s">
        <v>91</v>
      </c>
      <c r="G149" s="20" t="s">
        <v>931</v>
      </c>
      <c r="H149" s="20"/>
      <c r="I149" s="20"/>
      <c r="J149" s="20"/>
      <c r="K149" s="20"/>
      <c r="L149" s="20"/>
      <c r="M149" s="20"/>
      <c r="N149" s="20">
        <v>3</v>
      </c>
      <c r="O149" s="20">
        <v>6</v>
      </c>
      <c r="P149" s="30">
        <f t="shared" si="40"/>
        <v>18</v>
      </c>
      <c r="Q149" s="20">
        <v>6</v>
      </c>
      <c r="R149" s="30">
        <f t="shared" si="41"/>
        <v>108</v>
      </c>
      <c r="S149" s="30" t="str">
        <f t="shared" si="34"/>
        <v>Jaune</v>
      </c>
      <c r="T149" s="20" t="s">
        <v>119</v>
      </c>
      <c r="U149" s="20">
        <v>108</v>
      </c>
      <c r="V149" s="31" t="str">
        <f t="shared" ref="V149:V157" si="43">IF(U149&gt;=400,"Rouge",IF(U149&gt;200,"Orange",IF(U149&gt;=70,"Jaune","NON")))</f>
        <v>Jaune</v>
      </c>
      <c r="W149" s="473" t="b">
        <f t="shared" ref="W149:W157" si="44">IF((R149-U149)&lt;0,1)</f>
        <v>0</v>
      </c>
      <c r="X149" s="46">
        <v>43917</v>
      </c>
      <c r="Y149" s="39"/>
      <c r="Z149" s="39">
        <f t="shared" ca="1" si="37"/>
        <v>0</v>
      </c>
      <c r="AA149" s="40"/>
      <c r="AB149" s="40"/>
      <c r="AC149" s="60"/>
      <c r="AD149" s="40"/>
      <c r="AE149" s="40"/>
      <c r="AF149" s="60" t="s">
        <v>677</v>
      </c>
      <c r="AG149" s="42">
        <v>2020</v>
      </c>
      <c r="AH149" s="59" t="s">
        <v>1616</v>
      </c>
      <c r="AI149" s="54"/>
      <c r="AJ149" s="49"/>
      <c r="AK149" s="185"/>
      <c r="AL149" s="44"/>
      <c r="AM149" s="44"/>
      <c r="AN149" s="44"/>
    </row>
    <row r="150" spans="1:40" ht="65.25" hidden="1" customHeight="1">
      <c r="A150" s="37">
        <v>8</v>
      </c>
      <c r="B150" s="20" t="s">
        <v>594</v>
      </c>
      <c r="C150" s="20" t="s">
        <v>561</v>
      </c>
      <c r="D150" s="20" t="s">
        <v>114</v>
      </c>
      <c r="E150" s="20" t="s">
        <v>115</v>
      </c>
      <c r="F150" s="20" t="s">
        <v>41</v>
      </c>
      <c r="G150" s="20" t="s">
        <v>614</v>
      </c>
      <c r="H150" s="20" t="s">
        <v>47</v>
      </c>
      <c r="I150" s="20"/>
      <c r="J150" s="20"/>
      <c r="K150" s="20"/>
      <c r="L150" s="20"/>
      <c r="M150" s="20"/>
      <c r="N150" s="20">
        <v>3</v>
      </c>
      <c r="O150" s="20">
        <v>6</v>
      </c>
      <c r="P150" s="30">
        <f t="shared" si="40"/>
        <v>18</v>
      </c>
      <c r="Q150" s="20">
        <v>6</v>
      </c>
      <c r="R150" s="30">
        <f t="shared" si="41"/>
        <v>108</v>
      </c>
      <c r="S150" s="30" t="str">
        <f t="shared" si="34"/>
        <v>Jaune</v>
      </c>
      <c r="T150" s="20" t="s">
        <v>48</v>
      </c>
      <c r="U150" s="20">
        <v>108</v>
      </c>
      <c r="V150" s="31" t="str">
        <f t="shared" si="43"/>
        <v>Jaune</v>
      </c>
      <c r="W150" s="473" t="b">
        <f t="shared" si="44"/>
        <v>0</v>
      </c>
      <c r="X150" s="46">
        <v>44019</v>
      </c>
      <c r="Y150" s="39"/>
      <c r="Z150" s="39">
        <f t="shared" ca="1" si="37"/>
        <v>0</v>
      </c>
      <c r="AA150" s="41"/>
      <c r="AB150" s="41"/>
      <c r="AC150" s="41"/>
      <c r="AD150" s="20" t="s">
        <v>612</v>
      </c>
      <c r="AE150" s="20" t="s">
        <v>1634</v>
      </c>
      <c r="AF150" s="482"/>
      <c r="AG150" s="48"/>
      <c r="AH150" s="48"/>
      <c r="AI150" s="54"/>
      <c r="AJ150" s="49"/>
      <c r="AK150" s="44"/>
      <c r="AL150" s="44"/>
      <c r="AM150" s="44"/>
      <c r="AN150" s="44"/>
    </row>
    <row r="151" spans="1:40" ht="65.25" hidden="1" customHeight="1">
      <c r="A151" s="37">
        <v>8</v>
      </c>
      <c r="B151" s="20" t="s">
        <v>784</v>
      </c>
      <c r="C151" s="20" t="s">
        <v>373</v>
      </c>
      <c r="D151" s="20" t="s">
        <v>66</v>
      </c>
      <c r="E151" s="20" t="s">
        <v>309</v>
      </c>
      <c r="F151" s="20" t="s">
        <v>41</v>
      </c>
      <c r="G151" s="20" t="s">
        <v>798</v>
      </c>
      <c r="H151" s="20" t="s">
        <v>47</v>
      </c>
      <c r="I151" s="20"/>
      <c r="J151" s="20"/>
      <c r="K151" s="20"/>
      <c r="L151" s="20"/>
      <c r="M151" s="20"/>
      <c r="N151" s="20">
        <v>3</v>
      </c>
      <c r="O151" s="20">
        <v>6</v>
      </c>
      <c r="P151" s="30">
        <f t="shared" si="40"/>
        <v>18</v>
      </c>
      <c r="Q151" s="20">
        <v>6</v>
      </c>
      <c r="R151" s="30">
        <f t="shared" si="41"/>
        <v>108</v>
      </c>
      <c r="S151" s="30" t="str">
        <f t="shared" si="34"/>
        <v>Jaune</v>
      </c>
      <c r="T151" s="20" t="s">
        <v>48</v>
      </c>
      <c r="U151" s="20">
        <v>108</v>
      </c>
      <c r="V151" s="31" t="str">
        <f t="shared" si="43"/>
        <v>Jaune</v>
      </c>
      <c r="W151" s="473" t="b">
        <f t="shared" si="44"/>
        <v>0</v>
      </c>
      <c r="X151" s="46">
        <v>44021</v>
      </c>
      <c r="Y151" s="39"/>
      <c r="Z151" s="39">
        <f t="shared" ca="1" si="37"/>
        <v>0</v>
      </c>
      <c r="AA151" s="41"/>
      <c r="AB151" s="40"/>
      <c r="AC151" s="20"/>
      <c r="AD151" s="40"/>
      <c r="AE151" s="60" t="s">
        <v>799</v>
      </c>
      <c r="AF151" s="52"/>
      <c r="AG151" s="48"/>
      <c r="AH151" s="48"/>
      <c r="AI151" s="54"/>
      <c r="AJ151" s="49"/>
      <c r="AK151" s="44"/>
      <c r="AL151" s="44"/>
      <c r="AM151" s="44"/>
      <c r="AN151" s="44"/>
    </row>
    <row r="152" spans="1:40" ht="65.25" hidden="1" customHeight="1">
      <c r="A152" s="37">
        <v>8</v>
      </c>
      <c r="B152" s="20" t="s">
        <v>1099</v>
      </c>
      <c r="C152" s="20" t="s">
        <v>394</v>
      </c>
      <c r="D152" s="20" t="s">
        <v>110</v>
      </c>
      <c r="E152" s="20" t="s">
        <v>528</v>
      </c>
      <c r="F152" s="20"/>
      <c r="G152" s="20" t="s">
        <v>1118</v>
      </c>
      <c r="H152" s="20" t="s">
        <v>47</v>
      </c>
      <c r="I152" s="20"/>
      <c r="J152" s="20"/>
      <c r="K152" s="20"/>
      <c r="L152" s="20"/>
      <c r="M152" s="20"/>
      <c r="N152" s="20">
        <v>3</v>
      </c>
      <c r="O152" s="20">
        <v>10</v>
      </c>
      <c r="P152" s="30">
        <f t="shared" si="40"/>
        <v>30</v>
      </c>
      <c r="Q152" s="20">
        <v>3</v>
      </c>
      <c r="R152" s="30">
        <f t="shared" si="41"/>
        <v>90</v>
      </c>
      <c r="S152" s="30" t="str">
        <f t="shared" si="34"/>
        <v>Jaune</v>
      </c>
      <c r="T152" s="20" t="s">
        <v>48</v>
      </c>
      <c r="U152" s="20">
        <v>90</v>
      </c>
      <c r="V152" s="31" t="str">
        <f t="shared" si="43"/>
        <v>Jaune</v>
      </c>
      <c r="W152" s="473" t="b">
        <f t="shared" si="44"/>
        <v>0</v>
      </c>
      <c r="X152" s="197">
        <v>43921</v>
      </c>
      <c r="Y152" s="39"/>
      <c r="Z152" s="39">
        <f t="shared" ca="1" si="37"/>
        <v>0</v>
      </c>
      <c r="AA152" s="40"/>
      <c r="AB152" s="40"/>
      <c r="AC152" s="40"/>
      <c r="AD152" s="60"/>
      <c r="AE152" s="40"/>
      <c r="AF152" s="52"/>
      <c r="AG152" s="48"/>
      <c r="AH152" s="48"/>
      <c r="AI152" s="54"/>
      <c r="AJ152" s="49"/>
      <c r="AK152" s="44"/>
      <c r="AL152" s="44"/>
      <c r="AM152" s="44"/>
      <c r="AN152" s="44"/>
    </row>
    <row r="153" spans="1:40" ht="65.25" hidden="1" customHeight="1">
      <c r="A153" s="37">
        <v>8</v>
      </c>
      <c r="B153" s="20" t="s">
        <v>1257</v>
      </c>
      <c r="C153" s="20"/>
      <c r="D153" s="20" t="s">
        <v>74</v>
      </c>
      <c r="E153" s="20" t="s">
        <v>841</v>
      </c>
      <c r="F153" s="20" t="s">
        <v>41</v>
      </c>
      <c r="G153" s="20" t="s">
        <v>1271</v>
      </c>
      <c r="H153" s="20"/>
      <c r="I153" s="20" t="s">
        <v>47</v>
      </c>
      <c r="J153" s="20"/>
      <c r="K153" s="20"/>
      <c r="L153" s="20"/>
      <c r="M153" s="20"/>
      <c r="N153" s="20">
        <v>3</v>
      </c>
      <c r="O153" s="20">
        <v>3</v>
      </c>
      <c r="P153" s="30">
        <f t="shared" si="40"/>
        <v>9</v>
      </c>
      <c r="Q153" s="20">
        <v>6</v>
      </c>
      <c r="R153" s="30">
        <f t="shared" si="41"/>
        <v>54</v>
      </c>
      <c r="S153" s="30" t="str">
        <f t="shared" si="34"/>
        <v>NON</v>
      </c>
      <c r="T153" s="20" t="s">
        <v>48</v>
      </c>
      <c r="U153" s="20">
        <v>27</v>
      </c>
      <c r="V153" s="31" t="str">
        <f t="shared" si="43"/>
        <v>NON</v>
      </c>
      <c r="W153" s="473" t="b">
        <f t="shared" si="44"/>
        <v>0</v>
      </c>
      <c r="X153" s="46">
        <v>44117</v>
      </c>
      <c r="Y153" s="39"/>
      <c r="Z153" s="39">
        <f t="shared" ca="1" si="37"/>
        <v>0</v>
      </c>
      <c r="AA153" s="41"/>
      <c r="AB153" s="41"/>
      <c r="AC153" s="41"/>
      <c r="AD153" s="20"/>
      <c r="AE153" s="41"/>
      <c r="AF153" s="47"/>
      <c r="AG153" s="48"/>
      <c r="AH153" s="48"/>
      <c r="AI153" s="54"/>
      <c r="AJ153" s="116"/>
      <c r="AK153" s="117"/>
      <c r="AL153" s="117"/>
      <c r="AM153" s="117"/>
      <c r="AN153" s="117"/>
    </row>
    <row r="154" spans="1:40" ht="65.25" hidden="1" customHeight="1">
      <c r="A154" s="45">
        <v>8</v>
      </c>
      <c r="B154" s="20" t="s">
        <v>39</v>
      </c>
      <c r="C154" s="20" t="s">
        <v>58</v>
      </c>
      <c r="D154" s="20" t="s">
        <v>74</v>
      </c>
      <c r="E154" s="20" t="s">
        <v>75</v>
      </c>
      <c r="F154" s="20" t="s">
        <v>41</v>
      </c>
      <c r="G154" s="20" t="s">
        <v>76</v>
      </c>
      <c r="H154" s="20" t="s">
        <v>47</v>
      </c>
      <c r="I154" s="20"/>
      <c r="J154" s="20"/>
      <c r="K154" s="20"/>
      <c r="L154" s="20"/>
      <c r="M154" s="20"/>
      <c r="N154" s="20">
        <v>3</v>
      </c>
      <c r="O154" s="20">
        <v>6</v>
      </c>
      <c r="P154" s="30">
        <f t="shared" si="40"/>
        <v>18</v>
      </c>
      <c r="Q154" s="20">
        <v>3</v>
      </c>
      <c r="R154" s="30">
        <f t="shared" si="41"/>
        <v>54</v>
      </c>
      <c r="S154" s="30" t="str">
        <f t="shared" si="34"/>
        <v>NON</v>
      </c>
      <c r="T154" s="20" t="s">
        <v>48</v>
      </c>
      <c r="U154" s="20">
        <v>108</v>
      </c>
      <c r="V154" s="31" t="str">
        <f t="shared" si="43"/>
        <v>Jaune</v>
      </c>
      <c r="W154" s="473">
        <f t="shared" si="44"/>
        <v>1</v>
      </c>
      <c r="X154" s="46">
        <v>43903</v>
      </c>
      <c r="Y154" s="39"/>
      <c r="Z154" s="39">
        <f t="shared" ca="1" si="37"/>
        <v>0</v>
      </c>
      <c r="AA154" s="40"/>
      <c r="AB154" s="41"/>
      <c r="AC154" s="41" t="s">
        <v>77</v>
      </c>
      <c r="AD154" s="20"/>
      <c r="AE154" s="40"/>
      <c r="AF154" s="47"/>
      <c r="AG154" s="48"/>
      <c r="AH154" s="48"/>
      <c r="AI154" s="54"/>
      <c r="AJ154" s="49"/>
      <c r="AK154" s="44"/>
      <c r="AL154" s="44"/>
      <c r="AM154" s="44"/>
      <c r="AN154" s="44"/>
    </row>
    <row r="155" spans="1:40" ht="65.25" hidden="1" customHeight="1">
      <c r="A155" s="60">
        <v>8</v>
      </c>
      <c r="B155" s="20" t="s">
        <v>709</v>
      </c>
      <c r="C155" s="20" t="s">
        <v>561</v>
      </c>
      <c r="D155" s="20" t="s">
        <v>79</v>
      </c>
      <c r="E155" s="20" t="s">
        <v>723</v>
      </c>
      <c r="F155" s="20" t="s">
        <v>91</v>
      </c>
      <c r="G155" s="20" t="s">
        <v>724</v>
      </c>
      <c r="H155" s="20" t="s">
        <v>232</v>
      </c>
      <c r="I155" s="20"/>
      <c r="J155" s="20"/>
      <c r="K155" s="20"/>
      <c r="L155" s="20"/>
      <c r="M155" s="20"/>
      <c r="N155" s="20">
        <v>3</v>
      </c>
      <c r="O155" s="20">
        <v>6</v>
      </c>
      <c r="P155" s="30">
        <f t="shared" si="40"/>
        <v>18</v>
      </c>
      <c r="Q155" s="20">
        <v>3</v>
      </c>
      <c r="R155" s="30">
        <f t="shared" si="41"/>
        <v>54</v>
      </c>
      <c r="S155" s="30" t="str">
        <f t="shared" si="34"/>
        <v>NON</v>
      </c>
      <c r="T155" s="20" t="s">
        <v>48</v>
      </c>
      <c r="U155" s="20">
        <v>54</v>
      </c>
      <c r="V155" s="31" t="str">
        <f t="shared" si="43"/>
        <v>NON</v>
      </c>
      <c r="W155" s="473" t="b">
        <f t="shared" si="44"/>
        <v>0</v>
      </c>
      <c r="X155" s="46">
        <v>43920</v>
      </c>
      <c r="Y155" s="39"/>
      <c r="Z155" s="39">
        <f t="shared" ca="1" si="37"/>
        <v>0</v>
      </c>
      <c r="AA155" s="41" t="s">
        <v>725</v>
      </c>
      <c r="AB155" s="55" t="s">
        <v>69</v>
      </c>
      <c r="AC155" s="20"/>
      <c r="AD155" s="20"/>
      <c r="AE155" s="41"/>
      <c r="AF155" s="15"/>
      <c r="AG155" s="48"/>
      <c r="AH155" s="48"/>
      <c r="AI155" s="54"/>
      <c r="AJ155" s="49"/>
      <c r="AK155" s="44"/>
      <c r="AL155" s="44"/>
      <c r="AM155" s="44"/>
      <c r="AN155" s="44"/>
    </row>
    <row r="156" spans="1:40" ht="65.25" hidden="1" customHeight="1">
      <c r="A156" s="37">
        <v>8</v>
      </c>
      <c r="B156" s="20" t="s">
        <v>1141</v>
      </c>
      <c r="C156" s="20"/>
      <c r="D156" s="20" t="s">
        <v>181</v>
      </c>
      <c r="E156" s="20" t="s">
        <v>182</v>
      </c>
      <c r="F156" s="20" t="s">
        <v>91</v>
      </c>
      <c r="G156" s="20" t="s">
        <v>1150</v>
      </c>
      <c r="H156" s="20" t="s">
        <v>47</v>
      </c>
      <c r="I156" s="20" t="s">
        <v>47</v>
      </c>
      <c r="J156" s="20" t="s">
        <v>47</v>
      </c>
      <c r="K156" s="20"/>
      <c r="L156" s="20"/>
      <c r="M156" s="20"/>
      <c r="N156" s="20">
        <v>3</v>
      </c>
      <c r="O156" s="20">
        <v>6</v>
      </c>
      <c r="P156" s="30">
        <f t="shared" si="40"/>
        <v>18</v>
      </c>
      <c r="Q156" s="20">
        <v>3</v>
      </c>
      <c r="R156" s="30">
        <f t="shared" si="41"/>
        <v>54</v>
      </c>
      <c r="S156" s="30" t="str">
        <f t="shared" si="34"/>
        <v>NON</v>
      </c>
      <c r="T156" s="20" t="s">
        <v>48</v>
      </c>
      <c r="U156" s="20">
        <v>54</v>
      </c>
      <c r="V156" s="31" t="str">
        <f t="shared" si="43"/>
        <v>NON</v>
      </c>
      <c r="W156" s="473" t="b">
        <f t="shared" si="44"/>
        <v>0</v>
      </c>
      <c r="X156" s="46">
        <v>43921</v>
      </c>
      <c r="Y156" s="39"/>
      <c r="Z156" s="39">
        <f t="shared" ca="1" si="37"/>
        <v>0</v>
      </c>
      <c r="AA156" s="40"/>
      <c r="AB156" s="40"/>
      <c r="AC156" s="40"/>
      <c r="AD156" s="60"/>
      <c r="AE156" s="40"/>
      <c r="AF156" s="52"/>
      <c r="AG156" s="48"/>
      <c r="AH156" s="48"/>
      <c r="AI156" s="54"/>
      <c r="AJ156" s="49"/>
      <c r="AK156" s="44"/>
      <c r="AL156" s="44"/>
      <c r="AM156" s="44"/>
      <c r="AN156" s="44"/>
    </row>
    <row r="157" spans="1:40" ht="65.25" hidden="1" customHeight="1">
      <c r="A157" s="37">
        <v>8</v>
      </c>
      <c r="B157" s="20" t="s">
        <v>450</v>
      </c>
      <c r="C157" s="20" t="s">
        <v>451</v>
      </c>
      <c r="D157" s="20" t="s">
        <v>452</v>
      </c>
      <c r="E157" s="20" t="s">
        <v>472</v>
      </c>
      <c r="F157" s="20" t="s">
        <v>41</v>
      </c>
      <c r="G157" s="20" t="s">
        <v>1635</v>
      </c>
      <c r="H157" s="99"/>
      <c r="I157" s="99"/>
      <c r="J157" s="99"/>
      <c r="K157" s="99"/>
      <c r="L157" s="20" t="s">
        <v>47</v>
      </c>
      <c r="M157" s="99"/>
      <c r="N157" s="99">
        <v>15</v>
      </c>
      <c r="O157" s="99">
        <v>3</v>
      </c>
      <c r="P157" s="71">
        <f t="shared" si="40"/>
        <v>45</v>
      </c>
      <c r="Q157" s="20">
        <v>1</v>
      </c>
      <c r="R157" s="71">
        <f t="shared" si="41"/>
        <v>45</v>
      </c>
      <c r="S157" s="30" t="str">
        <f t="shared" si="34"/>
        <v>NON</v>
      </c>
      <c r="T157" s="20" t="s">
        <v>48</v>
      </c>
      <c r="U157" s="99">
        <v>45</v>
      </c>
      <c r="V157" s="31" t="str">
        <f t="shared" si="43"/>
        <v>NON</v>
      </c>
      <c r="W157" s="473" t="b">
        <f t="shared" si="44"/>
        <v>0</v>
      </c>
      <c r="X157" s="46">
        <v>44035</v>
      </c>
      <c r="Y157" s="39"/>
      <c r="Z157" s="39">
        <f t="shared" ca="1" si="37"/>
        <v>0</v>
      </c>
      <c r="AA157" s="41"/>
      <c r="AB157" s="55" t="s">
        <v>455</v>
      </c>
      <c r="AC157" s="41"/>
      <c r="AD157" s="41" t="s">
        <v>455</v>
      </c>
      <c r="AE157" s="41"/>
      <c r="AF157" s="47"/>
      <c r="AG157" s="48"/>
      <c r="AH157" s="48"/>
      <c r="AI157" s="54"/>
      <c r="AJ157" s="49"/>
      <c r="AK157" s="44"/>
      <c r="AL157" s="44"/>
      <c r="AM157" s="44"/>
      <c r="AN157" s="44"/>
    </row>
    <row r="158" spans="1:40" ht="65.25" hidden="1" customHeight="1">
      <c r="A158" s="37">
        <v>8</v>
      </c>
      <c r="B158" s="20" t="s">
        <v>647</v>
      </c>
      <c r="C158" s="20" t="s">
        <v>561</v>
      </c>
      <c r="D158" s="20" t="s">
        <v>138</v>
      </c>
      <c r="E158" s="20" t="s">
        <v>139</v>
      </c>
      <c r="F158" s="20" t="s">
        <v>41</v>
      </c>
      <c r="G158" s="20" t="s">
        <v>616</v>
      </c>
      <c r="H158" s="20"/>
      <c r="I158" s="20"/>
      <c r="J158" s="20"/>
      <c r="K158" s="20"/>
      <c r="L158" s="20"/>
      <c r="M158" s="20"/>
      <c r="N158" s="20">
        <v>7</v>
      </c>
      <c r="O158" s="20">
        <v>6</v>
      </c>
      <c r="P158" s="30">
        <f t="shared" si="40"/>
        <v>42</v>
      </c>
      <c r="Q158" s="20">
        <v>1</v>
      </c>
      <c r="R158" s="30">
        <f t="shared" si="41"/>
        <v>42</v>
      </c>
      <c r="S158" s="30" t="str">
        <f t="shared" si="34"/>
        <v>NON</v>
      </c>
      <c r="T158" s="20" t="s">
        <v>48</v>
      </c>
      <c r="U158" s="46">
        <v>43752</v>
      </c>
      <c r="V158" s="476">
        <v>43752</v>
      </c>
      <c r="W158" s="38">
        <v>43752</v>
      </c>
      <c r="X158" s="165">
        <v>43921</v>
      </c>
      <c r="Y158" s="39"/>
      <c r="Z158" s="39">
        <f t="shared" ca="1" si="37"/>
        <v>0</v>
      </c>
      <c r="AA158" s="41" t="s">
        <v>281</v>
      </c>
      <c r="AB158" s="41"/>
      <c r="AC158" s="41"/>
      <c r="AD158" s="20"/>
      <c r="AE158" s="41"/>
      <c r="AF158" s="47"/>
      <c r="AG158" s="48"/>
      <c r="AH158" s="48"/>
      <c r="AI158" s="54"/>
      <c r="AJ158" s="49"/>
      <c r="AK158" s="44"/>
      <c r="AL158" s="44"/>
      <c r="AM158" s="44"/>
      <c r="AN158" s="44"/>
    </row>
    <row r="159" spans="1:40" ht="65.25" hidden="1" customHeight="1">
      <c r="A159" s="155">
        <v>8</v>
      </c>
      <c r="B159" s="20" t="s">
        <v>1225</v>
      </c>
      <c r="C159" s="20" t="s">
        <v>1238</v>
      </c>
      <c r="D159" s="20" t="s">
        <v>74</v>
      </c>
      <c r="E159" s="20" t="s">
        <v>195</v>
      </c>
      <c r="F159" s="20" t="s">
        <v>41</v>
      </c>
      <c r="G159" s="20" t="s">
        <v>1239</v>
      </c>
      <c r="H159" s="20"/>
      <c r="I159" s="20"/>
      <c r="J159" s="20"/>
      <c r="K159" s="20"/>
      <c r="L159" s="20" t="s">
        <v>47</v>
      </c>
      <c r="M159" s="20" t="s">
        <v>47</v>
      </c>
      <c r="N159" s="20">
        <v>7</v>
      </c>
      <c r="O159" s="20">
        <v>6</v>
      </c>
      <c r="P159" s="30">
        <f t="shared" si="40"/>
        <v>42</v>
      </c>
      <c r="Q159" s="20">
        <v>1</v>
      </c>
      <c r="R159" s="30">
        <f t="shared" si="41"/>
        <v>42</v>
      </c>
      <c r="S159" s="30" t="str">
        <f t="shared" si="34"/>
        <v>NON</v>
      </c>
      <c r="T159" s="20" t="s">
        <v>48</v>
      </c>
      <c r="U159" s="20">
        <v>42</v>
      </c>
      <c r="V159" s="474" t="str">
        <f t="shared" ref="V159:V165" si="45">IF(U159&gt;=400,"Rouge",IF(U159&gt;200,"Orange",IF(U159&gt;=70,"Jaune","NON")))</f>
        <v>NON</v>
      </c>
      <c r="W159" s="475" t="b">
        <f t="shared" ref="W159:W165" si="46">IF((R159-U159)&lt;0,1)</f>
        <v>0</v>
      </c>
      <c r="X159" s="46">
        <v>44035</v>
      </c>
      <c r="Y159" s="76"/>
      <c r="Z159" s="76">
        <f t="shared" ca="1" si="37"/>
        <v>0</v>
      </c>
      <c r="AA159" s="41"/>
      <c r="AB159" s="41"/>
      <c r="AC159" s="119" t="s">
        <v>1240</v>
      </c>
      <c r="AD159" s="20" t="s">
        <v>474</v>
      </c>
      <c r="AE159" s="41" t="s">
        <v>1241</v>
      </c>
      <c r="AF159" s="47"/>
      <c r="AG159" s="69"/>
      <c r="AH159" s="69"/>
      <c r="AI159" s="74"/>
      <c r="AJ159" s="75"/>
      <c r="AK159" s="73"/>
      <c r="AL159" s="73"/>
      <c r="AM159" s="73"/>
      <c r="AN159" s="73"/>
    </row>
    <row r="160" spans="1:40" ht="65.25" hidden="1" customHeight="1">
      <c r="A160" s="60">
        <v>8</v>
      </c>
      <c r="B160" s="20" t="s">
        <v>821</v>
      </c>
      <c r="C160" s="20" t="s">
        <v>561</v>
      </c>
      <c r="D160" s="20" t="s">
        <v>114</v>
      </c>
      <c r="E160" s="20" t="s">
        <v>566</v>
      </c>
      <c r="F160" s="20" t="s">
        <v>41</v>
      </c>
      <c r="G160" s="20" t="s">
        <v>1636</v>
      </c>
      <c r="H160" s="20" t="s">
        <v>47</v>
      </c>
      <c r="I160" s="20"/>
      <c r="J160" s="20"/>
      <c r="K160" s="20"/>
      <c r="L160" s="20"/>
      <c r="M160" s="20"/>
      <c r="N160" s="20">
        <v>1</v>
      </c>
      <c r="O160" s="20">
        <v>6</v>
      </c>
      <c r="P160" s="30">
        <f t="shared" si="40"/>
        <v>6</v>
      </c>
      <c r="Q160" s="20">
        <v>6</v>
      </c>
      <c r="R160" s="30">
        <f t="shared" si="41"/>
        <v>36</v>
      </c>
      <c r="S160" s="30" t="str">
        <f t="shared" si="34"/>
        <v>NON</v>
      </c>
      <c r="T160" s="20" t="s">
        <v>48</v>
      </c>
      <c r="U160" s="20">
        <v>36</v>
      </c>
      <c r="V160" s="31" t="str">
        <f t="shared" si="45"/>
        <v>NON</v>
      </c>
      <c r="W160" s="473" t="b">
        <f t="shared" si="46"/>
        <v>0</v>
      </c>
      <c r="X160" s="46">
        <v>44028</v>
      </c>
      <c r="Y160" s="39"/>
      <c r="Z160" s="39">
        <f t="shared" ca="1" si="37"/>
        <v>0</v>
      </c>
      <c r="AA160" s="41"/>
      <c r="AB160" s="119"/>
      <c r="AC160" s="20"/>
      <c r="AD160" s="20"/>
      <c r="AE160" s="41" t="s">
        <v>1637</v>
      </c>
      <c r="AF160" s="15"/>
      <c r="AG160" s="48"/>
      <c r="AH160" s="69"/>
      <c r="AI160" s="54"/>
      <c r="AJ160" s="116"/>
      <c r="AK160" s="117"/>
      <c r="AL160" s="117"/>
      <c r="AM160" s="117"/>
      <c r="AN160" s="117"/>
    </row>
    <row r="161" spans="1:40" ht="65.25" hidden="1" customHeight="1">
      <c r="A161" s="37">
        <v>8</v>
      </c>
      <c r="B161" s="61" t="s">
        <v>502</v>
      </c>
      <c r="C161" s="20" t="s">
        <v>503</v>
      </c>
      <c r="D161" s="61" t="s">
        <v>132</v>
      </c>
      <c r="E161" s="61" t="s">
        <v>135</v>
      </c>
      <c r="F161" s="61" t="s">
        <v>41</v>
      </c>
      <c r="G161" s="61" t="s">
        <v>1638</v>
      </c>
      <c r="H161" s="61" t="s">
        <v>47</v>
      </c>
      <c r="I161" s="61"/>
      <c r="J161" s="61"/>
      <c r="K161" s="61" t="s">
        <v>47</v>
      </c>
      <c r="L161" s="61"/>
      <c r="M161" s="61"/>
      <c r="N161" s="20">
        <v>3</v>
      </c>
      <c r="O161" s="61">
        <v>10</v>
      </c>
      <c r="P161" s="62">
        <f t="shared" si="40"/>
        <v>30</v>
      </c>
      <c r="Q161" s="61">
        <v>1</v>
      </c>
      <c r="R161" s="62">
        <f t="shared" si="41"/>
        <v>30</v>
      </c>
      <c r="S161" s="30" t="str">
        <f t="shared" si="34"/>
        <v>NON</v>
      </c>
      <c r="T161" s="20" t="s">
        <v>48</v>
      </c>
      <c r="U161" s="61">
        <v>180</v>
      </c>
      <c r="V161" s="31" t="str">
        <f t="shared" si="45"/>
        <v>Jaune</v>
      </c>
      <c r="W161" s="473">
        <f t="shared" si="46"/>
        <v>1</v>
      </c>
      <c r="X161" s="46">
        <v>43921</v>
      </c>
      <c r="Y161" s="39"/>
      <c r="Z161" s="39">
        <f t="shared" ca="1" si="37"/>
        <v>0</v>
      </c>
      <c r="AA161" s="63"/>
      <c r="AB161" s="63"/>
      <c r="AC161" s="63" t="s">
        <v>532</v>
      </c>
      <c r="AD161" s="150" t="s">
        <v>533</v>
      </c>
      <c r="AE161" s="63"/>
      <c r="AF161" s="179" t="s">
        <v>1639</v>
      </c>
      <c r="AG161" s="39">
        <v>2019</v>
      </c>
      <c r="AH161" s="39" t="s">
        <v>1622</v>
      </c>
      <c r="AI161" s="43" t="s">
        <v>51</v>
      </c>
      <c r="AJ161" s="116"/>
      <c r="AK161" s="117"/>
      <c r="AL161" s="117"/>
      <c r="AM161" s="117"/>
      <c r="AN161" s="117"/>
    </row>
    <row r="162" spans="1:40" ht="65.25" hidden="1" customHeight="1">
      <c r="A162" s="37">
        <v>8</v>
      </c>
      <c r="B162" s="20" t="s">
        <v>410</v>
      </c>
      <c r="C162" s="20"/>
      <c r="D162" s="20" t="s">
        <v>74</v>
      </c>
      <c r="E162" s="20" t="s">
        <v>195</v>
      </c>
      <c r="F162" s="99" t="s">
        <v>41</v>
      </c>
      <c r="G162" s="20" t="s">
        <v>420</v>
      </c>
      <c r="H162" s="20" t="s">
        <v>47</v>
      </c>
      <c r="I162" s="20" t="s">
        <v>47</v>
      </c>
      <c r="J162" s="20" t="s">
        <v>47</v>
      </c>
      <c r="K162" s="20" t="s">
        <v>47</v>
      </c>
      <c r="L162" s="20" t="s">
        <v>47</v>
      </c>
      <c r="M162" s="20" t="s">
        <v>47</v>
      </c>
      <c r="N162" s="20">
        <v>3</v>
      </c>
      <c r="O162" s="99">
        <v>10</v>
      </c>
      <c r="P162" s="71">
        <f t="shared" si="40"/>
        <v>30</v>
      </c>
      <c r="Q162" s="20">
        <v>1</v>
      </c>
      <c r="R162" s="71">
        <f t="shared" si="41"/>
        <v>30</v>
      </c>
      <c r="S162" s="30" t="str">
        <f t="shared" si="34"/>
        <v>NON</v>
      </c>
      <c r="T162" s="20" t="s">
        <v>48</v>
      </c>
      <c r="U162" s="99">
        <v>30</v>
      </c>
      <c r="V162" s="31" t="str">
        <f t="shared" si="45"/>
        <v>NON</v>
      </c>
      <c r="W162" s="473" t="b">
        <f t="shared" si="46"/>
        <v>0</v>
      </c>
      <c r="X162" s="46">
        <v>44014</v>
      </c>
      <c r="Y162" s="39"/>
      <c r="Z162" s="39">
        <f t="shared" ca="1" si="37"/>
        <v>0</v>
      </c>
      <c r="AA162" s="81"/>
      <c r="AB162" s="81"/>
      <c r="AC162" s="20" t="s">
        <v>421</v>
      </c>
      <c r="AD162" s="81"/>
      <c r="AE162" s="120"/>
      <c r="AF162" s="88"/>
      <c r="AG162" s="88"/>
      <c r="AH162" s="88"/>
      <c r="AI162" s="85"/>
      <c r="AJ162" s="116"/>
      <c r="AK162" s="117"/>
      <c r="AL162" s="117"/>
      <c r="AM162" s="117"/>
      <c r="AN162" s="117"/>
    </row>
    <row r="163" spans="1:40" ht="65.25" hidden="1" customHeight="1">
      <c r="A163" s="37">
        <v>8</v>
      </c>
      <c r="B163" s="20" t="s">
        <v>1355</v>
      </c>
      <c r="C163" s="20"/>
      <c r="D163" s="20" t="s">
        <v>79</v>
      </c>
      <c r="E163" s="20" t="s">
        <v>84</v>
      </c>
      <c r="F163" s="20"/>
      <c r="G163" s="20" t="s">
        <v>1369</v>
      </c>
      <c r="H163" s="20" t="s">
        <v>232</v>
      </c>
      <c r="I163" s="20"/>
      <c r="J163" s="20"/>
      <c r="K163" s="20"/>
      <c r="L163" s="20"/>
      <c r="M163" s="20"/>
      <c r="N163" s="20">
        <v>3</v>
      </c>
      <c r="O163" s="20">
        <v>2</v>
      </c>
      <c r="P163" s="30">
        <f t="shared" si="40"/>
        <v>6</v>
      </c>
      <c r="Q163" s="20">
        <v>1</v>
      </c>
      <c r="R163" s="30">
        <f t="shared" si="41"/>
        <v>6</v>
      </c>
      <c r="S163" s="30" t="str">
        <f t="shared" si="34"/>
        <v>NON</v>
      </c>
      <c r="T163" s="20" t="s">
        <v>48</v>
      </c>
      <c r="U163" s="20">
        <v>6</v>
      </c>
      <c r="V163" s="31" t="str">
        <f t="shared" si="45"/>
        <v>NON</v>
      </c>
      <c r="W163" s="473" t="b">
        <f t="shared" si="46"/>
        <v>0</v>
      </c>
      <c r="X163" s="46">
        <v>43922</v>
      </c>
      <c r="Y163" s="39"/>
      <c r="Z163" s="39">
        <f t="shared" ca="1" si="37"/>
        <v>0</v>
      </c>
      <c r="AA163" s="40"/>
      <c r="AB163" s="40"/>
      <c r="AC163" s="60" t="s">
        <v>1370</v>
      </c>
      <c r="AD163" s="40"/>
      <c r="AE163" s="40"/>
      <c r="AF163" s="52"/>
      <c r="AG163" s="48"/>
      <c r="AH163" s="48"/>
      <c r="AI163" s="54"/>
      <c r="AJ163" s="49"/>
      <c r="AK163" s="44"/>
      <c r="AL163" s="44"/>
      <c r="AM163" s="44"/>
      <c r="AN163" s="44"/>
    </row>
    <row r="164" spans="1:40" ht="65.25" hidden="1" customHeight="1">
      <c r="A164" s="188">
        <v>8</v>
      </c>
      <c r="B164" s="99" t="s">
        <v>999</v>
      </c>
      <c r="C164" s="99"/>
      <c r="D164" s="99" t="s">
        <v>59</v>
      </c>
      <c r="E164" s="99" t="s">
        <v>926</v>
      </c>
      <c r="F164" s="99" t="s">
        <v>91</v>
      </c>
      <c r="G164" s="99" t="s">
        <v>92</v>
      </c>
      <c r="H164" s="20" t="s">
        <v>47</v>
      </c>
      <c r="I164" s="20" t="s">
        <v>47</v>
      </c>
      <c r="J164" s="20" t="s">
        <v>47</v>
      </c>
      <c r="K164" s="20"/>
      <c r="L164" s="20"/>
      <c r="M164" s="20"/>
      <c r="N164" s="20">
        <v>1</v>
      </c>
      <c r="O164" s="20">
        <v>3</v>
      </c>
      <c r="P164" s="71">
        <f t="shared" si="40"/>
        <v>3</v>
      </c>
      <c r="Q164" s="20">
        <v>1</v>
      </c>
      <c r="R164" s="71">
        <f t="shared" si="41"/>
        <v>3</v>
      </c>
      <c r="S164" s="30" t="str">
        <f t="shared" si="34"/>
        <v>NON</v>
      </c>
      <c r="T164" s="20" t="s">
        <v>48</v>
      </c>
      <c r="U164" s="99">
        <v>3</v>
      </c>
      <c r="V164" s="31" t="str">
        <f t="shared" si="45"/>
        <v>NON</v>
      </c>
      <c r="W164" s="473" t="b">
        <f t="shared" si="46"/>
        <v>0</v>
      </c>
      <c r="X164" s="38">
        <v>43920</v>
      </c>
      <c r="Y164" s="39"/>
      <c r="Z164" s="39">
        <f t="shared" ca="1" si="37"/>
        <v>0</v>
      </c>
      <c r="AA164" s="124" t="s">
        <v>1008</v>
      </c>
      <c r="AB164" s="81"/>
      <c r="AC164" s="41"/>
      <c r="AD164" s="81"/>
      <c r="AE164" s="124" t="s">
        <v>1009</v>
      </c>
      <c r="AF164" s="88"/>
      <c r="AG164" s="88"/>
      <c r="AH164" s="88"/>
      <c r="AI164" s="85"/>
      <c r="AJ164" s="116"/>
      <c r="AK164" s="117"/>
      <c r="AL164" s="117"/>
      <c r="AM164" s="117"/>
      <c r="AN164" s="117"/>
    </row>
    <row r="165" spans="1:40" ht="65.25" hidden="1" customHeight="1">
      <c r="A165" s="155">
        <v>8</v>
      </c>
      <c r="B165" s="20" t="s">
        <v>547</v>
      </c>
      <c r="C165" s="20" t="s">
        <v>42</v>
      </c>
      <c r="D165" s="20" t="s">
        <v>159</v>
      </c>
      <c r="E165" s="20" t="s">
        <v>166</v>
      </c>
      <c r="F165" s="20" t="s">
        <v>91</v>
      </c>
      <c r="G165" s="20" t="s">
        <v>167</v>
      </c>
      <c r="H165" s="20" t="s">
        <v>47</v>
      </c>
      <c r="I165" s="20" t="s">
        <v>47</v>
      </c>
      <c r="J165" s="20" t="s">
        <v>47</v>
      </c>
      <c r="K165" s="20"/>
      <c r="L165" s="20"/>
      <c r="M165" s="20"/>
      <c r="N165" s="20">
        <v>1</v>
      </c>
      <c r="O165" s="20">
        <v>1</v>
      </c>
      <c r="P165" s="30">
        <f t="shared" si="40"/>
        <v>1</v>
      </c>
      <c r="Q165" s="20">
        <v>1</v>
      </c>
      <c r="R165" s="30">
        <f t="shared" si="41"/>
        <v>1</v>
      </c>
      <c r="S165" s="30" t="str">
        <f t="shared" si="34"/>
        <v>NON</v>
      </c>
      <c r="T165" s="20" t="s">
        <v>48</v>
      </c>
      <c r="U165" s="20">
        <v>1</v>
      </c>
      <c r="V165" s="474" t="str">
        <f t="shared" si="45"/>
        <v>NON</v>
      </c>
      <c r="W165" s="475" t="b">
        <f t="shared" si="46"/>
        <v>0</v>
      </c>
      <c r="X165" s="46">
        <v>44020</v>
      </c>
      <c r="Y165" s="76"/>
      <c r="Z165" s="76">
        <f t="shared" ca="1" si="37"/>
        <v>0</v>
      </c>
      <c r="AA165" s="64" t="s">
        <v>168</v>
      </c>
      <c r="AB165" s="41"/>
      <c r="AC165" s="41" t="s">
        <v>169</v>
      </c>
      <c r="AD165" s="20" t="s">
        <v>170</v>
      </c>
      <c r="AE165" s="41"/>
      <c r="AF165" s="47"/>
      <c r="AG165" s="69"/>
      <c r="AH165" s="69"/>
      <c r="AI165" s="74"/>
      <c r="AJ165" s="75"/>
      <c r="AK165" s="73"/>
      <c r="AL165" s="73"/>
      <c r="AM165" s="73"/>
      <c r="AN165" s="73"/>
    </row>
    <row r="166" spans="1:40" ht="65.25" hidden="1" customHeight="1">
      <c r="A166" s="59">
        <v>8</v>
      </c>
      <c r="B166" s="42" t="s">
        <v>1159</v>
      </c>
      <c r="C166" s="59" t="s">
        <v>191</v>
      </c>
      <c r="D166" s="20" t="s">
        <v>59</v>
      </c>
      <c r="E166" s="20" t="s">
        <v>882</v>
      </c>
      <c r="F166" s="20" t="s">
        <v>41</v>
      </c>
      <c r="G166" s="59" t="s">
        <v>1177</v>
      </c>
      <c r="H166" s="59" t="s">
        <v>47</v>
      </c>
      <c r="I166" s="59" t="s">
        <v>47</v>
      </c>
      <c r="J166" s="59"/>
      <c r="K166" s="69"/>
      <c r="L166" s="69"/>
      <c r="M166" s="69"/>
      <c r="N166" s="59">
        <v>7</v>
      </c>
      <c r="O166" s="59">
        <v>6</v>
      </c>
      <c r="P166" s="71">
        <f t="shared" si="40"/>
        <v>42</v>
      </c>
      <c r="Q166" s="59">
        <v>3</v>
      </c>
      <c r="R166" s="71">
        <f t="shared" si="41"/>
        <v>126</v>
      </c>
      <c r="S166" s="30" t="str">
        <f t="shared" si="34"/>
        <v>Jaune</v>
      </c>
      <c r="T166" s="59" t="s">
        <v>48</v>
      </c>
      <c r="U166" s="69"/>
      <c r="V166" s="225"/>
      <c r="W166" s="481"/>
      <c r="X166" s="46">
        <v>44151</v>
      </c>
      <c r="Y166" s="72"/>
      <c r="Z166" s="39">
        <f t="shared" ca="1" si="37"/>
        <v>0</v>
      </c>
      <c r="AA166" s="69"/>
      <c r="AB166" s="210" t="s">
        <v>1178</v>
      </c>
      <c r="AC166" s="69"/>
      <c r="AD166" s="69"/>
      <c r="AE166" s="69"/>
      <c r="AF166" s="59" t="s">
        <v>1640</v>
      </c>
      <c r="AG166" s="209"/>
      <c r="AH166" s="59" t="s">
        <v>1641</v>
      </c>
      <c r="AI166" s="487">
        <v>44165</v>
      </c>
      <c r="AJ166" s="75"/>
      <c r="AK166" s="73"/>
      <c r="AL166" s="73"/>
      <c r="AM166" s="73"/>
      <c r="AN166" s="73"/>
    </row>
    <row r="167" spans="1:40" ht="65.25" hidden="1" customHeight="1">
      <c r="A167" s="37">
        <v>9</v>
      </c>
      <c r="B167" s="20" t="s">
        <v>1257</v>
      </c>
      <c r="C167" s="20"/>
      <c r="D167" s="20" t="s">
        <v>79</v>
      </c>
      <c r="E167" s="20" t="s">
        <v>80</v>
      </c>
      <c r="F167" s="20" t="s">
        <v>91</v>
      </c>
      <c r="G167" s="20" t="s">
        <v>1272</v>
      </c>
      <c r="H167" s="20"/>
      <c r="I167" s="20" t="s">
        <v>47</v>
      </c>
      <c r="J167" s="20" t="s">
        <v>47</v>
      </c>
      <c r="K167" s="20"/>
      <c r="L167" s="20"/>
      <c r="M167" s="20"/>
      <c r="N167" s="20">
        <v>7</v>
      </c>
      <c r="O167" s="20">
        <v>3</v>
      </c>
      <c r="P167" s="30">
        <f t="shared" si="40"/>
        <v>21</v>
      </c>
      <c r="Q167" s="20">
        <v>3</v>
      </c>
      <c r="R167" s="30">
        <f t="shared" si="41"/>
        <v>63</v>
      </c>
      <c r="S167" s="30" t="str">
        <f t="shared" si="34"/>
        <v>NON</v>
      </c>
      <c r="T167" s="20" t="s">
        <v>48</v>
      </c>
      <c r="U167" s="20">
        <v>63</v>
      </c>
      <c r="V167" s="31" t="str">
        <f t="shared" ref="V167:V168" si="47">IF(U167&gt;=400,"Rouge",IF(U167&gt;200,"Orange",IF(U167&gt;=70,"Jaune","NON")))</f>
        <v>NON</v>
      </c>
      <c r="W167" s="473" t="b">
        <f t="shared" ref="W167:W168" si="48">IF((R167-U167)&lt;0,1)</f>
        <v>0</v>
      </c>
      <c r="X167" s="46">
        <v>44117</v>
      </c>
      <c r="Y167" s="39"/>
      <c r="Z167" s="39">
        <f t="shared" ca="1" si="37"/>
        <v>0</v>
      </c>
      <c r="AA167" s="20" t="s">
        <v>1273</v>
      </c>
      <c r="AB167" s="41"/>
      <c r="AC167" s="41"/>
      <c r="AD167" s="20"/>
      <c r="AE167" s="41"/>
      <c r="AF167" s="15" t="s">
        <v>1274</v>
      </c>
      <c r="AG167" s="214">
        <v>44196</v>
      </c>
      <c r="AH167" s="48"/>
      <c r="AI167" s="54"/>
      <c r="AJ167" s="49"/>
      <c r="AK167" s="44"/>
      <c r="AL167" s="44"/>
      <c r="AM167" s="44"/>
      <c r="AN167" s="44"/>
    </row>
    <row r="168" spans="1:40" ht="65.25" hidden="1" customHeight="1">
      <c r="A168" s="37">
        <v>9</v>
      </c>
      <c r="B168" s="20" t="s">
        <v>918</v>
      </c>
      <c r="C168" s="20" t="s">
        <v>58</v>
      </c>
      <c r="D168" s="20" t="s">
        <v>59</v>
      </c>
      <c r="E168" s="20" t="s">
        <v>60</v>
      </c>
      <c r="F168" s="20"/>
      <c r="G168" s="20" t="s">
        <v>932</v>
      </c>
      <c r="H168" s="20"/>
      <c r="I168" s="20"/>
      <c r="J168" s="20"/>
      <c r="K168" s="20"/>
      <c r="L168" s="20"/>
      <c r="M168" s="20"/>
      <c r="N168" s="20">
        <v>3</v>
      </c>
      <c r="O168" s="20">
        <v>6</v>
      </c>
      <c r="P168" s="30">
        <f t="shared" si="40"/>
        <v>18</v>
      </c>
      <c r="Q168" s="20">
        <v>3</v>
      </c>
      <c r="R168" s="30">
        <f t="shared" si="41"/>
        <v>54</v>
      </c>
      <c r="S168" s="30" t="str">
        <f t="shared" si="34"/>
        <v>NON</v>
      </c>
      <c r="T168" s="20" t="s">
        <v>48</v>
      </c>
      <c r="U168" s="20">
        <v>108</v>
      </c>
      <c r="V168" s="31" t="str">
        <f t="shared" si="47"/>
        <v>Jaune</v>
      </c>
      <c r="W168" s="473">
        <f t="shared" si="48"/>
        <v>1</v>
      </c>
      <c r="X168" s="46">
        <v>43910</v>
      </c>
      <c r="Y168" s="39"/>
      <c r="Z168" s="39">
        <f t="shared" ca="1" si="37"/>
        <v>0</v>
      </c>
      <c r="AA168" s="40"/>
      <c r="AB168" s="40"/>
      <c r="AC168" s="60"/>
      <c r="AD168" s="40"/>
      <c r="AE168" s="60" t="s">
        <v>933</v>
      </c>
      <c r="AF168" s="52"/>
      <c r="AG168" s="48"/>
      <c r="AH168" s="48"/>
      <c r="AI168" s="54"/>
      <c r="AJ168" s="49"/>
      <c r="AK168" s="44"/>
      <c r="AL168" s="44"/>
      <c r="AM168" s="44"/>
      <c r="AN168" s="44"/>
    </row>
    <row r="169" spans="1:40" ht="65.25" hidden="1" customHeight="1">
      <c r="A169" s="37">
        <v>9</v>
      </c>
      <c r="B169" s="20" t="s">
        <v>647</v>
      </c>
      <c r="C169" s="20" t="s">
        <v>561</v>
      </c>
      <c r="D169" s="20" t="s">
        <v>143</v>
      </c>
      <c r="E169" s="20" t="s">
        <v>144</v>
      </c>
      <c r="F169" s="20" t="s">
        <v>41</v>
      </c>
      <c r="G169" s="20" t="s">
        <v>662</v>
      </c>
      <c r="H169" s="20"/>
      <c r="I169" s="20"/>
      <c r="J169" s="20"/>
      <c r="K169" s="20"/>
      <c r="L169" s="20"/>
      <c r="M169" s="20"/>
      <c r="N169" s="20">
        <v>3</v>
      </c>
      <c r="O169" s="20">
        <v>6</v>
      </c>
      <c r="P169" s="30">
        <f t="shared" si="40"/>
        <v>18</v>
      </c>
      <c r="Q169" s="20">
        <v>3</v>
      </c>
      <c r="R169" s="30">
        <f t="shared" si="41"/>
        <v>54</v>
      </c>
      <c r="S169" s="30" t="str">
        <f t="shared" si="34"/>
        <v>NON</v>
      </c>
      <c r="T169" s="20" t="s">
        <v>48</v>
      </c>
      <c r="U169" s="46">
        <v>43752</v>
      </c>
      <c r="V169" s="476">
        <v>43752</v>
      </c>
      <c r="W169" s="38">
        <v>43752</v>
      </c>
      <c r="X169" s="165">
        <v>43921</v>
      </c>
      <c r="Y169" s="39"/>
      <c r="Z169" s="39">
        <f t="shared" ca="1" si="37"/>
        <v>0</v>
      </c>
      <c r="AA169" s="41"/>
      <c r="AB169" s="41"/>
      <c r="AC169" s="41" t="s">
        <v>663</v>
      </c>
      <c r="AD169" s="20"/>
      <c r="AE169" s="41"/>
      <c r="AF169" s="47"/>
      <c r="AG169" s="48"/>
      <c r="AH169" s="48"/>
      <c r="AI169" s="54"/>
      <c r="AJ169" s="49"/>
      <c r="AK169" s="44"/>
      <c r="AL169" s="44"/>
      <c r="AM169" s="44"/>
      <c r="AN169" s="44"/>
    </row>
    <row r="170" spans="1:40" ht="52.2" hidden="1">
      <c r="A170" s="37">
        <v>9</v>
      </c>
      <c r="B170" s="20" t="s">
        <v>258</v>
      </c>
      <c r="C170" s="20" t="s">
        <v>58</v>
      </c>
      <c r="D170" s="41" t="s">
        <v>181</v>
      </c>
      <c r="E170" s="41" t="s">
        <v>199</v>
      </c>
      <c r="F170" s="41" t="s">
        <v>41</v>
      </c>
      <c r="G170" s="41" t="s">
        <v>200</v>
      </c>
      <c r="H170" s="42" t="s">
        <v>47</v>
      </c>
      <c r="I170" s="42"/>
      <c r="J170" s="42"/>
      <c r="K170" s="42"/>
      <c r="L170" s="42"/>
      <c r="M170" s="42"/>
      <c r="N170" s="42">
        <v>3</v>
      </c>
      <c r="O170" s="42">
        <v>6</v>
      </c>
      <c r="P170" s="89">
        <v>3</v>
      </c>
      <c r="Q170" s="42">
        <v>3</v>
      </c>
      <c r="R170" s="89">
        <v>54</v>
      </c>
      <c r="S170" s="30" t="str">
        <f t="shared" si="34"/>
        <v>NON</v>
      </c>
      <c r="T170" s="20" t="s">
        <v>48</v>
      </c>
      <c r="U170" s="42">
        <v>108</v>
      </c>
      <c r="V170" s="31" t="str">
        <f t="shared" ref="V170:V185" si="49">IF(U170&gt;=400,"Rouge",IF(U170&gt;200,"Orange",IF(U170&gt;=70,"Jaune","NON")))</f>
        <v>Jaune</v>
      </c>
      <c r="W170" s="473">
        <f t="shared" ref="W170:W174" si="50">IF((R170-U170)&lt;0,1)</f>
        <v>1</v>
      </c>
      <c r="X170" s="46">
        <v>44015</v>
      </c>
      <c r="Y170" s="39"/>
      <c r="Z170" s="39">
        <f t="shared" ca="1" si="37"/>
        <v>0</v>
      </c>
      <c r="AA170" s="48"/>
      <c r="AB170" s="48"/>
      <c r="AC170" s="69"/>
      <c r="AD170" s="48"/>
      <c r="AE170" s="48"/>
      <c r="AF170" s="69"/>
      <c r="AG170" s="69"/>
      <c r="AH170" s="48"/>
      <c r="AI170" s="54"/>
      <c r="AJ170" s="49"/>
      <c r="AK170" s="44"/>
      <c r="AL170" s="44"/>
      <c r="AM170" s="44"/>
      <c r="AN170" s="44"/>
    </row>
    <row r="171" spans="1:40" ht="72.75" hidden="1" customHeight="1">
      <c r="A171" s="60">
        <v>9</v>
      </c>
      <c r="B171" s="20" t="s">
        <v>709</v>
      </c>
      <c r="C171" s="20" t="s">
        <v>726</v>
      </c>
      <c r="D171" s="20" t="s">
        <v>79</v>
      </c>
      <c r="E171" s="20" t="s">
        <v>723</v>
      </c>
      <c r="F171" s="20" t="s">
        <v>91</v>
      </c>
      <c r="G171" s="20" t="s">
        <v>727</v>
      </c>
      <c r="H171" s="20" t="s">
        <v>232</v>
      </c>
      <c r="I171" s="20"/>
      <c r="J171" s="20" t="s">
        <v>232</v>
      </c>
      <c r="K171" s="20"/>
      <c r="L171" s="20"/>
      <c r="M171" s="20"/>
      <c r="N171" s="20">
        <v>3</v>
      </c>
      <c r="O171" s="20">
        <v>6</v>
      </c>
      <c r="P171" s="30">
        <f t="shared" ref="P171:P176" si="51">N171*O171</f>
        <v>18</v>
      </c>
      <c r="Q171" s="20">
        <v>3</v>
      </c>
      <c r="R171" s="30">
        <f t="shared" ref="R171:R204" si="52">N171*O171*Q171</f>
        <v>54</v>
      </c>
      <c r="S171" s="30" t="str">
        <f t="shared" si="34"/>
        <v>NON</v>
      </c>
      <c r="T171" s="20" t="s">
        <v>48</v>
      </c>
      <c r="U171" s="20">
        <v>54</v>
      </c>
      <c r="V171" s="31" t="str">
        <f t="shared" si="49"/>
        <v>NON</v>
      </c>
      <c r="W171" s="473" t="b">
        <f t="shared" si="50"/>
        <v>0</v>
      </c>
      <c r="X171" s="46">
        <v>43920</v>
      </c>
      <c r="Y171" s="39"/>
      <c r="Z171" s="39">
        <f t="shared" ca="1" si="37"/>
        <v>0</v>
      </c>
      <c r="AA171" s="41" t="s">
        <v>728</v>
      </c>
      <c r="AB171" s="55" t="s">
        <v>244</v>
      </c>
      <c r="AC171" s="20"/>
      <c r="AD171" s="20"/>
      <c r="AE171" s="41"/>
      <c r="AF171" s="15"/>
      <c r="AG171" s="48"/>
      <c r="AH171" s="48"/>
      <c r="AI171" s="54"/>
      <c r="AJ171" s="49"/>
      <c r="AK171" s="44"/>
      <c r="AL171" s="44"/>
      <c r="AM171" s="44"/>
      <c r="AN171" s="44"/>
    </row>
    <row r="172" spans="1:40" ht="65.25" hidden="1" customHeight="1">
      <c r="A172" s="126">
        <v>9</v>
      </c>
      <c r="B172" s="127" t="s">
        <v>1141</v>
      </c>
      <c r="C172" s="127"/>
      <c r="D172" s="127" t="s">
        <v>181</v>
      </c>
      <c r="E172" s="127" t="s">
        <v>773</v>
      </c>
      <c r="F172" s="127"/>
      <c r="G172" s="127" t="s">
        <v>1151</v>
      </c>
      <c r="H172" s="127" t="s">
        <v>47</v>
      </c>
      <c r="I172" s="127" t="s">
        <v>47</v>
      </c>
      <c r="J172" s="127" t="s">
        <v>47</v>
      </c>
      <c r="K172" s="127"/>
      <c r="L172" s="127"/>
      <c r="M172" s="127"/>
      <c r="N172" s="20">
        <v>3</v>
      </c>
      <c r="O172" s="127">
        <v>6</v>
      </c>
      <c r="P172" s="132">
        <f t="shared" si="51"/>
        <v>18</v>
      </c>
      <c r="Q172" s="20">
        <v>3</v>
      </c>
      <c r="R172" s="132">
        <f t="shared" si="52"/>
        <v>54</v>
      </c>
      <c r="S172" s="30" t="str">
        <f t="shared" si="34"/>
        <v>NON</v>
      </c>
      <c r="T172" s="20" t="s">
        <v>48</v>
      </c>
      <c r="U172" s="127">
        <v>54</v>
      </c>
      <c r="V172" s="31" t="str">
        <f t="shared" si="49"/>
        <v>NON</v>
      </c>
      <c r="W172" s="473" t="b">
        <f t="shared" si="50"/>
        <v>0</v>
      </c>
      <c r="X172" s="46">
        <v>43921</v>
      </c>
      <c r="Y172" s="39"/>
      <c r="Z172" s="39">
        <f t="shared" ca="1" si="37"/>
        <v>0</v>
      </c>
      <c r="AA172" s="147"/>
      <c r="AB172" s="147"/>
      <c r="AC172" s="147"/>
      <c r="AD172" s="148"/>
      <c r="AE172" s="147"/>
      <c r="AF172" s="488"/>
      <c r="AG172" s="57"/>
      <c r="AH172" s="57"/>
      <c r="AI172" s="54"/>
      <c r="AJ172" s="49"/>
      <c r="AK172" s="44"/>
      <c r="AL172" s="44"/>
      <c r="AM172" s="44"/>
      <c r="AN172" s="44"/>
    </row>
    <row r="173" spans="1:40" ht="65.25" hidden="1" customHeight="1">
      <c r="A173" s="37">
        <v>9</v>
      </c>
      <c r="B173" s="61" t="s">
        <v>450</v>
      </c>
      <c r="C173" s="61" t="s">
        <v>468</v>
      </c>
      <c r="D173" s="61" t="s">
        <v>74</v>
      </c>
      <c r="E173" s="61" t="s">
        <v>195</v>
      </c>
      <c r="F173" s="61" t="s">
        <v>91</v>
      </c>
      <c r="G173" s="61" t="s">
        <v>1642</v>
      </c>
      <c r="H173" s="61"/>
      <c r="I173" s="61"/>
      <c r="J173" s="61"/>
      <c r="K173" s="61"/>
      <c r="L173" s="61" t="s">
        <v>47</v>
      </c>
      <c r="M173" s="61"/>
      <c r="N173" s="20">
        <v>3</v>
      </c>
      <c r="O173" s="127">
        <v>3</v>
      </c>
      <c r="P173" s="62">
        <f t="shared" si="51"/>
        <v>9</v>
      </c>
      <c r="Q173" s="20">
        <v>6</v>
      </c>
      <c r="R173" s="62">
        <f t="shared" si="52"/>
        <v>54</v>
      </c>
      <c r="S173" s="30" t="str">
        <f t="shared" si="34"/>
        <v>NON</v>
      </c>
      <c r="T173" s="20" t="s">
        <v>48</v>
      </c>
      <c r="U173" s="61">
        <v>54</v>
      </c>
      <c r="V173" s="31" t="str">
        <f t="shared" si="49"/>
        <v>NON</v>
      </c>
      <c r="W173" s="473" t="b">
        <f t="shared" si="50"/>
        <v>0</v>
      </c>
      <c r="X173" s="46">
        <v>44035</v>
      </c>
      <c r="Y173" s="39"/>
      <c r="Z173" s="39">
        <f t="shared" ca="1" si="37"/>
        <v>0</v>
      </c>
      <c r="AA173" s="64"/>
      <c r="AB173" s="64"/>
      <c r="AC173" s="64"/>
      <c r="AD173" s="61"/>
      <c r="AE173" s="61" t="s">
        <v>474</v>
      </c>
      <c r="AF173" s="65"/>
      <c r="AG173" s="80"/>
      <c r="AH173" s="80"/>
      <c r="AI173" s="54"/>
      <c r="AJ173" s="49"/>
      <c r="AK173" s="44"/>
      <c r="AL173" s="44"/>
      <c r="AM173" s="44"/>
      <c r="AN173" s="44"/>
    </row>
    <row r="174" spans="1:40" ht="81.75" hidden="1" customHeight="1">
      <c r="A174" s="37">
        <v>9</v>
      </c>
      <c r="B174" s="20" t="s">
        <v>410</v>
      </c>
      <c r="C174" s="20" t="s">
        <v>422</v>
      </c>
      <c r="D174" s="99" t="s">
        <v>114</v>
      </c>
      <c r="E174" s="20" t="s">
        <v>115</v>
      </c>
      <c r="F174" s="99" t="s">
        <v>41</v>
      </c>
      <c r="G174" s="20" t="s">
        <v>423</v>
      </c>
      <c r="H174" s="20" t="s">
        <v>47</v>
      </c>
      <c r="I174" s="20"/>
      <c r="J174" s="20"/>
      <c r="K174" s="20"/>
      <c r="L174" s="20"/>
      <c r="M174" s="20"/>
      <c r="N174" s="20">
        <v>3</v>
      </c>
      <c r="O174" s="20">
        <v>6</v>
      </c>
      <c r="P174" s="71">
        <f t="shared" si="51"/>
        <v>18</v>
      </c>
      <c r="Q174" s="20">
        <v>3</v>
      </c>
      <c r="R174" s="71">
        <f t="shared" si="52"/>
        <v>54</v>
      </c>
      <c r="S174" s="30" t="str">
        <f t="shared" si="34"/>
        <v>NON</v>
      </c>
      <c r="T174" s="20" t="s">
        <v>48</v>
      </c>
      <c r="U174" s="99">
        <v>54</v>
      </c>
      <c r="V174" s="31" t="str">
        <f t="shared" si="49"/>
        <v>NON</v>
      </c>
      <c r="W174" s="473" t="b">
        <f t="shared" si="50"/>
        <v>0</v>
      </c>
      <c r="X174" s="46">
        <v>44014</v>
      </c>
      <c r="Y174" s="39"/>
      <c r="Z174" s="39">
        <f t="shared" ca="1" si="37"/>
        <v>0</v>
      </c>
      <c r="AA174" s="81"/>
      <c r="AB174" s="81"/>
      <c r="AC174" s="41"/>
      <c r="AD174" s="94" t="s">
        <v>424</v>
      </c>
      <c r="AE174" s="120"/>
      <c r="AF174" s="88"/>
      <c r="AG174" s="88"/>
      <c r="AH174" s="88"/>
      <c r="AI174" s="85"/>
      <c r="AJ174" s="116"/>
      <c r="AK174" s="117"/>
      <c r="AL174" s="117"/>
      <c r="AM174" s="117"/>
      <c r="AN174" s="117"/>
    </row>
    <row r="175" spans="1:40" ht="65.25" hidden="1" customHeight="1">
      <c r="A175" s="37">
        <v>9</v>
      </c>
      <c r="B175" s="61" t="s">
        <v>1306</v>
      </c>
      <c r="C175" s="61" t="s">
        <v>1330</v>
      </c>
      <c r="D175" s="61" t="s">
        <v>53</v>
      </c>
      <c r="E175" s="61" t="s">
        <v>399</v>
      </c>
      <c r="F175" s="61" t="s">
        <v>41</v>
      </c>
      <c r="G175" s="61" t="s">
        <v>1331</v>
      </c>
      <c r="H175" s="61" t="s">
        <v>47</v>
      </c>
      <c r="I175" s="61"/>
      <c r="J175" s="61"/>
      <c r="K175" s="61" t="s">
        <v>47</v>
      </c>
      <c r="L175" s="61"/>
      <c r="M175" s="61"/>
      <c r="N175" s="20">
        <v>15</v>
      </c>
      <c r="O175" s="61">
        <v>6</v>
      </c>
      <c r="P175" s="62">
        <f t="shared" si="51"/>
        <v>90</v>
      </c>
      <c r="Q175" s="61">
        <v>0.5</v>
      </c>
      <c r="R175" s="62">
        <f t="shared" si="52"/>
        <v>45</v>
      </c>
      <c r="S175" s="30" t="str">
        <f t="shared" si="34"/>
        <v>NON</v>
      </c>
      <c r="T175" s="20" t="s">
        <v>48</v>
      </c>
      <c r="U175" s="61">
        <v>90</v>
      </c>
      <c r="V175" s="31" t="str">
        <f t="shared" si="49"/>
        <v>Jaune</v>
      </c>
      <c r="W175" s="473">
        <v>1</v>
      </c>
      <c r="X175" s="46">
        <v>44021</v>
      </c>
      <c r="Y175" s="39"/>
      <c r="Z175" s="39">
        <f t="shared" ca="1" si="37"/>
        <v>0</v>
      </c>
      <c r="AA175" s="63"/>
      <c r="AB175" s="63"/>
      <c r="AC175" s="178"/>
      <c r="AD175" s="61" t="s">
        <v>1332</v>
      </c>
      <c r="AE175" s="63"/>
      <c r="AF175" s="179"/>
      <c r="AG175" s="80"/>
      <c r="AH175" s="80"/>
      <c r="AI175" s="43"/>
      <c r="AJ175" s="49"/>
      <c r="AK175" s="44"/>
      <c r="AL175" s="44"/>
      <c r="AM175" s="44"/>
      <c r="AN175" s="44"/>
    </row>
    <row r="176" spans="1:40" ht="65.25" hidden="1" customHeight="1">
      <c r="A176" s="45">
        <v>9</v>
      </c>
      <c r="B176" s="61" t="s">
        <v>39</v>
      </c>
      <c r="C176" s="61" t="s">
        <v>78</v>
      </c>
      <c r="D176" s="61" t="s">
        <v>79</v>
      </c>
      <c r="E176" s="61" t="s">
        <v>80</v>
      </c>
      <c r="F176" s="61" t="s">
        <v>41</v>
      </c>
      <c r="G176" s="61" t="s">
        <v>81</v>
      </c>
      <c r="H176" s="127" t="s">
        <v>47</v>
      </c>
      <c r="I176" s="127" t="s">
        <v>47</v>
      </c>
      <c r="J176" s="127" t="s">
        <v>47</v>
      </c>
      <c r="K176" s="127"/>
      <c r="L176" s="127"/>
      <c r="M176" s="127"/>
      <c r="N176" s="127">
        <v>7</v>
      </c>
      <c r="O176" s="127">
        <v>6</v>
      </c>
      <c r="P176" s="132">
        <f t="shared" si="51"/>
        <v>42</v>
      </c>
      <c r="Q176" s="127">
        <v>1</v>
      </c>
      <c r="R176" s="132">
        <f t="shared" si="52"/>
        <v>42</v>
      </c>
      <c r="S176" s="30" t="str">
        <f t="shared" si="34"/>
        <v>NON</v>
      </c>
      <c r="T176" s="20" t="s">
        <v>48</v>
      </c>
      <c r="U176" s="127">
        <v>42</v>
      </c>
      <c r="V176" s="31" t="str">
        <f t="shared" si="49"/>
        <v>NON</v>
      </c>
      <c r="W176" s="473" t="b">
        <f t="shared" ref="W176:W185" si="53">IF((R176-U176)&lt;0,1)</f>
        <v>0</v>
      </c>
      <c r="X176" s="46">
        <v>43903</v>
      </c>
      <c r="Y176" s="39"/>
      <c r="Z176" s="39">
        <f t="shared" ca="1" si="37"/>
        <v>0</v>
      </c>
      <c r="AA176" s="133" t="s">
        <v>82</v>
      </c>
      <c r="AB176" s="56"/>
      <c r="AC176" s="56"/>
      <c r="AD176" s="127"/>
      <c r="AE176" s="63" t="s">
        <v>83</v>
      </c>
      <c r="AF176" s="135"/>
      <c r="AG176" s="57"/>
      <c r="AH176" s="130"/>
      <c r="AI176" s="54"/>
      <c r="AJ176" s="49"/>
      <c r="AK176" s="44"/>
      <c r="AL176" s="44"/>
      <c r="AM176" s="44"/>
      <c r="AN176" s="44"/>
    </row>
    <row r="177" spans="1:40" ht="65.25" hidden="1" customHeight="1">
      <c r="A177" s="126">
        <v>9</v>
      </c>
      <c r="B177" s="61" t="s">
        <v>594</v>
      </c>
      <c r="C177" s="127" t="s">
        <v>561</v>
      </c>
      <c r="D177" s="127" t="s">
        <v>138</v>
      </c>
      <c r="E177" s="127" t="s">
        <v>416</v>
      </c>
      <c r="F177" s="127" t="s">
        <v>41</v>
      </c>
      <c r="G177" s="127" t="s">
        <v>616</v>
      </c>
      <c r="H177" s="127" t="s">
        <v>47</v>
      </c>
      <c r="I177" s="127"/>
      <c r="J177" s="127"/>
      <c r="K177" s="127"/>
      <c r="L177" s="127"/>
      <c r="M177" s="127"/>
      <c r="N177" s="20">
        <v>7</v>
      </c>
      <c r="O177" s="61">
        <v>6</v>
      </c>
      <c r="P177" s="132">
        <v>42</v>
      </c>
      <c r="Q177" s="127">
        <v>1</v>
      </c>
      <c r="R177" s="132">
        <f t="shared" si="52"/>
        <v>42</v>
      </c>
      <c r="S177" s="30" t="str">
        <f t="shared" si="34"/>
        <v>NON</v>
      </c>
      <c r="T177" s="20" t="s">
        <v>48</v>
      </c>
      <c r="U177" s="127">
        <v>42</v>
      </c>
      <c r="V177" s="31" t="str">
        <f t="shared" si="49"/>
        <v>NON</v>
      </c>
      <c r="W177" s="473" t="b">
        <f t="shared" si="53"/>
        <v>0</v>
      </c>
      <c r="X177" s="46">
        <v>44019</v>
      </c>
      <c r="Y177" s="39"/>
      <c r="Z177" s="39">
        <f t="shared" ca="1" si="37"/>
        <v>0</v>
      </c>
      <c r="AA177" s="127" t="s">
        <v>617</v>
      </c>
      <c r="AB177" s="56"/>
      <c r="AC177" s="56"/>
      <c r="AD177" s="127"/>
      <c r="AE177" s="127"/>
      <c r="AF177" s="134"/>
      <c r="AG177" s="57"/>
      <c r="AH177" s="57"/>
      <c r="AI177" s="54"/>
      <c r="AJ177" s="49"/>
      <c r="AK177" s="44"/>
      <c r="AL177" s="44"/>
      <c r="AM177" s="44"/>
      <c r="AN177" s="44"/>
    </row>
    <row r="178" spans="1:40" ht="65.25" hidden="1" customHeight="1">
      <c r="A178" s="126">
        <v>9</v>
      </c>
      <c r="B178" s="61" t="s">
        <v>1099</v>
      </c>
      <c r="C178" s="127" t="s">
        <v>394</v>
      </c>
      <c r="D178" s="127" t="s">
        <v>132</v>
      </c>
      <c r="E178" s="127" t="s">
        <v>133</v>
      </c>
      <c r="F178" s="127"/>
      <c r="G178" s="127" t="s">
        <v>1119</v>
      </c>
      <c r="H178" s="127" t="s">
        <v>47</v>
      </c>
      <c r="I178" s="127"/>
      <c r="J178" s="127"/>
      <c r="K178" s="127"/>
      <c r="L178" s="127"/>
      <c r="M178" s="127"/>
      <c r="N178" s="20">
        <v>7</v>
      </c>
      <c r="O178" s="61">
        <v>2</v>
      </c>
      <c r="P178" s="132">
        <f t="shared" ref="P178:P204" si="54">N178*O178</f>
        <v>14</v>
      </c>
      <c r="Q178" s="127">
        <v>3</v>
      </c>
      <c r="R178" s="132">
        <f t="shared" si="52"/>
        <v>42</v>
      </c>
      <c r="S178" s="30" t="str">
        <f t="shared" si="34"/>
        <v>NON</v>
      </c>
      <c r="T178" s="20" t="s">
        <v>48</v>
      </c>
      <c r="U178" s="127">
        <v>42</v>
      </c>
      <c r="V178" s="31" t="str">
        <f t="shared" si="49"/>
        <v>NON</v>
      </c>
      <c r="W178" s="473" t="b">
        <f t="shared" si="53"/>
        <v>0</v>
      </c>
      <c r="X178" s="197">
        <v>43921</v>
      </c>
      <c r="Y178" s="39"/>
      <c r="Z178" s="39">
        <f t="shared" ca="1" si="37"/>
        <v>0</v>
      </c>
      <c r="AA178" s="147"/>
      <c r="AB178" s="489" t="s">
        <v>1014</v>
      </c>
      <c r="AC178" s="147" t="s">
        <v>1120</v>
      </c>
      <c r="AD178" s="148"/>
      <c r="AE178" s="147"/>
      <c r="AF178" s="488"/>
      <c r="AG178" s="57"/>
      <c r="AH178" s="57"/>
      <c r="AI178" s="54"/>
      <c r="AJ178" s="49"/>
      <c r="AK178" s="44"/>
      <c r="AL178" s="44"/>
      <c r="AM178" s="44"/>
      <c r="AN178" s="44"/>
    </row>
    <row r="179" spans="1:40" ht="65.25" hidden="1" customHeight="1">
      <c r="A179" s="126">
        <v>9</v>
      </c>
      <c r="B179" s="61" t="s">
        <v>502</v>
      </c>
      <c r="C179" s="127"/>
      <c r="D179" s="127" t="s">
        <v>43</v>
      </c>
      <c r="E179" s="127" t="s">
        <v>157</v>
      </c>
      <c r="F179" s="127"/>
      <c r="G179" s="127" t="s">
        <v>534</v>
      </c>
      <c r="H179" s="127" t="s">
        <v>47</v>
      </c>
      <c r="I179" s="127"/>
      <c r="J179" s="127"/>
      <c r="K179" s="127"/>
      <c r="L179" s="127"/>
      <c r="M179" s="127"/>
      <c r="N179" s="127">
        <v>7</v>
      </c>
      <c r="O179" s="127">
        <v>1</v>
      </c>
      <c r="P179" s="132">
        <f t="shared" si="54"/>
        <v>7</v>
      </c>
      <c r="Q179" s="127">
        <v>6</v>
      </c>
      <c r="R179" s="132">
        <f t="shared" si="52"/>
        <v>42</v>
      </c>
      <c r="S179" s="30" t="str">
        <f t="shared" si="34"/>
        <v>NON</v>
      </c>
      <c r="T179" s="20" t="s">
        <v>48</v>
      </c>
      <c r="U179" s="127">
        <v>60</v>
      </c>
      <c r="V179" s="31" t="str">
        <f t="shared" si="49"/>
        <v>NON</v>
      </c>
      <c r="W179" s="473">
        <f t="shared" si="53"/>
        <v>1</v>
      </c>
      <c r="X179" s="46">
        <v>43921</v>
      </c>
      <c r="Y179" s="39"/>
      <c r="Z179" s="39">
        <f t="shared" ca="1" si="37"/>
        <v>0</v>
      </c>
      <c r="AA179" s="147"/>
      <c r="AB179" s="147"/>
      <c r="AC179" s="147"/>
      <c r="AD179" s="148"/>
      <c r="AE179" s="147"/>
      <c r="AF179" s="488"/>
      <c r="AG179" s="57"/>
      <c r="AH179" s="57"/>
      <c r="AI179" s="54"/>
      <c r="AJ179" s="116"/>
      <c r="AK179" s="117"/>
      <c r="AL179" s="117"/>
      <c r="AM179" s="117"/>
      <c r="AN179" s="117"/>
    </row>
    <row r="180" spans="1:40" ht="65.25" hidden="1" customHeight="1">
      <c r="A180" s="136">
        <v>9</v>
      </c>
      <c r="B180" s="127" t="s">
        <v>821</v>
      </c>
      <c r="C180" s="127" t="s">
        <v>561</v>
      </c>
      <c r="D180" s="127" t="s">
        <v>59</v>
      </c>
      <c r="E180" s="127" t="s">
        <v>60</v>
      </c>
      <c r="F180" s="127" t="s">
        <v>41</v>
      </c>
      <c r="G180" s="127" t="s">
        <v>832</v>
      </c>
      <c r="H180" s="127" t="s">
        <v>47</v>
      </c>
      <c r="I180" s="127"/>
      <c r="J180" s="127"/>
      <c r="K180" s="127"/>
      <c r="L180" s="127"/>
      <c r="M180" s="127"/>
      <c r="N180" s="127">
        <v>1</v>
      </c>
      <c r="O180" s="127">
        <v>6</v>
      </c>
      <c r="P180" s="132">
        <f t="shared" si="54"/>
        <v>6</v>
      </c>
      <c r="Q180" s="127">
        <v>6</v>
      </c>
      <c r="R180" s="132">
        <f t="shared" si="52"/>
        <v>36</v>
      </c>
      <c r="S180" s="30" t="str">
        <f t="shared" si="34"/>
        <v>NON</v>
      </c>
      <c r="T180" s="20" t="s">
        <v>48</v>
      </c>
      <c r="U180" s="127">
        <v>36</v>
      </c>
      <c r="V180" s="31" t="str">
        <f t="shared" si="49"/>
        <v>NON</v>
      </c>
      <c r="W180" s="473" t="b">
        <f t="shared" si="53"/>
        <v>0</v>
      </c>
      <c r="X180" s="46">
        <v>44028</v>
      </c>
      <c r="Y180" s="39"/>
      <c r="Z180" s="39">
        <f t="shared" ca="1" si="37"/>
        <v>0</v>
      </c>
      <c r="AA180" s="56"/>
      <c r="AB180" s="127"/>
      <c r="AC180" s="127"/>
      <c r="AD180" s="127"/>
      <c r="AE180" s="56"/>
      <c r="AF180" s="135"/>
      <c r="AG180" s="57"/>
      <c r="AH180" s="158"/>
      <c r="AI180" s="54"/>
      <c r="AJ180" s="116"/>
      <c r="AK180" s="117"/>
      <c r="AL180" s="117"/>
      <c r="AM180" s="117"/>
      <c r="AN180" s="117"/>
    </row>
    <row r="181" spans="1:40" ht="65.25" hidden="1" customHeight="1">
      <c r="A181" s="490">
        <v>9</v>
      </c>
      <c r="B181" s="127" t="s">
        <v>547</v>
      </c>
      <c r="C181" s="20" t="s">
        <v>373</v>
      </c>
      <c r="D181" s="127" t="s">
        <v>74</v>
      </c>
      <c r="E181" s="127" t="s">
        <v>178</v>
      </c>
      <c r="F181" s="127" t="s">
        <v>41</v>
      </c>
      <c r="G181" s="127" t="s">
        <v>555</v>
      </c>
      <c r="H181" s="127" t="s">
        <v>47</v>
      </c>
      <c r="I181" s="127"/>
      <c r="J181" s="127"/>
      <c r="K181" s="127"/>
      <c r="L181" s="127"/>
      <c r="M181" s="127"/>
      <c r="N181" s="127">
        <v>1</v>
      </c>
      <c r="O181" s="127">
        <v>6</v>
      </c>
      <c r="P181" s="132">
        <f t="shared" si="54"/>
        <v>6</v>
      </c>
      <c r="Q181" s="127">
        <v>6</v>
      </c>
      <c r="R181" s="132">
        <f t="shared" si="52"/>
        <v>36</v>
      </c>
      <c r="S181" s="30" t="str">
        <f t="shared" si="34"/>
        <v>NON</v>
      </c>
      <c r="T181" s="20" t="s">
        <v>48</v>
      </c>
      <c r="U181" s="127">
        <v>36</v>
      </c>
      <c r="V181" s="474" t="str">
        <f t="shared" si="49"/>
        <v>NON</v>
      </c>
      <c r="W181" s="475" t="b">
        <f t="shared" si="53"/>
        <v>0</v>
      </c>
      <c r="X181" s="46">
        <v>44020</v>
      </c>
      <c r="Y181" s="76"/>
      <c r="Z181" s="76">
        <f t="shared" ca="1" si="37"/>
        <v>0</v>
      </c>
      <c r="AA181" s="56"/>
      <c r="AB181" s="56"/>
      <c r="AC181" s="56"/>
      <c r="AD181" s="127"/>
      <c r="AE181" s="56"/>
      <c r="AF181" s="134"/>
      <c r="AG181" s="158"/>
      <c r="AH181" s="158"/>
      <c r="AI181" s="74"/>
      <c r="AJ181" s="75"/>
      <c r="AK181" s="73"/>
      <c r="AL181" s="73"/>
      <c r="AM181" s="73"/>
      <c r="AN181" s="73"/>
    </row>
    <row r="182" spans="1:40" ht="65.25" hidden="1" customHeight="1">
      <c r="A182" s="491">
        <v>9</v>
      </c>
      <c r="B182" s="128" t="s">
        <v>999</v>
      </c>
      <c r="C182" s="99" t="s">
        <v>561</v>
      </c>
      <c r="D182" s="128" t="s">
        <v>114</v>
      </c>
      <c r="E182" s="128" t="s">
        <v>248</v>
      </c>
      <c r="F182" s="128" t="s">
        <v>41</v>
      </c>
      <c r="G182" s="128" t="s">
        <v>1010</v>
      </c>
      <c r="H182" s="127" t="s">
        <v>47</v>
      </c>
      <c r="I182" s="127"/>
      <c r="J182" s="127"/>
      <c r="K182" s="127"/>
      <c r="L182" s="127"/>
      <c r="M182" s="127"/>
      <c r="N182" s="127">
        <v>3</v>
      </c>
      <c r="O182" s="127">
        <v>3</v>
      </c>
      <c r="P182" s="129">
        <f t="shared" si="54"/>
        <v>9</v>
      </c>
      <c r="Q182" s="127">
        <v>3</v>
      </c>
      <c r="R182" s="129">
        <f t="shared" si="52"/>
        <v>27</v>
      </c>
      <c r="S182" s="30" t="str">
        <f t="shared" si="34"/>
        <v>NON</v>
      </c>
      <c r="T182" s="20" t="s">
        <v>119</v>
      </c>
      <c r="U182" s="128">
        <v>27</v>
      </c>
      <c r="V182" s="31" t="str">
        <f t="shared" si="49"/>
        <v>NON</v>
      </c>
      <c r="W182" s="473" t="b">
        <f t="shared" si="53"/>
        <v>0</v>
      </c>
      <c r="X182" s="46">
        <v>43920</v>
      </c>
      <c r="Y182" s="39"/>
      <c r="Z182" s="39">
        <f t="shared" ca="1" si="37"/>
        <v>0</v>
      </c>
      <c r="AA182" s="137"/>
      <c r="AB182" s="137"/>
      <c r="AC182" s="56"/>
      <c r="AD182" s="137"/>
      <c r="AE182" s="492" t="s">
        <v>612</v>
      </c>
      <c r="AF182" s="138" t="s">
        <v>1011</v>
      </c>
      <c r="AG182" s="138">
        <v>2020</v>
      </c>
      <c r="AH182" s="138" t="s">
        <v>1643</v>
      </c>
      <c r="AI182" s="106"/>
      <c r="AJ182" s="49"/>
      <c r="AK182" s="44"/>
      <c r="AL182" s="44"/>
      <c r="AM182" s="44"/>
      <c r="AN182" s="44"/>
    </row>
    <row r="183" spans="1:40" ht="65.25" hidden="1" customHeight="1">
      <c r="A183" s="126">
        <v>9</v>
      </c>
      <c r="B183" s="127" t="s">
        <v>1192</v>
      </c>
      <c r="C183" s="127"/>
      <c r="D183" s="127" t="s">
        <v>59</v>
      </c>
      <c r="E183" s="127" t="s">
        <v>229</v>
      </c>
      <c r="F183" s="127" t="s">
        <v>102</v>
      </c>
      <c r="G183" s="127" t="s">
        <v>1208</v>
      </c>
      <c r="H183" s="127"/>
      <c r="I183" s="127"/>
      <c r="J183" s="127" t="s">
        <v>47</v>
      </c>
      <c r="K183" s="127"/>
      <c r="L183" s="127"/>
      <c r="M183" s="127"/>
      <c r="N183" s="127">
        <v>3</v>
      </c>
      <c r="O183" s="127">
        <v>1</v>
      </c>
      <c r="P183" s="132">
        <f t="shared" si="54"/>
        <v>3</v>
      </c>
      <c r="Q183" s="127">
        <v>6</v>
      </c>
      <c r="R183" s="132">
        <f t="shared" si="52"/>
        <v>18</v>
      </c>
      <c r="S183" s="30" t="str">
        <f t="shared" si="34"/>
        <v>NON</v>
      </c>
      <c r="T183" s="20" t="s">
        <v>119</v>
      </c>
      <c r="U183" s="127">
        <v>18</v>
      </c>
      <c r="V183" s="31" t="str">
        <f t="shared" si="49"/>
        <v>NON</v>
      </c>
      <c r="W183" s="473" t="b">
        <f t="shared" si="53"/>
        <v>0</v>
      </c>
      <c r="X183" s="46">
        <v>44033</v>
      </c>
      <c r="Y183" s="39"/>
      <c r="Z183" s="39">
        <f t="shared" ca="1" si="37"/>
        <v>0</v>
      </c>
      <c r="AA183" s="56"/>
      <c r="AB183" s="56"/>
      <c r="AC183" s="56"/>
      <c r="AD183" s="127" t="s">
        <v>1209</v>
      </c>
      <c r="AE183" s="56"/>
      <c r="AF183" s="47"/>
      <c r="AG183" s="48"/>
      <c r="AH183" s="57"/>
      <c r="AI183" s="54"/>
      <c r="AJ183" s="49"/>
      <c r="AK183" s="44"/>
      <c r="AL183" s="44"/>
      <c r="AM183" s="44"/>
      <c r="AN183" s="44"/>
    </row>
    <row r="184" spans="1:40" ht="65.25" hidden="1" customHeight="1">
      <c r="A184" s="490">
        <v>9</v>
      </c>
      <c r="B184" s="127" t="s">
        <v>1225</v>
      </c>
      <c r="C184" s="127" t="s">
        <v>1233</v>
      </c>
      <c r="D184" s="127" t="s">
        <v>40</v>
      </c>
      <c r="E184" s="127" t="s">
        <v>492</v>
      </c>
      <c r="F184" s="127" t="s">
        <v>41</v>
      </c>
      <c r="G184" s="127" t="s">
        <v>1243</v>
      </c>
      <c r="H184" s="127"/>
      <c r="I184" s="127"/>
      <c r="J184" s="140"/>
      <c r="K184" s="140"/>
      <c r="L184" s="140" t="s">
        <v>47</v>
      </c>
      <c r="M184" s="140" t="s">
        <v>47</v>
      </c>
      <c r="N184" s="127">
        <v>3</v>
      </c>
      <c r="O184" s="127">
        <v>1</v>
      </c>
      <c r="P184" s="132">
        <f t="shared" si="54"/>
        <v>3</v>
      </c>
      <c r="Q184" s="127">
        <v>3</v>
      </c>
      <c r="R184" s="132">
        <f t="shared" si="52"/>
        <v>9</v>
      </c>
      <c r="S184" s="30" t="str">
        <f t="shared" si="34"/>
        <v>NON</v>
      </c>
      <c r="T184" s="20" t="s">
        <v>48</v>
      </c>
      <c r="U184" s="127">
        <v>9</v>
      </c>
      <c r="V184" s="474" t="str">
        <f t="shared" si="49"/>
        <v>NON</v>
      </c>
      <c r="W184" s="475" t="b">
        <f t="shared" si="53"/>
        <v>0</v>
      </c>
      <c r="X184" s="46">
        <v>44035</v>
      </c>
      <c r="Y184" s="76"/>
      <c r="Z184" s="76">
        <f t="shared" ca="1" si="37"/>
        <v>0</v>
      </c>
      <c r="AA184" s="56"/>
      <c r="AB184" s="56"/>
      <c r="AC184" s="56"/>
      <c r="AD184" s="127" t="s">
        <v>1244</v>
      </c>
      <c r="AE184" s="56"/>
      <c r="AF184" s="134"/>
      <c r="AG184" s="158"/>
      <c r="AH184" s="158"/>
      <c r="AI184" s="74"/>
      <c r="AJ184" s="75"/>
      <c r="AK184" s="73"/>
      <c r="AL184" s="73"/>
      <c r="AM184" s="73"/>
      <c r="AN184" s="73"/>
    </row>
    <row r="185" spans="1:40" ht="65.25" hidden="1" customHeight="1">
      <c r="A185" s="126">
        <v>9</v>
      </c>
      <c r="B185" s="127" t="s">
        <v>1355</v>
      </c>
      <c r="C185" s="127"/>
      <c r="D185" s="127" t="s">
        <v>79</v>
      </c>
      <c r="E185" s="127" t="s">
        <v>80</v>
      </c>
      <c r="F185" s="127"/>
      <c r="G185" s="127" t="s">
        <v>1369</v>
      </c>
      <c r="H185" s="127" t="s">
        <v>232</v>
      </c>
      <c r="I185" s="127"/>
      <c r="J185" s="127"/>
      <c r="K185" s="127"/>
      <c r="L185" s="127"/>
      <c r="M185" s="127"/>
      <c r="N185" s="127">
        <v>3</v>
      </c>
      <c r="O185" s="127">
        <v>2</v>
      </c>
      <c r="P185" s="132">
        <f t="shared" si="54"/>
        <v>6</v>
      </c>
      <c r="Q185" s="127">
        <v>1</v>
      </c>
      <c r="R185" s="132">
        <f t="shared" si="52"/>
        <v>6</v>
      </c>
      <c r="S185" s="30" t="str">
        <f t="shared" si="34"/>
        <v>NON</v>
      </c>
      <c r="T185" s="20" t="s">
        <v>48</v>
      </c>
      <c r="U185" s="127">
        <v>6</v>
      </c>
      <c r="V185" s="31" t="str">
        <f t="shared" si="49"/>
        <v>NON</v>
      </c>
      <c r="W185" s="473" t="b">
        <f t="shared" si="53"/>
        <v>0</v>
      </c>
      <c r="X185" s="46">
        <v>43922</v>
      </c>
      <c r="Y185" s="39"/>
      <c r="Z185" s="39">
        <f t="shared" ca="1" si="37"/>
        <v>0</v>
      </c>
      <c r="AA185" s="147"/>
      <c r="AB185" s="147"/>
      <c r="AC185" s="148" t="s">
        <v>1370</v>
      </c>
      <c r="AD185" s="147"/>
      <c r="AE185" s="147"/>
      <c r="AF185" s="488"/>
      <c r="AG185" s="57"/>
      <c r="AH185" s="57"/>
      <c r="AI185" s="54"/>
      <c r="AJ185" s="49"/>
      <c r="AK185" s="44"/>
      <c r="AL185" s="44"/>
      <c r="AM185" s="44"/>
      <c r="AN185" s="44"/>
    </row>
    <row r="186" spans="1:40" ht="65.25" hidden="1" customHeight="1">
      <c r="A186" s="139">
        <v>9</v>
      </c>
      <c r="B186" s="130" t="s">
        <v>1159</v>
      </c>
      <c r="C186" s="143" t="s">
        <v>1160</v>
      </c>
      <c r="D186" s="127" t="s">
        <v>59</v>
      </c>
      <c r="E186" s="127" t="s">
        <v>882</v>
      </c>
      <c r="F186" s="127" t="s">
        <v>41</v>
      </c>
      <c r="G186" s="143" t="s">
        <v>1179</v>
      </c>
      <c r="H186" s="143" t="s">
        <v>47</v>
      </c>
      <c r="I186" s="143" t="s">
        <v>47</v>
      </c>
      <c r="J186" s="143"/>
      <c r="K186" s="158"/>
      <c r="L186" s="158"/>
      <c r="M186" s="158"/>
      <c r="N186" s="143">
        <v>3</v>
      </c>
      <c r="O186" s="143">
        <v>6</v>
      </c>
      <c r="P186" s="129">
        <f t="shared" si="54"/>
        <v>18</v>
      </c>
      <c r="Q186" s="59">
        <v>1</v>
      </c>
      <c r="R186" s="129">
        <f t="shared" si="52"/>
        <v>18</v>
      </c>
      <c r="S186" s="30" t="str">
        <f t="shared" si="34"/>
        <v>NON</v>
      </c>
      <c r="T186" s="59" t="s">
        <v>48</v>
      </c>
      <c r="U186" s="158"/>
      <c r="V186" s="225"/>
      <c r="W186" s="481"/>
      <c r="X186" s="46">
        <v>44151</v>
      </c>
      <c r="Y186" s="72"/>
      <c r="Z186" s="39">
        <f t="shared" ca="1" si="37"/>
        <v>0</v>
      </c>
      <c r="AA186" s="493" t="s">
        <v>435</v>
      </c>
      <c r="AB186" s="210" t="s">
        <v>1180</v>
      </c>
      <c r="AC186" s="158"/>
      <c r="AD186" s="158"/>
      <c r="AE186" s="158"/>
      <c r="AF186" s="158"/>
      <c r="AG186" s="494"/>
      <c r="AH186" s="143"/>
      <c r="AI186" s="74"/>
      <c r="AJ186" s="75"/>
      <c r="AK186" s="73"/>
      <c r="AL186" s="73"/>
      <c r="AM186" s="73"/>
      <c r="AN186" s="73"/>
    </row>
    <row r="187" spans="1:40" ht="65.25" hidden="1" customHeight="1">
      <c r="A187" s="495">
        <v>10</v>
      </c>
      <c r="B187" s="127" t="s">
        <v>918</v>
      </c>
      <c r="C187" s="127"/>
      <c r="D187" s="127" t="s">
        <v>114</v>
      </c>
      <c r="E187" s="127" t="s">
        <v>934</v>
      </c>
      <c r="F187" s="127" t="s">
        <v>91</v>
      </c>
      <c r="G187" s="127" t="s">
        <v>935</v>
      </c>
      <c r="H187" s="127"/>
      <c r="I187" s="127"/>
      <c r="J187" s="127"/>
      <c r="K187" s="127"/>
      <c r="L187" s="127"/>
      <c r="M187" s="127"/>
      <c r="N187" s="127">
        <v>3</v>
      </c>
      <c r="O187" s="127">
        <v>6</v>
      </c>
      <c r="P187" s="132">
        <f t="shared" si="54"/>
        <v>18</v>
      </c>
      <c r="Q187" s="127">
        <v>6</v>
      </c>
      <c r="R187" s="132">
        <f t="shared" si="52"/>
        <v>108</v>
      </c>
      <c r="S187" s="30" t="str">
        <f t="shared" si="34"/>
        <v>Jaune</v>
      </c>
      <c r="T187" s="20" t="s">
        <v>48</v>
      </c>
      <c r="U187" s="127">
        <v>108</v>
      </c>
      <c r="V187" s="31" t="str">
        <f t="shared" ref="V187:V197" si="55">IF(U187&gt;=400,"Rouge",IF(U187&gt;200,"Orange",IF(U187&gt;=70,"Jaune","NON")))</f>
        <v>Jaune</v>
      </c>
      <c r="W187" s="473" t="b">
        <f t="shared" ref="W187:W197" si="56">IF((R187-U187)&lt;0,1)</f>
        <v>0</v>
      </c>
      <c r="X187" s="46">
        <v>43910</v>
      </c>
      <c r="Y187" s="39"/>
      <c r="Z187" s="39">
        <f t="shared" ca="1" si="37"/>
        <v>0</v>
      </c>
      <c r="AA187" s="147"/>
      <c r="AB187" s="147"/>
      <c r="AC187" s="148"/>
      <c r="AD187" s="147"/>
      <c r="AE187" s="147"/>
      <c r="AF187" s="496" t="s">
        <v>936</v>
      </c>
      <c r="AG187" s="130">
        <v>2020</v>
      </c>
      <c r="AH187" s="143" t="s">
        <v>1644</v>
      </c>
      <c r="AI187" s="54"/>
      <c r="AJ187" s="49"/>
      <c r="AK187" s="44"/>
      <c r="AL187" s="44"/>
      <c r="AM187" s="44"/>
      <c r="AN187" s="44"/>
    </row>
    <row r="188" spans="1:40" ht="65.25" hidden="1" customHeight="1">
      <c r="A188" s="490">
        <v>10</v>
      </c>
      <c r="B188" s="127" t="s">
        <v>547</v>
      </c>
      <c r="C188" s="127" t="s">
        <v>373</v>
      </c>
      <c r="D188" s="127" t="s">
        <v>59</v>
      </c>
      <c r="E188" s="127" t="s">
        <v>60</v>
      </c>
      <c r="F188" s="127" t="s">
        <v>41</v>
      </c>
      <c r="G188" s="127" t="s">
        <v>556</v>
      </c>
      <c r="H188" s="127" t="s">
        <v>47</v>
      </c>
      <c r="I188" s="127"/>
      <c r="J188" s="127"/>
      <c r="K188" s="127"/>
      <c r="L188" s="127"/>
      <c r="M188" s="127"/>
      <c r="N188" s="127">
        <v>3</v>
      </c>
      <c r="O188" s="127">
        <v>6</v>
      </c>
      <c r="P188" s="132">
        <f t="shared" si="54"/>
        <v>18</v>
      </c>
      <c r="Q188" s="127">
        <v>6</v>
      </c>
      <c r="R188" s="132">
        <f t="shared" si="52"/>
        <v>108</v>
      </c>
      <c r="S188" s="30" t="str">
        <f t="shared" si="34"/>
        <v>Jaune</v>
      </c>
      <c r="T188" s="20" t="s">
        <v>48</v>
      </c>
      <c r="U188" s="127">
        <v>180</v>
      </c>
      <c r="V188" s="474" t="str">
        <f t="shared" si="55"/>
        <v>Jaune</v>
      </c>
      <c r="W188" s="475">
        <f t="shared" si="56"/>
        <v>1</v>
      </c>
      <c r="X188" s="46">
        <v>44020</v>
      </c>
      <c r="Y188" s="76"/>
      <c r="Z188" s="76">
        <f t="shared" ca="1" si="37"/>
        <v>0</v>
      </c>
      <c r="AA188" s="56"/>
      <c r="AB188" s="56"/>
      <c r="AC188" s="127" t="s">
        <v>557</v>
      </c>
      <c r="AD188" s="127"/>
      <c r="AE188" s="56"/>
      <c r="AF188" s="134"/>
      <c r="AG188" s="158"/>
      <c r="AH188" s="158"/>
      <c r="AI188" s="74"/>
      <c r="AJ188" s="75"/>
      <c r="AK188" s="73"/>
      <c r="AL188" s="73"/>
      <c r="AM188" s="73"/>
      <c r="AN188" s="73"/>
    </row>
    <row r="189" spans="1:40" ht="65.25" hidden="1" customHeight="1">
      <c r="A189" s="490">
        <v>10</v>
      </c>
      <c r="B189" s="127" t="s">
        <v>1225</v>
      </c>
      <c r="C189" s="127" t="s">
        <v>726</v>
      </c>
      <c r="D189" s="127" t="s">
        <v>53</v>
      </c>
      <c r="E189" s="127" t="s">
        <v>72</v>
      </c>
      <c r="F189" s="127" t="s">
        <v>91</v>
      </c>
      <c r="G189" s="127" t="s">
        <v>1245</v>
      </c>
      <c r="H189" s="127"/>
      <c r="I189" s="127"/>
      <c r="J189" s="127"/>
      <c r="K189" s="127"/>
      <c r="L189" s="127" t="s">
        <v>47</v>
      </c>
      <c r="M189" s="127" t="s">
        <v>47</v>
      </c>
      <c r="N189" s="127">
        <v>7</v>
      </c>
      <c r="O189" s="127">
        <v>3</v>
      </c>
      <c r="P189" s="132">
        <f t="shared" si="54"/>
        <v>21</v>
      </c>
      <c r="Q189" s="127">
        <v>3</v>
      </c>
      <c r="R189" s="132">
        <f t="shared" si="52"/>
        <v>63</v>
      </c>
      <c r="S189" s="30" t="str">
        <f t="shared" si="34"/>
        <v>NON</v>
      </c>
      <c r="T189" s="20" t="s">
        <v>48</v>
      </c>
      <c r="U189" s="127">
        <v>63</v>
      </c>
      <c r="V189" s="474" t="str">
        <f t="shared" si="55"/>
        <v>NON</v>
      </c>
      <c r="W189" s="475" t="b">
        <f t="shared" si="56"/>
        <v>0</v>
      </c>
      <c r="X189" s="46">
        <v>44035</v>
      </c>
      <c r="Y189" s="76"/>
      <c r="Z189" s="76">
        <f t="shared" ca="1" si="37"/>
        <v>0</v>
      </c>
      <c r="AA189" s="56"/>
      <c r="AB189" s="127" t="s">
        <v>1246</v>
      </c>
      <c r="AC189" s="56"/>
      <c r="AD189" s="127"/>
      <c r="AE189" s="127" t="s">
        <v>474</v>
      </c>
      <c r="AF189" s="134"/>
      <c r="AG189" s="158"/>
      <c r="AH189" s="158"/>
      <c r="AI189" s="74"/>
      <c r="AJ189" s="75"/>
      <c r="AK189" s="73"/>
      <c r="AL189" s="73"/>
      <c r="AM189" s="73"/>
      <c r="AN189" s="73"/>
    </row>
    <row r="190" spans="1:40" ht="65.25" hidden="1" customHeight="1">
      <c r="A190" s="37">
        <v>10</v>
      </c>
      <c r="B190" s="61" t="s">
        <v>1257</v>
      </c>
      <c r="C190" s="61"/>
      <c r="D190" s="61" t="s">
        <v>79</v>
      </c>
      <c r="E190" s="61" t="s">
        <v>84</v>
      </c>
      <c r="F190" s="61" t="s">
        <v>91</v>
      </c>
      <c r="G190" s="61" t="s">
        <v>1275</v>
      </c>
      <c r="H190" s="61"/>
      <c r="I190" s="61" t="s">
        <v>47</v>
      </c>
      <c r="J190" s="61" t="s">
        <v>47</v>
      </c>
      <c r="K190" s="61"/>
      <c r="L190" s="61"/>
      <c r="M190" s="61"/>
      <c r="N190" s="20">
        <v>3</v>
      </c>
      <c r="O190" s="20">
        <v>3</v>
      </c>
      <c r="P190" s="30">
        <f t="shared" si="54"/>
        <v>9</v>
      </c>
      <c r="Q190" s="20">
        <v>3</v>
      </c>
      <c r="R190" s="30">
        <f t="shared" si="52"/>
        <v>27</v>
      </c>
      <c r="S190" s="30" t="str">
        <f t="shared" si="34"/>
        <v>NON</v>
      </c>
      <c r="T190" s="20" t="s">
        <v>48</v>
      </c>
      <c r="U190" s="20">
        <v>27</v>
      </c>
      <c r="V190" s="31" t="str">
        <f t="shared" si="55"/>
        <v>NON</v>
      </c>
      <c r="W190" s="473" t="b">
        <f t="shared" si="56"/>
        <v>0</v>
      </c>
      <c r="X190" s="46">
        <v>44117</v>
      </c>
      <c r="Y190" s="39"/>
      <c r="Z190" s="39">
        <f t="shared" ca="1" si="37"/>
        <v>0</v>
      </c>
      <c r="AA190" s="41" t="s">
        <v>86</v>
      </c>
      <c r="AB190" s="41"/>
      <c r="AC190" s="41"/>
      <c r="AD190" s="20"/>
      <c r="AE190" s="41"/>
      <c r="AF190" s="15" t="s">
        <v>1276</v>
      </c>
      <c r="AG190" s="214">
        <v>44196</v>
      </c>
      <c r="AH190" s="48"/>
      <c r="AI190" s="54"/>
      <c r="AJ190" s="116"/>
      <c r="AK190" s="117"/>
      <c r="AL190" s="117"/>
      <c r="AM190" s="117"/>
      <c r="AN190" s="117"/>
    </row>
    <row r="191" spans="1:40" ht="65.25" hidden="1" customHeight="1">
      <c r="A191" s="188">
        <v>10</v>
      </c>
      <c r="B191" s="79" t="s">
        <v>999</v>
      </c>
      <c r="C191" s="79" t="s">
        <v>58</v>
      </c>
      <c r="D191" s="79" t="s">
        <v>74</v>
      </c>
      <c r="E191" s="79" t="s">
        <v>75</v>
      </c>
      <c r="F191" s="79" t="s">
        <v>41</v>
      </c>
      <c r="G191" s="79" t="s">
        <v>1013</v>
      </c>
      <c r="H191" s="61" t="s">
        <v>47</v>
      </c>
      <c r="I191" s="61"/>
      <c r="J191" s="61"/>
      <c r="K191" s="61"/>
      <c r="L191" s="61"/>
      <c r="M191" s="61"/>
      <c r="N191" s="20">
        <v>3</v>
      </c>
      <c r="O191" s="20">
        <v>6</v>
      </c>
      <c r="P191" s="71">
        <f t="shared" si="54"/>
        <v>18</v>
      </c>
      <c r="Q191" s="20">
        <v>3</v>
      </c>
      <c r="R191" s="71">
        <f t="shared" si="52"/>
        <v>54</v>
      </c>
      <c r="S191" s="30" t="str">
        <f t="shared" si="34"/>
        <v>NON</v>
      </c>
      <c r="T191" s="20" t="s">
        <v>48</v>
      </c>
      <c r="U191" s="99">
        <v>54</v>
      </c>
      <c r="V191" s="31" t="str">
        <f t="shared" si="55"/>
        <v>NON</v>
      </c>
      <c r="W191" s="473" t="b">
        <f t="shared" si="56"/>
        <v>0</v>
      </c>
      <c r="X191" s="46">
        <v>43920</v>
      </c>
      <c r="Y191" s="39"/>
      <c r="Z191" s="39">
        <f t="shared" ca="1" si="37"/>
        <v>0</v>
      </c>
      <c r="AA191" s="122"/>
      <c r="AB191" s="81" t="s">
        <v>1014</v>
      </c>
      <c r="AC191" s="64"/>
      <c r="AD191" s="122"/>
      <c r="AE191" s="123"/>
      <c r="AF191" s="82"/>
      <c r="AG191" s="497"/>
      <c r="AH191" s="138"/>
      <c r="AI191" s="106"/>
      <c r="AJ191" s="49"/>
      <c r="AK191" s="44"/>
      <c r="AL191" s="44"/>
      <c r="AM191" s="44"/>
      <c r="AN191" s="44"/>
    </row>
    <row r="192" spans="1:40" ht="65.25" hidden="1" customHeight="1">
      <c r="A192" s="37">
        <v>10</v>
      </c>
      <c r="B192" s="20" t="s">
        <v>784</v>
      </c>
      <c r="C192" s="20" t="s">
        <v>58</v>
      </c>
      <c r="D192" s="20" t="s">
        <v>114</v>
      </c>
      <c r="E192" s="20" t="s">
        <v>248</v>
      </c>
      <c r="F192" s="20" t="s">
        <v>41</v>
      </c>
      <c r="G192" s="20" t="s">
        <v>800</v>
      </c>
      <c r="H192" s="20" t="s">
        <v>47</v>
      </c>
      <c r="I192" s="20"/>
      <c r="J192" s="20"/>
      <c r="K192" s="20"/>
      <c r="L192" s="20"/>
      <c r="M192" s="20"/>
      <c r="N192" s="20">
        <v>3</v>
      </c>
      <c r="O192" s="20">
        <v>6</v>
      </c>
      <c r="P192" s="30">
        <f t="shared" si="54"/>
        <v>18</v>
      </c>
      <c r="Q192" s="20">
        <v>3</v>
      </c>
      <c r="R192" s="30">
        <f t="shared" si="52"/>
        <v>54</v>
      </c>
      <c r="S192" s="30" t="str">
        <f t="shared" si="34"/>
        <v>NON</v>
      </c>
      <c r="T192" s="20" t="s">
        <v>48</v>
      </c>
      <c r="U192" s="20">
        <v>54</v>
      </c>
      <c r="V192" s="31" t="str">
        <f t="shared" si="55"/>
        <v>NON</v>
      </c>
      <c r="W192" s="473" t="b">
        <f t="shared" si="56"/>
        <v>0</v>
      </c>
      <c r="X192" s="46">
        <v>44021</v>
      </c>
      <c r="Y192" s="39"/>
      <c r="Z192" s="39">
        <f t="shared" ca="1" si="37"/>
        <v>0</v>
      </c>
      <c r="AA192" s="41"/>
      <c r="AB192" s="40"/>
      <c r="AC192" s="20"/>
      <c r="AD192" s="40"/>
      <c r="AE192" s="40"/>
      <c r="AF192" s="52"/>
      <c r="AG192" s="48"/>
      <c r="AH192" s="57"/>
      <c r="AI192" s="54"/>
      <c r="AJ192" s="49"/>
      <c r="AK192" s="44"/>
      <c r="AL192" s="44"/>
      <c r="AM192" s="44"/>
      <c r="AN192" s="44"/>
    </row>
    <row r="193" spans="1:40" ht="65.25" hidden="1" customHeight="1">
      <c r="A193" s="37">
        <v>10</v>
      </c>
      <c r="B193" s="20" t="s">
        <v>450</v>
      </c>
      <c r="C193" s="20" t="s">
        <v>468</v>
      </c>
      <c r="D193" s="20" t="s">
        <v>59</v>
      </c>
      <c r="E193" s="20" t="s">
        <v>121</v>
      </c>
      <c r="F193" s="20" t="s">
        <v>91</v>
      </c>
      <c r="G193" s="20" t="s">
        <v>1645</v>
      </c>
      <c r="H193" s="20"/>
      <c r="I193" s="20"/>
      <c r="J193" s="20"/>
      <c r="K193" s="20"/>
      <c r="L193" s="20" t="s">
        <v>47</v>
      </c>
      <c r="M193" s="20"/>
      <c r="N193" s="20">
        <v>3</v>
      </c>
      <c r="O193" s="20">
        <v>3</v>
      </c>
      <c r="P193" s="30">
        <f t="shared" si="54"/>
        <v>9</v>
      </c>
      <c r="Q193" s="20">
        <v>6</v>
      </c>
      <c r="R193" s="30">
        <f t="shared" si="52"/>
        <v>54</v>
      </c>
      <c r="S193" s="30" t="str">
        <f t="shared" si="34"/>
        <v>NON</v>
      </c>
      <c r="T193" s="20" t="s">
        <v>48</v>
      </c>
      <c r="U193" s="20">
        <v>54</v>
      </c>
      <c r="V193" s="31" t="str">
        <f t="shared" si="55"/>
        <v>NON</v>
      </c>
      <c r="W193" s="473" t="b">
        <f t="shared" si="56"/>
        <v>0</v>
      </c>
      <c r="X193" s="46">
        <v>44035</v>
      </c>
      <c r="Y193" s="39"/>
      <c r="Z193" s="39">
        <f t="shared" ca="1" si="37"/>
        <v>0</v>
      </c>
      <c r="AA193" s="20" t="s">
        <v>476</v>
      </c>
      <c r="AB193" s="41"/>
      <c r="AC193" s="41"/>
      <c r="AD193" s="20"/>
      <c r="AE193" s="41"/>
      <c r="AF193" s="47"/>
      <c r="AG193" s="48"/>
      <c r="AH193" s="48"/>
      <c r="AI193" s="54"/>
      <c r="AJ193" s="49"/>
      <c r="AK193" s="44"/>
      <c r="AL193" s="44"/>
      <c r="AM193" s="44"/>
      <c r="AN193" s="44"/>
    </row>
    <row r="194" spans="1:40" ht="65.25" hidden="1" customHeight="1">
      <c r="A194" s="37">
        <v>10</v>
      </c>
      <c r="B194" s="20" t="s">
        <v>502</v>
      </c>
      <c r="C194" s="20"/>
      <c r="D194" s="20" t="s">
        <v>159</v>
      </c>
      <c r="E194" s="20" t="s">
        <v>160</v>
      </c>
      <c r="F194" s="20"/>
      <c r="G194" s="20" t="s">
        <v>535</v>
      </c>
      <c r="H194" s="20" t="s">
        <v>47</v>
      </c>
      <c r="I194" s="20" t="s">
        <v>47</v>
      </c>
      <c r="J194" s="20" t="s">
        <v>47</v>
      </c>
      <c r="K194" s="20" t="s">
        <v>47</v>
      </c>
      <c r="L194" s="20"/>
      <c r="M194" s="20"/>
      <c r="N194" s="20">
        <v>3</v>
      </c>
      <c r="O194" s="20">
        <v>3</v>
      </c>
      <c r="P194" s="30">
        <f t="shared" si="54"/>
        <v>9</v>
      </c>
      <c r="Q194" s="20">
        <v>6</v>
      </c>
      <c r="R194" s="30">
        <f t="shared" si="52"/>
        <v>54</v>
      </c>
      <c r="S194" s="30" t="str">
        <f t="shared" si="34"/>
        <v>NON</v>
      </c>
      <c r="T194" s="20" t="s">
        <v>48</v>
      </c>
      <c r="U194" s="20">
        <v>54</v>
      </c>
      <c r="V194" s="31" t="str">
        <f t="shared" si="55"/>
        <v>NON</v>
      </c>
      <c r="W194" s="473" t="b">
        <f t="shared" si="56"/>
        <v>0</v>
      </c>
      <c r="X194" s="46">
        <v>43921</v>
      </c>
      <c r="Y194" s="39"/>
      <c r="Z194" s="39">
        <f t="shared" ca="1" si="37"/>
        <v>0</v>
      </c>
      <c r="AA194" s="40"/>
      <c r="AB194" s="40"/>
      <c r="AC194" s="40"/>
      <c r="AD194" s="20" t="s">
        <v>536</v>
      </c>
      <c r="AE194" s="40"/>
      <c r="AF194" s="52"/>
      <c r="AG194" s="48"/>
      <c r="AH194" s="48"/>
      <c r="AI194" s="54"/>
      <c r="AJ194" s="49"/>
      <c r="AK194" s="44"/>
      <c r="AL194" s="44"/>
      <c r="AM194" s="44"/>
      <c r="AN194" s="44"/>
    </row>
    <row r="195" spans="1:40" ht="65.25" hidden="1" customHeight="1">
      <c r="A195" s="37">
        <v>10</v>
      </c>
      <c r="B195" s="20" t="s">
        <v>1306</v>
      </c>
      <c r="C195" s="20" t="s">
        <v>1333</v>
      </c>
      <c r="D195" s="20" t="s">
        <v>53</v>
      </c>
      <c r="E195" s="20" t="s">
        <v>595</v>
      </c>
      <c r="F195" s="20" t="s">
        <v>41</v>
      </c>
      <c r="G195" s="20" t="s">
        <v>1334</v>
      </c>
      <c r="H195" s="20" t="s">
        <v>47</v>
      </c>
      <c r="I195" s="20"/>
      <c r="J195" s="20"/>
      <c r="K195" s="20"/>
      <c r="L195" s="20"/>
      <c r="M195" s="20"/>
      <c r="N195" s="20">
        <v>15</v>
      </c>
      <c r="O195" s="20">
        <v>6</v>
      </c>
      <c r="P195" s="30">
        <f t="shared" si="54"/>
        <v>90</v>
      </c>
      <c r="Q195" s="20">
        <v>0.5</v>
      </c>
      <c r="R195" s="30">
        <f t="shared" si="52"/>
        <v>45</v>
      </c>
      <c r="S195" s="30" t="str">
        <f t="shared" si="34"/>
        <v>NON</v>
      </c>
      <c r="T195" s="20" t="s">
        <v>48</v>
      </c>
      <c r="U195" s="20">
        <v>45</v>
      </c>
      <c r="V195" s="31" t="str">
        <f t="shared" si="55"/>
        <v>NON</v>
      </c>
      <c r="W195" s="473" t="b">
        <f t="shared" si="56"/>
        <v>0</v>
      </c>
      <c r="X195" s="46">
        <v>44021</v>
      </c>
      <c r="Y195" s="39"/>
      <c r="Z195" s="39">
        <f t="shared" ca="1" si="37"/>
        <v>0</v>
      </c>
      <c r="AA195" s="40"/>
      <c r="AB195" s="40"/>
      <c r="AC195" s="20" t="s">
        <v>1335</v>
      </c>
      <c r="AD195" s="40"/>
      <c r="AE195" s="40" t="s">
        <v>1314</v>
      </c>
      <c r="AF195" s="52"/>
      <c r="AG195" s="48"/>
      <c r="AH195" s="48"/>
      <c r="AI195" s="54"/>
      <c r="AJ195" s="49"/>
      <c r="AK195" s="44"/>
      <c r="AL195" s="44"/>
      <c r="AM195" s="44"/>
      <c r="AN195" s="44"/>
    </row>
    <row r="196" spans="1:40" ht="65.25" hidden="1" customHeight="1">
      <c r="A196" s="176">
        <v>10</v>
      </c>
      <c r="B196" s="20" t="s">
        <v>709</v>
      </c>
      <c r="C196" s="20" t="s">
        <v>561</v>
      </c>
      <c r="D196" s="20" t="s">
        <v>66</v>
      </c>
      <c r="E196" s="20" t="s">
        <v>563</v>
      </c>
      <c r="F196" s="20" t="s">
        <v>41</v>
      </c>
      <c r="G196" s="20" t="s">
        <v>729</v>
      </c>
      <c r="H196" s="20" t="s">
        <v>47</v>
      </c>
      <c r="I196" s="20"/>
      <c r="J196" s="20"/>
      <c r="K196" s="20"/>
      <c r="L196" s="20"/>
      <c r="M196" s="20"/>
      <c r="N196" s="20">
        <v>7</v>
      </c>
      <c r="O196" s="20">
        <v>10</v>
      </c>
      <c r="P196" s="30">
        <f t="shared" si="54"/>
        <v>70</v>
      </c>
      <c r="Q196" s="20">
        <v>0.5</v>
      </c>
      <c r="R196" s="30">
        <f t="shared" si="52"/>
        <v>35</v>
      </c>
      <c r="S196" s="30" t="str">
        <f t="shared" si="34"/>
        <v>NON</v>
      </c>
      <c r="T196" s="20" t="s">
        <v>48</v>
      </c>
      <c r="U196" s="20">
        <v>70</v>
      </c>
      <c r="V196" s="31" t="str">
        <f t="shared" si="55"/>
        <v>Jaune</v>
      </c>
      <c r="W196" s="473">
        <f t="shared" si="56"/>
        <v>1</v>
      </c>
      <c r="X196" s="46">
        <v>43920</v>
      </c>
      <c r="Y196" s="39"/>
      <c r="Z196" s="39">
        <f t="shared" ca="1" si="37"/>
        <v>0</v>
      </c>
      <c r="AA196" s="41"/>
      <c r="AB196" s="20"/>
      <c r="AC196" s="20"/>
      <c r="AD196" s="20" t="s">
        <v>730</v>
      </c>
      <c r="AE196" s="41"/>
      <c r="AF196" s="15" t="s">
        <v>731</v>
      </c>
      <c r="AG196" s="114">
        <v>43952</v>
      </c>
      <c r="AH196" s="42" t="s">
        <v>1646</v>
      </c>
      <c r="AI196" s="43" t="s">
        <v>732</v>
      </c>
      <c r="AJ196" s="49"/>
      <c r="AK196" s="44"/>
      <c r="AL196" s="44"/>
      <c r="AM196" s="44"/>
      <c r="AN196" s="44"/>
    </row>
    <row r="197" spans="1:40" ht="65.25" hidden="1" customHeight="1">
      <c r="A197" s="37">
        <v>10</v>
      </c>
      <c r="B197" s="20" t="s">
        <v>1099</v>
      </c>
      <c r="C197" s="20" t="s">
        <v>394</v>
      </c>
      <c r="D197" s="20" t="s">
        <v>74</v>
      </c>
      <c r="E197" s="20" t="s">
        <v>1044</v>
      </c>
      <c r="F197" s="20"/>
      <c r="G197" s="20" t="s">
        <v>1121</v>
      </c>
      <c r="H197" s="20" t="s">
        <v>47</v>
      </c>
      <c r="I197" s="20" t="s">
        <v>47</v>
      </c>
      <c r="J197" s="20" t="s">
        <v>47</v>
      </c>
      <c r="K197" s="20" t="s">
        <v>47</v>
      </c>
      <c r="L197" s="20"/>
      <c r="M197" s="20"/>
      <c r="N197" s="20">
        <v>3</v>
      </c>
      <c r="O197" s="20">
        <v>10</v>
      </c>
      <c r="P197" s="30">
        <f t="shared" si="54"/>
        <v>30</v>
      </c>
      <c r="Q197" s="20">
        <v>1</v>
      </c>
      <c r="R197" s="30">
        <f t="shared" si="52"/>
        <v>30</v>
      </c>
      <c r="S197" s="30" t="str">
        <f t="shared" si="34"/>
        <v>NON</v>
      </c>
      <c r="T197" s="20" t="s">
        <v>48</v>
      </c>
      <c r="U197" s="20">
        <v>90</v>
      </c>
      <c r="V197" s="31" t="str">
        <f t="shared" si="55"/>
        <v>Jaune</v>
      </c>
      <c r="W197" s="473">
        <f t="shared" si="56"/>
        <v>1</v>
      </c>
      <c r="X197" s="197">
        <v>43921</v>
      </c>
      <c r="Y197" s="39"/>
      <c r="Z197" s="39">
        <f t="shared" ca="1" si="37"/>
        <v>0</v>
      </c>
      <c r="AA197" s="40"/>
      <c r="AB197" s="40"/>
      <c r="AC197" s="40"/>
      <c r="AD197" s="60" t="s">
        <v>1122</v>
      </c>
      <c r="AE197" s="40"/>
      <c r="AF197" s="52"/>
      <c r="AG197" s="48"/>
      <c r="AH197" s="48"/>
      <c r="AI197" s="54"/>
      <c r="AJ197" s="49"/>
      <c r="AK197" s="44"/>
      <c r="AL197" s="44"/>
      <c r="AM197" s="44"/>
      <c r="AN197" s="44"/>
    </row>
    <row r="198" spans="1:40" ht="65.25" hidden="1" customHeight="1">
      <c r="A198" s="37">
        <v>10</v>
      </c>
      <c r="B198" s="20" t="s">
        <v>647</v>
      </c>
      <c r="C198" s="20" t="s">
        <v>561</v>
      </c>
      <c r="D198" s="20" t="s">
        <v>159</v>
      </c>
      <c r="E198" s="20" t="s">
        <v>163</v>
      </c>
      <c r="F198" s="20" t="s">
        <v>91</v>
      </c>
      <c r="G198" s="20" t="s">
        <v>164</v>
      </c>
      <c r="H198" s="20"/>
      <c r="I198" s="20"/>
      <c r="J198" s="20"/>
      <c r="K198" s="20"/>
      <c r="L198" s="20"/>
      <c r="M198" s="20"/>
      <c r="N198" s="20">
        <v>3</v>
      </c>
      <c r="O198" s="20">
        <v>3</v>
      </c>
      <c r="P198" s="30">
        <f t="shared" si="54"/>
        <v>9</v>
      </c>
      <c r="Q198" s="20">
        <v>3</v>
      </c>
      <c r="R198" s="30">
        <f t="shared" si="52"/>
        <v>27</v>
      </c>
      <c r="S198" s="30" t="str">
        <f t="shared" si="34"/>
        <v>NON</v>
      </c>
      <c r="T198" s="20" t="s">
        <v>48</v>
      </c>
      <c r="U198" s="46">
        <v>43752</v>
      </c>
      <c r="V198" s="476">
        <v>43752</v>
      </c>
      <c r="W198" s="38">
        <v>43752</v>
      </c>
      <c r="X198" s="165">
        <v>43921</v>
      </c>
      <c r="Y198" s="39"/>
      <c r="Z198" s="39">
        <f t="shared" ca="1" si="37"/>
        <v>0</v>
      </c>
      <c r="AA198" s="20" t="s">
        <v>664</v>
      </c>
      <c r="AB198" s="41"/>
      <c r="AC198" s="41"/>
      <c r="AD198" s="20" t="s">
        <v>165</v>
      </c>
      <c r="AE198" s="41"/>
      <c r="AF198" s="47"/>
      <c r="AG198" s="48"/>
      <c r="AH198" s="48"/>
      <c r="AI198" s="54"/>
      <c r="AJ198" s="49"/>
      <c r="AK198" s="44"/>
      <c r="AL198" s="44"/>
      <c r="AM198" s="44"/>
      <c r="AN198" s="44"/>
    </row>
    <row r="199" spans="1:40" ht="65.25" hidden="1" customHeight="1">
      <c r="A199" s="37">
        <v>10</v>
      </c>
      <c r="B199" s="20" t="s">
        <v>1192</v>
      </c>
      <c r="C199" s="20"/>
      <c r="D199" s="20" t="s">
        <v>43</v>
      </c>
      <c r="E199" s="20" t="s">
        <v>44</v>
      </c>
      <c r="F199" s="20" t="s">
        <v>102</v>
      </c>
      <c r="G199" s="20" t="s">
        <v>1210</v>
      </c>
      <c r="H199" s="20" t="s">
        <v>47</v>
      </c>
      <c r="I199" s="20" t="s">
        <v>47</v>
      </c>
      <c r="J199" s="20" t="s">
        <v>47</v>
      </c>
      <c r="K199" s="20" t="s">
        <v>47</v>
      </c>
      <c r="L199" s="20" t="s">
        <v>47</v>
      </c>
      <c r="M199" s="20" t="s">
        <v>47</v>
      </c>
      <c r="N199" s="20">
        <v>15</v>
      </c>
      <c r="O199" s="20">
        <v>0.5</v>
      </c>
      <c r="P199" s="30">
        <f t="shared" si="54"/>
        <v>7.5</v>
      </c>
      <c r="Q199" s="20">
        <v>3</v>
      </c>
      <c r="R199" s="30">
        <f t="shared" si="52"/>
        <v>22.5</v>
      </c>
      <c r="S199" s="30" t="str">
        <f t="shared" si="34"/>
        <v>NON</v>
      </c>
      <c r="T199" s="20" t="s">
        <v>48</v>
      </c>
      <c r="U199" s="20">
        <v>22.5</v>
      </c>
      <c r="V199" s="31" t="str">
        <f t="shared" ref="V199:V203" si="57">IF(U199&gt;=400,"Rouge",IF(U199&gt;200,"Orange",IF(U199&gt;=70,"Jaune","NON")))</f>
        <v>NON</v>
      </c>
      <c r="W199" s="473" t="b">
        <f t="shared" ref="W199:W203" si="58">IF((R199-U199)&lt;0,1)</f>
        <v>0</v>
      </c>
      <c r="X199" s="46">
        <v>44033</v>
      </c>
      <c r="Y199" s="39"/>
      <c r="Z199" s="39">
        <f t="shared" ca="1" si="37"/>
        <v>0</v>
      </c>
      <c r="AA199" s="41"/>
      <c r="AB199" s="68"/>
      <c r="AC199" s="41"/>
      <c r="AD199" s="20" t="s">
        <v>1211</v>
      </c>
      <c r="AE199" s="41"/>
      <c r="AF199" s="47"/>
      <c r="AG199" s="48"/>
      <c r="AH199" s="48"/>
      <c r="AI199" s="54"/>
      <c r="AJ199" s="49"/>
      <c r="AK199" s="44"/>
      <c r="AL199" s="44"/>
      <c r="AM199" s="44"/>
      <c r="AN199" s="44"/>
    </row>
    <row r="200" spans="1:40" ht="65.25" hidden="1" customHeight="1">
      <c r="A200" s="37">
        <v>10</v>
      </c>
      <c r="B200" s="20" t="s">
        <v>1355</v>
      </c>
      <c r="C200" s="20"/>
      <c r="D200" s="20" t="s">
        <v>79</v>
      </c>
      <c r="E200" s="20" t="s">
        <v>90</v>
      </c>
      <c r="F200" s="20"/>
      <c r="G200" s="20" t="s">
        <v>1371</v>
      </c>
      <c r="H200" s="20" t="s">
        <v>232</v>
      </c>
      <c r="I200" s="20"/>
      <c r="J200" s="20"/>
      <c r="K200" s="20"/>
      <c r="L200" s="20"/>
      <c r="M200" s="20"/>
      <c r="N200" s="20">
        <v>3</v>
      </c>
      <c r="O200" s="20">
        <v>2</v>
      </c>
      <c r="P200" s="30">
        <f t="shared" si="54"/>
        <v>6</v>
      </c>
      <c r="Q200" s="20">
        <v>1</v>
      </c>
      <c r="R200" s="30">
        <f t="shared" si="52"/>
        <v>6</v>
      </c>
      <c r="S200" s="30" t="str">
        <f t="shared" si="34"/>
        <v>NON</v>
      </c>
      <c r="T200" s="20" t="s">
        <v>48</v>
      </c>
      <c r="U200" s="20">
        <v>6</v>
      </c>
      <c r="V200" s="31" t="str">
        <f t="shared" si="57"/>
        <v>NON</v>
      </c>
      <c r="W200" s="473" t="b">
        <f t="shared" si="58"/>
        <v>0</v>
      </c>
      <c r="X200" s="46">
        <v>43922</v>
      </c>
      <c r="Y200" s="39"/>
      <c r="Z200" s="39">
        <f t="shared" ca="1" si="37"/>
        <v>0</v>
      </c>
      <c r="AA200" s="40"/>
      <c r="AB200" s="40"/>
      <c r="AC200" s="60" t="s">
        <v>1372</v>
      </c>
      <c r="AD200" s="40"/>
      <c r="AE200" s="40"/>
      <c r="AF200" s="52"/>
      <c r="AG200" s="48"/>
      <c r="AH200" s="48"/>
      <c r="AI200" s="54"/>
      <c r="AJ200" s="49"/>
      <c r="AK200" s="44"/>
      <c r="AL200" s="44"/>
      <c r="AM200" s="44"/>
      <c r="AN200" s="44"/>
    </row>
    <row r="201" spans="1:40" ht="65.25" hidden="1" customHeight="1">
      <c r="A201" s="37">
        <v>10</v>
      </c>
      <c r="B201" s="20" t="s">
        <v>594</v>
      </c>
      <c r="C201" s="20" t="s">
        <v>561</v>
      </c>
      <c r="D201" s="20" t="s">
        <v>159</v>
      </c>
      <c r="E201" s="20" t="s">
        <v>163</v>
      </c>
      <c r="F201" s="20" t="s">
        <v>91</v>
      </c>
      <c r="G201" s="20" t="s">
        <v>164</v>
      </c>
      <c r="H201" s="20" t="s">
        <v>47</v>
      </c>
      <c r="I201" s="20"/>
      <c r="J201" s="20"/>
      <c r="K201" s="20"/>
      <c r="L201" s="20"/>
      <c r="M201" s="20"/>
      <c r="N201" s="20">
        <v>1</v>
      </c>
      <c r="O201" s="20">
        <v>1</v>
      </c>
      <c r="P201" s="30">
        <f t="shared" si="54"/>
        <v>1</v>
      </c>
      <c r="Q201" s="20">
        <v>6</v>
      </c>
      <c r="R201" s="30">
        <f t="shared" si="52"/>
        <v>6</v>
      </c>
      <c r="S201" s="30" t="str">
        <f t="shared" si="34"/>
        <v>NON</v>
      </c>
      <c r="T201" s="20" t="s">
        <v>48</v>
      </c>
      <c r="U201" s="20">
        <v>6</v>
      </c>
      <c r="V201" s="31" t="str">
        <f t="shared" si="57"/>
        <v>NON</v>
      </c>
      <c r="W201" s="473" t="b">
        <f t="shared" si="58"/>
        <v>0</v>
      </c>
      <c r="X201" s="38">
        <v>44019</v>
      </c>
      <c r="Y201" s="39"/>
      <c r="Z201" s="39">
        <f t="shared" ca="1" si="37"/>
        <v>0</v>
      </c>
      <c r="AA201" s="41"/>
      <c r="AB201" s="41"/>
      <c r="AC201" s="41"/>
      <c r="AD201" s="20" t="s">
        <v>165</v>
      </c>
      <c r="AE201" s="41"/>
      <c r="AF201" s="47"/>
      <c r="AG201" s="48"/>
      <c r="AH201" s="48"/>
      <c r="AI201" s="54"/>
      <c r="AJ201" s="49"/>
      <c r="AK201" s="44"/>
      <c r="AL201" s="44"/>
      <c r="AM201" s="44"/>
      <c r="AN201" s="44"/>
    </row>
    <row r="202" spans="1:40" ht="65.25" hidden="1" customHeight="1">
      <c r="A202" s="37">
        <v>10</v>
      </c>
      <c r="B202" s="20" t="s">
        <v>1141</v>
      </c>
      <c r="C202" s="20"/>
      <c r="D202" s="20" t="s">
        <v>79</v>
      </c>
      <c r="E202" s="20" t="s">
        <v>90</v>
      </c>
      <c r="F202" s="20" t="s">
        <v>91</v>
      </c>
      <c r="G202" s="20" t="s">
        <v>92</v>
      </c>
      <c r="H202" s="20" t="s">
        <v>47</v>
      </c>
      <c r="I202" s="20" t="s">
        <v>47</v>
      </c>
      <c r="J202" s="20" t="s">
        <v>47</v>
      </c>
      <c r="K202" s="20"/>
      <c r="L202" s="20"/>
      <c r="M202" s="20"/>
      <c r="N202" s="20">
        <v>1</v>
      </c>
      <c r="O202" s="20">
        <v>3</v>
      </c>
      <c r="P202" s="30">
        <f t="shared" si="54"/>
        <v>3</v>
      </c>
      <c r="Q202" s="20">
        <v>1</v>
      </c>
      <c r="R202" s="30">
        <f t="shared" si="52"/>
        <v>3</v>
      </c>
      <c r="S202" s="30" t="str">
        <f t="shared" si="34"/>
        <v>NON</v>
      </c>
      <c r="T202" s="20" t="s">
        <v>48</v>
      </c>
      <c r="U202" s="20">
        <v>3</v>
      </c>
      <c r="V202" s="31" t="str">
        <f t="shared" si="57"/>
        <v>NON</v>
      </c>
      <c r="W202" s="473" t="b">
        <f t="shared" si="58"/>
        <v>0</v>
      </c>
      <c r="X202" s="46">
        <v>43921</v>
      </c>
      <c r="Y202" s="39"/>
      <c r="Z202" s="39">
        <f t="shared" ca="1" si="37"/>
        <v>0</v>
      </c>
      <c r="AA202" s="40"/>
      <c r="AB202" s="40"/>
      <c r="AC202" s="40"/>
      <c r="AD202" s="60"/>
      <c r="AE202" s="40"/>
      <c r="AF202" s="52"/>
      <c r="AG202" s="48"/>
      <c r="AH202" s="48"/>
      <c r="AI202" s="54"/>
      <c r="AJ202" s="49"/>
      <c r="AK202" s="44"/>
      <c r="AL202" s="44"/>
      <c r="AM202" s="44"/>
      <c r="AN202" s="44"/>
    </row>
    <row r="203" spans="1:40" ht="65.25" hidden="1" customHeight="1">
      <c r="A203" s="45">
        <v>10</v>
      </c>
      <c r="B203" s="20" t="s">
        <v>39</v>
      </c>
      <c r="C203" s="20" t="s">
        <v>78</v>
      </c>
      <c r="D203" s="20" t="s">
        <v>79</v>
      </c>
      <c r="E203" s="20" t="s">
        <v>84</v>
      </c>
      <c r="F203" s="20" t="s">
        <v>41</v>
      </c>
      <c r="G203" s="20" t="s">
        <v>85</v>
      </c>
      <c r="H203" s="20" t="s">
        <v>47</v>
      </c>
      <c r="I203" s="20" t="s">
        <v>47</v>
      </c>
      <c r="J203" s="20" t="s">
        <v>47</v>
      </c>
      <c r="K203" s="20"/>
      <c r="L203" s="20"/>
      <c r="M203" s="20"/>
      <c r="N203" s="20">
        <v>1</v>
      </c>
      <c r="O203" s="20">
        <v>1</v>
      </c>
      <c r="P203" s="30">
        <f t="shared" si="54"/>
        <v>1</v>
      </c>
      <c r="Q203" s="20">
        <v>1</v>
      </c>
      <c r="R203" s="30">
        <f t="shared" si="52"/>
        <v>1</v>
      </c>
      <c r="S203" s="30" t="str">
        <f t="shared" si="34"/>
        <v>NON</v>
      </c>
      <c r="T203" s="20" t="s">
        <v>48</v>
      </c>
      <c r="U203" s="20">
        <v>1</v>
      </c>
      <c r="V203" s="31" t="str">
        <f t="shared" si="57"/>
        <v>NON</v>
      </c>
      <c r="W203" s="473" t="b">
        <f t="shared" si="58"/>
        <v>0</v>
      </c>
      <c r="X203" s="46">
        <v>43903</v>
      </c>
      <c r="Y203" s="39"/>
      <c r="Z203" s="39">
        <f t="shared" ca="1" si="37"/>
        <v>0</v>
      </c>
      <c r="AA203" s="41" t="s">
        <v>86</v>
      </c>
      <c r="AB203" s="41"/>
      <c r="AC203" s="41"/>
      <c r="AD203" s="20"/>
      <c r="AE203" s="40"/>
      <c r="AF203" s="15"/>
      <c r="AG203" s="48"/>
      <c r="AH203" s="42"/>
      <c r="AI203" s="54"/>
      <c r="AJ203" s="49"/>
      <c r="AK203" s="44"/>
      <c r="AL203" s="44"/>
      <c r="AM203" s="44"/>
      <c r="AN203" s="44"/>
    </row>
    <row r="204" spans="1:40" ht="65.25" hidden="1" customHeight="1">
      <c r="A204" s="59">
        <v>10</v>
      </c>
      <c r="B204" s="42" t="s">
        <v>1159</v>
      </c>
      <c r="C204" s="59" t="s">
        <v>191</v>
      </c>
      <c r="D204" s="20" t="s">
        <v>59</v>
      </c>
      <c r="E204" s="20" t="s">
        <v>428</v>
      </c>
      <c r="F204" s="20" t="s">
        <v>41</v>
      </c>
      <c r="G204" s="59" t="s">
        <v>1181</v>
      </c>
      <c r="H204" s="59" t="s">
        <v>47</v>
      </c>
      <c r="I204" s="59" t="s">
        <v>47</v>
      </c>
      <c r="J204" s="59"/>
      <c r="K204" s="69"/>
      <c r="L204" s="69"/>
      <c r="M204" s="69"/>
      <c r="N204" s="59">
        <v>7</v>
      </c>
      <c r="O204" s="59">
        <v>6</v>
      </c>
      <c r="P204" s="71">
        <f t="shared" si="54"/>
        <v>42</v>
      </c>
      <c r="Q204" s="59">
        <v>1</v>
      </c>
      <c r="R204" s="71">
        <f t="shared" si="52"/>
        <v>42</v>
      </c>
      <c r="S204" s="30" t="str">
        <f t="shared" si="34"/>
        <v>NON</v>
      </c>
      <c r="T204" s="59" t="s">
        <v>48</v>
      </c>
      <c r="U204" s="69"/>
      <c r="V204" s="225"/>
      <c r="W204" s="481"/>
      <c r="X204" s="46">
        <v>44151</v>
      </c>
      <c r="Y204" s="72"/>
      <c r="Z204" s="39">
        <f t="shared" ca="1" si="37"/>
        <v>0</v>
      </c>
      <c r="AA204" s="69"/>
      <c r="AB204" s="210" t="s">
        <v>1182</v>
      </c>
      <c r="AC204" s="69"/>
      <c r="AD204" s="69"/>
      <c r="AE204" s="69"/>
      <c r="AF204" s="69"/>
      <c r="AG204" s="209"/>
      <c r="AH204" s="59"/>
      <c r="AI204" s="74"/>
      <c r="AJ204" s="75"/>
      <c r="AK204" s="73"/>
      <c r="AL204" s="73"/>
      <c r="AM204" s="73"/>
      <c r="AN204" s="73"/>
    </row>
    <row r="205" spans="1:40" ht="65.25" hidden="1" customHeight="1">
      <c r="A205" s="176">
        <v>11</v>
      </c>
      <c r="B205" s="20" t="s">
        <v>709</v>
      </c>
      <c r="C205" s="20" t="s">
        <v>561</v>
      </c>
      <c r="D205" s="20" t="s">
        <v>114</v>
      </c>
      <c r="E205" s="20" t="s">
        <v>117</v>
      </c>
      <c r="F205" s="20" t="s">
        <v>41</v>
      </c>
      <c r="G205" s="20" t="s">
        <v>733</v>
      </c>
      <c r="H205" s="20" t="s">
        <v>232</v>
      </c>
      <c r="I205" s="20" t="s">
        <v>734</v>
      </c>
      <c r="J205" s="20"/>
      <c r="K205" s="20"/>
      <c r="L205" s="20"/>
      <c r="M205" s="20"/>
      <c r="N205" s="20">
        <v>3</v>
      </c>
      <c r="O205" s="20">
        <v>10</v>
      </c>
      <c r="P205" s="30">
        <v>30</v>
      </c>
      <c r="Q205" s="20">
        <v>6</v>
      </c>
      <c r="R205" s="30">
        <v>180</v>
      </c>
      <c r="S205" s="30" t="s">
        <v>243</v>
      </c>
      <c r="T205" s="20" t="s">
        <v>119</v>
      </c>
      <c r="U205" s="20"/>
      <c r="V205" s="31" t="str">
        <f t="shared" ref="V205:V218" si="59">IF(U205&gt;=400,"Rouge",IF(U205&gt;200,"Orange",IF(U205&gt;=70,"Jaune","NON")))</f>
        <v>NON</v>
      </c>
      <c r="W205" s="498" t="b">
        <f t="shared" ref="W205:W218" si="60">IF((R205-U205)&lt;0,1)</f>
        <v>0</v>
      </c>
      <c r="X205" s="46">
        <v>43920</v>
      </c>
      <c r="Y205" s="39"/>
      <c r="Z205" s="39">
        <f t="shared" ca="1" si="37"/>
        <v>0</v>
      </c>
      <c r="AA205" s="41"/>
      <c r="AB205" s="20"/>
      <c r="AC205" s="20"/>
      <c r="AD205" s="20"/>
      <c r="AE205" s="41"/>
      <c r="AF205" s="499" t="s">
        <v>736</v>
      </c>
      <c r="AG205" s="173">
        <v>44012</v>
      </c>
      <c r="AH205" s="87" t="s">
        <v>1647</v>
      </c>
      <c r="AI205" s="54"/>
      <c r="AJ205" s="49"/>
      <c r="AK205" s="44"/>
      <c r="AL205" s="44"/>
      <c r="AM205" s="44"/>
      <c r="AN205" s="44"/>
    </row>
    <row r="206" spans="1:40" ht="65.25" hidden="1" customHeight="1">
      <c r="A206" s="188">
        <v>11</v>
      </c>
      <c r="B206" s="99" t="s">
        <v>999</v>
      </c>
      <c r="C206" s="99" t="s">
        <v>1015</v>
      </c>
      <c r="D206" s="99" t="s">
        <v>74</v>
      </c>
      <c r="E206" s="99" t="s">
        <v>841</v>
      </c>
      <c r="F206" s="99" t="s">
        <v>91</v>
      </c>
      <c r="G206" s="99" t="s">
        <v>1016</v>
      </c>
      <c r="H206" s="20" t="s">
        <v>47</v>
      </c>
      <c r="I206" s="20" t="s">
        <v>47</v>
      </c>
      <c r="J206" s="20" t="s">
        <v>47</v>
      </c>
      <c r="K206" s="20"/>
      <c r="L206" s="20"/>
      <c r="M206" s="20"/>
      <c r="N206" s="20">
        <v>3</v>
      </c>
      <c r="O206" s="20">
        <v>3</v>
      </c>
      <c r="P206" s="71">
        <f t="shared" ref="P206:P235" si="61">N206*O206</f>
        <v>9</v>
      </c>
      <c r="Q206" s="20">
        <v>6</v>
      </c>
      <c r="R206" s="71">
        <f t="shared" ref="R206:R213" si="62">N206*O206*Q206</f>
        <v>54</v>
      </c>
      <c r="S206" s="30" t="str">
        <f t="shared" ref="S206:S312" si="63">IF(R206&gt;=400,"Rouge",IF(R206&gt;200,"Orange",IF(R206&gt;=70,"Jaune","NON")))</f>
        <v>NON</v>
      </c>
      <c r="T206" s="20" t="s">
        <v>48</v>
      </c>
      <c r="U206" s="99">
        <v>54</v>
      </c>
      <c r="V206" s="31" t="str">
        <f t="shared" si="59"/>
        <v>NON</v>
      </c>
      <c r="W206" s="473" t="b">
        <f t="shared" si="60"/>
        <v>0</v>
      </c>
      <c r="X206" s="46">
        <v>43920</v>
      </c>
      <c r="Y206" s="39"/>
      <c r="Z206" s="39">
        <f t="shared" ca="1" si="37"/>
        <v>0</v>
      </c>
      <c r="AA206" s="81"/>
      <c r="AB206" s="81"/>
      <c r="AC206" s="41"/>
      <c r="AD206" s="189" t="s">
        <v>1017</v>
      </c>
      <c r="AE206" s="120"/>
      <c r="AF206" s="87" t="s">
        <v>1018</v>
      </c>
      <c r="AG206" s="87">
        <v>2020</v>
      </c>
      <c r="AH206" s="87" t="s">
        <v>1648</v>
      </c>
      <c r="AI206" s="106" t="s">
        <v>1019</v>
      </c>
      <c r="AJ206" s="49"/>
      <c r="AK206" s="44"/>
      <c r="AL206" s="44"/>
      <c r="AM206" s="44"/>
      <c r="AN206" s="44"/>
    </row>
    <row r="207" spans="1:40" ht="65.25" hidden="1" customHeight="1">
      <c r="A207" s="37">
        <v>11</v>
      </c>
      <c r="B207" s="20" t="s">
        <v>918</v>
      </c>
      <c r="C207" s="20"/>
      <c r="D207" s="20" t="s">
        <v>59</v>
      </c>
      <c r="E207" s="20" t="s">
        <v>60</v>
      </c>
      <c r="F207" s="20"/>
      <c r="G207" s="20" t="s">
        <v>937</v>
      </c>
      <c r="H207" s="20"/>
      <c r="I207" s="20"/>
      <c r="J207" s="20"/>
      <c r="K207" s="20"/>
      <c r="L207" s="20"/>
      <c r="M207" s="20"/>
      <c r="N207" s="20">
        <v>3</v>
      </c>
      <c r="O207" s="20">
        <v>3</v>
      </c>
      <c r="P207" s="30">
        <f t="shared" si="61"/>
        <v>9</v>
      </c>
      <c r="Q207" s="20">
        <v>6</v>
      </c>
      <c r="R207" s="30">
        <f t="shared" si="62"/>
        <v>54</v>
      </c>
      <c r="S207" s="30" t="str">
        <f t="shared" si="63"/>
        <v>NON</v>
      </c>
      <c r="T207" s="20" t="s">
        <v>48</v>
      </c>
      <c r="U207" s="20">
        <v>180</v>
      </c>
      <c r="V207" s="31" t="str">
        <f t="shared" si="59"/>
        <v>Jaune</v>
      </c>
      <c r="W207" s="473">
        <f t="shared" si="60"/>
        <v>1</v>
      </c>
      <c r="X207" s="46">
        <v>43910</v>
      </c>
      <c r="Y207" s="39"/>
      <c r="Z207" s="39">
        <f t="shared" ca="1" si="37"/>
        <v>0</v>
      </c>
      <c r="AA207" s="40"/>
      <c r="AB207" s="60" t="s">
        <v>938</v>
      </c>
      <c r="AC207" s="60"/>
      <c r="AD207" s="40"/>
      <c r="AE207" s="40"/>
      <c r="AF207" s="52"/>
      <c r="AG207" s="48"/>
      <c r="AH207" s="48"/>
      <c r="AI207" s="54"/>
      <c r="AJ207" s="49"/>
      <c r="AK207" s="44"/>
      <c r="AL207" s="44"/>
      <c r="AM207" s="44"/>
      <c r="AN207" s="44"/>
    </row>
    <row r="208" spans="1:40" ht="65.25" hidden="1" customHeight="1">
      <c r="A208" s="37">
        <v>11</v>
      </c>
      <c r="B208" s="20" t="s">
        <v>1257</v>
      </c>
      <c r="C208" s="20"/>
      <c r="D208" s="20" t="s">
        <v>79</v>
      </c>
      <c r="E208" s="20" t="s">
        <v>497</v>
      </c>
      <c r="F208" s="20" t="s">
        <v>91</v>
      </c>
      <c r="G208" s="20" t="s">
        <v>1277</v>
      </c>
      <c r="H208" s="20"/>
      <c r="I208" s="20" t="s">
        <v>47</v>
      </c>
      <c r="J208" s="20"/>
      <c r="K208" s="20"/>
      <c r="L208" s="20"/>
      <c r="M208" s="20"/>
      <c r="N208" s="20">
        <v>3</v>
      </c>
      <c r="O208" s="20">
        <v>3</v>
      </c>
      <c r="P208" s="30">
        <f t="shared" si="61"/>
        <v>9</v>
      </c>
      <c r="Q208" s="20">
        <v>3</v>
      </c>
      <c r="R208" s="30">
        <f t="shared" si="62"/>
        <v>27</v>
      </c>
      <c r="S208" s="30" t="str">
        <f t="shared" si="63"/>
        <v>NON</v>
      </c>
      <c r="T208" s="20" t="s">
        <v>48</v>
      </c>
      <c r="U208" s="20">
        <v>27</v>
      </c>
      <c r="V208" s="31" t="str">
        <f t="shared" si="59"/>
        <v>NON</v>
      </c>
      <c r="W208" s="473" t="b">
        <f t="shared" si="60"/>
        <v>0</v>
      </c>
      <c r="X208" s="46">
        <v>44117</v>
      </c>
      <c r="Y208" s="39"/>
      <c r="Z208" s="39">
        <f t="shared" ca="1" si="37"/>
        <v>0</v>
      </c>
      <c r="AA208" s="41"/>
      <c r="AB208" s="41"/>
      <c r="AC208" s="41"/>
      <c r="AD208" s="20"/>
      <c r="AE208" s="41"/>
      <c r="AF208" s="47"/>
      <c r="AG208" s="48"/>
      <c r="AH208" s="48"/>
      <c r="AI208" s="54"/>
      <c r="AJ208" s="116"/>
      <c r="AK208" s="117"/>
      <c r="AL208" s="117"/>
      <c r="AM208" s="117"/>
      <c r="AN208" s="117"/>
    </row>
    <row r="209" spans="1:40" ht="65.25" hidden="1" customHeight="1">
      <c r="A209" s="37">
        <v>11</v>
      </c>
      <c r="B209" s="20" t="s">
        <v>1141</v>
      </c>
      <c r="C209" s="20"/>
      <c r="D209" s="20" t="s">
        <v>74</v>
      </c>
      <c r="E209" s="20" t="s">
        <v>1044</v>
      </c>
      <c r="F209" s="20" t="s">
        <v>41</v>
      </c>
      <c r="G209" s="20" t="s">
        <v>1152</v>
      </c>
      <c r="H209" s="20" t="s">
        <v>47</v>
      </c>
      <c r="I209" s="20"/>
      <c r="J209" s="20"/>
      <c r="K209" s="20"/>
      <c r="L209" s="20"/>
      <c r="M209" s="20"/>
      <c r="N209" s="20">
        <v>3</v>
      </c>
      <c r="O209" s="20">
        <v>6</v>
      </c>
      <c r="P209" s="30">
        <f t="shared" si="61"/>
        <v>18</v>
      </c>
      <c r="Q209" s="20">
        <v>3</v>
      </c>
      <c r="R209" s="30">
        <f t="shared" si="62"/>
        <v>54</v>
      </c>
      <c r="S209" s="30" t="str">
        <f t="shared" si="63"/>
        <v>NON</v>
      </c>
      <c r="T209" s="20" t="s">
        <v>48</v>
      </c>
      <c r="U209" s="20">
        <v>54</v>
      </c>
      <c r="V209" s="31" t="str">
        <f t="shared" si="59"/>
        <v>NON</v>
      </c>
      <c r="W209" s="473" t="b">
        <f t="shared" si="60"/>
        <v>0</v>
      </c>
      <c r="X209" s="46">
        <v>43921</v>
      </c>
      <c r="Y209" s="39"/>
      <c r="Z209" s="39">
        <f t="shared" ca="1" si="37"/>
        <v>0</v>
      </c>
      <c r="AA209" s="40"/>
      <c r="AB209" s="40"/>
      <c r="AC209" s="40"/>
      <c r="AD209" s="60"/>
      <c r="AE209" s="40"/>
      <c r="AF209" s="52"/>
      <c r="AG209" s="48"/>
      <c r="AH209" s="48"/>
      <c r="AI209" s="54"/>
      <c r="AJ209" s="49"/>
      <c r="AK209" s="44"/>
      <c r="AL209" s="44"/>
      <c r="AM209" s="44"/>
      <c r="AN209" s="44"/>
    </row>
    <row r="210" spans="1:40" ht="65.25" hidden="1" customHeight="1">
      <c r="A210" s="37">
        <v>11</v>
      </c>
      <c r="B210" s="20" t="s">
        <v>502</v>
      </c>
      <c r="C210" s="20" t="s">
        <v>537</v>
      </c>
      <c r="D210" s="20" t="s">
        <v>66</v>
      </c>
      <c r="E210" s="20" t="s">
        <v>94</v>
      </c>
      <c r="F210" s="20" t="s">
        <v>41</v>
      </c>
      <c r="G210" s="20" t="s">
        <v>538</v>
      </c>
      <c r="H210" s="20" t="s">
        <v>47</v>
      </c>
      <c r="I210" s="20"/>
      <c r="J210" s="20"/>
      <c r="K210" s="20" t="s">
        <v>47</v>
      </c>
      <c r="L210" s="20"/>
      <c r="M210" s="20"/>
      <c r="N210" s="20">
        <v>3</v>
      </c>
      <c r="O210" s="20">
        <v>3</v>
      </c>
      <c r="P210" s="30">
        <f t="shared" si="61"/>
        <v>9</v>
      </c>
      <c r="Q210" s="20">
        <v>6</v>
      </c>
      <c r="R210" s="30">
        <f t="shared" si="62"/>
        <v>54</v>
      </c>
      <c r="S210" s="30" t="str">
        <f t="shared" si="63"/>
        <v>NON</v>
      </c>
      <c r="T210" s="20" t="s">
        <v>48</v>
      </c>
      <c r="U210" s="20">
        <v>54</v>
      </c>
      <c r="V210" s="31" t="str">
        <f t="shared" si="59"/>
        <v>NON</v>
      </c>
      <c r="W210" s="473" t="b">
        <f t="shared" si="60"/>
        <v>0</v>
      </c>
      <c r="X210" s="46">
        <v>43921</v>
      </c>
      <c r="Y210" s="39"/>
      <c r="Z210" s="39">
        <f t="shared" ca="1" si="37"/>
        <v>0</v>
      </c>
      <c r="AA210" s="40"/>
      <c r="AB210" s="149" t="s">
        <v>515</v>
      </c>
      <c r="AC210" s="40"/>
      <c r="AD210" s="20" t="s">
        <v>539</v>
      </c>
      <c r="AE210" s="40"/>
      <c r="AF210" s="52"/>
      <c r="AG210" s="48"/>
      <c r="AH210" s="48"/>
      <c r="AI210" s="54"/>
      <c r="AJ210" s="116"/>
      <c r="AK210" s="117"/>
      <c r="AL210" s="117"/>
      <c r="AM210" s="117"/>
      <c r="AN210" s="117"/>
    </row>
    <row r="211" spans="1:40" ht="65.25" hidden="1" customHeight="1">
      <c r="A211" s="37">
        <v>11</v>
      </c>
      <c r="B211" s="20" t="s">
        <v>410</v>
      </c>
      <c r="C211" s="20"/>
      <c r="D211" s="20" t="s">
        <v>110</v>
      </c>
      <c r="E211" s="20" t="s">
        <v>425</v>
      </c>
      <c r="F211" s="20" t="s">
        <v>41</v>
      </c>
      <c r="G211" s="20" t="s">
        <v>426</v>
      </c>
      <c r="H211" s="20" t="s">
        <v>47</v>
      </c>
      <c r="I211" s="20"/>
      <c r="J211" s="20"/>
      <c r="K211" s="20"/>
      <c r="L211" s="20"/>
      <c r="M211" s="20"/>
      <c r="N211" s="20">
        <v>3</v>
      </c>
      <c r="O211" s="20">
        <v>6</v>
      </c>
      <c r="P211" s="71">
        <f t="shared" si="61"/>
        <v>18</v>
      </c>
      <c r="Q211" s="20">
        <v>3</v>
      </c>
      <c r="R211" s="71">
        <f t="shared" si="62"/>
        <v>54</v>
      </c>
      <c r="S211" s="30" t="str">
        <f t="shared" si="63"/>
        <v>NON</v>
      </c>
      <c r="T211" s="20" t="s">
        <v>48</v>
      </c>
      <c r="U211" s="99">
        <v>54</v>
      </c>
      <c r="V211" s="31" t="str">
        <f t="shared" si="59"/>
        <v>NON</v>
      </c>
      <c r="W211" s="473" t="b">
        <f t="shared" si="60"/>
        <v>0</v>
      </c>
      <c r="X211" s="46">
        <v>44014</v>
      </c>
      <c r="Y211" s="39"/>
      <c r="Z211" s="39">
        <f t="shared" ca="1" si="37"/>
        <v>0</v>
      </c>
      <c r="AA211" s="81"/>
      <c r="AB211" s="81"/>
      <c r="AC211" s="20" t="s">
        <v>427</v>
      </c>
      <c r="AD211" s="94"/>
      <c r="AE211" s="94"/>
      <c r="AF211" s="88"/>
      <c r="AG211" s="88"/>
      <c r="AH211" s="88"/>
      <c r="AI211" s="85"/>
      <c r="AJ211" s="49"/>
      <c r="AK211" s="44"/>
      <c r="AL211" s="44"/>
      <c r="AM211" s="44"/>
      <c r="AN211" s="44"/>
    </row>
    <row r="212" spans="1:40" ht="65.25" hidden="1" customHeight="1">
      <c r="A212" s="37">
        <v>11</v>
      </c>
      <c r="B212" s="20" t="s">
        <v>1355</v>
      </c>
      <c r="C212" s="20"/>
      <c r="D212" s="20" t="s">
        <v>110</v>
      </c>
      <c r="E212" s="20" t="s">
        <v>425</v>
      </c>
      <c r="F212" s="20"/>
      <c r="G212" s="20" t="s">
        <v>1373</v>
      </c>
      <c r="H212" s="20" t="s">
        <v>232</v>
      </c>
      <c r="I212" s="20"/>
      <c r="J212" s="20"/>
      <c r="K212" s="20"/>
      <c r="L212" s="20"/>
      <c r="M212" s="20"/>
      <c r="N212" s="20">
        <v>15</v>
      </c>
      <c r="O212" s="20">
        <v>6</v>
      </c>
      <c r="P212" s="30">
        <f t="shared" si="61"/>
        <v>90</v>
      </c>
      <c r="Q212" s="20">
        <v>0.5</v>
      </c>
      <c r="R212" s="30">
        <f t="shared" si="62"/>
        <v>45</v>
      </c>
      <c r="S212" s="30" t="str">
        <f t="shared" si="63"/>
        <v>NON</v>
      </c>
      <c r="T212" s="20" t="s">
        <v>48</v>
      </c>
      <c r="U212" s="20">
        <v>45</v>
      </c>
      <c r="V212" s="31" t="str">
        <f t="shared" si="59"/>
        <v>NON</v>
      </c>
      <c r="W212" s="473" t="b">
        <f t="shared" si="60"/>
        <v>0</v>
      </c>
      <c r="X212" s="46">
        <v>43922</v>
      </c>
      <c r="Y212" s="39"/>
      <c r="Z212" s="39">
        <f t="shared" ca="1" si="37"/>
        <v>0</v>
      </c>
      <c r="AA212" s="40"/>
      <c r="AB212" s="55" t="s">
        <v>244</v>
      </c>
      <c r="AC212" s="20" t="s">
        <v>1359</v>
      </c>
      <c r="AD212" s="20" t="s">
        <v>1359</v>
      </c>
      <c r="AE212" s="41" t="s">
        <v>1360</v>
      </c>
      <c r="AF212" s="184"/>
      <c r="AG212" s="48"/>
      <c r="AH212" s="48"/>
      <c r="AI212" s="54"/>
      <c r="AJ212" s="49"/>
      <c r="AK212" s="44"/>
      <c r="AL212" s="44"/>
      <c r="AM212" s="44"/>
      <c r="AN212" s="44"/>
    </row>
    <row r="213" spans="1:40" ht="65.25" hidden="1" customHeight="1">
      <c r="A213" s="45">
        <v>11</v>
      </c>
      <c r="B213" s="20" t="s">
        <v>1306</v>
      </c>
      <c r="C213" s="20" t="s">
        <v>1336</v>
      </c>
      <c r="D213" s="20" t="s">
        <v>53</v>
      </c>
      <c r="E213" s="20" t="s">
        <v>595</v>
      </c>
      <c r="F213" s="20" t="s">
        <v>41</v>
      </c>
      <c r="G213" s="20" t="s">
        <v>1337</v>
      </c>
      <c r="H213" s="20" t="s">
        <v>47</v>
      </c>
      <c r="I213" s="20" t="s">
        <v>47</v>
      </c>
      <c r="J213" s="20" t="s">
        <v>47</v>
      </c>
      <c r="K213" s="20"/>
      <c r="L213" s="20"/>
      <c r="M213" s="20"/>
      <c r="N213" s="20">
        <v>7</v>
      </c>
      <c r="O213" s="20">
        <v>6</v>
      </c>
      <c r="P213" s="30">
        <f t="shared" si="61"/>
        <v>42</v>
      </c>
      <c r="Q213" s="20">
        <v>1</v>
      </c>
      <c r="R213" s="30">
        <f t="shared" si="62"/>
        <v>42</v>
      </c>
      <c r="S213" s="30" t="str">
        <f t="shared" si="63"/>
        <v>NON</v>
      </c>
      <c r="T213" s="20" t="s">
        <v>48</v>
      </c>
      <c r="U213" s="20">
        <v>126</v>
      </c>
      <c r="V213" s="31" t="str">
        <f t="shared" si="59"/>
        <v>Jaune</v>
      </c>
      <c r="W213" s="473">
        <f t="shared" si="60"/>
        <v>1</v>
      </c>
      <c r="X213" s="46">
        <v>44021</v>
      </c>
      <c r="Y213" s="39"/>
      <c r="Z213" s="39">
        <f t="shared" ca="1" si="37"/>
        <v>0</v>
      </c>
      <c r="AA213" s="40"/>
      <c r="AB213" s="40"/>
      <c r="AC213" s="20" t="s">
        <v>1338</v>
      </c>
      <c r="AD213" s="60" t="s">
        <v>1339</v>
      </c>
      <c r="AE213" s="40"/>
      <c r="AF213" s="52"/>
      <c r="AG213" s="48"/>
      <c r="AH213" s="48"/>
      <c r="AI213" s="43" t="s">
        <v>331</v>
      </c>
      <c r="AJ213" s="49"/>
      <c r="AK213" s="44"/>
      <c r="AL213" s="44"/>
      <c r="AM213" s="44"/>
      <c r="AN213" s="44"/>
    </row>
    <row r="214" spans="1:40" ht="65.25" hidden="1" customHeight="1">
      <c r="A214" s="37">
        <v>11</v>
      </c>
      <c r="B214" s="20" t="s">
        <v>450</v>
      </c>
      <c r="C214" s="20" t="s">
        <v>468</v>
      </c>
      <c r="D214" s="20" t="s">
        <v>138</v>
      </c>
      <c r="E214" s="20" t="s">
        <v>416</v>
      </c>
      <c r="F214" s="20" t="s">
        <v>91</v>
      </c>
      <c r="G214" s="119" t="s">
        <v>1649</v>
      </c>
      <c r="H214" s="119"/>
      <c r="I214" s="119"/>
      <c r="J214" s="119"/>
      <c r="K214" s="119"/>
      <c r="L214" s="119" t="s">
        <v>47</v>
      </c>
      <c r="M214" s="119"/>
      <c r="N214" s="20">
        <v>7</v>
      </c>
      <c r="O214" s="20">
        <v>6</v>
      </c>
      <c r="P214" s="30">
        <f t="shared" si="61"/>
        <v>42</v>
      </c>
      <c r="Q214" s="20">
        <v>1</v>
      </c>
      <c r="R214" s="30">
        <v>42</v>
      </c>
      <c r="S214" s="30" t="str">
        <f t="shared" si="63"/>
        <v>NON</v>
      </c>
      <c r="T214" s="20" t="s">
        <v>48</v>
      </c>
      <c r="U214" s="20">
        <v>42</v>
      </c>
      <c r="V214" s="31" t="str">
        <f t="shared" si="59"/>
        <v>NON</v>
      </c>
      <c r="W214" s="473" t="b">
        <f t="shared" si="60"/>
        <v>0</v>
      </c>
      <c r="X214" s="46">
        <v>44035</v>
      </c>
      <c r="Y214" s="39"/>
      <c r="Z214" s="39">
        <f t="shared" ca="1" si="37"/>
        <v>0</v>
      </c>
      <c r="AA214" s="41" t="s">
        <v>281</v>
      </c>
      <c r="AB214" s="41"/>
      <c r="AC214" s="20" t="s">
        <v>478</v>
      </c>
      <c r="AD214" s="20"/>
      <c r="AE214" s="41"/>
      <c r="AF214" s="47"/>
      <c r="AG214" s="48"/>
      <c r="AH214" s="48"/>
      <c r="AI214" s="43" t="s">
        <v>331</v>
      </c>
      <c r="AJ214" s="49"/>
      <c r="AK214" s="44"/>
      <c r="AL214" s="44"/>
      <c r="AM214" s="44"/>
      <c r="AN214" s="44"/>
    </row>
    <row r="215" spans="1:40" ht="65.25" hidden="1" customHeight="1">
      <c r="A215" s="60">
        <v>11</v>
      </c>
      <c r="B215" s="20" t="s">
        <v>821</v>
      </c>
      <c r="C215" s="20" t="s">
        <v>561</v>
      </c>
      <c r="D215" s="20" t="s">
        <v>114</v>
      </c>
      <c r="E215" s="20" t="s">
        <v>248</v>
      </c>
      <c r="F215" s="20" t="s">
        <v>41</v>
      </c>
      <c r="G215" s="66" t="s">
        <v>1650</v>
      </c>
      <c r="H215" s="20" t="s">
        <v>47</v>
      </c>
      <c r="I215" s="20"/>
      <c r="J215" s="20"/>
      <c r="K215" s="20"/>
      <c r="L215" s="20"/>
      <c r="M215" s="20"/>
      <c r="N215" s="20">
        <v>1</v>
      </c>
      <c r="O215" s="20">
        <v>6</v>
      </c>
      <c r="P215" s="30">
        <f t="shared" si="61"/>
        <v>6</v>
      </c>
      <c r="Q215" s="20">
        <v>6</v>
      </c>
      <c r="R215" s="30">
        <f t="shared" ref="R215:R249" si="64">N215*O215*Q215</f>
        <v>36</v>
      </c>
      <c r="S215" s="30" t="str">
        <f t="shared" si="63"/>
        <v>NON</v>
      </c>
      <c r="T215" s="20" t="s">
        <v>119</v>
      </c>
      <c r="U215" s="20">
        <v>36</v>
      </c>
      <c r="V215" s="31" t="str">
        <f t="shared" si="59"/>
        <v>NON</v>
      </c>
      <c r="W215" s="473" t="b">
        <f t="shared" si="60"/>
        <v>0</v>
      </c>
      <c r="X215" s="46">
        <v>44028</v>
      </c>
      <c r="Y215" s="39"/>
      <c r="Z215" s="39">
        <f t="shared" ca="1" si="37"/>
        <v>0</v>
      </c>
      <c r="AA215" s="41"/>
      <c r="AB215" s="20"/>
      <c r="AC215" s="20"/>
      <c r="AD215" s="20"/>
      <c r="AE215" s="41" t="s">
        <v>1637</v>
      </c>
      <c r="AF215" s="15"/>
      <c r="AG215" s="48"/>
      <c r="AH215" s="69"/>
      <c r="AI215" s="54"/>
      <c r="AJ215" s="116"/>
      <c r="AK215" s="117"/>
      <c r="AL215" s="117"/>
      <c r="AM215" s="117"/>
      <c r="AN215" s="117"/>
    </row>
    <row r="216" spans="1:40" ht="65.25" hidden="1" customHeight="1">
      <c r="A216" s="155">
        <v>11</v>
      </c>
      <c r="B216" s="20" t="s">
        <v>547</v>
      </c>
      <c r="C216" s="20" t="s">
        <v>558</v>
      </c>
      <c r="D216" s="20" t="s">
        <v>59</v>
      </c>
      <c r="E216" s="20" t="s">
        <v>60</v>
      </c>
      <c r="F216" s="20" t="s">
        <v>41</v>
      </c>
      <c r="G216" s="20" t="s">
        <v>559</v>
      </c>
      <c r="H216" s="20" t="s">
        <v>47</v>
      </c>
      <c r="I216" s="20"/>
      <c r="J216" s="20"/>
      <c r="K216" s="20"/>
      <c r="L216" s="20"/>
      <c r="M216" s="20"/>
      <c r="N216" s="20">
        <v>3</v>
      </c>
      <c r="O216" s="20">
        <v>10</v>
      </c>
      <c r="P216" s="30">
        <f t="shared" si="61"/>
        <v>30</v>
      </c>
      <c r="Q216" s="20">
        <v>1</v>
      </c>
      <c r="R216" s="30">
        <f t="shared" si="64"/>
        <v>30</v>
      </c>
      <c r="S216" s="30" t="str">
        <f t="shared" si="63"/>
        <v>NON</v>
      </c>
      <c r="T216" s="20" t="s">
        <v>48</v>
      </c>
      <c r="U216" s="20">
        <v>180</v>
      </c>
      <c r="V216" s="474" t="str">
        <f t="shared" si="59"/>
        <v>Jaune</v>
      </c>
      <c r="W216" s="475">
        <f t="shared" si="60"/>
        <v>1</v>
      </c>
      <c r="X216" s="46">
        <v>44020</v>
      </c>
      <c r="Y216" s="76"/>
      <c r="Z216" s="76">
        <f t="shared" ca="1" si="37"/>
        <v>0</v>
      </c>
      <c r="AA216" s="41"/>
      <c r="AB216" s="41"/>
      <c r="AC216" s="20" t="s">
        <v>560</v>
      </c>
      <c r="AD216" s="20"/>
      <c r="AE216" s="41"/>
      <c r="AF216" s="47"/>
      <c r="AG216" s="69"/>
      <c r="AH216" s="69"/>
      <c r="AI216" s="156" t="s">
        <v>331</v>
      </c>
      <c r="AJ216" s="75"/>
      <c r="AK216" s="73"/>
      <c r="AL216" s="73"/>
      <c r="AM216" s="73"/>
      <c r="AN216" s="73"/>
    </row>
    <row r="217" spans="1:40" ht="65.25" hidden="1" customHeight="1">
      <c r="A217" s="37">
        <v>11</v>
      </c>
      <c r="B217" s="20" t="s">
        <v>784</v>
      </c>
      <c r="C217" s="20" t="s">
        <v>58</v>
      </c>
      <c r="D217" s="20" t="s">
        <v>59</v>
      </c>
      <c r="E217" s="20" t="s">
        <v>60</v>
      </c>
      <c r="F217" s="20" t="s">
        <v>41</v>
      </c>
      <c r="G217" s="20" t="s">
        <v>801</v>
      </c>
      <c r="H217" s="20" t="s">
        <v>47</v>
      </c>
      <c r="I217" s="20"/>
      <c r="J217" s="20"/>
      <c r="K217" s="20"/>
      <c r="L217" s="20"/>
      <c r="M217" s="20"/>
      <c r="N217" s="20">
        <v>1</v>
      </c>
      <c r="O217" s="20">
        <v>10</v>
      </c>
      <c r="P217" s="30">
        <f t="shared" si="61"/>
        <v>10</v>
      </c>
      <c r="Q217" s="20">
        <v>3</v>
      </c>
      <c r="R217" s="30">
        <f t="shared" si="64"/>
        <v>30</v>
      </c>
      <c r="S217" s="30" t="str">
        <f t="shared" si="63"/>
        <v>NON</v>
      </c>
      <c r="T217" s="20" t="s">
        <v>48</v>
      </c>
      <c r="U217" s="20">
        <v>30</v>
      </c>
      <c r="V217" s="31" t="str">
        <f t="shared" si="59"/>
        <v>NON</v>
      </c>
      <c r="W217" s="473" t="b">
        <f t="shared" si="60"/>
        <v>0</v>
      </c>
      <c r="X217" s="46">
        <v>44021</v>
      </c>
      <c r="Y217" s="39"/>
      <c r="Z217" s="39">
        <f t="shared" ca="1" si="37"/>
        <v>0</v>
      </c>
      <c r="AA217" s="20" t="s">
        <v>435</v>
      </c>
      <c r="AB217" s="40"/>
      <c r="AC217" s="20"/>
      <c r="AD217" s="40"/>
      <c r="AE217" s="40"/>
      <c r="AF217" s="52"/>
      <c r="AG217" s="48"/>
      <c r="AH217" s="48"/>
      <c r="AI217" s="54"/>
      <c r="AJ217" s="49"/>
      <c r="AK217" s="44"/>
      <c r="AL217" s="44"/>
      <c r="AM217" s="44"/>
      <c r="AN217" s="44"/>
    </row>
    <row r="218" spans="1:40" ht="65.25" hidden="1" customHeight="1">
      <c r="A218" s="37">
        <v>11</v>
      </c>
      <c r="B218" s="20" t="s">
        <v>1099</v>
      </c>
      <c r="C218" s="20" t="s">
        <v>394</v>
      </c>
      <c r="D218" s="20" t="s">
        <v>159</v>
      </c>
      <c r="E218" s="20" t="s">
        <v>160</v>
      </c>
      <c r="F218" s="20"/>
      <c r="G218" s="20" t="s">
        <v>161</v>
      </c>
      <c r="H218" s="20" t="s">
        <v>47</v>
      </c>
      <c r="I218" s="20"/>
      <c r="J218" s="20"/>
      <c r="K218" s="20"/>
      <c r="L218" s="20"/>
      <c r="M218" s="20"/>
      <c r="N218" s="20">
        <v>15</v>
      </c>
      <c r="O218" s="20">
        <v>2</v>
      </c>
      <c r="P218" s="30">
        <f t="shared" si="61"/>
        <v>30</v>
      </c>
      <c r="Q218" s="20">
        <v>1</v>
      </c>
      <c r="R218" s="30">
        <f t="shared" si="64"/>
        <v>30</v>
      </c>
      <c r="S218" s="30" t="str">
        <f t="shared" si="63"/>
        <v>NON</v>
      </c>
      <c r="T218" s="20" t="s">
        <v>48</v>
      </c>
      <c r="U218" s="20">
        <v>30</v>
      </c>
      <c r="V218" s="31" t="str">
        <f t="shared" si="59"/>
        <v>NON</v>
      </c>
      <c r="W218" s="473" t="b">
        <f t="shared" si="60"/>
        <v>0</v>
      </c>
      <c r="X218" s="197">
        <v>43921</v>
      </c>
      <c r="Y218" s="39"/>
      <c r="Z218" s="39">
        <f t="shared" ca="1" si="37"/>
        <v>0</v>
      </c>
      <c r="AA218" s="40"/>
      <c r="AB218" s="40"/>
      <c r="AC218" s="40"/>
      <c r="AD218" s="60"/>
      <c r="AE218" s="40"/>
      <c r="AF218" s="52"/>
      <c r="AG218" s="48"/>
      <c r="AH218" s="48"/>
      <c r="AI218" s="54"/>
      <c r="AJ218" s="49"/>
      <c r="AK218" s="44"/>
      <c r="AL218" s="44"/>
      <c r="AM218" s="44"/>
      <c r="AN218" s="44"/>
    </row>
    <row r="219" spans="1:40" ht="65.25" hidden="1" customHeight="1">
      <c r="A219" s="37">
        <v>11</v>
      </c>
      <c r="B219" s="20" t="s">
        <v>647</v>
      </c>
      <c r="C219" s="20" t="s">
        <v>561</v>
      </c>
      <c r="D219" s="20" t="s">
        <v>159</v>
      </c>
      <c r="E219" s="20" t="s">
        <v>166</v>
      </c>
      <c r="F219" s="20" t="s">
        <v>91</v>
      </c>
      <c r="G219" s="20" t="s">
        <v>167</v>
      </c>
      <c r="H219" s="20"/>
      <c r="I219" s="20"/>
      <c r="J219" s="20"/>
      <c r="K219" s="20"/>
      <c r="L219" s="20"/>
      <c r="M219" s="20"/>
      <c r="N219" s="20">
        <v>3</v>
      </c>
      <c r="O219" s="20">
        <v>3</v>
      </c>
      <c r="P219" s="30">
        <f t="shared" si="61"/>
        <v>9</v>
      </c>
      <c r="Q219" s="20">
        <v>3</v>
      </c>
      <c r="R219" s="30">
        <f t="shared" si="64"/>
        <v>27</v>
      </c>
      <c r="S219" s="30" t="str">
        <f t="shared" si="63"/>
        <v>NON</v>
      </c>
      <c r="T219" s="20" t="s">
        <v>48</v>
      </c>
      <c r="U219" s="46">
        <v>43752</v>
      </c>
      <c r="V219" s="476">
        <v>43752</v>
      </c>
      <c r="W219" s="38">
        <v>43752</v>
      </c>
      <c r="X219" s="165">
        <v>43921</v>
      </c>
      <c r="Y219" s="39"/>
      <c r="Z219" s="39">
        <f t="shared" ca="1" si="37"/>
        <v>0</v>
      </c>
      <c r="AA219" s="20" t="s">
        <v>665</v>
      </c>
      <c r="AB219" s="41"/>
      <c r="AC219" s="41" t="s">
        <v>169</v>
      </c>
      <c r="AD219" s="20" t="s">
        <v>170</v>
      </c>
      <c r="AE219" s="41"/>
      <c r="AF219" s="47"/>
      <c r="AG219" s="48"/>
      <c r="AH219" s="48"/>
      <c r="AI219" s="54"/>
      <c r="AJ219" s="49"/>
      <c r="AK219" s="44"/>
      <c r="AL219" s="44"/>
      <c r="AM219" s="44"/>
      <c r="AN219" s="44"/>
    </row>
    <row r="220" spans="1:40" ht="65.25" hidden="1" customHeight="1">
      <c r="A220" s="37">
        <v>11</v>
      </c>
      <c r="B220" s="20" t="s">
        <v>1192</v>
      </c>
      <c r="C220" s="20"/>
      <c r="D220" s="20" t="s">
        <v>79</v>
      </c>
      <c r="E220" s="20" t="s">
        <v>497</v>
      </c>
      <c r="F220" s="20" t="s">
        <v>102</v>
      </c>
      <c r="G220" s="20" t="s">
        <v>1212</v>
      </c>
      <c r="H220" s="20" t="s">
        <v>47</v>
      </c>
      <c r="I220" s="20" t="s">
        <v>47</v>
      </c>
      <c r="J220" s="20" t="s">
        <v>47</v>
      </c>
      <c r="K220" s="20" t="s">
        <v>47</v>
      </c>
      <c r="L220" s="20" t="s">
        <v>47</v>
      </c>
      <c r="M220" s="20" t="s">
        <v>47</v>
      </c>
      <c r="N220" s="20">
        <v>15</v>
      </c>
      <c r="O220" s="20">
        <v>0.5</v>
      </c>
      <c r="P220" s="30">
        <f t="shared" si="61"/>
        <v>7.5</v>
      </c>
      <c r="Q220" s="20">
        <v>3</v>
      </c>
      <c r="R220" s="30">
        <f t="shared" si="64"/>
        <v>22.5</v>
      </c>
      <c r="S220" s="30" t="str">
        <f t="shared" si="63"/>
        <v>NON</v>
      </c>
      <c r="T220" s="20" t="s">
        <v>48</v>
      </c>
      <c r="U220" s="20">
        <v>22.5</v>
      </c>
      <c r="V220" s="31" t="str">
        <f t="shared" ref="V220:V223" si="65">IF(U220&gt;=400,"Rouge",IF(U220&gt;200,"Orange",IF(U220&gt;=70,"Jaune","NON")))</f>
        <v>NON</v>
      </c>
      <c r="W220" s="473" t="b">
        <f t="shared" ref="W220:W223" si="66">IF((R220-U220)&lt;0,1)</f>
        <v>0</v>
      </c>
      <c r="X220" s="46">
        <v>44033</v>
      </c>
      <c r="Y220" s="39"/>
      <c r="Z220" s="39">
        <f t="shared" ca="1" si="37"/>
        <v>0</v>
      </c>
      <c r="AA220" s="41"/>
      <c r="AB220" s="20" t="s">
        <v>1206</v>
      </c>
      <c r="AC220" s="41"/>
      <c r="AD220" s="20" t="s">
        <v>1213</v>
      </c>
      <c r="AE220" s="41"/>
      <c r="AF220" s="47"/>
      <c r="AG220" s="48"/>
      <c r="AH220" s="48"/>
      <c r="AI220" s="54"/>
      <c r="AJ220" s="49"/>
      <c r="AK220" s="44"/>
      <c r="AL220" s="44"/>
      <c r="AM220" s="44"/>
      <c r="AN220" s="44"/>
    </row>
    <row r="221" spans="1:40" ht="65.25" hidden="1" customHeight="1">
      <c r="A221" s="155">
        <v>11</v>
      </c>
      <c r="B221" s="20" t="s">
        <v>1225</v>
      </c>
      <c r="C221" s="20" t="s">
        <v>1228</v>
      </c>
      <c r="D221" s="20" t="s">
        <v>74</v>
      </c>
      <c r="E221" s="20" t="s">
        <v>1044</v>
      </c>
      <c r="F221" s="20" t="s">
        <v>91</v>
      </c>
      <c r="G221" s="20" t="s">
        <v>1247</v>
      </c>
      <c r="H221" s="20"/>
      <c r="I221" s="20"/>
      <c r="J221" s="20"/>
      <c r="K221" s="20"/>
      <c r="L221" s="20" t="s">
        <v>47</v>
      </c>
      <c r="M221" s="20" t="s">
        <v>47</v>
      </c>
      <c r="N221" s="20">
        <v>3</v>
      </c>
      <c r="O221" s="20">
        <v>2</v>
      </c>
      <c r="P221" s="30">
        <f t="shared" si="61"/>
        <v>6</v>
      </c>
      <c r="Q221" s="20">
        <v>3</v>
      </c>
      <c r="R221" s="30">
        <f t="shared" si="64"/>
        <v>18</v>
      </c>
      <c r="S221" s="30" t="str">
        <f t="shared" si="63"/>
        <v>NON</v>
      </c>
      <c r="T221" s="20" t="s">
        <v>48</v>
      </c>
      <c r="U221" s="20">
        <v>18</v>
      </c>
      <c r="V221" s="474" t="str">
        <f t="shared" si="65"/>
        <v>NON</v>
      </c>
      <c r="W221" s="475" t="b">
        <f t="shared" si="66"/>
        <v>0</v>
      </c>
      <c r="X221" s="46">
        <v>44035</v>
      </c>
      <c r="Y221" s="76"/>
      <c r="Z221" s="76">
        <f t="shared" ca="1" si="37"/>
        <v>0</v>
      </c>
      <c r="AA221" s="41"/>
      <c r="AB221" s="41"/>
      <c r="AC221" s="41"/>
      <c r="AD221" s="20" t="s">
        <v>474</v>
      </c>
      <c r="AE221" s="20" t="s">
        <v>481</v>
      </c>
      <c r="AF221" s="47"/>
      <c r="AG221" s="69"/>
      <c r="AH221" s="69"/>
      <c r="AI221" s="74"/>
      <c r="AJ221" s="75"/>
      <c r="AK221" s="73"/>
      <c r="AL221" s="73"/>
      <c r="AM221" s="73"/>
      <c r="AN221" s="73"/>
    </row>
    <row r="222" spans="1:40" ht="65.25" hidden="1" customHeight="1">
      <c r="A222" s="45">
        <v>11</v>
      </c>
      <c r="B222" s="20" t="s">
        <v>39</v>
      </c>
      <c r="C222" s="20" t="s">
        <v>78</v>
      </c>
      <c r="D222" s="20" t="s">
        <v>79</v>
      </c>
      <c r="E222" s="20" t="s">
        <v>80</v>
      </c>
      <c r="F222" s="20" t="s">
        <v>41</v>
      </c>
      <c r="G222" s="20" t="s">
        <v>87</v>
      </c>
      <c r="H222" s="20" t="s">
        <v>47</v>
      </c>
      <c r="I222" s="20" t="s">
        <v>47</v>
      </c>
      <c r="J222" s="20" t="s">
        <v>47</v>
      </c>
      <c r="K222" s="20"/>
      <c r="L222" s="20"/>
      <c r="M222" s="20"/>
      <c r="N222" s="20">
        <v>7</v>
      </c>
      <c r="O222" s="20">
        <v>1</v>
      </c>
      <c r="P222" s="30">
        <f t="shared" si="61"/>
        <v>7</v>
      </c>
      <c r="Q222" s="20">
        <v>1</v>
      </c>
      <c r="R222" s="30">
        <f t="shared" si="64"/>
        <v>7</v>
      </c>
      <c r="S222" s="30" t="str">
        <f t="shared" si="63"/>
        <v>NON</v>
      </c>
      <c r="T222" s="20" t="s">
        <v>48</v>
      </c>
      <c r="U222" s="20">
        <v>7</v>
      </c>
      <c r="V222" s="31" t="str">
        <f t="shared" si="65"/>
        <v>NON</v>
      </c>
      <c r="W222" s="473" t="b">
        <f t="shared" si="66"/>
        <v>0</v>
      </c>
      <c r="X222" s="46">
        <v>43903</v>
      </c>
      <c r="Y222" s="39"/>
      <c r="Z222" s="39">
        <f t="shared" ca="1" si="37"/>
        <v>0</v>
      </c>
      <c r="AA222" s="41" t="s">
        <v>82</v>
      </c>
      <c r="AB222" s="41"/>
      <c r="AC222" s="41"/>
      <c r="AD222" s="20"/>
      <c r="AE222" s="40"/>
      <c r="AF222" s="15"/>
      <c r="AG222" s="48"/>
      <c r="AH222" s="130"/>
      <c r="AI222" s="54"/>
      <c r="AJ222" s="49"/>
      <c r="AK222" s="44"/>
      <c r="AL222" s="44"/>
      <c r="AM222" s="44"/>
      <c r="AN222" s="44"/>
    </row>
    <row r="223" spans="1:40" ht="65.25" hidden="1" customHeight="1">
      <c r="A223" s="37">
        <v>11</v>
      </c>
      <c r="B223" s="20" t="s">
        <v>594</v>
      </c>
      <c r="C223" s="20" t="s">
        <v>561</v>
      </c>
      <c r="D223" s="20" t="s">
        <v>159</v>
      </c>
      <c r="E223" s="20" t="s">
        <v>166</v>
      </c>
      <c r="F223" s="20" t="s">
        <v>91</v>
      </c>
      <c r="G223" s="20" t="s">
        <v>167</v>
      </c>
      <c r="H223" s="20" t="s">
        <v>47</v>
      </c>
      <c r="I223" s="20"/>
      <c r="J223" s="20"/>
      <c r="K223" s="20"/>
      <c r="L223" s="20"/>
      <c r="M223" s="20"/>
      <c r="N223" s="20">
        <v>1</v>
      </c>
      <c r="O223" s="20">
        <v>1</v>
      </c>
      <c r="P223" s="30">
        <f t="shared" si="61"/>
        <v>1</v>
      </c>
      <c r="Q223" s="20">
        <v>6</v>
      </c>
      <c r="R223" s="30">
        <f t="shared" si="64"/>
        <v>6</v>
      </c>
      <c r="S223" s="30" t="str">
        <f t="shared" si="63"/>
        <v>NON</v>
      </c>
      <c r="T223" s="20" t="s">
        <v>48</v>
      </c>
      <c r="U223" s="20">
        <v>6</v>
      </c>
      <c r="V223" s="31" t="str">
        <f t="shared" si="65"/>
        <v>NON</v>
      </c>
      <c r="W223" s="473" t="b">
        <f t="shared" si="66"/>
        <v>0</v>
      </c>
      <c r="X223" s="46">
        <v>44019</v>
      </c>
      <c r="Y223" s="39"/>
      <c r="Z223" s="39">
        <f t="shared" ca="1" si="37"/>
        <v>0</v>
      </c>
      <c r="AA223" s="41" t="s">
        <v>168</v>
      </c>
      <c r="AB223" s="41"/>
      <c r="AC223" s="41"/>
      <c r="AD223" s="20" t="s">
        <v>170</v>
      </c>
      <c r="AE223" s="41"/>
      <c r="AF223" s="47"/>
      <c r="AG223" s="48"/>
      <c r="AH223" s="48"/>
      <c r="AI223" s="54"/>
      <c r="AJ223" s="49"/>
      <c r="AK223" s="44"/>
      <c r="AL223" s="44"/>
      <c r="AM223" s="44"/>
      <c r="AN223" s="44"/>
    </row>
    <row r="224" spans="1:40" ht="65.25" hidden="1" customHeight="1">
      <c r="A224" s="59">
        <v>11</v>
      </c>
      <c r="B224" s="42" t="s">
        <v>1159</v>
      </c>
      <c r="C224" s="59" t="s">
        <v>191</v>
      </c>
      <c r="D224" s="20" t="s">
        <v>59</v>
      </c>
      <c r="E224" s="20" t="s">
        <v>60</v>
      </c>
      <c r="F224" s="20" t="s">
        <v>41</v>
      </c>
      <c r="G224" s="59" t="s">
        <v>1183</v>
      </c>
      <c r="H224" s="59" t="s">
        <v>47</v>
      </c>
      <c r="I224" s="59" t="s">
        <v>47</v>
      </c>
      <c r="J224" s="59"/>
      <c r="K224" s="69"/>
      <c r="L224" s="69"/>
      <c r="M224" s="69"/>
      <c r="N224" s="59">
        <v>7</v>
      </c>
      <c r="O224" s="59">
        <v>6</v>
      </c>
      <c r="P224" s="71">
        <f t="shared" si="61"/>
        <v>42</v>
      </c>
      <c r="Q224" s="59">
        <v>1</v>
      </c>
      <c r="R224" s="71">
        <f t="shared" si="64"/>
        <v>42</v>
      </c>
      <c r="S224" s="30" t="str">
        <f t="shared" si="63"/>
        <v>NON</v>
      </c>
      <c r="T224" s="59" t="s">
        <v>48</v>
      </c>
      <c r="U224" s="69"/>
      <c r="V224" s="225"/>
      <c r="W224" s="481"/>
      <c r="X224" s="46">
        <v>44151</v>
      </c>
      <c r="Y224" s="72"/>
      <c r="Z224" s="39">
        <f t="shared" ca="1" si="37"/>
        <v>0</v>
      </c>
      <c r="AA224" s="69"/>
      <c r="AB224" s="210" t="s">
        <v>1184</v>
      </c>
      <c r="AC224" s="59" t="s">
        <v>1185</v>
      </c>
      <c r="AD224" s="69"/>
      <c r="AE224" s="69"/>
      <c r="AF224" s="69"/>
      <c r="AG224" s="209"/>
      <c r="AH224" s="59"/>
      <c r="AI224" s="74"/>
      <c r="AJ224" s="75"/>
      <c r="AK224" s="73"/>
      <c r="AL224" s="73"/>
      <c r="AM224" s="73"/>
      <c r="AN224" s="73"/>
    </row>
    <row r="225" spans="1:40" ht="65.25" hidden="1" customHeight="1">
      <c r="A225" s="37">
        <v>12</v>
      </c>
      <c r="B225" s="20" t="s">
        <v>647</v>
      </c>
      <c r="C225" s="20" t="s">
        <v>58</v>
      </c>
      <c r="D225" s="20" t="s">
        <v>74</v>
      </c>
      <c r="E225" s="20" t="s">
        <v>60</v>
      </c>
      <c r="F225" s="20" t="s">
        <v>41</v>
      </c>
      <c r="G225" s="20" t="s">
        <v>666</v>
      </c>
      <c r="H225" s="20"/>
      <c r="I225" s="20"/>
      <c r="J225" s="20"/>
      <c r="K225" s="20"/>
      <c r="L225" s="20"/>
      <c r="M225" s="20"/>
      <c r="N225" s="20">
        <v>7</v>
      </c>
      <c r="O225" s="20">
        <v>6</v>
      </c>
      <c r="P225" s="30">
        <f t="shared" si="61"/>
        <v>42</v>
      </c>
      <c r="Q225" s="20">
        <v>3</v>
      </c>
      <c r="R225" s="30">
        <f t="shared" si="64"/>
        <v>126</v>
      </c>
      <c r="S225" s="30" t="str">
        <f t="shared" si="63"/>
        <v>Jaune</v>
      </c>
      <c r="T225" s="20" t="s">
        <v>48</v>
      </c>
      <c r="U225" s="20">
        <v>126</v>
      </c>
      <c r="V225" s="31" t="str">
        <f t="shared" ref="V225:V242" si="67">IF(U225&gt;=400,"Rouge",IF(U225&gt;200,"Orange",IF(U225&gt;=70,"Jaune","NON")))</f>
        <v>Jaune</v>
      </c>
      <c r="W225" s="473" t="b">
        <f t="shared" ref="W225:W242" si="68">IF((R225-U225)&lt;0,1)</f>
        <v>0</v>
      </c>
      <c r="X225" s="484">
        <v>43921</v>
      </c>
      <c r="Y225" s="39"/>
      <c r="Z225" s="39">
        <f t="shared" ca="1" si="37"/>
        <v>0</v>
      </c>
      <c r="AA225" s="41"/>
      <c r="AB225" s="41"/>
      <c r="AC225" s="41"/>
      <c r="AD225" s="20"/>
      <c r="AE225" s="41"/>
      <c r="AF225" s="15" t="s">
        <v>607</v>
      </c>
      <c r="AG225" s="114">
        <v>43682</v>
      </c>
      <c r="AH225" s="59" t="s">
        <v>1618</v>
      </c>
      <c r="AI225" s="54"/>
      <c r="AJ225" s="49"/>
      <c r="AK225" s="44"/>
      <c r="AL225" s="44"/>
      <c r="AM225" s="44"/>
      <c r="AN225" s="44"/>
    </row>
    <row r="226" spans="1:40" ht="65.25" hidden="1" customHeight="1">
      <c r="A226" s="37">
        <v>12</v>
      </c>
      <c r="B226" s="20" t="s">
        <v>258</v>
      </c>
      <c r="C226" s="20" t="s">
        <v>58</v>
      </c>
      <c r="D226" s="20" t="s">
        <v>59</v>
      </c>
      <c r="E226" s="20" t="s">
        <v>229</v>
      </c>
      <c r="F226" s="20" t="s">
        <v>41</v>
      </c>
      <c r="G226" s="59" t="s">
        <v>230</v>
      </c>
      <c r="H226" s="42" t="s">
        <v>47</v>
      </c>
      <c r="I226" s="42"/>
      <c r="J226" s="42"/>
      <c r="K226" s="42"/>
      <c r="L226" s="42"/>
      <c r="M226" s="42"/>
      <c r="N226" s="42">
        <v>15</v>
      </c>
      <c r="O226" s="42">
        <v>10</v>
      </c>
      <c r="P226" s="30">
        <f t="shared" si="61"/>
        <v>150</v>
      </c>
      <c r="Q226" s="42">
        <v>0.5</v>
      </c>
      <c r="R226" s="30">
        <f t="shared" si="64"/>
        <v>75</v>
      </c>
      <c r="S226" s="30" t="str">
        <f t="shared" si="63"/>
        <v>Jaune</v>
      </c>
      <c r="T226" s="20" t="s">
        <v>48</v>
      </c>
      <c r="U226" s="20">
        <v>150</v>
      </c>
      <c r="V226" s="31" t="str">
        <f t="shared" si="67"/>
        <v>Jaune</v>
      </c>
      <c r="W226" s="473">
        <f t="shared" si="68"/>
        <v>1</v>
      </c>
      <c r="X226" s="46">
        <v>44015</v>
      </c>
      <c r="Y226" s="39"/>
      <c r="Z226" s="39">
        <f t="shared" ca="1" si="37"/>
        <v>0</v>
      </c>
      <c r="AA226" s="42"/>
      <c r="AB226" s="90" t="s">
        <v>69</v>
      </c>
      <c r="AC226" s="59"/>
      <c r="AD226" s="48"/>
      <c r="AE226" s="48"/>
      <c r="AF226" s="59" t="s">
        <v>264</v>
      </c>
      <c r="AG226" s="69"/>
      <c r="AH226" s="48"/>
      <c r="AI226" s="54"/>
      <c r="AJ226" s="49"/>
      <c r="AK226" s="44"/>
      <c r="AL226" s="44"/>
      <c r="AM226" s="44"/>
      <c r="AN226" s="44"/>
    </row>
    <row r="227" spans="1:40" ht="65.25" hidden="1" customHeight="1">
      <c r="A227" s="37">
        <v>12</v>
      </c>
      <c r="B227" s="20" t="s">
        <v>1355</v>
      </c>
      <c r="C227" s="20"/>
      <c r="D227" s="20" t="s">
        <v>114</v>
      </c>
      <c r="E227" s="20" t="s">
        <v>645</v>
      </c>
      <c r="F227" s="20"/>
      <c r="G227" s="20" t="s">
        <v>1374</v>
      </c>
      <c r="H227" s="20" t="s">
        <v>232</v>
      </c>
      <c r="I227" s="20"/>
      <c r="J227" s="20"/>
      <c r="K227" s="20"/>
      <c r="L227" s="20"/>
      <c r="M227" s="20"/>
      <c r="N227" s="20">
        <v>1</v>
      </c>
      <c r="O227" s="20">
        <v>10</v>
      </c>
      <c r="P227" s="30">
        <f t="shared" si="61"/>
        <v>10</v>
      </c>
      <c r="Q227" s="20">
        <v>6</v>
      </c>
      <c r="R227" s="30">
        <f t="shared" si="64"/>
        <v>60</v>
      </c>
      <c r="S227" s="30" t="str">
        <f t="shared" si="63"/>
        <v>NON</v>
      </c>
      <c r="T227" s="20" t="s">
        <v>48</v>
      </c>
      <c r="U227" s="20">
        <v>60</v>
      </c>
      <c r="V227" s="31" t="str">
        <f t="shared" si="67"/>
        <v>NON</v>
      </c>
      <c r="W227" s="473" t="b">
        <f t="shared" si="68"/>
        <v>0</v>
      </c>
      <c r="X227" s="46">
        <v>43922</v>
      </c>
      <c r="Y227" s="39"/>
      <c r="Z227" s="39">
        <f t="shared" ca="1" si="37"/>
        <v>0</v>
      </c>
      <c r="AA227" s="40"/>
      <c r="AB227" s="40"/>
      <c r="AC227" s="60"/>
      <c r="AD227" s="40"/>
      <c r="AE227" s="40"/>
      <c r="AF227" s="52"/>
      <c r="AG227" s="48"/>
      <c r="AH227" s="48"/>
      <c r="AI227" s="54"/>
      <c r="AJ227" s="49"/>
      <c r="AK227" s="44"/>
      <c r="AL227" s="44"/>
      <c r="AM227" s="44"/>
      <c r="AN227" s="44"/>
    </row>
    <row r="228" spans="1:40" ht="65.25" hidden="1" customHeight="1">
      <c r="A228" s="188">
        <v>12</v>
      </c>
      <c r="B228" s="99" t="s">
        <v>999</v>
      </c>
      <c r="C228" s="99" t="s">
        <v>561</v>
      </c>
      <c r="D228" s="99" t="s">
        <v>114</v>
      </c>
      <c r="E228" s="99" t="s">
        <v>645</v>
      </c>
      <c r="F228" s="99" t="s">
        <v>41</v>
      </c>
      <c r="G228" s="99" t="s">
        <v>1020</v>
      </c>
      <c r="H228" s="20" t="s">
        <v>47</v>
      </c>
      <c r="I228" s="20"/>
      <c r="J228" s="20"/>
      <c r="K228" s="20"/>
      <c r="L228" s="20"/>
      <c r="M228" s="20"/>
      <c r="N228" s="20">
        <v>3</v>
      </c>
      <c r="O228" s="20">
        <v>6</v>
      </c>
      <c r="P228" s="71">
        <f t="shared" si="61"/>
        <v>18</v>
      </c>
      <c r="Q228" s="20">
        <v>3</v>
      </c>
      <c r="R228" s="71">
        <f t="shared" si="64"/>
        <v>54</v>
      </c>
      <c r="S228" s="30" t="str">
        <f t="shared" si="63"/>
        <v>NON</v>
      </c>
      <c r="T228" s="20" t="s">
        <v>119</v>
      </c>
      <c r="U228" s="99">
        <v>54</v>
      </c>
      <c r="V228" s="31" t="str">
        <f t="shared" si="67"/>
        <v>NON</v>
      </c>
      <c r="W228" s="473" t="b">
        <f t="shared" si="68"/>
        <v>0</v>
      </c>
      <c r="X228" s="46">
        <v>43920</v>
      </c>
      <c r="Y228" s="39"/>
      <c r="Z228" s="39">
        <f t="shared" ca="1" si="37"/>
        <v>0</v>
      </c>
      <c r="AA228" s="81"/>
      <c r="AB228" s="81"/>
      <c r="AC228" s="41"/>
      <c r="AD228" s="81"/>
      <c r="AE228" s="120"/>
      <c r="AF228" s="100" t="s">
        <v>1021</v>
      </c>
      <c r="AG228" s="87">
        <v>2019</v>
      </c>
      <c r="AH228" s="87" t="s">
        <v>1651</v>
      </c>
      <c r="AI228" s="106"/>
      <c r="AJ228" s="49"/>
      <c r="AK228" s="44"/>
      <c r="AL228" s="44"/>
      <c r="AM228" s="44"/>
      <c r="AN228" s="44"/>
    </row>
    <row r="229" spans="1:40" ht="65.25" hidden="1" customHeight="1">
      <c r="A229" s="37">
        <v>12</v>
      </c>
      <c r="B229" s="20" t="s">
        <v>784</v>
      </c>
      <c r="C229" s="20" t="s">
        <v>373</v>
      </c>
      <c r="D229" s="20" t="s">
        <v>110</v>
      </c>
      <c r="E229" s="20" t="s">
        <v>528</v>
      </c>
      <c r="F229" s="20" t="s">
        <v>91</v>
      </c>
      <c r="G229" s="20" t="s">
        <v>802</v>
      </c>
      <c r="H229" s="20" t="s">
        <v>47</v>
      </c>
      <c r="I229" s="20"/>
      <c r="J229" s="20"/>
      <c r="K229" s="20"/>
      <c r="L229" s="20"/>
      <c r="M229" s="20"/>
      <c r="N229" s="20">
        <v>3</v>
      </c>
      <c r="O229" s="20">
        <v>3</v>
      </c>
      <c r="P229" s="30">
        <f t="shared" si="61"/>
        <v>9</v>
      </c>
      <c r="Q229" s="20">
        <v>6</v>
      </c>
      <c r="R229" s="30">
        <f t="shared" si="64"/>
        <v>54</v>
      </c>
      <c r="S229" s="30" t="str">
        <f t="shared" si="63"/>
        <v>NON</v>
      </c>
      <c r="T229" s="20" t="s">
        <v>48</v>
      </c>
      <c r="U229" s="20">
        <v>54</v>
      </c>
      <c r="V229" s="31" t="str">
        <f t="shared" si="67"/>
        <v>NON</v>
      </c>
      <c r="W229" s="473" t="b">
        <f t="shared" si="68"/>
        <v>0</v>
      </c>
      <c r="X229" s="46">
        <v>44021</v>
      </c>
      <c r="Y229" s="39"/>
      <c r="Z229" s="39">
        <f t="shared" ca="1" si="37"/>
        <v>0</v>
      </c>
      <c r="AA229" s="41"/>
      <c r="AB229" s="149" t="s">
        <v>69</v>
      </c>
      <c r="AC229" s="20"/>
      <c r="AD229" s="40"/>
      <c r="AE229" s="40"/>
      <c r="AF229" s="52"/>
      <c r="AG229" s="48"/>
      <c r="AH229" s="48"/>
      <c r="AI229" s="54"/>
      <c r="AJ229" s="49"/>
      <c r="AK229" s="44"/>
      <c r="AL229" s="44"/>
      <c r="AM229" s="44"/>
      <c r="AN229" s="44"/>
    </row>
    <row r="230" spans="1:40" ht="65.25" hidden="1" customHeight="1">
      <c r="A230" s="37">
        <v>12</v>
      </c>
      <c r="B230" s="20" t="s">
        <v>1257</v>
      </c>
      <c r="C230" s="20"/>
      <c r="D230" s="20" t="s">
        <v>79</v>
      </c>
      <c r="E230" s="20" t="s">
        <v>723</v>
      </c>
      <c r="F230" s="20" t="s">
        <v>91</v>
      </c>
      <c r="G230" s="20" t="s">
        <v>1278</v>
      </c>
      <c r="H230" s="20"/>
      <c r="I230" s="20" t="s">
        <v>47</v>
      </c>
      <c r="J230" s="20" t="s">
        <v>47</v>
      </c>
      <c r="K230" s="20"/>
      <c r="L230" s="20"/>
      <c r="M230" s="20"/>
      <c r="N230" s="20">
        <v>3</v>
      </c>
      <c r="O230" s="20">
        <v>3</v>
      </c>
      <c r="P230" s="30">
        <f t="shared" si="61"/>
        <v>9</v>
      </c>
      <c r="Q230" s="20">
        <v>3</v>
      </c>
      <c r="R230" s="30">
        <f t="shared" si="64"/>
        <v>27</v>
      </c>
      <c r="S230" s="30" t="str">
        <f t="shared" si="63"/>
        <v>NON</v>
      </c>
      <c r="T230" s="20" t="s">
        <v>48</v>
      </c>
      <c r="U230" s="20">
        <v>27</v>
      </c>
      <c r="V230" s="31" t="str">
        <f t="shared" si="67"/>
        <v>NON</v>
      </c>
      <c r="W230" s="473" t="b">
        <f t="shared" si="68"/>
        <v>0</v>
      </c>
      <c r="X230" s="46">
        <v>44117</v>
      </c>
      <c r="Y230" s="39"/>
      <c r="Z230" s="39">
        <f t="shared" ca="1" si="37"/>
        <v>0</v>
      </c>
      <c r="AA230" s="20"/>
      <c r="AB230" s="41"/>
      <c r="AC230" s="41" t="s">
        <v>83</v>
      </c>
      <c r="AD230" s="20"/>
      <c r="AE230" s="41"/>
      <c r="AF230" s="47"/>
      <c r="AG230" s="48"/>
      <c r="AH230" s="48"/>
      <c r="AI230" s="54"/>
      <c r="AJ230" s="116"/>
      <c r="AK230" s="117"/>
      <c r="AL230" s="117"/>
      <c r="AM230" s="117"/>
      <c r="AN230" s="117"/>
    </row>
    <row r="231" spans="1:40" ht="65.25" hidden="1" customHeight="1">
      <c r="A231" s="37">
        <v>12</v>
      </c>
      <c r="B231" s="20" t="s">
        <v>594</v>
      </c>
      <c r="C231" s="20" t="s">
        <v>561</v>
      </c>
      <c r="D231" s="20" t="s">
        <v>59</v>
      </c>
      <c r="E231" s="20" t="s">
        <v>60</v>
      </c>
      <c r="F231" s="20" t="s">
        <v>41</v>
      </c>
      <c r="G231" s="20" t="s">
        <v>618</v>
      </c>
      <c r="H231" s="20" t="s">
        <v>47</v>
      </c>
      <c r="I231" s="20"/>
      <c r="J231" s="20"/>
      <c r="K231" s="20"/>
      <c r="L231" s="20"/>
      <c r="M231" s="20"/>
      <c r="N231" s="20">
        <v>3</v>
      </c>
      <c r="O231" s="20">
        <v>6</v>
      </c>
      <c r="P231" s="30">
        <f t="shared" si="61"/>
        <v>18</v>
      </c>
      <c r="Q231" s="20">
        <v>3</v>
      </c>
      <c r="R231" s="30">
        <f t="shared" si="64"/>
        <v>54</v>
      </c>
      <c r="S231" s="30" t="str">
        <f t="shared" si="63"/>
        <v>NON</v>
      </c>
      <c r="T231" s="20" t="s">
        <v>48</v>
      </c>
      <c r="U231" s="20">
        <v>54</v>
      </c>
      <c r="V231" s="31" t="str">
        <f t="shared" si="67"/>
        <v>NON</v>
      </c>
      <c r="W231" s="473" t="b">
        <f t="shared" si="68"/>
        <v>0</v>
      </c>
      <c r="X231" s="46">
        <v>44019</v>
      </c>
      <c r="Y231" s="39"/>
      <c r="Z231" s="39">
        <f t="shared" ca="1" si="37"/>
        <v>0</v>
      </c>
      <c r="AA231" s="41"/>
      <c r="AB231" s="55" t="s">
        <v>69</v>
      </c>
      <c r="AC231" s="41"/>
      <c r="AD231" s="20"/>
      <c r="AE231" s="20" t="s">
        <v>619</v>
      </c>
      <c r="AF231" s="47"/>
      <c r="AG231" s="48"/>
      <c r="AH231" s="48"/>
      <c r="AI231" s="54"/>
      <c r="AJ231" s="49"/>
      <c r="AK231" s="44"/>
      <c r="AL231" s="44"/>
      <c r="AM231" s="44"/>
      <c r="AN231" s="44"/>
    </row>
    <row r="232" spans="1:40" ht="65.25" hidden="1" customHeight="1">
      <c r="A232" s="37">
        <v>12</v>
      </c>
      <c r="B232" s="20" t="s">
        <v>1192</v>
      </c>
      <c r="C232" s="20"/>
      <c r="D232" s="20" t="s">
        <v>74</v>
      </c>
      <c r="E232" s="20" t="s">
        <v>178</v>
      </c>
      <c r="F232" s="20" t="s">
        <v>102</v>
      </c>
      <c r="G232" s="20" t="s">
        <v>1214</v>
      </c>
      <c r="H232" s="20" t="s">
        <v>47</v>
      </c>
      <c r="I232" s="20" t="s">
        <v>47</v>
      </c>
      <c r="J232" s="20" t="s">
        <v>47</v>
      </c>
      <c r="K232" s="20" t="s">
        <v>47</v>
      </c>
      <c r="L232" s="20" t="s">
        <v>47</v>
      </c>
      <c r="M232" s="20" t="s">
        <v>47</v>
      </c>
      <c r="N232" s="20">
        <v>7</v>
      </c>
      <c r="O232" s="20">
        <v>2</v>
      </c>
      <c r="P232" s="30">
        <f t="shared" si="61"/>
        <v>14</v>
      </c>
      <c r="Q232" s="20">
        <v>3</v>
      </c>
      <c r="R232" s="30">
        <f t="shared" si="64"/>
        <v>42</v>
      </c>
      <c r="S232" s="30" t="str">
        <f t="shared" si="63"/>
        <v>NON</v>
      </c>
      <c r="T232" s="20" t="s">
        <v>48</v>
      </c>
      <c r="U232" s="20">
        <v>42</v>
      </c>
      <c r="V232" s="31" t="str">
        <f t="shared" si="67"/>
        <v>NON</v>
      </c>
      <c r="W232" s="473" t="b">
        <f t="shared" si="68"/>
        <v>0</v>
      </c>
      <c r="X232" s="46">
        <v>44033</v>
      </c>
      <c r="Y232" s="39"/>
      <c r="Z232" s="39">
        <f t="shared" ca="1" si="37"/>
        <v>0</v>
      </c>
      <c r="AA232" s="41"/>
      <c r="AB232" s="41"/>
      <c r="AC232" s="41"/>
      <c r="AD232" s="20" t="s">
        <v>1215</v>
      </c>
      <c r="AE232" s="41"/>
      <c r="AF232" s="47"/>
      <c r="AG232" s="48"/>
      <c r="AH232" s="48"/>
      <c r="AI232" s="54"/>
      <c r="AJ232" s="49"/>
      <c r="AK232" s="44"/>
      <c r="AL232" s="44"/>
      <c r="AM232" s="44"/>
      <c r="AN232" s="44"/>
    </row>
    <row r="233" spans="1:40" ht="65.25" hidden="1" customHeight="1">
      <c r="A233" s="60">
        <v>12</v>
      </c>
      <c r="B233" s="20" t="s">
        <v>821</v>
      </c>
      <c r="C233" s="20" t="s">
        <v>561</v>
      </c>
      <c r="D233" s="20" t="s">
        <v>59</v>
      </c>
      <c r="E233" s="20" t="s">
        <v>60</v>
      </c>
      <c r="F233" s="20" t="s">
        <v>41</v>
      </c>
      <c r="G233" s="20" t="s">
        <v>1652</v>
      </c>
      <c r="H233" s="20" t="s">
        <v>47</v>
      </c>
      <c r="I233" s="20"/>
      <c r="J233" s="20"/>
      <c r="K233" s="20"/>
      <c r="L233" s="20"/>
      <c r="M233" s="20"/>
      <c r="N233" s="20">
        <v>1</v>
      </c>
      <c r="O233" s="20">
        <v>6</v>
      </c>
      <c r="P233" s="30">
        <f t="shared" si="61"/>
        <v>6</v>
      </c>
      <c r="Q233" s="20">
        <v>6</v>
      </c>
      <c r="R233" s="30">
        <f t="shared" si="64"/>
        <v>36</v>
      </c>
      <c r="S233" s="30" t="str">
        <f t="shared" si="63"/>
        <v>NON</v>
      </c>
      <c r="T233" s="20" t="s">
        <v>48</v>
      </c>
      <c r="U233" s="20">
        <v>36</v>
      </c>
      <c r="V233" s="31" t="str">
        <f t="shared" si="67"/>
        <v>NON</v>
      </c>
      <c r="W233" s="473" t="b">
        <f t="shared" si="68"/>
        <v>0</v>
      </c>
      <c r="X233" s="46">
        <v>44028</v>
      </c>
      <c r="Y233" s="39"/>
      <c r="Z233" s="39">
        <f t="shared" ca="1" si="37"/>
        <v>0</v>
      </c>
      <c r="AA233" s="41"/>
      <c r="AB233" s="20"/>
      <c r="AC233" s="20"/>
      <c r="AD233" s="20"/>
      <c r="AE233" s="20" t="s">
        <v>836</v>
      </c>
      <c r="AF233" s="15"/>
      <c r="AG233" s="48"/>
      <c r="AH233" s="69"/>
      <c r="AI233" s="54"/>
      <c r="AJ233" s="116"/>
      <c r="AK233" s="117"/>
      <c r="AL233" s="117"/>
      <c r="AM233" s="117"/>
      <c r="AN233" s="117"/>
    </row>
    <row r="234" spans="1:40" ht="65.25" hidden="1" customHeight="1">
      <c r="A234" s="176">
        <v>12</v>
      </c>
      <c r="B234" s="20" t="s">
        <v>709</v>
      </c>
      <c r="C234" s="20" t="s">
        <v>308</v>
      </c>
      <c r="D234" s="20" t="s">
        <v>114</v>
      </c>
      <c r="E234" s="20" t="s">
        <v>642</v>
      </c>
      <c r="F234" s="20" t="s">
        <v>91</v>
      </c>
      <c r="G234" s="20" t="s">
        <v>737</v>
      </c>
      <c r="H234" s="20" t="s">
        <v>232</v>
      </c>
      <c r="I234" s="20"/>
      <c r="J234" s="20"/>
      <c r="K234" s="20"/>
      <c r="L234" s="20"/>
      <c r="M234" s="20"/>
      <c r="N234" s="20">
        <v>3</v>
      </c>
      <c r="O234" s="20">
        <v>2</v>
      </c>
      <c r="P234" s="30">
        <f t="shared" si="61"/>
        <v>6</v>
      </c>
      <c r="Q234" s="20">
        <v>6</v>
      </c>
      <c r="R234" s="30">
        <f t="shared" si="64"/>
        <v>36</v>
      </c>
      <c r="S234" s="30" t="str">
        <f t="shared" si="63"/>
        <v>NON</v>
      </c>
      <c r="T234" s="20" t="s">
        <v>119</v>
      </c>
      <c r="U234" s="20">
        <v>36</v>
      </c>
      <c r="V234" s="31" t="str">
        <f t="shared" si="67"/>
        <v>NON</v>
      </c>
      <c r="W234" s="473" t="b">
        <f t="shared" si="68"/>
        <v>0</v>
      </c>
      <c r="X234" s="46">
        <v>43920</v>
      </c>
      <c r="Y234" s="39"/>
      <c r="Z234" s="39">
        <f t="shared" ca="1" si="37"/>
        <v>0</v>
      </c>
      <c r="AA234" s="41"/>
      <c r="AB234" s="20"/>
      <c r="AC234" s="20" t="s">
        <v>738</v>
      </c>
      <c r="AD234" s="20"/>
      <c r="AE234" s="41"/>
      <c r="AF234" s="15"/>
      <c r="AG234" s="48"/>
      <c r="AH234" s="48"/>
      <c r="AI234" s="54"/>
      <c r="AJ234" s="49"/>
      <c r="AK234" s="44"/>
      <c r="AL234" s="44"/>
      <c r="AM234" s="44"/>
      <c r="AN234" s="44"/>
    </row>
    <row r="235" spans="1:40" ht="65.25" hidden="1" customHeight="1">
      <c r="A235" s="37">
        <v>12</v>
      </c>
      <c r="B235" s="20" t="s">
        <v>1099</v>
      </c>
      <c r="C235" s="20" t="s">
        <v>394</v>
      </c>
      <c r="D235" s="20" t="s">
        <v>181</v>
      </c>
      <c r="E235" s="20" t="s">
        <v>182</v>
      </c>
      <c r="F235" s="20"/>
      <c r="G235" s="20" t="s">
        <v>1123</v>
      </c>
      <c r="H235" s="20" t="s">
        <v>47</v>
      </c>
      <c r="I235" s="20"/>
      <c r="J235" s="20"/>
      <c r="K235" s="20"/>
      <c r="L235" s="20"/>
      <c r="M235" s="20"/>
      <c r="N235" s="20">
        <v>3</v>
      </c>
      <c r="O235" s="20">
        <v>2</v>
      </c>
      <c r="P235" s="30">
        <f t="shared" si="61"/>
        <v>6</v>
      </c>
      <c r="Q235" s="20">
        <v>6</v>
      </c>
      <c r="R235" s="30">
        <f t="shared" si="64"/>
        <v>36</v>
      </c>
      <c r="S235" s="30" t="str">
        <f t="shared" si="63"/>
        <v>NON</v>
      </c>
      <c r="T235" s="20" t="s">
        <v>48</v>
      </c>
      <c r="U235" s="20">
        <v>36</v>
      </c>
      <c r="V235" s="31" t="str">
        <f t="shared" si="67"/>
        <v>NON</v>
      </c>
      <c r="W235" s="473" t="b">
        <f t="shared" si="68"/>
        <v>0</v>
      </c>
      <c r="X235" s="197">
        <v>43921</v>
      </c>
      <c r="Y235" s="39"/>
      <c r="Z235" s="39">
        <f t="shared" ca="1" si="37"/>
        <v>0</v>
      </c>
      <c r="AA235" s="40"/>
      <c r="AB235" s="40"/>
      <c r="AC235" s="40"/>
      <c r="AD235" s="60"/>
      <c r="AE235" s="40"/>
      <c r="AF235" s="52"/>
      <c r="AG235" s="48"/>
      <c r="AH235" s="48"/>
      <c r="AI235" s="54"/>
      <c r="AJ235" s="49"/>
      <c r="AK235" s="44"/>
      <c r="AL235" s="44"/>
      <c r="AM235" s="44"/>
      <c r="AN235" s="44"/>
    </row>
    <row r="236" spans="1:40" ht="65.25" hidden="1" customHeight="1">
      <c r="A236" s="37">
        <v>12</v>
      </c>
      <c r="B236" s="20" t="s">
        <v>450</v>
      </c>
      <c r="C236" s="20" t="s">
        <v>468</v>
      </c>
      <c r="D236" s="20" t="s">
        <v>66</v>
      </c>
      <c r="E236" s="20" t="s">
        <v>67</v>
      </c>
      <c r="F236" s="20" t="s">
        <v>91</v>
      </c>
      <c r="G236" s="20" t="s">
        <v>1653</v>
      </c>
      <c r="H236" s="20"/>
      <c r="I236" s="20"/>
      <c r="J236" s="20"/>
      <c r="K236" s="20"/>
      <c r="L236" s="20" t="s">
        <v>47</v>
      </c>
      <c r="M236" s="20"/>
      <c r="N236" s="20">
        <v>15</v>
      </c>
      <c r="O236" s="20">
        <v>2</v>
      </c>
      <c r="P236" s="30">
        <v>3</v>
      </c>
      <c r="Q236" s="20">
        <v>1</v>
      </c>
      <c r="R236" s="30">
        <f t="shared" si="64"/>
        <v>30</v>
      </c>
      <c r="S236" s="30" t="str">
        <f t="shared" si="63"/>
        <v>NON</v>
      </c>
      <c r="T236" s="20" t="s">
        <v>48</v>
      </c>
      <c r="U236" s="20">
        <v>30</v>
      </c>
      <c r="V236" s="31" t="str">
        <f t="shared" si="67"/>
        <v>NON</v>
      </c>
      <c r="W236" s="473" t="b">
        <f t="shared" si="68"/>
        <v>0</v>
      </c>
      <c r="X236" s="46">
        <v>44035</v>
      </c>
      <c r="Y236" s="39"/>
      <c r="Z236" s="39">
        <f t="shared" ca="1" si="37"/>
        <v>0</v>
      </c>
      <c r="AA236" s="20" t="s">
        <v>480</v>
      </c>
      <c r="AB236" s="41"/>
      <c r="AC236" s="41"/>
      <c r="AD236" s="20"/>
      <c r="AE236" s="20" t="s">
        <v>481</v>
      </c>
      <c r="AF236" s="47"/>
      <c r="AG236" s="48"/>
      <c r="AH236" s="48"/>
      <c r="AI236" s="54"/>
      <c r="AJ236" s="49"/>
      <c r="AK236" s="44"/>
      <c r="AL236" s="44"/>
      <c r="AM236" s="44"/>
      <c r="AN236" s="44"/>
    </row>
    <row r="237" spans="1:40" ht="65.25" hidden="1" customHeight="1">
      <c r="A237" s="155">
        <v>12</v>
      </c>
      <c r="B237" s="20" t="s">
        <v>1225</v>
      </c>
      <c r="C237" s="20" t="s">
        <v>726</v>
      </c>
      <c r="D237" s="20" t="s">
        <v>159</v>
      </c>
      <c r="E237" s="20" t="s">
        <v>160</v>
      </c>
      <c r="F237" s="20" t="s">
        <v>91</v>
      </c>
      <c r="G237" s="20" t="s">
        <v>1248</v>
      </c>
      <c r="H237" s="20"/>
      <c r="I237" s="20"/>
      <c r="J237" s="20"/>
      <c r="K237" s="20"/>
      <c r="L237" s="20" t="s">
        <v>47</v>
      </c>
      <c r="M237" s="20" t="s">
        <v>47</v>
      </c>
      <c r="N237" s="20">
        <v>3</v>
      </c>
      <c r="O237" s="20">
        <v>3</v>
      </c>
      <c r="P237" s="30">
        <f t="shared" ref="P237:P249" si="69">N237*O237</f>
        <v>9</v>
      </c>
      <c r="Q237" s="20">
        <v>3</v>
      </c>
      <c r="R237" s="30">
        <f t="shared" si="64"/>
        <v>27</v>
      </c>
      <c r="S237" s="30" t="str">
        <f t="shared" si="63"/>
        <v>NON</v>
      </c>
      <c r="T237" s="20" t="s">
        <v>48</v>
      </c>
      <c r="U237" s="20">
        <v>27</v>
      </c>
      <c r="V237" s="474" t="str">
        <f t="shared" si="67"/>
        <v>NON</v>
      </c>
      <c r="W237" s="475" t="b">
        <f t="shared" si="68"/>
        <v>0</v>
      </c>
      <c r="X237" s="46">
        <v>44035</v>
      </c>
      <c r="Y237" s="76"/>
      <c r="Z237" s="76">
        <f t="shared" ca="1" si="37"/>
        <v>0</v>
      </c>
      <c r="AA237" s="41"/>
      <c r="AB237" s="41"/>
      <c r="AC237" s="41"/>
      <c r="AD237" s="20" t="s">
        <v>474</v>
      </c>
      <c r="AE237" s="41"/>
      <c r="AF237" s="47"/>
      <c r="AG237" s="69"/>
      <c r="AH237" s="69"/>
      <c r="AI237" s="74"/>
      <c r="AJ237" s="75"/>
      <c r="AK237" s="73"/>
      <c r="AL237" s="73"/>
      <c r="AM237" s="73"/>
      <c r="AN237" s="73"/>
    </row>
    <row r="238" spans="1:40" ht="65.25" hidden="1" customHeight="1">
      <c r="A238" s="161">
        <v>12</v>
      </c>
      <c r="B238" s="20" t="s">
        <v>1306</v>
      </c>
      <c r="C238" s="20" t="s">
        <v>1340</v>
      </c>
      <c r="D238" s="20" t="s">
        <v>53</v>
      </c>
      <c r="E238" s="20" t="s">
        <v>595</v>
      </c>
      <c r="F238" s="20" t="s">
        <v>41</v>
      </c>
      <c r="G238" s="20" t="s">
        <v>1341</v>
      </c>
      <c r="H238" s="20" t="s">
        <v>47</v>
      </c>
      <c r="I238" s="20" t="s">
        <v>47</v>
      </c>
      <c r="J238" s="20"/>
      <c r="K238" s="20"/>
      <c r="L238" s="20"/>
      <c r="M238" s="20"/>
      <c r="N238" s="20">
        <v>3</v>
      </c>
      <c r="O238" s="20">
        <v>6</v>
      </c>
      <c r="P238" s="30">
        <f t="shared" si="69"/>
        <v>18</v>
      </c>
      <c r="Q238" s="20">
        <v>1</v>
      </c>
      <c r="R238" s="30">
        <f t="shared" si="64"/>
        <v>18</v>
      </c>
      <c r="S238" s="30" t="str">
        <f t="shared" si="63"/>
        <v>NON</v>
      </c>
      <c r="T238" s="20" t="s">
        <v>48</v>
      </c>
      <c r="U238" s="20">
        <v>18</v>
      </c>
      <c r="V238" s="31" t="str">
        <f t="shared" si="67"/>
        <v>NON</v>
      </c>
      <c r="W238" s="473" t="b">
        <f t="shared" si="68"/>
        <v>0</v>
      </c>
      <c r="X238" s="46">
        <v>44021</v>
      </c>
      <c r="Y238" s="39"/>
      <c r="Z238" s="39">
        <f t="shared" ca="1" si="37"/>
        <v>0</v>
      </c>
      <c r="AA238" s="40"/>
      <c r="AB238" s="40"/>
      <c r="AC238" s="20"/>
      <c r="AD238" s="40" t="s">
        <v>1342</v>
      </c>
      <c r="AE238" s="40"/>
      <c r="AF238" s="52" t="s">
        <v>1343</v>
      </c>
      <c r="AG238" s="48"/>
      <c r="AH238" s="48"/>
      <c r="AI238" s="500" t="s">
        <v>1344</v>
      </c>
      <c r="AJ238" s="49"/>
      <c r="AK238" s="44"/>
      <c r="AL238" s="44"/>
      <c r="AM238" s="44"/>
      <c r="AN238" s="44"/>
    </row>
    <row r="239" spans="1:40" ht="65.25" hidden="1" customHeight="1">
      <c r="A239" s="37">
        <v>12</v>
      </c>
      <c r="B239" s="20" t="s">
        <v>410</v>
      </c>
      <c r="C239" s="20"/>
      <c r="D239" s="20" t="s">
        <v>59</v>
      </c>
      <c r="E239" s="20" t="s">
        <v>428</v>
      </c>
      <c r="F239" s="20" t="s">
        <v>41</v>
      </c>
      <c r="G239" s="20" t="s">
        <v>429</v>
      </c>
      <c r="H239" s="20" t="s">
        <v>47</v>
      </c>
      <c r="I239" s="20"/>
      <c r="J239" s="20"/>
      <c r="K239" s="20"/>
      <c r="L239" s="20"/>
      <c r="M239" s="20"/>
      <c r="N239" s="20">
        <v>1</v>
      </c>
      <c r="O239" s="20">
        <v>6</v>
      </c>
      <c r="P239" s="71">
        <f t="shared" si="69"/>
        <v>6</v>
      </c>
      <c r="Q239" s="20">
        <v>3</v>
      </c>
      <c r="R239" s="71">
        <f t="shared" si="64"/>
        <v>18</v>
      </c>
      <c r="S239" s="30" t="str">
        <f t="shared" si="63"/>
        <v>NON</v>
      </c>
      <c r="T239" s="20" t="s">
        <v>48</v>
      </c>
      <c r="U239" s="99">
        <v>18</v>
      </c>
      <c r="V239" s="31" t="str">
        <f t="shared" si="67"/>
        <v>NON</v>
      </c>
      <c r="W239" s="473" t="b">
        <f t="shared" si="68"/>
        <v>0</v>
      </c>
      <c r="X239" s="46">
        <v>44014</v>
      </c>
      <c r="Y239" s="39"/>
      <c r="Z239" s="39">
        <f t="shared" ca="1" si="37"/>
        <v>0</v>
      </c>
      <c r="AA239" s="81"/>
      <c r="AB239" s="81"/>
      <c r="AC239" s="119" t="s">
        <v>430</v>
      </c>
      <c r="AD239" s="94" t="s">
        <v>431</v>
      </c>
      <c r="AE239" s="94"/>
      <c r="AF239" s="88"/>
      <c r="AG239" s="88"/>
      <c r="AH239" s="88"/>
      <c r="AI239" s="85"/>
      <c r="AJ239" s="116"/>
      <c r="AK239" s="117"/>
      <c r="AL239" s="117"/>
      <c r="AM239" s="117"/>
      <c r="AN239" s="117"/>
    </row>
    <row r="240" spans="1:40" ht="65.25" hidden="1" customHeight="1">
      <c r="A240" s="37">
        <v>12</v>
      </c>
      <c r="B240" s="20" t="s">
        <v>1141</v>
      </c>
      <c r="C240" s="20"/>
      <c r="D240" s="20" t="s">
        <v>159</v>
      </c>
      <c r="E240" s="20" t="s">
        <v>163</v>
      </c>
      <c r="F240" s="20" t="s">
        <v>91</v>
      </c>
      <c r="G240" s="20" t="s">
        <v>164</v>
      </c>
      <c r="H240" s="20" t="s">
        <v>47</v>
      </c>
      <c r="I240" s="20" t="s">
        <v>47</v>
      </c>
      <c r="J240" s="20" t="s">
        <v>47</v>
      </c>
      <c r="K240" s="20"/>
      <c r="L240" s="20"/>
      <c r="M240" s="20"/>
      <c r="N240" s="20">
        <v>1</v>
      </c>
      <c r="O240" s="20">
        <v>1</v>
      </c>
      <c r="P240" s="30">
        <f t="shared" si="69"/>
        <v>1</v>
      </c>
      <c r="Q240" s="20">
        <v>6</v>
      </c>
      <c r="R240" s="30">
        <f t="shared" si="64"/>
        <v>6</v>
      </c>
      <c r="S240" s="30" t="str">
        <f t="shared" si="63"/>
        <v>NON</v>
      </c>
      <c r="T240" s="20" t="s">
        <v>48</v>
      </c>
      <c r="U240" s="20">
        <v>6</v>
      </c>
      <c r="V240" s="31" t="str">
        <f t="shared" si="67"/>
        <v>NON</v>
      </c>
      <c r="W240" s="473" t="b">
        <f t="shared" si="68"/>
        <v>0</v>
      </c>
      <c r="X240" s="46">
        <v>43921</v>
      </c>
      <c r="Y240" s="39"/>
      <c r="Z240" s="39">
        <f t="shared" ca="1" si="37"/>
        <v>0</v>
      </c>
      <c r="AA240" s="40"/>
      <c r="AB240" s="40"/>
      <c r="AC240" s="40"/>
      <c r="AD240" s="60"/>
      <c r="AE240" s="40"/>
      <c r="AF240" s="52"/>
      <c r="AG240" s="48"/>
      <c r="AH240" s="48"/>
      <c r="AI240" s="54"/>
      <c r="AJ240" s="49"/>
      <c r="AK240" s="44"/>
      <c r="AL240" s="44"/>
      <c r="AM240" s="44"/>
      <c r="AN240" s="44"/>
    </row>
    <row r="241" spans="1:40" ht="65.25" hidden="1" customHeight="1">
      <c r="A241" s="37">
        <v>12</v>
      </c>
      <c r="B241" s="61" t="s">
        <v>502</v>
      </c>
      <c r="C241" s="61"/>
      <c r="D241" s="61" t="s">
        <v>206</v>
      </c>
      <c r="E241" s="61" t="s">
        <v>207</v>
      </c>
      <c r="F241" s="61" t="s">
        <v>102</v>
      </c>
      <c r="G241" s="61" t="s">
        <v>208</v>
      </c>
      <c r="H241" s="501" t="s">
        <v>47</v>
      </c>
      <c r="I241" s="501" t="s">
        <v>47</v>
      </c>
      <c r="J241" s="501" t="s">
        <v>47</v>
      </c>
      <c r="K241" s="501" t="s">
        <v>47</v>
      </c>
      <c r="L241" s="501"/>
      <c r="M241" s="501"/>
      <c r="N241" s="61">
        <v>3</v>
      </c>
      <c r="O241" s="61">
        <v>1</v>
      </c>
      <c r="P241" s="62">
        <f t="shared" si="69"/>
        <v>3</v>
      </c>
      <c r="Q241" s="61">
        <v>1</v>
      </c>
      <c r="R241" s="62">
        <f t="shared" si="64"/>
        <v>3</v>
      </c>
      <c r="S241" s="62" t="str">
        <f t="shared" si="63"/>
        <v>NON</v>
      </c>
      <c r="T241" s="61" t="s">
        <v>48</v>
      </c>
      <c r="U241" s="61">
        <v>3</v>
      </c>
      <c r="V241" s="31" t="str">
        <f t="shared" si="67"/>
        <v>NON</v>
      </c>
      <c r="W241" s="473" t="b">
        <f t="shared" si="68"/>
        <v>0</v>
      </c>
      <c r="X241" s="38">
        <v>43921</v>
      </c>
      <c r="Y241" s="39"/>
      <c r="Z241" s="39">
        <f t="shared" ca="1" si="37"/>
        <v>0</v>
      </c>
      <c r="AA241" s="63"/>
      <c r="AB241" s="63"/>
      <c r="AC241" s="63"/>
      <c r="AD241" s="150"/>
      <c r="AE241" s="63"/>
      <c r="AF241" s="52"/>
      <c r="AG241" s="48"/>
      <c r="AH241" s="48"/>
      <c r="AI241" s="80"/>
      <c r="AJ241" s="162"/>
      <c r="AK241" s="44"/>
      <c r="AL241" s="44"/>
      <c r="AM241" s="44"/>
      <c r="AN241" s="44"/>
    </row>
    <row r="242" spans="1:40" ht="65.25" hidden="1" customHeight="1">
      <c r="A242" s="45">
        <v>12</v>
      </c>
      <c r="B242" s="20" t="s">
        <v>39</v>
      </c>
      <c r="C242" s="20" t="s">
        <v>78</v>
      </c>
      <c r="D242" s="20" t="s">
        <v>79</v>
      </c>
      <c r="E242" s="20" t="s">
        <v>84</v>
      </c>
      <c r="F242" s="20" t="s">
        <v>41</v>
      </c>
      <c r="G242" s="20" t="s">
        <v>88</v>
      </c>
      <c r="H242" s="20" t="s">
        <v>47</v>
      </c>
      <c r="I242" s="20" t="s">
        <v>47</v>
      </c>
      <c r="J242" s="20" t="s">
        <v>47</v>
      </c>
      <c r="K242" s="20"/>
      <c r="L242" s="20"/>
      <c r="M242" s="20"/>
      <c r="N242" s="20">
        <v>1</v>
      </c>
      <c r="O242" s="20">
        <v>1</v>
      </c>
      <c r="P242" s="30">
        <f t="shared" si="69"/>
        <v>1</v>
      </c>
      <c r="Q242" s="20">
        <v>1</v>
      </c>
      <c r="R242" s="30">
        <f t="shared" si="64"/>
        <v>1</v>
      </c>
      <c r="S242" s="30" t="str">
        <f t="shared" si="63"/>
        <v>NON</v>
      </c>
      <c r="T242" s="20" t="s">
        <v>48</v>
      </c>
      <c r="U242" s="20">
        <v>1</v>
      </c>
      <c r="V242" s="31" t="str">
        <f t="shared" si="67"/>
        <v>NON</v>
      </c>
      <c r="W242" s="473" t="b">
        <f t="shared" si="68"/>
        <v>0</v>
      </c>
      <c r="X242" s="46">
        <v>43903</v>
      </c>
      <c r="Y242" s="39"/>
      <c r="Z242" s="39">
        <f t="shared" ca="1" si="37"/>
        <v>0</v>
      </c>
      <c r="AA242" s="41" t="s">
        <v>86</v>
      </c>
      <c r="AB242" s="41"/>
      <c r="AC242" s="41"/>
      <c r="AD242" s="20"/>
      <c r="AE242" s="40" t="s">
        <v>83</v>
      </c>
      <c r="AF242" s="15"/>
      <c r="AG242" s="48"/>
      <c r="AH242" s="42"/>
      <c r="AI242" s="54"/>
      <c r="AJ242" s="49"/>
      <c r="AK242" s="44"/>
      <c r="AL242" s="44"/>
      <c r="AM242" s="44"/>
      <c r="AN242" s="44"/>
    </row>
    <row r="243" spans="1:40" ht="65.25" hidden="1" customHeight="1">
      <c r="A243" s="59">
        <v>12</v>
      </c>
      <c r="B243" s="42" t="s">
        <v>1159</v>
      </c>
      <c r="C243" s="59" t="s">
        <v>1170</v>
      </c>
      <c r="D243" s="20" t="s">
        <v>59</v>
      </c>
      <c r="E243" s="20" t="s">
        <v>428</v>
      </c>
      <c r="F243" s="20" t="s">
        <v>91</v>
      </c>
      <c r="G243" s="59" t="s">
        <v>1186</v>
      </c>
      <c r="H243" s="59" t="s">
        <v>47</v>
      </c>
      <c r="I243" s="59" t="s">
        <v>47</v>
      </c>
      <c r="J243" s="59"/>
      <c r="K243" s="69"/>
      <c r="L243" s="69"/>
      <c r="M243" s="69"/>
      <c r="N243" s="59">
        <v>7</v>
      </c>
      <c r="O243" s="59">
        <v>3</v>
      </c>
      <c r="P243" s="71">
        <f t="shared" si="69"/>
        <v>21</v>
      </c>
      <c r="Q243" s="59">
        <v>3</v>
      </c>
      <c r="R243" s="71">
        <f t="shared" si="64"/>
        <v>63</v>
      </c>
      <c r="S243" s="30" t="str">
        <f t="shared" si="63"/>
        <v>NON</v>
      </c>
      <c r="T243" s="59" t="s">
        <v>48</v>
      </c>
      <c r="U243" s="69"/>
      <c r="V243" s="225"/>
      <c r="W243" s="481"/>
      <c r="X243" s="46">
        <v>44151</v>
      </c>
      <c r="Y243" s="72"/>
      <c r="Z243" s="39">
        <f t="shared" ca="1" si="37"/>
        <v>0</v>
      </c>
      <c r="AA243" s="59" t="s">
        <v>1187</v>
      </c>
      <c r="AB243" s="210" t="s">
        <v>1188</v>
      </c>
      <c r="AC243" s="69"/>
      <c r="AD243" s="69"/>
      <c r="AE243" s="69"/>
      <c r="AF243" s="69"/>
      <c r="AG243" s="209"/>
      <c r="AH243" s="59"/>
      <c r="AI243" s="74"/>
      <c r="AJ243" s="75"/>
      <c r="AK243" s="73"/>
      <c r="AL243" s="73"/>
      <c r="AM243" s="73"/>
      <c r="AN243" s="73"/>
    </row>
    <row r="244" spans="1:40" ht="65.25" hidden="1" customHeight="1">
      <c r="A244" s="176">
        <v>13</v>
      </c>
      <c r="B244" s="20" t="s">
        <v>709</v>
      </c>
      <c r="C244" s="20" t="s">
        <v>308</v>
      </c>
      <c r="D244" s="20" t="s">
        <v>59</v>
      </c>
      <c r="E244" s="20" t="s">
        <v>60</v>
      </c>
      <c r="F244" s="20" t="s">
        <v>41</v>
      </c>
      <c r="G244" s="20" t="s">
        <v>739</v>
      </c>
      <c r="H244" s="20" t="s">
        <v>47</v>
      </c>
      <c r="I244" s="20"/>
      <c r="J244" s="20"/>
      <c r="K244" s="20"/>
      <c r="L244" s="20"/>
      <c r="M244" s="20"/>
      <c r="N244" s="20">
        <v>3</v>
      </c>
      <c r="O244" s="20">
        <v>10</v>
      </c>
      <c r="P244" s="30">
        <f t="shared" si="69"/>
        <v>30</v>
      </c>
      <c r="Q244" s="20">
        <v>6</v>
      </c>
      <c r="R244" s="30">
        <f t="shared" si="64"/>
        <v>180</v>
      </c>
      <c r="S244" s="30" t="str">
        <f t="shared" si="63"/>
        <v>Jaune</v>
      </c>
      <c r="T244" s="20" t="s">
        <v>48</v>
      </c>
      <c r="U244" s="20">
        <v>180</v>
      </c>
      <c r="V244" s="31" t="str">
        <f t="shared" ref="V244:V251" si="70">IF(U244&gt;=400,"Rouge",IF(U244&gt;200,"Orange",IF(U244&gt;=70,"Jaune","NON")))</f>
        <v>Jaune</v>
      </c>
      <c r="W244" s="473" t="b">
        <f t="shared" ref="W244:W251" si="71">IF((R244-U244)&lt;0,1)</f>
        <v>0</v>
      </c>
      <c r="X244" s="46">
        <v>43920</v>
      </c>
      <c r="Y244" s="39"/>
      <c r="Z244" s="39">
        <f t="shared" ca="1" si="37"/>
        <v>0</v>
      </c>
      <c r="AA244" s="41"/>
      <c r="AB244" s="55" t="s">
        <v>69</v>
      </c>
      <c r="AC244" s="20"/>
      <c r="AD244" s="20"/>
      <c r="AE244" s="41"/>
      <c r="AF244" s="15" t="s">
        <v>1654</v>
      </c>
      <c r="AG244" s="114"/>
      <c r="AH244" s="42" t="s">
        <v>1655</v>
      </c>
      <c r="AI244" s="54"/>
      <c r="AJ244" s="49"/>
      <c r="AK244" s="44"/>
      <c r="AL244" s="44"/>
      <c r="AM244" s="44"/>
      <c r="AN244" s="44"/>
    </row>
    <row r="245" spans="1:40" ht="65.25" hidden="1" customHeight="1">
      <c r="A245" s="60">
        <v>13</v>
      </c>
      <c r="B245" s="20" t="s">
        <v>821</v>
      </c>
      <c r="C245" s="20" t="s">
        <v>561</v>
      </c>
      <c r="D245" s="20" t="s">
        <v>74</v>
      </c>
      <c r="E245" s="20" t="s">
        <v>195</v>
      </c>
      <c r="F245" s="20" t="s">
        <v>41</v>
      </c>
      <c r="G245" s="66" t="s">
        <v>1656</v>
      </c>
      <c r="H245" s="20" t="s">
        <v>47</v>
      </c>
      <c r="I245" s="20"/>
      <c r="J245" s="20"/>
      <c r="K245" s="20"/>
      <c r="L245" s="20"/>
      <c r="M245" s="20"/>
      <c r="N245" s="20">
        <v>7</v>
      </c>
      <c r="O245" s="20">
        <v>6</v>
      </c>
      <c r="P245" s="30">
        <f t="shared" si="69"/>
        <v>42</v>
      </c>
      <c r="Q245" s="20">
        <v>3</v>
      </c>
      <c r="R245" s="30">
        <f t="shared" si="64"/>
        <v>126</v>
      </c>
      <c r="S245" s="30" t="str">
        <f t="shared" si="63"/>
        <v>Jaune</v>
      </c>
      <c r="T245" s="20" t="s">
        <v>48</v>
      </c>
      <c r="U245" s="20">
        <v>63</v>
      </c>
      <c r="V245" s="31" t="str">
        <f t="shared" si="70"/>
        <v>NON</v>
      </c>
      <c r="W245" s="473" t="b">
        <f t="shared" si="71"/>
        <v>0</v>
      </c>
      <c r="X245" s="46">
        <v>44028</v>
      </c>
      <c r="Y245" s="39"/>
      <c r="Z245" s="39">
        <f t="shared" ca="1" si="37"/>
        <v>0</v>
      </c>
      <c r="AA245" s="41"/>
      <c r="AB245" s="20"/>
      <c r="AC245" s="20"/>
      <c r="AD245" s="20"/>
      <c r="AE245" s="20" t="s">
        <v>1657</v>
      </c>
      <c r="AF245" s="15"/>
      <c r="AG245" s="48"/>
      <c r="AH245" s="59" t="s">
        <v>1655</v>
      </c>
      <c r="AI245" s="54"/>
      <c r="AJ245" s="116"/>
      <c r="AK245" s="117"/>
      <c r="AL245" s="117"/>
      <c r="AM245" s="117"/>
      <c r="AN245" s="117"/>
    </row>
    <row r="246" spans="1:40" ht="65.25" hidden="1" customHeight="1">
      <c r="A246" s="188">
        <v>13</v>
      </c>
      <c r="B246" s="99" t="s">
        <v>999</v>
      </c>
      <c r="C246" s="20" t="s">
        <v>373</v>
      </c>
      <c r="D246" s="99" t="s">
        <v>66</v>
      </c>
      <c r="E246" s="99" t="s">
        <v>563</v>
      </c>
      <c r="F246" s="99" t="s">
        <v>41</v>
      </c>
      <c r="G246" s="99" t="s">
        <v>1658</v>
      </c>
      <c r="H246" s="20" t="s">
        <v>47</v>
      </c>
      <c r="I246" s="99"/>
      <c r="J246" s="99"/>
      <c r="K246" s="99"/>
      <c r="L246" s="99"/>
      <c r="M246" s="99"/>
      <c r="N246" s="99">
        <v>3</v>
      </c>
      <c r="O246" s="20">
        <v>6</v>
      </c>
      <c r="P246" s="71">
        <f t="shared" si="69"/>
        <v>18</v>
      </c>
      <c r="Q246" s="20">
        <v>6</v>
      </c>
      <c r="R246" s="71">
        <f t="shared" si="64"/>
        <v>108</v>
      </c>
      <c r="S246" s="30" t="str">
        <f t="shared" si="63"/>
        <v>Jaune</v>
      </c>
      <c r="T246" s="20" t="s">
        <v>119</v>
      </c>
      <c r="U246" s="99">
        <v>108</v>
      </c>
      <c r="V246" s="31" t="str">
        <f t="shared" si="70"/>
        <v>Jaune</v>
      </c>
      <c r="W246" s="473" t="b">
        <f t="shared" si="71"/>
        <v>0</v>
      </c>
      <c r="X246" s="46">
        <v>43920</v>
      </c>
      <c r="Y246" s="39"/>
      <c r="Z246" s="39">
        <f t="shared" ca="1" si="37"/>
        <v>0</v>
      </c>
      <c r="AA246" s="81"/>
      <c r="AB246" s="81"/>
      <c r="AC246" s="41"/>
      <c r="AD246" s="81"/>
      <c r="AE246" s="120"/>
      <c r="AF246" s="100" t="s">
        <v>1034</v>
      </c>
      <c r="AG246" s="87">
        <v>2020</v>
      </c>
      <c r="AH246" s="87" t="s">
        <v>1644</v>
      </c>
      <c r="AI246" s="106" t="s">
        <v>1659</v>
      </c>
      <c r="AJ246" s="49"/>
      <c r="AK246" s="44"/>
      <c r="AL246" s="44"/>
      <c r="AM246" s="44"/>
      <c r="AN246" s="44"/>
    </row>
    <row r="247" spans="1:40" ht="65.25" hidden="1" customHeight="1">
      <c r="A247" s="37">
        <v>13</v>
      </c>
      <c r="B247" s="20" t="s">
        <v>594</v>
      </c>
      <c r="C247" s="20" t="s">
        <v>561</v>
      </c>
      <c r="D247" s="20" t="s">
        <v>74</v>
      </c>
      <c r="E247" s="20" t="s">
        <v>620</v>
      </c>
      <c r="F247" s="20" t="s">
        <v>41</v>
      </c>
      <c r="G247" s="20" t="s">
        <v>621</v>
      </c>
      <c r="H247" s="20" t="s">
        <v>47</v>
      </c>
      <c r="I247" s="20" t="s">
        <v>47</v>
      </c>
      <c r="J247" s="20" t="s">
        <v>47</v>
      </c>
      <c r="K247" s="20"/>
      <c r="L247" s="20"/>
      <c r="M247" s="20"/>
      <c r="N247" s="20">
        <v>3</v>
      </c>
      <c r="O247" s="20">
        <v>6</v>
      </c>
      <c r="P247" s="30">
        <f t="shared" si="69"/>
        <v>18</v>
      </c>
      <c r="Q247" s="20">
        <v>6</v>
      </c>
      <c r="R247" s="30">
        <f t="shared" si="64"/>
        <v>108</v>
      </c>
      <c r="S247" s="30" t="str">
        <f t="shared" si="63"/>
        <v>Jaune</v>
      </c>
      <c r="T247" s="20" t="s">
        <v>48</v>
      </c>
      <c r="U247" s="20">
        <v>108</v>
      </c>
      <c r="V247" s="31" t="str">
        <f t="shared" si="70"/>
        <v>Jaune</v>
      </c>
      <c r="W247" s="473" t="b">
        <f t="shared" si="71"/>
        <v>0</v>
      </c>
      <c r="X247" s="46">
        <v>44019</v>
      </c>
      <c r="Y247" s="39"/>
      <c r="Z247" s="39">
        <f t="shared" ca="1" si="37"/>
        <v>0</v>
      </c>
      <c r="AA247" s="41"/>
      <c r="AB247" s="41"/>
      <c r="AC247" s="41"/>
      <c r="AD247" s="20"/>
      <c r="AE247" s="20" t="s">
        <v>622</v>
      </c>
      <c r="AF247" s="47"/>
      <c r="AG247" s="48"/>
      <c r="AH247" s="48"/>
      <c r="AI247" s="54"/>
      <c r="AJ247" s="49"/>
      <c r="AK247" s="44"/>
      <c r="AL247" s="44"/>
      <c r="AM247" s="44"/>
      <c r="AN247" s="44"/>
    </row>
    <row r="248" spans="1:40" ht="65.25" hidden="1" customHeight="1">
      <c r="A248" s="45">
        <v>13</v>
      </c>
      <c r="B248" s="20" t="s">
        <v>39</v>
      </c>
      <c r="C248" s="20" t="s">
        <v>78</v>
      </c>
      <c r="D248" s="20" t="s">
        <v>79</v>
      </c>
      <c r="E248" s="20" t="s">
        <v>80</v>
      </c>
      <c r="F248" s="20" t="s">
        <v>41</v>
      </c>
      <c r="G248" s="20" t="s">
        <v>1660</v>
      </c>
      <c r="H248" s="20" t="s">
        <v>47</v>
      </c>
      <c r="I248" s="20"/>
      <c r="J248" s="20"/>
      <c r="K248" s="20"/>
      <c r="L248" s="20"/>
      <c r="M248" s="20"/>
      <c r="N248" s="20">
        <v>7</v>
      </c>
      <c r="O248" s="20">
        <v>3</v>
      </c>
      <c r="P248" s="30">
        <f t="shared" si="69"/>
        <v>21</v>
      </c>
      <c r="Q248" s="20">
        <v>3</v>
      </c>
      <c r="R248" s="30">
        <f t="shared" si="64"/>
        <v>63</v>
      </c>
      <c r="S248" s="30" t="str">
        <f t="shared" si="63"/>
        <v>NON</v>
      </c>
      <c r="T248" s="20" t="s">
        <v>48</v>
      </c>
      <c r="U248" s="20">
        <v>63</v>
      </c>
      <c r="V248" s="31" t="str">
        <f t="shared" si="70"/>
        <v>NON</v>
      </c>
      <c r="W248" s="473" t="b">
        <f t="shared" si="71"/>
        <v>0</v>
      </c>
      <c r="X248" s="46">
        <v>43903</v>
      </c>
      <c r="Y248" s="39"/>
      <c r="Z248" s="39">
        <f t="shared" ca="1" si="37"/>
        <v>0</v>
      </c>
      <c r="AA248" s="41" t="s">
        <v>82</v>
      </c>
      <c r="AB248" s="41"/>
      <c r="AC248" s="41" t="s">
        <v>83</v>
      </c>
      <c r="AD248" s="20"/>
      <c r="AE248" s="40"/>
      <c r="AF248" s="15"/>
      <c r="AG248" s="48"/>
      <c r="AH248" s="42"/>
      <c r="AI248" s="54"/>
      <c r="AJ248" s="49"/>
      <c r="AK248" s="44"/>
      <c r="AL248" s="44"/>
      <c r="AM248" s="44"/>
      <c r="AN248" s="44"/>
    </row>
    <row r="249" spans="1:40" ht="65.25" hidden="1" customHeight="1">
      <c r="A249" s="37">
        <v>13</v>
      </c>
      <c r="B249" s="20" t="s">
        <v>918</v>
      </c>
      <c r="C249" s="20" t="s">
        <v>939</v>
      </c>
      <c r="D249" s="20" t="s">
        <v>74</v>
      </c>
      <c r="E249" s="20" t="s">
        <v>620</v>
      </c>
      <c r="F249" s="20" t="s">
        <v>41</v>
      </c>
      <c r="G249" s="20" t="s">
        <v>940</v>
      </c>
      <c r="H249" s="20"/>
      <c r="I249" s="20"/>
      <c r="J249" s="20"/>
      <c r="K249" s="20"/>
      <c r="L249" s="20"/>
      <c r="M249" s="20"/>
      <c r="N249" s="20">
        <v>3</v>
      </c>
      <c r="O249" s="20">
        <v>3</v>
      </c>
      <c r="P249" s="30">
        <f t="shared" si="69"/>
        <v>9</v>
      </c>
      <c r="Q249" s="20">
        <v>6</v>
      </c>
      <c r="R249" s="30">
        <f t="shared" si="64"/>
        <v>54</v>
      </c>
      <c r="S249" s="30" t="str">
        <f t="shared" si="63"/>
        <v>NON</v>
      </c>
      <c r="T249" s="20" t="s">
        <v>48</v>
      </c>
      <c r="U249" s="20">
        <v>54</v>
      </c>
      <c r="V249" s="31" t="str">
        <f t="shared" si="70"/>
        <v>NON</v>
      </c>
      <c r="W249" s="473" t="b">
        <f t="shared" si="71"/>
        <v>0</v>
      </c>
      <c r="X249" s="38">
        <v>43917</v>
      </c>
      <c r="Y249" s="39"/>
      <c r="Z249" s="39">
        <f t="shared" ca="1" si="37"/>
        <v>0</v>
      </c>
      <c r="AA249" s="40"/>
      <c r="AB249" s="40"/>
      <c r="AC249" s="60" t="s">
        <v>941</v>
      </c>
      <c r="AD249" s="40"/>
      <c r="AE249" s="40"/>
      <c r="AF249" s="52"/>
      <c r="AG249" s="48"/>
      <c r="AH249" s="48"/>
      <c r="AI249" s="43" t="s">
        <v>51</v>
      </c>
      <c r="AJ249" s="49"/>
      <c r="AK249" s="44"/>
      <c r="AL249" s="44"/>
      <c r="AM249" s="44"/>
      <c r="AN249" s="44"/>
    </row>
    <row r="250" spans="1:40" ht="65.25" hidden="1" customHeight="1">
      <c r="A250" s="37">
        <v>13</v>
      </c>
      <c r="B250" s="20" t="s">
        <v>258</v>
      </c>
      <c r="C250" s="20" t="s">
        <v>265</v>
      </c>
      <c r="D250" s="41" t="s">
        <v>59</v>
      </c>
      <c r="E250" s="41" t="s">
        <v>221</v>
      </c>
      <c r="F250" s="41" t="s">
        <v>41</v>
      </c>
      <c r="G250" s="64" t="s">
        <v>222</v>
      </c>
      <c r="H250" s="61" t="s">
        <v>47</v>
      </c>
      <c r="I250" s="61"/>
      <c r="J250" s="61"/>
      <c r="K250" s="61"/>
      <c r="L250" s="61"/>
      <c r="M250" s="61"/>
      <c r="N250" s="20">
        <v>3</v>
      </c>
      <c r="O250" s="20">
        <v>6</v>
      </c>
      <c r="P250" s="30">
        <v>18</v>
      </c>
      <c r="Q250" s="20">
        <v>3</v>
      </c>
      <c r="R250" s="89">
        <v>54</v>
      </c>
      <c r="S250" s="30" t="str">
        <f t="shared" si="63"/>
        <v>NON</v>
      </c>
      <c r="T250" s="20" t="s">
        <v>48</v>
      </c>
      <c r="U250" s="42">
        <v>54</v>
      </c>
      <c r="V250" s="31" t="str">
        <f t="shared" si="70"/>
        <v>NON</v>
      </c>
      <c r="W250" s="473" t="b">
        <f t="shared" si="71"/>
        <v>0</v>
      </c>
      <c r="X250" s="38">
        <v>44015</v>
      </c>
      <c r="Y250" s="39"/>
      <c r="Z250" s="39">
        <f t="shared" ca="1" si="37"/>
        <v>0</v>
      </c>
      <c r="AA250" s="82"/>
      <c r="AB250" s="88"/>
      <c r="AC250" s="64" t="s">
        <v>223</v>
      </c>
      <c r="AD250" s="41"/>
      <c r="AE250" s="88"/>
      <c r="AF250" s="91"/>
      <c r="AG250" s="91"/>
      <c r="AH250" s="92"/>
      <c r="AI250" s="93"/>
      <c r="AJ250" s="49"/>
      <c r="AK250" s="44"/>
      <c r="AL250" s="44"/>
      <c r="AM250" s="44"/>
      <c r="AN250" s="44"/>
    </row>
    <row r="251" spans="1:40" ht="65.25" hidden="1" customHeight="1">
      <c r="A251" s="37">
        <v>13</v>
      </c>
      <c r="B251" s="61" t="s">
        <v>1355</v>
      </c>
      <c r="C251" s="61"/>
      <c r="D251" s="61" t="s">
        <v>114</v>
      </c>
      <c r="E251" s="61" t="s">
        <v>115</v>
      </c>
      <c r="F251" s="61"/>
      <c r="G251" s="61" t="s">
        <v>1375</v>
      </c>
      <c r="H251" s="61" t="s">
        <v>232</v>
      </c>
      <c r="I251" s="61"/>
      <c r="J251" s="61"/>
      <c r="K251" s="61"/>
      <c r="L251" s="61"/>
      <c r="M251" s="61"/>
      <c r="N251" s="61">
        <v>3</v>
      </c>
      <c r="O251" s="61">
        <v>3</v>
      </c>
      <c r="P251" s="62">
        <f t="shared" ref="P251:P270" si="72">N251*O251</f>
        <v>9</v>
      </c>
      <c r="Q251" s="61">
        <v>6</v>
      </c>
      <c r="R251" s="62">
        <f t="shared" ref="R251:R270" si="73">N251*O251*Q251</f>
        <v>54</v>
      </c>
      <c r="S251" s="30" t="str">
        <f t="shared" si="63"/>
        <v>NON</v>
      </c>
      <c r="T251" s="20" t="s">
        <v>48</v>
      </c>
      <c r="U251" s="61">
        <v>54</v>
      </c>
      <c r="V251" s="31" t="str">
        <f t="shared" si="70"/>
        <v>NON</v>
      </c>
      <c r="W251" s="473" t="b">
        <f t="shared" si="71"/>
        <v>0</v>
      </c>
      <c r="X251" s="38">
        <v>43922</v>
      </c>
      <c r="Y251" s="39"/>
      <c r="Z251" s="39">
        <f t="shared" ca="1" si="37"/>
        <v>0</v>
      </c>
      <c r="AA251" s="63"/>
      <c r="AB251" s="63"/>
      <c r="AC251" s="150"/>
      <c r="AD251" s="63"/>
      <c r="AE251" s="63"/>
      <c r="AF251" s="151"/>
      <c r="AG251" s="80"/>
      <c r="AH251" s="80"/>
      <c r="AI251" s="54"/>
      <c r="AJ251" s="49"/>
      <c r="AK251" s="44"/>
      <c r="AL251" s="44"/>
      <c r="AM251" s="44"/>
      <c r="AN251" s="44"/>
    </row>
    <row r="252" spans="1:40" ht="65.25" hidden="1" customHeight="1">
      <c r="A252" s="37">
        <v>13</v>
      </c>
      <c r="B252" s="20" t="s">
        <v>647</v>
      </c>
      <c r="C252" s="20" t="s">
        <v>561</v>
      </c>
      <c r="D252" s="20" t="s">
        <v>59</v>
      </c>
      <c r="E252" s="20" t="s">
        <v>60</v>
      </c>
      <c r="F252" s="20" t="s">
        <v>41</v>
      </c>
      <c r="G252" s="20" t="s">
        <v>667</v>
      </c>
      <c r="H252" s="20"/>
      <c r="I252" s="20"/>
      <c r="J252" s="20"/>
      <c r="K252" s="20"/>
      <c r="L252" s="20"/>
      <c r="M252" s="20"/>
      <c r="N252" s="20">
        <v>3</v>
      </c>
      <c r="O252" s="20">
        <v>6</v>
      </c>
      <c r="P252" s="30">
        <f t="shared" si="72"/>
        <v>18</v>
      </c>
      <c r="Q252" s="20">
        <v>3</v>
      </c>
      <c r="R252" s="30">
        <f t="shared" si="73"/>
        <v>54</v>
      </c>
      <c r="S252" s="30" t="str">
        <f t="shared" si="63"/>
        <v>NON</v>
      </c>
      <c r="T252" s="20" t="s">
        <v>48</v>
      </c>
      <c r="U252" s="46">
        <v>43752</v>
      </c>
      <c r="V252" s="46">
        <v>43752</v>
      </c>
      <c r="W252" s="46">
        <v>43752</v>
      </c>
      <c r="X252" s="484">
        <v>43921</v>
      </c>
      <c r="Y252" s="39"/>
      <c r="Z252" s="39">
        <f t="shared" ca="1" si="37"/>
        <v>0</v>
      </c>
      <c r="AA252" s="41"/>
      <c r="AB252" s="41"/>
      <c r="AC252" s="41"/>
      <c r="AD252" s="20"/>
      <c r="AE252" s="41"/>
      <c r="AF252" s="47"/>
      <c r="AG252" s="48"/>
      <c r="AH252" s="48"/>
      <c r="AI252" s="54"/>
      <c r="AJ252" s="49"/>
      <c r="AK252" s="44"/>
      <c r="AL252" s="44"/>
      <c r="AM252" s="44"/>
      <c r="AN252" s="44"/>
    </row>
    <row r="253" spans="1:40" ht="65.25" hidden="1" customHeight="1">
      <c r="A253" s="37">
        <v>13</v>
      </c>
      <c r="B253" s="20" t="s">
        <v>1257</v>
      </c>
      <c r="C253" s="20"/>
      <c r="D253" s="20" t="s">
        <v>79</v>
      </c>
      <c r="E253" s="20" t="s">
        <v>90</v>
      </c>
      <c r="F253" s="20" t="s">
        <v>91</v>
      </c>
      <c r="G253" s="20" t="s">
        <v>1279</v>
      </c>
      <c r="H253" s="20"/>
      <c r="I253" s="20" t="s">
        <v>47</v>
      </c>
      <c r="J253" s="20" t="s">
        <v>47</v>
      </c>
      <c r="K253" s="20"/>
      <c r="L253" s="20"/>
      <c r="M253" s="20"/>
      <c r="N253" s="20">
        <v>7</v>
      </c>
      <c r="O253" s="20">
        <v>3</v>
      </c>
      <c r="P253" s="30">
        <f t="shared" si="72"/>
        <v>21</v>
      </c>
      <c r="Q253" s="20">
        <v>3</v>
      </c>
      <c r="R253" s="30">
        <f t="shared" si="73"/>
        <v>63</v>
      </c>
      <c r="S253" s="30" t="str">
        <f t="shared" si="63"/>
        <v>NON</v>
      </c>
      <c r="T253" s="20" t="s">
        <v>48</v>
      </c>
      <c r="U253" s="20">
        <v>63</v>
      </c>
      <c r="V253" s="502" t="str">
        <f t="shared" ref="V253:V262" si="74">IF(U253&gt;=400,"Rouge",IF(U253&gt;200,"Orange",IF(U253&gt;=70,"Jaune","NON")))</f>
        <v>NON</v>
      </c>
      <c r="W253" s="503" t="b">
        <f t="shared" ref="W253:W262" si="75">IF((R253-U253)&lt;0,1)</f>
        <v>0</v>
      </c>
      <c r="X253" s="38">
        <v>44117</v>
      </c>
      <c r="Y253" s="39"/>
      <c r="Z253" s="39">
        <f t="shared" ca="1" si="37"/>
        <v>0</v>
      </c>
      <c r="AA253" s="41"/>
      <c r="AB253" s="41"/>
      <c r="AC253" s="41"/>
      <c r="AD253" s="20"/>
      <c r="AE253" s="41"/>
      <c r="AF253" s="15" t="s">
        <v>1280</v>
      </c>
      <c r="AG253" s="214">
        <v>44196</v>
      </c>
      <c r="AH253" s="48"/>
      <c r="AI253" s="54"/>
      <c r="AJ253" s="49"/>
      <c r="AK253" s="44"/>
      <c r="AL253" s="44"/>
      <c r="AM253" s="44"/>
      <c r="AN253" s="44"/>
    </row>
    <row r="254" spans="1:40" ht="65.25" hidden="1" customHeight="1">
      <c r="A254" s="37">
        <v>13</v>
      </c>
      <c r="B254" s="20" t="s">
        <v>1099</v>
      </c>
      <c r="C254" s="20" t="s">
        <v>394</v>
      </c>
      <c r="D254" s="20" t="s">
        <v>181</v>
      </c>
      <c r="E254" s="20" t="s">
        <v>1124</v>
      </c>
      <c r="F254" s="20"/>
      <c r="G254" s="20" t="s">
        <v>1125</v>
      </c>
      <c r="H254" s="20" t="s">
        <v>47</v>
      </c>
      <c r="I254" s="20"/>
      <c r="J254" s="20"/>
      <c r="K254" s="20" t="s">
        <v>47</v>
      </c>
      <c r="L254" s="20"/>
      <c r="M254" s="20"/>
      <c r="N254" s="20">
        <v>3</v>
      </c>
      <c r="O254" s="20">
        <v>3</v>
      </c>
      <c r="P254" s="30">
        <f t="shared" si="72"/>
        <v>9</v>
      </c>
      <c r="Q254" s="20">
        <v>6</v>
      </c>
      <c r="R254" s="30">
        <f t="shared" si="73"/>
        <v>54</v>
      </c>
      <c r="S254" s="30" t="str">
        <f t="shared" si="63"/>
        <v>NON</v>
      </c>
      <c r="T254" s="20" t="s">
        <v>48</v>
      </c>
      <c r="U254" s="20">
        <v>54</v>
      </c>
      <c r="V254" s="31" t="str">
        <f t="shared" si="74"/>
        <v>NON</v>
      </c>
      <c r="W254" s="473" t="b">
        <f t="shared" si="75"/>
        <v>0</v>
      </c>
      <c r="X254" s="197">
        <v>43921</v>
      </c>
      <c r="Y254" s="39"/>
      <c r="Z254" s="39">
        <f t="shared" ca="1" si="37"/>
        <v>0</v>
      </c>
      <c r="AA254" s="40"/>
      <c r="AB254" s="40"/>
      <c r="AC254" s="40"/>
      <c r="AD254" s="60"/>
      <c r="AE254" s="60" t="s">
        <v>1126</v>
      </c>
      <c r="AF254" s="52"/>
      <c r="AG254" s="48"/>
      <c r="AH254" s="48"/>
      <c r="AI254" s="54"/>
      <c r="AJ254" s="49"/>
      <c r="AK254" s="44"/>
      <c r="AL254" s="44"/>
      <c r="AM254" s="44"/>
      <c r="AN254" s="44"/>
    </row>
    <row r="255" spans="1:40" ht="65.25" hidden="1" customHeight="1">
      <c r="A255" s="37">
        <v>13</v>
      </c>
      <c r="B255" s="20" t="s">
        <v>784</v>
      </c>
      <c r="C255" s="20" t="s">
        <v>58</v>
      </c>
      <c r="D255" s="20" t="s">
        <v>132</v>
      </c>
      <c r="E255" s="20" t="s">
        <v>135</v>
      </c>
      <c r="F255" s="20" t="s">
        <v>91</v>
      </c>
      <c r="G255" s="20" t="s">
        <v>803</v>
      </c>
      <c r="H255" s="20" t="s">
        <v>47</v>
      </c>
      <c r="I255" s="20" t="s">
        <v>47</v>
      </c>
      <c r="J255" s="20" t="s">
        <v>47</v>
      </c>
      <c r="K255" s="20"/>
      <c r="L255" s="20"/>
      <c r="M255" s="20"/>
      <c r="N255" s="20">
        <v>7</v>
      </c>
      <c r="O255" s="20">
        <v>2</v>
      </c>
      <c r="P255" s="30">
        <f t="shared" si="72"/>
        <v>14</v>
      </c>
      <c r="Q255" s="20">
        <v>3</v>
      </c>
      <c r="R255" s="30">
        <f t="shared" si="73"/>
        <v>42</v>
      </c>
      <c r="S255" s="30" t="str">
        <f t="shared" si="63"/>
        <v>NON</v>
      </c>
      <c r="T255" s="20" t="s">
        <v>48</v>
      </c>
      <c r="U255" s="20">
        <v>42</v>
      </c>
      <c r="V255" s="31" t="str">
        <f t="shared" si="74"/>
        <v>NON</v>
      </c>
      <c r="W255" s="473" t="b">
        <f t="shared" si="75"/>
        <v>0</v>
      </c>
      <c r="X255" s="46">
        <v>44021</v>
      </c>
      <c r="Y255" s="39"/>
      <c r="Z255" s="39">
        <f t="shared" ca="1" si="37"/>
        <v>0</v>
      </c>
      <c r="AA255" s="41"/>
      <c r="AB255" s="40"/>
      <c r="AC255" s="20"/>
      <c r="AD255" s="40" t="s">
        <v>804</v>
      </c>
      <c r="AE255" s="40"/>
      <c r="AF255" s="52"/>
      <c r="AG255" s="48"/>
      <c r="AH255" s="48"/>
      <c r="AI255" s="54"/>
      <c r="AJ255" s="49"/>
      <c r="AK255" s="44"/>
      <c r="AL255" s="44"/>
      <c r="AM255" s="44"/>
      <c r="AN255" s="44"/>
    </row>
    <row r="256" spans="1:40" ht="65.25" hidden="1" customHeight="1">
      <c r="A256" s="155">
        <v>13</v>
      </c>
      <c r="B256" s="20" t="s">
        <v>1225</v>
      </c>
      <c r="C256" s="20"/>
      <c r="D256" s="20" t="s">
        <v>138</v>
      </c>
      <c r="E256" s="20" t="s">
        <v>139</v>
      </c>
      <c r="F256" s="20" t="s">
        <v>41</v>
      </c>
      <c r="G256" s="20" t="s">
        <v>1249</v>
      </c>
      <c r="H256" s="20"/>
      <c r="I256" s="20"/>
      <c r="J256" s="20"/>
      <c r="K256" s="20"/>
      <c r="L256" s="20" t="s">
        <v>47</v>
      </c>
      <c r="M256" s="20" t="s">
        <v>47</v>
      </c>
      <c r="N256" s="20">
        <v>7</v>
      </c>
      <c r="O256" s="20">
        <v>6</v>
      </c>
      <c r="P256" s="30">
        <f t="shared" si="72"/>
        <v>42</v>
      </c>
      <c r="Q256" s="20">
        <v>1</v>
      </c>
      <c r="R256" s="30">
        <f t="shared" si="73"/>
        <v>42</v>
      </c>
      <c r="S256" s="30" t="str">
        <f t="shared" si="63"/>
        <v>NON</v>
      </c>
      <c r="T256" s="20" t="s">
        <v>48</v>
      </c>
      <c r="U256" s="20">
        <v>42</v>
      </c>
      <c r="V256" s="474" t="str">
        <f t="shared" si="74"/>
        <v>NON</v>
      </c>
      <c r="W256" s="475" t="b">
        <f t="shared" si="75"/>
        <v>0</v>
      </c>
      <c r="X256" s="46">
        <v>44035</v>
      </c>
      <c r="Y256" s="76"/>
      <c r="Z256" s="76">
        <f t="shared" ca="1" si="37"/>
        <v>0</v>
      </c>
      <c r="AA256" s="20" t="s">
        <v>1250</v>
      </c>
      <c r="AB256" s="41"/>
      <c r="AC256" s="41"/>
      <c r="AD256" s="20"/>
      <c r="AE256" s="41"/>
      <c r="AF256" s="47"/>
      <c r="AG256" s="69"/>
      <c r="AH256" s="69"/>
      <c r="AI256" s="74"/>
      <c r="AJ256" s="75"/>
      <c r="AK256" s="73"/>
      <c r="AL256" s="73"/>
      <c r="AM256" s="73"/>
      <c r="AN256" s="73"/>
    </row>
    <row r="257" spans="1:40" ht="65.25" hidden="1" customHeight="1">
      <c r="A257" s="37">
        <v>13</v>
      </c>
      <c r="B257" s="20" t="s">
        <v>450</v>
      </c>
      <c r="C257" s="20" t="s">
        <v>468</v>
      </c>
      <c r="D257" s="20" t="s">
        <v>132</v>
      </c>
      <c r="E257" s="20" t="s">
        <v>482</v>
      </c>
      <c r="F257" s="20" t="s">
        <v>102</v>
      </c>
      <c r="G257" s="20" t="s">
        <v>1661</v>
      </c>
      <c r="H257" s="20"/>
      <c r="I257" s="20"/>
      <c r="J257" s="20"/>
      <c r="K257" s="20"/>
      <c r="L257" s="20" t="s">
        <v>47</v>
      </c>
      <c r="M257" s="20"/>
      <c r="N257" s="20">
        <v>15</v>
      </c>
      <c r="O257" s="20">
        <v>2</v>
      </c>
      <c r="P257" s="30">
        <f t="shared" si="72"/>
        <v>30</v>
      </c>
      <c r="Q257" s="20">
        <v>1</v>
      </c>
      <c r="R257" s="30">
        <f t="shared" si="73"/>
        <v>30</v>
      </c>
      <c r="S257" s="30" t="str">
        <f t="shared" si="63"/>
        <v>NON</v>
      </c>
      <c r="T257" s="20" t="s">
        <v>48</v>
      </c>
      <c r="U257" s="20">
        <v>30</v>
      </c>
      <c r="V257" s="31" t="str">
        <f t="shared" si="74"/>
        <v>NON</v>
      </c>
      <c r="W257" s="473" t="b">
        <f t="shared" si="75"/>
        <v>0</v>
      </c>
      <c r="X257" s="46">
        <v>44035</v>
      </c>
      <c r="Y257" s="39"/>
      <c r="Z257" s="39">
        <f t="shared" ca="1" si="37"/>
        <v>0</v>
      </c>
      <c r="AA257" s="20" t="s">
        <v>484</v>
      </c>
      <c r="AB257" s="41"/>
      <c r="AC257" s="41"/>
      <c r="AD257" s="20" t="s">
        <v>485</v>
      </c>
      <c r="AE257" s="41"/>
      <c r="AF257" s="15" t="s">
        <v>486</v>
      </c>
      <c r="AG257" s="48"/>
      <c r="AH257" s="42" t="s">
        <v>1609</v>
      </c>
      <c r="AI257" s="54"/>
      <c r="AJ257" s="49"/>
      <c r="AK257" s="44"/>
      <c r="AL257" s="44"/>
      <c r="AM257" s="44"/>
      <c r="AN257" s="44"/>
    </row>
    <row r="258" spans="1:40" ht="65.25" hidden="1" customHeight="1">
      <c r="A258" s="37">
        <v>13</v>
      </c>
      <c r="B258" s="20" t="s">
        <v>1306</v>
      </c>
      <c r="C258" s="20" t="s">
        <v>1345</v>
      </c>
      <c r="D258" s="20" t="s">
        <v>53</v>
      </c>
      <c r="E258" s="20" t="s">
        <v>399</v>
      </c>
      <c r="F258" s="20" t="s">
        <v>41</v>
      </c>
      <c r="G258" s="20" t="s">
        <v>1346</v>
      </c>
      <c r="H258" s="20" t="s">
        <v>47</v>
      </c>
      <c r="I258" s="20" t="s">
        <v>47</v>
      </c>
      <c r="J258" s="20" t="s">
        <v>47</v>
      </c>
      <c r="K258" s="20"/>
      <c r="L258" s="20"/>
      <c r="M258" s="20"/>
      <c r="N258" s="20">
        <v>3</v>
      </c>
      <c r="O258" s="20">
        <v>2</v>
      </c>
      <c r="P258" s="30">
        <f t="shared" si="72"/>
        <v>6</v>
      </c>
      <c r="Q258" s="20">
        <v>3</v>
      </c>
      <c r="R258" s="30">
        <f t="shared" si="73"/>
        <v>18</v>
      </c>
      <c r="S258" s="30" t="str">
        <f t="shared" si="63"/>
        <v>NON</v>
      </c>
      <c r="T258" s="20" t="s">
        <v>48</v>
      </c>
      <c r="U258" s="20">
        <v>18</v>
      </c>
      <c r="V258" s="31" t="str">
        <f t="shared" si="74"/>
        <v>NON</v>
      </c>
      <c r="W258" s="473" t="b">
        <f t="shared" si="75"/>
        <v>0</v>
      </c>
      <c r="X258" s="46">
        <v>44021</v>
      </c>
      <c r="Y258" s="39"/>
      <c r="Z258" s="39">
        <f t="shared" ca="1" si="37"/>
        <v>0</v>
      </c>
      <c r="AA258" s="40"/>
      <c r="AB258" s="40"/>
      <c r="AC258" s="20"/>
      <c r="AD258" s="40" t="s">
        <v>1347</v>
      </c>
      <c r="AE258" s="40"/>
      <c r="AF258" s="154"/>
      <c r="AG258" s="48"/>
      <c r="AH258" s="48"/>
      <c r="AI258" s="43"/>
      <c r="AJ258" s="49"/>
      <c r="AK258" s="44"/>
      <c r="AL258" s="44"/>
      <c r="AM258" s="44"/>
      <c r="AN258" s="44"/>
    </row>
    <row r="259" spans="1:40" ht="65.25" hidden="1" customHeight="1">
      <c r="A259" s="37">
        <v>13</v>
      </c>
      <c r="B259" s="20" t="s">
        <v>410</v>
      </c>
      <c r="C259" s="20"/>
      <c r="D259" s="20" t="s">
        <v>59</v>
      </c>
      <c r="E259" s="20" t="s">
        <v>283</v>
      </c>
      <c r="F259" s="20" t="s">
        <v>41</v>
      </c>
      <c r="G259" s="20" t="s">
        <v>432</v>
      </c>
      <c r="H259" s="20" t="s">
        <v>47</v>
      </c>
      <c r="I259" s="20"/>
      <c r="J259" s="20"/>
      <c r="K259" s="20"/>
      <c r="L259" s="20"/>
      <c r="M259" s="20"/>
      <c r="N259" s="20">
        <v>15</v>
      </c>
      <c r="O259" s="20">
        <v>6</v>
      </c>
      <c r="P259" s="71">
        <f t="shared" si="72"/>
        <v>90</v>
      </c>
      <c r="Q259" s="20">
        <v>0.2</v>
      </c>
      <c r="R259" s="71">
        <f t="shared" si="73"/>
        <v>18</v>
      </c>
      <c r="S259" s="30" t="str">
        <f t="shared" si="63"/>
        <v>NON</v>
      </c>
      <c r="T259" s="20" t="s">
        <v>48</v>
      </c>
      <c r="U259" s="99">
        <v>18</v>
      </c>
      <c r="V259" s="31" t="str">
        <f t="shared" si="74"/>
        <v>NON</v>
      </c>
      <c r="W259" s="473" t="b">
        <f t="shared" si="75"/>
        <v>0</v>
      </c>
      <c r="X259" s="46">
        <v>44014</v>
      </c>
      <c r="Y259" s="39"/>
      <c r="Z259" s="39">
        <f t="shared" ca="1" si="37"/>
        <v>0</v>
      </c>
      <c r="AA259" s="81"/>
      <c r="AB259" s="81"/>
      <c r="AC259" s="20" t="s">
        <v>433</v>
      </c>
      <c r="AD259" s="94"/>
      <c r="AE259" s="94"/>
      <c r="AF259" s="88"/>
      <c r="AG259" s="88"/>
      <c r="AH259" s="88"/>
      <c r="AI259" s="85"/>
      <c r="AJ259" s="116"/>
      <c r="AK259" s="117"/>
      <c r="AL259" s="117"/>
      <c r="AM259" s="117"/>
      <c r="AN259" s="117"/>
    </row>
    <row r="260" spans="1:40" ht="65.25" hidden="1" customHeight="1">
      <c r="A260" s="155">
        <v>13</v>
      </c>
      <c r="B260" s="20" t="s">
        <v>547</v>
      </c>
      <c r="C260" s="20" t="s">
        <v>561</v>
      </c>
      <c r="D260" s="20" t="s">
        <v>79</v>
      </c>
      <c r="E260" s="20" t="s">
        <v>90</v>
      </c>
      <c r="F260" s="20" t="s">
        <v>91</v>
      </c>
      <c r="G260" s="20" t="s">
        <v>92</v>
      </c>
      <c r="H260" s="20" t="s">
        <v>47</v>
      </c>
      <c r="I260" s="20"/>
      <c r="J260" s="20"/>
      <c r="K260" s="20"/>
      <c r="L260" s="20"/>
      <c r="M260" s="20"/>
      <c r="N260" s="20">
        <v>1</v>
      </c>
      <c r="O260" s="20">
        <v>3</v>
      </c>
      <c r="P260" s="30">
        <f t="shared" si="72"/>
        <v>3</v>
      </c>
      <c r="Q260" s="20">
        <v>1</v>
      </c>
      <c r="R260" s="30">
        <f t="shared" si="73"/>
        <v>3</v>
      </c>
      <c r="S260" s="30" t="str">
        <f t="shared" si="63"/>
        <v>NON</v>
      </c>
      <c r="T260" s="20" t="s">
        <v>48</v>
      </c>
      <c r="U260" s="20">
        <v>3</v>
      </c>
      <c r="V260" s="474" t="str">
        <f t="shared" si="74"/>
        <v>NON</v>
      </c>
      <c r="W260" s="475" t="b">
        <f t="shared" si="75"/>
        <v>0</v>
      </c>
      <c r="X260" s="46">
        <v>44020</v>
      </c>
      <c r="Y260" s="76"/>
      <c r="Z260" s="76">
        <f t="shared" ca="1" si="37"/>
        <v>0</v>
      </c>
      <c r="AA260" s="41"/>
      <c r="AB260" s="41"/>
      <c r="AC260" s="41"/>
      <c r="AD260" s="20"/>
      <c r="AE260" s="41"/>
      <c r="AF260" s="47"/>
      <c r="AG260" s="69"/>
      <c r="AH260" s="69"/>
      <c r="AI260" s="74"/>
      <c r="AJ260" s="75"/>
      <c r="AK260" s="73"/>
      <c r="AL260" s="73"/>
      <c r="AM260" s="73"/>
      <c r="AN260" s="73"/>
    </row>
    <row r="261" spans="1:40" ht="65.25" hidden="1" customHeight="1">
      <c r="A261" s="37">
        <v>13</v>
      </c>
      <c r="B261" s="20" t="s">
        <v>502</v>
      </c>
      <c r="C261" s="20"/>
      <c r="D261" s="20" t="s">
        <v>206</v>
      </c>
      <c r="E261" s="20" t="s">
        <v>469</v>
      </c>
      <c r="F261" s="20" t="s">
        <v>102</v>
      </c>
      <c r="G261" s="20" t="s">
        <v>540</v>
      </c>
      <c r="H261" s="66" t="s">
        <v>47</v>
      </c>
      <c r="I261" s="66" t="s">
        <v>47</v>
      </c>
      <c r="J261" s="66" t="s">
        <v>47</v>
      </c>
      <c r="K261" s="66" t="s">
        <v>47</v>
      </c>
      <c r="L261" s="66"/>
      <c r="M261" s="66"/>
      <c r="N261" s="20">
        <v>3</v>
      </c>
      <c r="O261" s="20">
        <v>1</v>
      </c>
      <c r="P261" s="30">
        <f t="shared" si="72"/>
        <v>3</v>
      </c>
      <c r="Q261" s="20">
        <v>1</v>
      </c>
      <c r="R261" s="30">
        <f t="shared" si="73"/>
        <v>3</v>
      </c>
      <c r="S261" s="30" t="str">
        <f t="shared" si="63"/>
        <v>NON</v>
      </c>
      <c r="T261" s="20" t="s">
        <v>48</v>
      </c>
      <c r="U261" s="20">
        <v>3</v>
      </c>
      <c r="V261" s="31" t="str">
        <f t="shared" si="74"/>
        <v>NON</v>
      </c>
      <c r="W261" s="473" t="b">
        <f t="shared" si="75"/>
        <v>0</v>
      </c>
      <c r="X261" s="46">
        <v>43921</v>
      </c>
      <c r="Y261" s="39"/>
      <c r="Z261" s="39">
        <f t="shared" ca="1" si="37"/>
        <v>0</v>
      </c>
      <c r="AA261" s="40"/>
      <c r="AB261" s="40"/>
      <c r="AC261" s="40"/>
      <c r="AD261" s="60"/>
      <c r="AE261" s="40"/>
      <c r="AF261" s="52"/>
      <c r="AG261" s="48"/>
      <c r="AH261" s="48"/>
      <c r="AI261" s="54"/>
      <c r="AJ261" s="49"/>
      <c r="AK261" s="44"/>
      <c r="AL261" s="44"/>
      <c r="AM261" s="44"/>
      <c r="AN261" s="44"/>
    </row>
    <row r="262" spans="1:40" ht="65.25" hidden="1" customHeight="1">
      <c r="A262" s="37">
        <v>13</v>
      </c>
      <c r="B262" s="20" t="s">
        <v>1141</v>
      </c>
      <c r="C262" s="20"/>
      <c r="D262" s="20" t="s">
        <v>159</v>
      </c>
      <c r="E262" s="20" t="s">
        <v>166</v>
      </c>
      <c r="F262" s="20" t="s">
        <v>91</v>
      </c>
      <c r="G262" s="20" t="s">
        <v>167</v>
      </c>
      <c r="H262" s="20" t="s">
        <v>47</v>
      </c>
      <c r="I262" s="20" t="s">
        <v>47</v>
      </c>
      <c r="J262" s="20" t="s">
        <v>47</v>
      </c>
      <c r="K262" s="20"/>
      <c r="L262" s="20"/>
      <c r="M262" s="20"/>
      <c r="N262" s="20">
        <v>1</v>
      </c>
      <c r="O262" s="20">
        <v>1</v>
      </c>
      <c r="P262" s="30">
        <f t="shared" si="72"/>
        <v>1</v>
      </c>
      <c r="Q262" s="20">
        <v>1</v>
      </c>
      <c r="R262" s="30">
        <f t="shared" si="73"/>
        <v>1</v>
      </c>
      <c r="S262" s="30" t="str">
        <f t="shared" si="63"/>
        <v>NON</v>
      </c>
      <c r="T262" s="20" t="s">
        <v>48</v>
      </c>
      <c r="U262" s="20">
        <v>1</v>
      </c>
      <c r="V262" s="31" t="str">
        <f t="shared" si="74"/>
        <v>NON</v>
      </c>
      <c r="W262" s="473" t="b">
        <f t="shared" si="75"/>
        <v>0</v>
      </c>
      <c r="X262" s="46">
        <v>43921</v>
      </c>
      <c r="Y262" s="39"/>
      <c r="Z262" s="39">
        <f t="shared" ca="1" si="37"/>
        <v>0</v>
      </c>
      <c r="AA262" s="40"/>
      <c r="AB262" s="40"/>
      <c r="AC262" s="40"/>
      <c r="AD262" s="60"/>
      <c r="AE262" s="40"/>
      <c r="AF262" s="52"/>
      <c r="AG262" s="48"/>
      <c r="AH262" s="48"/>
      <c r="AI262" s="54"/>
      <c r="AJ262" s="49"/>
      <c r="AK262" s="44"/>
      <c r="AL262" s="44"/>
      <c r="AM262" s="44"/>
      <c r="AN262" s="44"/>
    </row>
    <row r="263" spans="1:40" ht="65.25" hidden="1" customHeight="1">
      <c r="A263" s="139">
        <v>13</v>
      </c>
      <c r="B263" s="130" t="s">
        <v>1159</v>
      </c>
      <c r="C263" s="143" t="s">
        <v>191</v>
      </c>
      <c r="D263" s="127" t="s">
        <v>59</v>
      </c>
      <c r="E263" s="127" t="s">
        <v>428</v>
      </c>
      <c r="F263" s="127" t="s">
        <v>41</v>
      </c>
      <c r="G263" s="143" t="s">
        <v>1189</v>
      </c>
      <c r="H263" s="143" t="s">
        <v>47</v>
      </c>
      <c r="I263" s="143" t="s">
        <v>47</v>
      </c>
      <c r="J263" s="143"/>
      <c r="K263" s="158"/>
      <c r="L263" s="158"/>
      <c r="M263" s="158"/>
      <c r="N263" s="143">
        <v>7</v>
      </c>
      <c r="O263" s="143">
        <v>10</v>
      </c>
      <c r="P263" s="129">
        <f t="shared" si="72"/>
        <v>70</v>
      </c>
      <c r="Q263" s="143">
        <v>3</v>
      </c>
      <c r="R263" s="129">
        <f t="shared" si="73"/>
        <v>210</v>
      </c>
      <c r="S263" s="30" t="str">
        <f t="shared" si="63"/>
        <v>Orange</v>
      </c>
      <c r="T263" s="59" t="s">
        <v>48</v>
      </c>
      <c r="U263" s="158"/>
      <c r="V263" s="225"/>
      <c r="W263" s="481"/>
      <c r="X263" s="46">
        <v>44151</v>
      </c>
      <c r="Y263" s="72"/>
      <c r="Z263" s="39">
        <f t="shared" ca="1" si="37"/>
        <v>0</v>
      </c>
      <c r="AA263" s="158"/>
      <c r="AB263" s="158"/>
      <c r="AC263" s="158"/>
      <c r="AD263" s="504" t="s">
        <v>1190</v>
      </c>
      <c r="AE263" s="158"/>
      <c r="AF263" s="158"/>
      <c r="AG263" s="494"/>
      <c r="AH263" s="143"/>
      <c r="AI263" s="74"/>
      <c r="AJ263" s="75"/>
      <c r="AK263" s="73"/>
      <c r="AL263" s="73"/>
      <c r="AM263" s="73"/>
      <c r="AN263" s="73"/>
    </row>
    <row r="264" spans="1:40" ht="65.25" hidden="1" customHeight="1">
      <c r="A264" s="60">
        <v>14</v>
      </c>
      <c r="B264" s="20" t="s">
        <v>821</v>
      </c>
      <c r="C264" s="20" t="s">
        <v>561</v>
      </c>
      <c r="D264" s="20" t="s">
        <v>74</v>
      </c>
      <c r="E264" s="20" t="s">
        <v>195</v>
      </c>
      <c r="F264" s="20" t="s">
        <v>41</v>
      </c>
      <c r="G264" s="20" t="s">
        <v>1662</v>
      </c>
      <c r="H264" s="20" t="s">
        <v>47</v>
      </c>
      <c r="I264" s="20" t="s">
        <v>47</v>
      </c>
      <c r="J264" s="20" t="s">
        <v>47</v>
      </c>
      <c r="K264" s="20"/>
      <c r="L264" s="20"/>
      <c r="M264" s="20"/>
      <c r="N264" s="20">
        <v>7</v>
      </c>
      <c r="O264" s="20">
        <v>6</v>
      </c>
      <c r="P264" s="30">
        <f t="shared" si="72"/>
        <v>42</v>
      </c>
      <c r="Q264" s="20">
        <v>3</v>
      </c>
      <c r="R264" s="30">
        <f t="shared" si="73"/>
        <v>126</v>
      </c>
      <c r="S264" s="30" t="str">
        <f t="shared" si="63"/>
        <v>Jaune</v>
      </c>
      <c r="T264" s="20" t="s">
        <v>48</v>
      </c>
      <c r="U264" s="20">
        <v>126</v>
      </c>
      <c r="V264" s="31" t="str">
        <f t="shared" ref="V264:V279" si="76">IF(U264&gt;=400,"Rouge",IF(U264&gt;200,"Orange",IF(U264&gt;=70,"Jaune","NON")))</f>
        <v>Jaune</v>
      </c>
      <c r="W264" s="473" t="b">
        <f t="shared" ref="W264:W267" si="77">IF((R264-U264)&lt;0,1)</f>
        <v>0</v>
      </c>
      <c r="X264" s="46">
        <v>44028</v>
      </c>
      <c r="Y264" s="39"/>
      <c r="Z264" s="39">
        <f t="shared" ca="1" si="37"/>
        <v>0</v>
      </c>
      <c r="AA264" s="41"/>
      <c r="AB264" s="20"/>
      <c r="AC264" s="20"/>
      <c r="AD264" s="20" t="s">
        <v>838</v>
      </c>
      <c r="AE264" s="41"/>
      <c r="AF264" s="15"/>
      <c r="AG264" s="48"/>
      <c r="AH264" s="69"/>
      <c r="AI264" s="54"/>
      <c r="AJ264" s="116"/>
      <c r="AK264" s="117"/>
      <c r="AL264" s="117"/>
      <c r="AM264" s="117"/>
      <c r="AN264" s="117"/>
    </row>
    <row r="265" spans="1:40" ht="65.25" hidden="1" customHeight="1">
      <c r="A265" s="37">
        <v>14</v>
      </c>
      <c r="B265" s="20" t="s">
        <v>647</v>
      </c>
      <c r="C265" s="20" t="s">
        <v>561</v>
      </c>
      <c r="D265" s="20" t="s">
        <v>74</v>
      </c>
      <c r="E265" s="20" t="s">
        <v>75</v>
      </c>
      <c r="F265" s="20" t="s">
        <v>41</v>
      </c>
      <c r="G265" s="20" t="s">
        <v>668</v>
      </c>
      <c r="H265" s="20"/>
      <c r="I265" s="20"/>
      <c r="J265" s="20"/>
      <c r="K265" s="20"/>
      <c r="L265" s="20"/>
      <c r="M265" s="20"/>
      <c r="N265" s="20">
        <v>7</v>
      </c>
      <c r="O265" s="20">
        <v>3</v>
      </c>
      <c r="P265" s="30">
        <f t="shared" si="72"/>
        <v>21</v>
      </c>
      <c r="Q265" s="20">
        <v>6</v>
      </c>
      <c r="R265" s="30">
        <f t="shared" si="73"/>
        <v>126</v>
      </c>
      <c r="S265" s="30" t="str">
        <f t="shared" si="63"/>
        <v>Jaune</v>
      </c>
      <c r="T265" s="20" t="s">
        <v>48</v>
      </c>
      <c r="U265" s="20">
        <v>126</v>
      </c>
      <c r="V265" s="31" t="str">
        <f t="shared" si="76"/>
        <v>Jaune</v>
      </c>
      <c r="W265" s="473" t="b">
        <f t="shared" si="77"/>
        <v>0</v>
      </c>
      <c r="X265" s="165">
        <v>43921</v>
      </c>
      <c r="Y265" s="39"/>
      <c r="Z265" s="39">
        <f t="shared" ca="1" si="37"/>
        <v>0</v>
      </c>
      <c r="AA265" s="41"/>
      <c r="AB265" s="41"/>
      <c r="AC265" s="20"/>
      <c r="AD265" s="20"/>
      <c r="AE265" s="41"/>
      <c r="AF265" s="20" t="s">
        <v>1663</v>
      </c>
      <c r="AG265" s="114">
        <v>44196</v>
      </c>
      <c r="AH265" s="42"/>
      <c r="AI265" s="156" t="s">
        <v>1664</v>
      </c>
      <c r="AJ265" s="49"/>
      <c r="AK265" s="44"/>
      <c r="AL265" s="44"/>
      <c r="AM265" s="44"/>
      <c r="AN265" s="44"/>
    </row>
    <row r="266" spans="1:40" ht="73.5" hidden="1" customHeight="1">
      <c r="A266" s="37">
        <v>14</v>
      </c>
      <c r="B266" s="20" t="s">
        <v>594</v>
      </c>
      <c r="C266" s="20" t="s">
        <v>561</v>
      </c>
      <c r="D266" s="20" t="s">
        <v>66</v>
      </c>
      <c r="E266" s="20" t="s">
        <v>563</v>
      </c>
      <c r="F266" s="20" t="s">
        <v>41</v>
      </c>
      <c r="G266" s="20" t="s">
        <v>623</v>
      </c>
      <c r="H266" s="20" t="s">
        <v>47</v>
      </c>
      <c r="I266" s="20"/>
      <c r="J266" s="20"/>
      <c r="K266" s="20"/>
      <c r="L266" s="20"/>
      <c r="M266" s="20"/>
      <c r="N266" s="20">
        <v>7</v>
      </c>
      <c r="O266" s="20">
        <v>6</v>
      </c>
      <c r="P266" s="30">
        <f t="shared" si="72"/>
        <v>42</v>
      </c>
      <c r="Q266" s="20">
        <v>2</v>
      </c>
      <c r="R266" s="30">
        <f t="shared" si="73"/>
        <v>84</v>
      </c>
      <c r="S266" s="30" t="str">
        <f t="shared" si="63"/>
        <v>Jaune</v>
      </c>
      <c r="T266" s="20" t="s">
        <v>48</v>
      </c>
      <c r="U266" s="20">
        <v>42</v>
      </c>
      <c r="V266" s="31" t="str">
        <f t="shared" si="76"/>
        <v>NON</v>
      </c>
      <c r="W266" s="473" t="b">
        <f t="shared" si="77"/>
        <v>0</v>
      </c>
      <c r="X266" s="46">
        <v>44019</v>
      </c>
      <c r="Y266" s="39"/>
      <c r="Z266" s="39">
        <f t="shared" ca="1" si="37"/>
        <v>0</v>
      </c>
      <c r="AA266" s="41"/>
      <c r="AB266" s="41"/>
      <c r="AC266" s="20" t="s">
        <v>624</v>
      </c>
      <c r="AD266" s="20" t="s">
        <v>625</v>
      </c>
      <c r="AE266" s="41"/>
      <c r="AF266" s="15" t="s">
        <v>1665</v>
      </c>
      <c r="AG266" s="48"/>
      <c r="AH266" s="42" t="s">
        <v>1632</v>
      </c>
      <c r="AI266" s="43"/>
      <c r="AJ266" s="49"/>
      <c r="AK266" s="44"/>
      <c r="AL266" s="44"/>
      <c r="AM266" s="44"/>
      <c r="AN266" s="44"/>
    </row>
    <row r="267" spans="1:40" ht="65.25" hidden="1" customHeight="1">
      <c r="A267" s="37">
        <v>14</v>
      </c>
      <c r="B267" s="20" t="s">
        <v>784</v>
      </c>
      <c r="C267" s="20" t="s">
        <v>373</v>
      </c>
      <c r="D267" s="20" t="s">
        <v>59</v>
      </c>
      <c r="E267" s="20" t="s">
        <v>60</v>
      </c>
      <c r="F267" s="20" t="s">
        <v>91</v>
      </c>
      <c r="G267" s="20" t="s">
        <v>805</v>
      </c>
      <c r="H267" s="20" t="s">
        <v>47</v>
      </c>
      <c r="I267" s="20"/>
      <c r="J267" s="20"/>
      <c r="K267" s="20"/>
      <c r="L267" s="20"/>
      <c r="M267" s="20"/>
      <c r="N267" s="20">
        <v>7</v>
      </c>
      <c r="O267" s="20">
        <v>2</v>
      </c>
      <c r="P267" s="30">
        <f t="shared" si="72"/>
        <v>14</v>
      </c>
      <c r="Q267" s="20">
        <v>6</v>
      </c>
      <c r="R267" s="30">
        <f t="shared" si="73"/>
        <v>84</v>
      </c>
      <c r="S267" s="30" t="str">
        <f t="shared" si="63"/>
        <v>Jaune</v>
      </c>
      <c r="T267" s="20" t="s">
        <v>48</v>
      </c>
      <c r="U267" s="20">
        <v>84</v>
      </c>
      <c r="V267" s="31" t="str">
        <f t="shared" si="76"/>
        <v>Jaune</v>
      </c>
      <c r="W267" s="473" t="b">
        <f t="shared" si="77"/>
        <v>0</v>
      </c>
      <c r="X267" s="46">
        <v>44021</v>
      </c>
      <c r="Y267" s="39"/>
      <c r="Z267" s="39">
        <f t="shared" ca="1" si="37"/>
        <v>0</v>
      </c>
      <c r="AA267" s="41"/>
      <c r="AB267" s="149" t="s">
        <v>69</v>
      </c>
      <c r="AC267" s="20"/>
      <c r="AD267" s="40" t="s">
        <v>804</v>
      </c>
      <c r="AE267" s="40"/>
      <c r="AF267" s="20"/>
      <c r="AG267" s="59"/>
      <c r="AH267" s="59"/>
      <c r="AI267" s="54"/>
      <c r="AJ267" s="49"/>
      <c r="AK267" s="44"/>
      <c r="AL267" s="44"/>
      <c r="AM267" s="44"/>
      <c r="AN267" s="44"/>
    </row>
    <row r="268" spans="1:40" ht="65.25" hidden="1" customHeight="1">
      <c r="A268" s="215">
        <v>14</v>
      </c>
      <c r="B268" s="216" t="s">
        <v>1257</v>
      </c>
      <c r="C268" s="217"/>
      <c r="D268" s="217" t="s">
        <v>79</v>
      </c>
      <c r="E268" s="217" t="s">
        <v>497</v>
      </c>
      <c r="F268" s="217" t="s">
        <v>95</v>
      </c>
      <c r="G268" s="217" t="s">
        <v>1281</v>
      </c>
      <c r="H268" s="217"/>
      <c r="I268" s="217" t="s">
        <v>47</v>
      </c>
      <c r="J268" s="217"/>
      <c r="K268" s="217"/>
      <c r="L268" s="217"/>
      <c r="M268" s="217"/>
      <c r="N268" s="217">
        <v>3</v>
      </c>
      <c r="O268" s="217">
        <v>3</v>
      </c>
      <c r="P268" s="218">
        <f t="shared" si="72"/>
        <v>9</v>
      </c>
      <c r="Q268" s="217">
        <v>6</v>
      </c>
      <c r="R268" s="218">
        <f t="shared" si="73"/>
        <v>54</v>
      </c>
      <c r="S268" s="218" t="str">
        <f t="shared" si="63"/>
        <v>NON</v>
      </c>
      <c r="T268" s="217" t="s">
        <v>48</v>
      </c>
      <c r="U268" s="217">
        <v>54</v>
      </c>
      <c r="V268" s="505" t="str">
        <f t="shared" si="76"/>
        <v>NON</v>
      </c>
      <c r="W268" s="506" t="b">
        <f>IF((R268-U268)&lt;0,1)</f>
        <v>0</v>
      </c>
      <c r="X268" s="219">
        <v>44117</v>
      </c>
      <c r="Y268" s="507"/>
      <c r="Z268" s="39">
        <f t="shared" ca="1" si="37"/>
        <v>0</v>
      </c>
      <c r="AA268" s="217"/>
      <c r="AB268" s="221" t="s">
        <v>83</v>
      </c>
      <c r="AC268" s="217" t="s">
        <v>702</v>
      </c>
      <c r="AD268" s="217"/>
      <c r="AE268" s="221" t="s">
        <v>83</v>
      </c>
      <c r="AF268" s="15" t="s">
        <v>703</v>
      </c>
      <c r="AG268" s="175">
        <v>44287</v>
      </c>
      <c r="AH268" s="59" t="s">
        <v>1430</v>
      </c>
      <c r="AI268" s="508"/>
      <c r="AJ268" s="222"/>
      <c r="AK268" s="223"/>
      <c r="AL268" s="223"/>
      <c r="AM268" s="223"/>
      <c r="AN268" s="223"/>
    </row>
    <row r="269" spans="1:40" ht="65.25" hidden="1" customHeight="1">
      <c r="A269" s="37">
        <v>14</v>
      </c>
      <c r="B269" s="20" t="s">
        <v>1355</v>
      </c>
      <c r="C269" s="20"/>
      <c r="D269" s="20" t="s">
        <v>53</v>
      </c>
      <c r="E269" s="20" t="s">
        <v>1376</v>
      </c>
      <c r="F269" s="20"/>
      <c r="G269" s="20" t="s">
        <v>1377</v>
      </c>
      <c r="H269" s="20" t="s">
        <v>232</v>
      </c>
      <c r="I269" s="20"/>
      <c r="J269" s="20"/>
      <c r="K269" s="20"/>
      <c r="L269" s="20"/>
      <c r="M269" s="20"/>
      <c r="N269" s="20">
        <v>3</v>
      </c>
      <c r="O269" s="20">
        <v>6</v>
      </c>
      <c r="P269" s="30">
        <f t="shared" si="72"/>
        <v>18</v>
      </c>
      <c r="Q269" s="20">
        <v>3</v>
      </c>
      <c r="R269" s="30">
        <f t="shared" si="73"/>
        <v>54</v>
      </c>
      <c r="S269" s="30" t="str">
        <f t="shared" si="63"/>
        <v>NON</v>
      </c>
      <c r="T269" s="20" t="s">
        <v>48</v>
      </c>
      <c r="U269" s="20">
        <v>54</v>
      </c>
      <c r="V269" s="31" t="str">
        <f t="shared" si="76"/>
        <v>NON</v>
      </c>
      <c r="W269" s="473" t="b">
        <f t="shared" ref="W269:W279" si="78">IF((R269-U269)&lt;0,1)</f>
        <v>0</v>
      </c>
      <c r="X269" s="46">
        <v>43922</v>
      </c>
      <c r="Y269" s="39"/>
      <c r="Z269" s="39">
        <f t="shared" ca="1" si="37"/>
        <v>0</v>
      </c>
      <c r="AA269" s="40"/>
      <c r="AB269" s="40"/>
      <c r="AC269" s="60"/>
      <c r="AD269" s="40"/>
      <c r="AE269" s="60" t="s">
        <v>1378</v>
      </c>
      <c r="AF269" s="52"/>
      <c r="AG269" s="48"/>
      <c r="AH269" s="48"/>
      <c r="AI269" s="54"/>
      <c r="AJ269" s="49"/>
      <c r="AK269" s="44"/>
      <c r="AL269" s="44"/>
      <c r="AM269" s="44"/>
      <c r="AN269" s="44"/>
    </row>
    <row r="270" spans="1:40" ht="65.25" hidden="1" customHeight="1">
      <c r="A270" s="37">
        <v>14</v>
      </c>
      <c r="B270" s="20" t="s">
        <v>1141</v>
      </c>
      <c r="C270" s="20"/>
      <c r="D270" s="20" t="s">
        <v>114</v>
      </c>
      <c r="E270" s="20" t="s">
        <v>248</v>
      </c>
      <c r="F270" s="20" t="s">
        <v>41</v>
      </c>
      <c r="G270" s="20" t="s">
        <v>1153</v>
      </c>
      <c r="H270" s="20" t="s">
        <v>47</v>
      </c>
      <c r="I270" s="20"/>
      <c r="J270" s="20"/>
      <c r="K270" s="20"/>
      <c r="L270" s="20"/>
      <c r="M270" s="20"/>
      <c r="N270" s="20">
        <v>3</v>
      </c>
      <c r="O270" s="20">
        <v>6</v>
      </c>
      <c r="P270" s="30">
        <f t="shared" si="72"/>
        <v>18</v>
      </c>
      <c r="Q270" s="20">
        <v>3</v>
      </c>
      <c r="R270" s="30">
        <f t="shared" si="73"/>
        <v>54</v>
      </c>
      <c r="S270" s="30" t="str">
        <f t="shared" si="63"/>
        <v>NON</v>
      </c>
      <c r="T270" s="20" t="s">
        <v>119</v>
      </c>
      <c r="U270" s="20">
        <v>54</v>
      </c>
      <c r="V270" s="31" t="str">
        <f t="shared" si="76"/>
        <v>NON</v>
      </c>
      <c r="W270" s="473" t="b">
        <f t="shared" si="78"/>
        <v>0</v>
      </c>
      <c r="X270" s="46">
        <v>43921</v>
      </c>
      <c r="Y270" s="39"/>
      <c r="Z270" s="39">
        <f t="shared" ca="1" si="37"/>
        <v>0</v>
      </c>
      <c r="AA270" s="40"/>
      <c r="AB270" s="40"/>
      <c r="AC270" s="40"/>
      <c r="AD270" s="60"/>
      <c r="AE270" s="40" t="s">
        <v>1154</v>
      </c>
      <c r="AF270" s="52"/>
      <c r="AG270" s="48"/>
      <c r="AH270" s="48"/>
      <c r="AI270" s="54"/>
      <c r="AJ270" s="49"/>
      <c r="AK270" s="44"/>
      <c r="AL270" s="44"/>
      <c r="AM270" s="44"/>
      <c r="AN270" s="44"/>
    </row>
    <row r="271" spans="1:40" ht="65.25" hidden="1" customHeight="1">
      <c r="A271" s="94">
        <v>14</v>
      </c>
      <c r="B271" s="20" t="s">
        <v>258</v>
      </c>
      <c r="C271" s="20" t="s">
        <v>266</v>
      </c>
      <c r="D271" s="41" t="s">
        <v>110</v>
      </c>
      <c r="E271" s="41" t="s">
        <v>124</v>
      </c>
      <c r="F271" s="41" t="s">
        <v>91</v>
      </c>
      <c r="G271" s="20" t="s">
        <v>267</v>
      </c>
      <c r="H271" s="20" t="s">
        <v>47</v>
      </c>
      <c r="I271" s="20" t="s">
        <v>47</v>
      </c>
      <c r="J271" s="20"/>
      <c r="K271" s="20"/>
      <c r="L271" s="20"/>
      <c r="M271" s="20"/>
      <c r="N271" s="20">
        <v>15</v>
      </c>
      <c r="O271" s="20">
        <v>3</v>
      </c>
      <c r="P271" s="30">
        <v>45</v>
      </c>
      <c r="Q271" s="20">
        <v>1</v>
      </c>
      <c r="R271" s="30">
        <v>45</v>
      </c>
      <c r="S271" s="30" t="str">
        <f t="shared" si="63"/>
        <v>NON</v>
      </c>
      <c r="T271" s="20" t="s">
        <v>48</v>
      </c>
      <c r="U271" s="20">
        <v>45</v>
      </c>
      <c r="V271" s="31" t="str">
        <f t="shared" si="76"/>
        <v>NON</v>
      </c>
      <c r="W271" s="473" t="b">
        <f t="shared" si="78"/>
        <v>0</v>
      </c>
      <c r="X271" s="46">
        <v>44015</v>
      </c>
      <c r="Y271" s="39"/>
      <c r="Z271" s="39">
        <f t="shared" ca="1" si="37"/>
        <v>0</v>
      </c>
      <c r="AA271" s="88"/>
      <c r="AB271" s="95" t="s">
        <v>69</v>
      </c>
      <c r="AC271" s="84" t="s">
        <v>126</v>
      </c>
      <c r="AD271" s="88"/>
      <c r="AE271" s="88"/>
      <c r="AF271" s="84"/>
      <c r="AG271" s="84"/>
      <c r="AH271" s="88"/>
      <c r="AI271" s="85"/>
      <c r="AJ271" s="49"/>
      <c r="AK271" s="44"/>
      <c r="AL271" s="44"/>
      <c r="AM271" s="44"/>
      <c r="AN271" s="44"/>
    </row>
    <row r="272" spans="1:40" ht="65.25" hidden="1" customHeight="1">
      <c r="A272" s="188">
        <v>14</v>
      </c>
      <c r="B272" s="99" t="s">
        <v>999</v>
      </c>
      <c r="C272" s="99" t="s">
        <v>561</v>
      </c>
      <c r="D272" s="99" t="s">
        <v>74</v>
      </c>
      <c r="E272" s="99" t="s">
        <v>195</v>
      </c>
      <c r="F272" s="99" t="s">
        <v>41</v>
      </c>
      <c r="G272" s="20" t="s">
        <v>1022</v>
      </c>
      <c r="H272" s="20" t="s">
        <v>47</v>
      </c>
      <c r="I272" s="99"/>
      <c r="J272" s="99"/>
      <c r="K272" s="99"/>
      <c r="L272" s="99"/>
      <c r="M272" s="99"/>
      <c r="N272" s="99">
        <v>7</v>
      </c>
      <c r="O272" s="20">
        <v>6</v>
      </c>
      <c r="P272" s="71">
        <f t="shared" ref="P272:P304" si="79">N272*O272</f>
        <v>42</v>
      </c>
      <c r="Q272" s="20">
        <v>1</v>
      </c>
      <c r="R272" s="71">
        <f t="shared" ref="R272:R304" si="80">N272*O272*Q272</f>
        <v>42</v>
      </c>
      <c r="S272" s="30" t="str">
        <f t="shared" si="63"/>
        <v>NON</v>
      </c>
      <c r="T272" s="20" t="s">
        <v>48</v>
      </c>
      <c r="U272" s="99">
        <v>42</v>
      </c>
      <c r="V272" s="31" t="str">
        <f t="shared" si="76"/>
        <v>NON</v>
      </c>
      <c r="W272" s="473" t="b">
        <f t="shared" si="78"/>
        <v>0</v>
      </c>
      <c r="X272" s="46">
        <v>43920</v>
      </c>
      <c r="Y272" s="39"/>
      <c r="Z272" s="39">
        <f t="shared" ca="1" si="37"/>
        <v>0</v>
      </c>
      <c r="AA272" s="81"/>
      <c r="AB272" s="81"/>
      <c r="AC272" s="20"/>
      <c r="AD272" s="94" t="s">
        <v>1023</v>
      </c>
      <c r="AE272" s="120"/>
      <c r="AF272" s="88"/>
      <c r="AG272" s="88"/>
      <c r="AH272" s="88"/>
      <c r="AI272" s="85"/>
      <c r="AJ272" s="49"/>
      <c r="AK272" s="44"/>
      <c r="AL272" s="44"/>
      <c r="AM272" s="44"/>
      <c r="AN272" s="44"/>
    </row>
    <row r="273" spans="1:40" ht="65.25" hidden="1" customHeight="1">
      <c r="A273" s="37">
        <v>14</v>
      </c>
      <c r="B273" s="20" t="s">
        <v>1306</v>
      </c>
      <c r="C273" s="20" t="s">
        <v>1307</v>
      </c>
      <c r="D273" s="20" t="s">
        <v>53</v>
      </c>
      <c r="E273" s="20" t="s">
        <v>595</v>
      </c>
      <c r="F273" s="20" t="s">
        <v>41</v>
      </c>
      <c r="G273" s="20" t="s">
        <v>1308</v>
      </c>
      <c r="H273" s="20" t="s">
        <v>47</v>
      </c>
      <c r="I273" s="20" t="s">
        <v>47</v>
      </c>
      <c r="J273" s="20" t="s">
        <v>47</v>
      </c>
      <c r="K273" s="20"/>
      <c r="L273" s="20"/>
      <c r="M273" s="20"/>
      <c r="N273" s="20">
        <v>7</v>
      </c>
      <c r="O273" s="20">
        <v>6</v>
      </c>
      <c r="P273" s="30">
        <f t="shared" si="79"/>
        <v>42</v>
      </c>
      <c r="Q273" s="20">
        <v>1</v>
      </c>
      <c r="R273" s="30">
        <f t="shared" si="80"/>
        <v>42</v>
      </c>
      <c r="S273" s="30" t="str">
        <f t="shared" si="63"/>
        <v>NON</v>
      </c>
      <c r="T273" s="20" t="s">
        <v>48</v>
      </c>
      <c r="U273" s="20">
        <v>42</v>
      </c>
      <c r="V273" s="31" t="str">
        <f t="shared" si="76"/>
        <v>NON</v>
      </c>
      <c r="W273" s="473" t="b">
        <f t="shared" si="78"/>
        <v>0</v>
      </c>
      <c r="X273" s="46">
        <v>44021</v>
      </c>
      <c r="Y273" s="39"/>
      <c r="Z273" s="39">
        <f t="shared" ca="1" si="37"/>
        <v>0</v>
      </c>
      <c r="AA273" s="40"/>
      <c r="AB273" s="40"/>
      <c r="AC273" s="20"/>
      <c r="AD273" s="41" t="s">
        <v>1348</v>
      </c>
      <c r="AE273" s="40"/>
      <c r="AF273" s="52"/>
      <c r="AG273" s="48"/>
      <c r="AH273" s="48"/>
      <c r="AI273" s="54"/>
      <c r="AJ273" s="49"/>
      <c r="AK273" s="44"/>
      <c r="AL273" s="44"/>
      <c r="AM273" s="44"/>
      <c r="AN273" s="44"/>
    </row>
    <row r="274" spans="1:40" ht="65.25" hidden="1" customHeight="1">
      <c r="A274" s="37">
        <v>14</v>
      </c>
      <c r="B274" s="20" t="s">
        <v>502</v>
      </c>
      <c r="C274" s="20"/>
      <c r="D274" s="20" t="s">
        <v>138</v>
      </c>
      <c r="E274" s="20" t="s">
        <v>139</v>
      </c>
      <c r="F274" s="20" t="s">
        <v>41</v>
      </c>
      <c r="G274" s="20" t="s">
        <v>541</v>
      </c>
      <c r="H274" s="20" t="s">
        <v>47</v>
      </c>
      <c r="I274" s="20" t="s">
        <v>47</v>
      </c>
      <c r="J274" s="20" t="s">
        <v>47</v>
      </c>
      <c r="K274" s="20" t="s">
        <v>47</v>
      </c>
      <c r="L274" s="20"/>
      <c r="M274" s="20"/>
      <c r="N274" s="20">
        <v>7</v>
      </c>
      <c r="O274" s="20">
        <v>6</v>
      </c>
      <c r="P274" s="30">
        <f t="shared" si="79"/>
        <v>42</v>
      </c>
      <c r="Q274" s="20">
        <v>1</v>
      </c>
      <c r="R274" s="30">
        <f t="shared" si="80"/>
        <v>42</v>
      </c>
      <c r="S274" s="30" t="str">
        <f t="shared" si="63"/>
        <v>NON</v>
      </c>
      <c r="T274" s="20" t="s">
        <v>48</v>
      </c>
      <c r="U274" s="20">
        <v>42</v>
      </c>
      <c r="V274" s="31" t="str">
        <f t="shared" si="76"/>
        <v>NON</v>
      </c>
      <c r="W274" s="473" t="b">
        <f t="shared" si="78"/>
        <v>0</v>
      </c>
      <c r="X274" s="46">
        <v>43921</v>
      </c>
      <c r="Y274" s="39"/>
      <c r="Z274" s="39">
        <f t="shared" ca="1" si="37"/>
        <v>0</v>
      </c>
      <c r="AA274" s="40"/>
      <c r="AB274" s="40"/>
      <c r="AC274" s="20" t="s">
        <v>542</v>
      </c>
      <c r="AD274" s="60"/>
      <c r="AE274" s="40" t="s">
        <v>83</v>
      </c>
      <c r="AF274" s="52"/>
      <c r="AG274" s="48"/>
      <c r="AH274" s="48"/>
      <c r="AI274" s="54"/>
      <c r="AJ274" s="116"/>
      <c r="AK274" s="117"/>
      <c r="AL274" s="117"/>
      <c r="AM274" s="117"/>
      <c r="AN274" s="117"/>
    </row>
    <row r="275" spans="1:40" ht="65.25" hidden="1" customHeight="1">
      <c r="A275" s="177">
        <v>14</v>
      </c>
      <c r="B275" s="20" t="s">
        <v>709</v>
      </c>
      <c r="C275" s="20" t="s">
        <v>63</v>
      </c>
      <c r="D275" s="20" t="s">
        <v>74</v>
      </c>
      <c r="E275" s="20" t="s">
        <v>192</v>
      </c>
      <c r="F275" s="20" t="s">
        <v>91</v>
      </c>
      <c r="G275" s="20" t="s">
        <v>740</v>
      </c>
      <c r="H275" s="20" t="s">
        <v>232</v>
      </c>
      <c r="I275" s="20"/>
      <c r="J275" s="20"/>
      <c r="K275" s="20"/>
      <c r="L275" s="20"/>
      <c r="M275" s="20"/>
      <c r="N275" s="20">
        <v>3</v>
      </c>
      <c r="O275" s="20">
        <v>3</v>
      </c>
      <c r="P275" s="30">
        <f t="shared" si="79"/>
        <v>9</v>
      </c>
      <c r="Q275" s="20">
        <v>3</v>
      </c>
      <c r="R275" s="30">
        <f t="shared" si="80"/>
        <v>27</v>
      </c>
      <c r="S275" s="30" t="str">
        <f t="shared" si="63"/>
        <v>NON</v>
      </c>
      <c r="T275" s="20" t="s">
        <v>48</v>
      </c>
      <c r="U275" s="20">
        <v>54</v>
      </c>
      <c r="V275" s="31" t="str">
        <f t="shared" si="76"/>
        <v>NON</v>
      </c>
      <c r="W275" s="473">
        <f t="shared" si="78"/>
        <v>1</v>
      </c>
      <c r="X275" s="46">
        <v>43920</v>
      </c>
      <c r="Y275" s="39"/>
      <c r="Z275" s="39">
        <f t="shared" ca="1" si="37"/>
        <v>0</v>
      </c>
      <c r="AA275" s="41"/>
      <c r="AB275" s="20" t="s">
        <v>741</v>
      </c>
      <c r="AC275" s="20"/>
      <c r="AD275" s="20"/>
      <c r="AE275" s="41"/>
      <c r="AF275" s="15"/>
      <c r="AG275" s="48"/>
      <c r="AH275" s="48"/>
      <c r="AI275" s="54"/>
      <c r="AJ275" s="49"/>
      <c r="AK275" s="44"/>
      <c r="AL275" s="44"/>
      <c r="AM275" s="44"/>
      <c r="AN275" s="44"/>
    </row>
    <row r="276" spans="1:40" ht="65.25" hidden="1" customHeight="1">
      <c r="A276" s="155">
        <v>14</v>
      </c>
      <c r="B276" s="20" t="s">
        <v>1225</v>
      </c>
      <c r="C276" s="20"/>
      <c r="D276" s="20" t="s">
        <v>206</v>
      </c>
      <c r="E276" s="20" t="s">
        <v>469</v>
      </c>
      <c r="F276" s="20" t="s">
        <v>102</v>
      </c>
      <c r="G276" s="20" t="s">
        <v>1251</v>
      </c>
      <c r="H276" s="66"/>
      <c r="I276" s="66"/>
      <c r="J276" s="66"/>
      <c r="K276" s="66"/>
      <c r="L276" s="66" t="s">
        <v>47</v>
      </c>
      <c r="M276" s="66" t="s">
        <v>47</v>
      </c>
      <c r="N276" s="20">
        <v>3</v>
      </c>
      <c r="O276" s="20">
        <v>1</v>
      </c>
      <c r="P276" s="30">
        <f t="shared" si="79"/>
        <v>3</v>
      </c>
      <c r="Q276" s="20">
        <v>3</v>
      </c>
      <c r="R276" s="30">
        <f t="shared" si="80"/>
        <v>9</v>
      </c>
      <c r="S276" s="30" t="str">
        <f t="shared" si="63"/>
        <v>NON</v>
      </c>
      <c r="T276" s="20" t="s">
        <v>48</v>
      </c>
      <c r="U276" s="20">
        <v>9</v>
      </c>
      <c r="V276" s="474" t="str">
        <f t="shared" si="76"/>
        <v>NON</v>
      </c>
      <c r="W276" s="475" t="b">
        <f t="shared" si="78"/>
        <v>0</v>
      </c>
      <c r="X276" s="46">
        <v>44035</v>
      </c>
      <c r="Y276" s="76"/>
      <c r="Z276" s="76">
        <f t="shared" ca="1" si="37"/>
        <v>0</v>
      </c>
      <c r="AA276" s="41"/>
      <c r="AB276" s="41"/>
      <c r="AC276" s="41"/>
      <c r="AD276" s="20" t="s">
        <v>209</v>
      </c>
      <c r="AE276" s="41"/>
      <c r="AF276" s="47"/>
      <c r="AG276" s="69"/>
      <c r="AH276" s="69"/>
      <c r="AI276" s="74"/>
      <c r="AJ276" s="75"/>
      <c r="AK276" s="73"/>
      <c r="AL276" s="73"/>
      <c r="AM276" s="73"/>
      <c r="AN276" s="73"/>
    </row>
    <row r="277" spans="1:40" ht="65.25" hidden="1" customHeight="1">
      <c r="A277" s="37">
        <v>14</v>
      </c>
      <c r="B277" s="20" t="s">
        <v>918</v>
      </c>
      <c r="C277" s="20"/>
      <c r="D277" s="20" t="s">
        <v>132</v>
      </c>
      <c r="E277" s="20" t="s">
        <v>942</v>
      </c>
      <c r="F277" s="20" t="s">
        <v>102</v>
      </c>
      <c r="G277" s="20" t="s">
        <v>943</v>
      </c>
      <c r="H277" s="20"/>
      <c r="I277" s="20"/>
      <c r="J277" s="20"/>
      <c r="K277" s="20"/>
      <c r="L277" s="20"/>
      <c r="M277" s="20"/>
      <c r="N277" s="20">
        <v>15</v>
      </c>
      <c r="O277" s="20">
        <v>1</v>
      </c>
      <c r="P277" s="30">
        <f t="shared" si="79"/>
        <v>15</v>
      </c>
      <c r="Q277" s="20">
        <v>0.2</v>
      </c>
      <c r="R277" s="30">
        <f t="shared" si="80"/>
        <v>3</v>
      </c>
      <c r="S277" s="30" t="str">
        <f t="shared" si="63"/>
        <v>NON</v>
      </c>
      <c r="T277" s="20" t="s">
        <v>48</v>
      </c>
      <c r="U277" s="20">
        <v>3</v>
      </c>
      <c r="V277" s="31" t="str">
        <f t="shared" si="76"/>
        <v>NON</v>
      </c>
      <c r="W277" s="473" t="b">
        <f t="shared" si="78"/>
        <v>0</v>
      </c>
      <c r="X277" s="46">
        <v>43917</v>
      </c>
      <c r="Y277" s="39"/>
      <c r="Z277" s="39">
        <f t="shared" ca="1" si="37"/>
        <v>0</v>
      </c>
      <c r="AA277" s="40"/>
      <c r="AB277" s="40"/>
      <c r="AC277" s="60" t="s">
        <v>944</v>
      </c>
      <c r="AD277" s="40"/>
      <c r="AE277" s="40"/>
      <c r="AF277" s="52"/>
      <c r="AG277" s="48"/>
      <c r="AH277" s="48"/>
      <c r="AI277" s="54"/>
      <c r="AJ277" s="49"/>
      <c r="AK277" s="44"/>
      <c r="AL277" s="44"/>
      <c r="AM277" s="44"/>
      <c r="AN277" s="44"/>
    </row>
    <row r="278" spans="1:40" ht="65.25" hidden="1" customHeight="1">
      <c r="A278" s="45">
        <v>14</v>
      </c>
      <c r="B278" s="20" t="s">
        <v>39</v>
      </c>
      <c r="C278" s="20" t="s">
        <v>42</v>
      </c>
      <c r="D278" s="20" t="s">
        <v>79</v>
      </c>
      <c r="E278" s="20" t="s">
        <v>90</v>
      </c>
      <c r="F278" s="20" t="s">
        <v>91</v>
      </c>
      <c r="G278" s="20" t="s">
        <v>92</v>
      </c>
      <c r="H278" s="20" t="s">
        <v>47</v>
      </c>
      <c r="I278" s="20" t="s">
        <v>47</v>
      </c>
      <c r="J278" s="20" t="s">
        <v>47</v>
      </c>
      <c r="K278" s="20" t="s">
        <v>47</v>
      </c>
      <c r="L278" s="20" t="s">
        <v>47</v>
      </c>
      <c r="M278" s="20" t="s">
        <v>47</v>
      </c>
      <c r="N278" s="20">
        <v>1</v>
      </c>
      <c r="O278" s="20">
        <v>3</v>
      </c>
      <c r="P278" s="30">
        <f t="shared" si="79"/>
        <v>3</v>
      </c>
      <c r="Q278" s="20">
        <v>1</v>
      </c>
      <c r="R278" s="30">
        <f t="shared" si="80"/>
        <v>3</v>
      </c>
      <c r="S278" s="30" t="str">
        <f t="shared" si="63"/>
        <v>NON</v>
      </c>
      <c r="T278" s="20" t="s">
        <v>48</v>
      </c>
      <c r="U278" s="20">
        <v>3</v>
      </c>
      <c r="V278" s="31" t="str">
        <f t="shared" si="76"/>
        <v>NON</v>
      </c>
      <c r="W278" s="473" t="b">
        <f t="shared" si="78"/>
        <v>0</v>
      </c>
      <c r="X278" s="46">
        <v>43903</v>
      </c>
      <c r="Y278" s="39"/>
      <c r="Z278" s="39">
        <f t="shared" ca="1" si="37"/>
        <v>0</v>
      </c>
      <c r="AA278" s="40"/>
      <c r="AB278" s="41"/>
      <c r="AC278" s="41"/>
      <c r="AD278" s="20"/>
      <c r="AE278" s="40"/>
      <c r="AF278" s="47"/>
      <c r="AG278" s="48"/>
      <c r="AH278" s="48"/>
      <c r="AI278" s="54"/>
      <c r="AJ278" s="49"/>
      <c r="AK278" s="44"/>
      <c r="AL278" s="44"/>
      <c r="AM278" s="44"/>
      <c r="AN278" s="44"/>
    </row>
    <row r="279" spans="1:40" ht="65.25" hidden="1" customHeight="1">
      <c r="A279" s="155">
        <v>14</v>
      </c>
      <c r="B279" s="20" t="s">
        <v>547</v>
      </c>
      <c r="C279" s="20" t="s">
        <v>561</v>
      </c>
      <c r="D279" s="20" t="s">
        <v>206</v>
      </c>
      <c r="E279" s="20" t="s">
        <v>207</v>
      </c>
      <c r="F279" s="20" t="s">
        <v>91</v>
      </c>
      <c r="G279" s="20" t="s">
        <v>208</v>
      </c>
      <c r="H279" s="20" t="s">
        <v>47</v>
      </c>
      <c r="I279" s="20" t="s">
        <v>47</v>
      </c>
      <c r="J279" s="20" t="s">
        <v>47</v>
      </c>
      <c r="K279" s="20"/>
      <c r="L279" s="20"/>
      <c r="M279" s="20"/>
      <c r="N279" s="20">
        <v>3</v>
      </c>
      <c r="O279" s="20">
        <v>1</v>
      </c>
      <c r="P279" s="30">
        <f t="shared" si="79"/>
        <v>3</v>
      </c>
      <c r="Q279" s="20">
        <v>1</v>
      </c>
      <c r="R279" s="30">
        <f t="shared" si="80"/>
        <v>3</v>
      </c>
      <c r="S279" s="30" t="str">
        <f t="shared" si="63"/>
        <v>NON</v>
      </c>
      <c r="T279" s="20" t="s">
        <v>48</v>
      </c>
      <c r="U279" s="20">
        <v>3</v>
      </c>
      <c r="V279" s="474" t="str">
        <f t="shared" si="76"/>
        <v>NON</v>
      </c>
      <c r="W279" s="475" t="b">
        <f t="shared" si="78"/>
        <v>0</v>
      </c>
      <c r="X279" s="46">
        <v>44020</v>
      </c>
      <c r="Y279" s="76"/>
      <c r="Z279" s="76">
        <f t="shared" ca="1" si="37"/>
        <v>0</v>
      </c>
      <c r="AA279" s="41"/>
      <c r="AB279" s="41"/>
      <c r="AC279" s="41"/>
      <c r="AD279" s="20" t="s">
        <v>209</v>
      </c>
      <c r="AE279" s="41"/>
      <c r="AF279" s="47"/>
      <c r="AG279" s="69"/>
      <c r="AH279" s="69"/>
      <c r="AI279" s="74"/>
      <c r="AJ279" s="75"/>
      <c r="AK279" s="73"/>
      <c r="AL279" s="73"/>
      <c r="AM279" s="73"/>
      <c r="AN279" s="73"/>
    </row>
    <row r="280" spans="1:40" ht="65.25" hidden="1" customHeight="1">
      <c r="A280" s="59">
        <v>14</v>
      </c>
      <c r="B280" s="42" t="s">
        <v>1159</v>
      </c>
      <c r="C280" s="59" t="s">
        <v>191</v>
      </c>
      <c r="D280" s="20" t="s">
        <v>59</v>
      </c>
      <c r="E280" s="20" t="s">
        <v>882</v>
      </c>
      <c r="F280" s="20" t="s">
        <v>91</v>
      </c>
      <c r="G280" s="59" t="s">
        <v>1191</v>
      </c>
      <c r="H280" s="59" t="s">
        <v>232</v>
      </c>
      <c r="I280" s="59" t="s">
        <v>232</v>
      </c>
      <c r="J280" s="59" t="s">
        <v>232</v>
      </c>
      <c r="K280" s="69"/>
      <c r="L280" s="69"/>
      <c r="M280" s="69"/>
      <c r="N280" s="59">
        <v>7</v>
      </c>
      <c r="O280" s="59">
        <v>3</v>
      </c>
      <c r="P280" s="71">
        <f t="shared" si="79"/>
        <v>21</v>
      </c>
      <c r="Q280" s="59">
        <v>3</v>
      </c>
      <c r="R280" s="71">
        <f t="shared" si="80"/>
        <v>63</v>
      </c>
      <c r="S280" s="30" t="str">
        <f t="shared" si="63"/>
        <v>NON</v>
      </c>
      <c r="T280" s="59" t="s">
        <v>48</v>
      </c>
      <c r="U280" s="69"/>
      <c r="V280" s="225"/>
      <c r="W280" s="481"/>
      <c r="X280" s="46">
        <v>44167</v>
      </c>
      <c r="Y280" s="72"/>
      <c r="Z280" s="39">
        <v>1</v>
      </c>
      <c r="AA280" s="69"/>
      <c r="AB280" s="69"/>
      <c r="AC280" s="69"/>
      <c r="AD280" s="69"/>
      <c r="AE280" s="69"/>
      <c r="AF280" s="69"/>
      <c r="AG280" s="209"/>
      <c r="AH280" s="59"/>
      <c r="AI280" s="74"/>
      <c r="AJ280" s="75"/>
      <c r="AK280" s="73"/>
      <c r="AL280" s="73"/>
      <c r="AM280" s="73"/>
      <c r="AN280" s="73"/>
    </row>
    <row r="281" spans="1:40" ht="65.25" hidden="1" customHeight="1">
      <c r="A281" s="37">
        <v>15</v>
      </c>
      <c r="B281" s="20" t="s">
        <v>784</v>
      </c>
      <c r="C281" s="20" t="s">
        <v>561</v>
      </c>
      <c r="D281" s="20" t="s">
        <v>59</v>
      </c>
      <c r="E281" s="20" t="s">
        <v>60</v>
      </c>
      <c r="F281" s="20" t="s">
        <v>91</v>
      </c>
      <c r="G281" s="20" t="s">
        <v>806</v>
      </c>
      <c r="H281" s="20" t="s">
        <v>47</v>
      </c>
      <c r="I281" s="20"/>
      <c r="J281" s="20"/>
      <c r="K281" s="20"/>
      <c r="L281" s="20"/>
      <c r="M281" s="20"/>
      <c r="N281" s="20">
        <v>7</v>
      </c>
      <c r="O281" s="20">
        <v>6</v>
      </c>
      <c r="P281" s="30">
        <f t="shared" si="79"/>
        <v>42</v>
      </c>
      <c r="Q281" s="20">
        <v>3</v>
      </c>
      <c r="R281" s="30">
        <f t="shared" si="80"/>
        <v>126</v>
      </c>
      <c r="S281" s="30" t="str">
        <f t="shared" si="63"/>
        <v>Jaune</v>
      </c>
      <c r="T281" s="20" t="s">
        <v>48</v>
      </c>
      <c r="U281" s="20">
        <v>126</v>
      </c>
      <c r="V281" s="31" t="str">
        <f t="shared" ref="V281:V306" si="81">IF(U281&gt;=400,"Rouge",IF(U281&gt;200,"Orange",IF(U281&gt;=70,"Jaune","NON")))</f>
        <v>Jaune</v>
      </c>
      <c r="W281" s="473" t="b">
        <f t="shared" ref="W281:W306" si="82">IF((R281-U281)&lt;0,1)</f>
        <v>0</v>
      </c>
      <c r="X281" s="46">
        <v>44021</v>
      </c>
      <c r="Y281" s="39"/>
      <c r="Z281" s="39">
        <f t="shared" ref="Z281:Z312" ca="1" si="83">IF((X281+365)&gt;$T$1,1,0)</f>
        <v>0</v>
      </c>
      <c r="AA281" s="41"/>
      <c r="AB281" s="40"/>
      <c r="AC281" s="20" t="s">
        <v>807</v>
      </c>
      <c r="AD281" s="40"/>
      <c r="AE281" s="40"/>
      <c r="AF281" s="52"/>
      <c r="AG281" s="48"/>
      <c r="AH281" s="48"/>
      <c r="AI281" s="54"/>
      <c r="AJ281" s="49"/>
      <c r="AK281" s="44"/>
      <c r="AL281" s="44"/>
      <c r="AM281" s="44"/>
      <c r="AN281" s="44"/>
    </row>
    <row r="282" spans="1:40" ht="65.25" hidden="1" customHeight="1">
      <c r="A282" s="45">
        <v>15</v>
      </c>
      <c r="B282" s="20" t="s">
        <v>39</v>
      </c>
      <c r="C282" s="20" t="s">
        <v>78</v>
      </c>
      <c r="D282" s="20" t="s">
        <v>79</v>
      </c>
      <c r="E282" s="20" t="s">
        <v>80</v>
      </c>
      <c r="F282" s="20" t="s">
        <v>41</v>
      </c>
      <c r="G282" s="20" t="s">
        <v>1666</v>
      </c>
      <c r="H282" s="20" t="s">
        <v>47</v>
      </c>
      <c r="I282" s="20" t="s">
        <v>47</v>
      </c>
      <c r="J282" s="20"/>
      <c r="K282" s="20"/>
      <c r="L282" s="20"/>
      <c r="M282" s="20"/>
      <c r="N282" s="20">
        <v>7</v>
      </c>
      <c r="O282" s="20">
        <v>3</v>
      </c>
      <c r="P282" s="30">
        <f t="shared" si="79"/>
        <v>21</v>
      </c>
      <c r="Q282" s="20">
        <v>3</v>
      </c>
      <c r="R282" s="30">
        <f t="shared" si="80"/>
        <v>63</v>
      </c>
      <c r="S282" s="30" t="str">
        <f t="shared" si="63"/>
        <v>NON</v>
      </c>
      <c r="T282" s="20" t="s">
        <v>48</v>
      </c>
      <c r="U282" s="20">
        <v>63</v>
      </c>
      <c r="V282" s="31" t="str">
        <f t="shared" si="81"/>
        <v>NON</v>
      </c>
      <c r="W282" s="473" t="b">
        <f t="shared" si="82"/>
        <v>0</v>
      </c>
      <c r="X282" s="46">
        <v>43903</v>
      </c>
      <c r="Y282" s="39"/>
      <c r="Z282" s="39">
        <f t="shared" ca="1" si="83"/>
        <v>0</v>
      </c>
      <c r="AA282" s="41" t="s">
        <v>82</v>
      </c>
      <c r="AB282" s="41"/>
      <c r="AC282" s="41"/>
      <c r="AD282" s="20" t="s">
        <v>83</v>
      </c>
      <c r="AE282" s="40"/>
      <c r="AF282" s="15"/>
      <c r="AG282" s="48"/>
      <c r="AH282" s="42"/>
      <c r="AI282" s="54"/>
      <c r="AJ282" s="49"/>
      <c r="AK282" s="44"/>
      <c r="AL282" s="44"/>
      <c r="AM282" s="44"/>
      <c r="AN282" s="44"/>
    </row>
    <row r="283" spans="1:40" ht="65.25" hidden="1" customHeight="1">
      <c r="A283" s="188">
        <v>15</v>
      </c>
      <c r="B283" s="99" t="s">
        <v>999</v>
      </c>
      <c r="C283" s="20" t="s">
        <v>1024</v>
      </c>
      <c r="D283" s="99" t="s">
        <v>74</v>
      </c>
      <c r="E283" s="99" t="s">
        <v>195</v>
      </c>
      <c r="F283" s="99" t="s">
        <v>41</v>
      </c>
      <c r="G283" s="99" t="s">
        <v>1025</v>
      </c>
      <c r="H283" s="20" t="s">
        <v>47</v>
      </c>
      <c r="I283" s="20" t="s">
        <v>47</v>
      </c>
      <c r="J283" s="20" t="s">
        <v>47</v>
      </c>
      <c r="K283" s="20"/>
      <c r="L283" s="20"/>
      <c r="M283" s="20"/>
      <c r="N283" s="20">
        <v>3</v>
      </c>
      <c r="O283" s="20">
        <v>6</v>
      </c>
      <c r="P283" s="71">
        <f t="shared" si="79"/>
        <v>18</v>
      </c>
      <c r="Q283" s="20">
        <v>3</v>
      </c>
      <c r="R283" s="71">
        <f t="shared" si="80"/>
        <v>54</v>
      </c>
      <c r="S283" s="30" t="str">
        <f t="shared" si="63"/>
        <v>NON</v>
      </c>
      <c r="T283" s="20" t="s">
        <v>48</v>
      </c>
      <c r="U283" s="99">
        <v>54</v>
      </c>
      <c r="V283" s="31" t="str">
        <f t="shared" si="81"/>
        <v>NON</v>
      </c>
      <c r="W283" s="473" t="b">
        <f t="shared" si="82"/>
        <v>0</v>
      </c>
      <c r="X283" s="46">
        <v>43920</v>
      </c>
      <c r="Y283" s="39"/>
      <c r="Z283" s="39">
        <f t="shared" ca="1" si="83"/>
        <v>0</v>
      </c>
      <c r="AA283" s="81"/>
      <c r="AB283" s="94" t="s">
        <v>1026</v>
      </c>
      <c r="AC283" s="20" t="s">
        <v>1027</v>
      </c>
      <c r="AD283" s="81"/>
      <c r="AE283" s="120"/>
      <c r="AF283" s="88"/>
      <c r="AG283" s="88"/>
      <c r="AH283" s="88"/>
      <c r="AI283" s="170" t="s">
        <v>51</v>
      </c>
      <c r="AJ283" s="49"/>
      <c r="AK283" s="44"/>
      <c r="AL283" s="44"/>
      <c r="AM283" s="44"/>
      <c r="AN283" s="44"/>
    </row>
    <row r="284" spans="1:40" ht="65.25" hidden="1" customHeight="1">
      <c r="A284" s="37">
        <v>15</v>
      </c>
      <c r="B284" s="20" t="s">
        <v>1257</v>
      </c>
      <c r="C284" s="20"/>
      <c r="D284" s="20" t="s">
        <v>114</v>
      </c>
      <c r="E284" s="20" t="s">
        <v>115</v>
      </c>
      <c r="F284" s="20" t="s">
        <v>41</v>
      </c>
      <c r="G284" s="20" t="s">
        <v>1282</v>
      </c>
      <c r="H284" s="20"/>
      <c r="I284" s="20" t="s">
        <v>47</v>
      </c>
      <c r="J284" s="20"/>
      <c r="K284" s="20"/>
      <c r="L284" s="20"/>
      <c r="M284" s="20"/>
      <c r="N284" s="20">
        <v>3</v>
      </c>
      <c r="O284" s="20">
        <v>6</v>
      </c>
      <c r="P284" s="30">
        <f t="shared" si="79"/>
        <v>18</v>
      </c>
      <c r="Q284" s="20">
        <v>3</v>
      </c>
      <c r="R284" s="30">
        <f t="shared" si="80"/>
        <v>54</v>
      </c>
      <c r="S284" s="30" t="str">
        <f t="shared" si="63"/>
        <v>NON</v>
      </c>
      <c r="T284" s="20" t="s">
        <v>48</v>
      </c>
      <c r="U284" s="20">
        <v>54</v>
      </c>
      <c r="V284" s="31" t="str">
        <f t="shared" si="81"/>
        <v>NON</v>
      </c>
      <c r="W284" s="473" t="b">
        <f t="shared" si="82"/>
        <v>0</v>
      </c>
      <c r="X284" s="46">
        <v>44124</v>
      </c>
      <c r="Y284" s="39"/>
      <c r="Z284" s="39">
        <f t="shared" ca="1" si="83"/>
        <v>0</v>
      </c>
      <c r="AA284" s="41"/>
      <c r="AB284" s="41"/>
      <c r="AC284" s="41"/>
      <c r="AD284" s="20" t="s">
        <v>1283</v>
      </c>
      <c r="AE284" s="41"/>
      <c r="AF284" s="47"/>
      <c r="AG284" s="48"/>
      <c r="AH284" s="48"/>
      <c r="AI284" s="54"/>
      <c r="AJ284" s="49"/>
      <c r="AK284" s="44"/>
      <c r="AL284" s="44"/>
      <c r="AM284" s="44"/>
      <c r="AN284" s="44"/>
    </row>
    <row r="285" spans="1:40" ht="65.25" hidden="1" customHeight="1">
      <c r="A285" s="155">
        <v>15</v>
      </c>
      <c r="B285" s="20" t="s">
        <v>547</v>
      </c>
      <c r="C285" s="20" t="s">
        <v>561</v>
      </c>
      <c r="D285" s="20" t="s">
        <v>66</v>
      </c>
      <c r="E285" s="20" t="s">
        <v>563</v>
      </c>
      <c r="F285" s="20" t="s">
        <v>41</v>
      </c>
      <c r="G285" s="20" t="s">
        <v>564</v>
      </c>
      <c r="H285" s="20" t="s">
        <v>47</v>
      </c>
      <c r="I285" s="20"/>
      <c r="J285" s="20"/>
      <c r="K285" s="20"/>
      <c r="L285" s="20"/>
      <c r="M285" s="20"/>
      <c r="N285" s="20">
        <v>3</v>
      </c>
      <c r="O285" s="20">
        <v>6</v>
      </c>
      <c r="P285" s="30">
        <f t="shared" si="79"/>
        <v>18</v>
      </c>
      <c r="Q285" s="20">
        <v>3</v>
      </c>
      <c r="R285" s="30">
        <f t="shared" si="80"/>
        <v>54</v>
      </c>
      <c r="S285" s="30" t="str">
        <f t="shared" si="63"/>
        <v>NON</v>
      </c>
      <c r="T285" s="20" t="s">
        <v>48</v>
      </c>
      <c r="U285" s="20">
        <v>108</v>
      </c>
      <c r="V285" s="474" t="str">
        <f t="shared" si="81"/>
        <v>Jaune</v>
      </c>
      <c r="W285" s="475">
        <f t="shared" si="82"/>
        <v>1</v>
      </c>
      <c r="X285" s="46">
        <v>44020</v>
      </c>
      <c r="Y285" s="76"/>
      <c r="Z285" s="76">
        <f t="shared" ca="1" si="83"/>
        <v>0</v>
      </c>
      <c r="AA285" s="41"/>
      <c r="AB285" s="41"/>
      <c r="AC285" s="20" t="s">
        <v>565</v>
      </c>
      <c r="AD285" s="20"/>
      <c r="AE285" s="41"/>
      <c r="AF285" s="47"/>
      <c r="AG285" s="69"/>
      <c r="AH285" s="69"/>
      <c r="AI285" s="74"/>
      <c r="AJ285" s="75"/>
      <c r="AK285" s="73"/>
      <c r="AL285" s="73"/>
      <c r="AM285" s="73"/>
      <c r="AN285" s="73"/>
    </row>
    <row r="286" spans="1:40" ht="65.25" hidden="1" customHeight="1">
      <c r="A286" s="37">
        <v>15</v>
      </c>
      <c r="B286" s="20" t="s">
        <v>918</v>
      </c>
      <c r="C286" s="20" t="s">
        <v>42</v>
      </c>
      <c r="D286" s="20" t="s">
        <v>138</v>
      </c>
      <c r="E286" s="20" t="s">
        <v>139</v>
      </c>
      <c r="F286" s="20" t="s">
        <v>41</v>
      </c>
      <c r="G286" s="20" t="s">
        <v>945</v>
      </c>
      <c r="H286" s="20"/>
      <c r="I286" s="20"/>
      <c r="J286" s="20"/>
      <c r="K286" s="20"/>
      <c r="L286" s="20"/>
      <c r="M286" s="20"/>
      <c r="N286" s="20">
        <v>7</v>
      </c>
      <c r="O286" s="20">
        <v>6</v>
      </c>
      <c r="P286" s="30">
        <f t="shared" si="79"/>
        <v>42</v>
      </c>
      <c r="Q286" s="20">
        <v>1</v>
      </c>
      <c r="R286" s="30">
        <f t="shared" si="80"/>
        <v>42</v>
      </c>
      <c r="S286" s="30" t="str">
        <f t="shared" si="63"/>
        <v>NON</v>
      </c>
      <c r="T286" s="20" t="s">
        <v>48</v>
      </c>
      <c r="U286" s="20">
        <v>42</v>
      </c>
      <c r="V286" s="31" t="str">
        <f t="shared" si="81"/>
        <v>NON</v>
      </c>
      <c r="W286" s="473" t="b">
        <f t="shared" si="82"/>
        <v>0</v>
      </c>
      <c r="X286" s="46">
        <v>43917</v>
      </c>
      <c r="Y286" s="39"/>
      <c r="Z286" s="39">
        <f t="shared" ca="1" si="83"/>
        <v>0</v>
      </c>
      <c r="AA286" s="40" t="s">
        <v>281</v>
      </c>
      <c r="AB286" s="40"/>
      <c r="AC286" s="60"/>
      <c r="AD286" s="40"/>
      <c r="AE286" s="40"/>
      <c r="AF286" s="52"/>
      <c r="AG286" s="48"/>
      <c r="AH286" s="48"/>
      <c r="AI286" s="54"/>
      <c r="AJ286" s="49"/>
      <c r="AK286" s="44"/>
      <c r="AL286" s="44"/>
      <c r="AM286" s="44"/>
      <c r="AN286" s="44"/>
    </row>
    <row r="287" spans="1:40" ht="65.25" hidden="1" customHeight="1">
      <c r="A287" s="60">
        <v>15</v>
      </c>
      <c r="B287" s="20" t="s">
        <v>709</v>
      </c>
      <c r="C287" s="20" t="s">
        <v>561</v>
      </c>
      <c r="D287" s="20" t="s">
        <v>110</v>
      </c>
      <c r="E287" s="20" t="s">
        <v>124</v>
      </c>
      <c r="F287" s="20" t="s">
        <v>41</v>
      </c>
      <c r="G287" s="20" t="s">
        <v>742</v>
      </c>
      <c r="H287" s="20" t="s">
        <v>47</v>
      </c>
      <c r="I287" s="20"/>
      <c r="J287" s="20"/>
      <c r="K287" s="20"/>
      <c r="L287" s="20"/>
      <c r="M287" s="20"/>
      <c r="N287" s="20">
        <v>7</v>
      </c>
      <c r="O287" s="20">
        <v>6</v>
      </c>
      <c r="P287" s="30">
        <f t="shared" si="79"/>
        <v>42</v>
      </c>
      <c r="Q287" s="20">
        <v>1</v>
      </c>
      <c r="R287" s="30">
        <f t="shared" si="80"/>
        <v>42</v>
      </c>
      <c r="S287" s="30" t="str">
        <f t="shared" si="63"/>
        <v>NON</v>
      </c>
      <c r="T287" s="20" t="s">
        <v>48</v>
      </c>
      <c r="U287" s="20">
        <v>126</v>
      </c>
      <c r="V287" s="31" t="str">
        <f t="shared" si="81"/>
        <v>Jaune</v>
      </c>
      <c r="W287" s="473">
        <f t="shared" si="82"/>
        <v>1</v>
      </c>
      <c r="X287" s="46">
        <v>43920</v>
      </c>
      <c r="Y287" s="39"/>
      <c r="Z287" s="39">
        <f t="shared" ca="1" si="83"/>
        <v>0</v>
      </c>
      <c r="AA287" s="41"/>
      <c r="AB287" s="20"/>
      <c r="AC287" s="20" t="s">
        <v>743</v>
      </c>
      <c r="AD287" s="20" t="s">
        <v>744</v>
      </c>
      <c r="AE287" s="41"/>
      <c r="AF287" s="15"/>
      <c r="AG287" s="48"/>
      <c r="AH287" s="48"/>
      <c r="AI287" s="54"/>
      <c r="AJ287" s="49"/>
      <c r="AK287" s="44"/>
      <c r="AL287" s="44"/>
      <c r="AM287" s="44"/>
      <c r="AN287" s="44"/>
    </row>
    <row r="288" spans="1:40" ht="99" hidden="1" customHeight="1">
      <c r="A288" s="60">
        <v>15</v>
      </c>
      <c r="B288" s="20" t="s">
        <v>821</v>
      </c>
      <c r="C288" s="20" t="s">
        <v>561</v>
      </c>
      <c r="D288" s="20" t="s">
        <v>138</v>
      </c>
      <c r="E288" s="20" t="s">
        <v>139</v>
      </c>
      <c r="F288" s="20" t="s">
        <v>41</v>
      </c>
      <c r="G288" s="20" t="s">
        <v>1667</v>
      </c>
      <c r="H288" s="20" t="s">
        <v>47</v>
      </c>
      <c r="I288" s="20"/>
      <c r="J288" s="20"/>
      <c r="K288" s="20"/>
      <c r="L288" s="20"/>
      <c r="M288" s="20"/>
      <c r="N288" s="20">
        <v>7</v>
      </c>
      <c r="O288" s="20">
        <v>6</v>
      </c>
      <c r="P288" s="30">
        <f t="shared" si="79"/>
        <v>42</v>
      </c>
      <c r="Q288" s="20">
        <v>1</v>
      </c>
      <c r="R288" s="30">
        <f t="shared" si="80"/>
        <v>42</v>
      </c>
      <c r="S288" s="30" t="str">
        <f t="shared" si="63"/>
        <v>NON</v>
      </c>
      <c r="T288" s="20" t="s">
        <v>48</v>
      </c>
      <c r="U288" s="20">
        <v>42</v>
      </c>
      <c r="V288" s="31" t="str">
        <f t="shared" si="81"/>
        <v>NON</v>
      </c>
      <c r="W288" s="473" t="b">
        <f t="shared" si="82"/>
        <v>0</v>
      </c>
      <c r="X288" s="46">
        <v>44028</v>
      </c>
      <c r="Y288" s="39"/>
      <c r="Z288" s="39">
        <f t="shared" ca="1" si="83"/>
        <v>0</v>
      </c>
      <c r="AA288" s="41" t="s">
        <v>281</v>
      </c>
      <c r="AB288" s="20"/>
      <c r="AC288" s="20"/>
      <c r="AD288" s="20"/>
      <c r="AE288" s="41"/>
      <c r="AF288" s="15"/>
      <c r="AG288" s="48"/>
      <c r="AH288" s="69"/>
      <c r="AI288" s="54"/>
      <c r="AJ288" s="116"/>
      <c r="AK288" s="117"/>
      <c r="AL288" s="117"/>
      <c r="AM288" s="117"/>
      <c r="AN288" s="117"/>
    </row>
    <row r="289" spans="1:40" ht="65.25" hidden="1" customHeight="1">
      <c r="A289" s="37">
        <v>15</v>
      </c>
      <c r="B289" s="20" t="s">
        <v>1141</v>
      </c>
      <c r="C289" s="20"/>
      <c r="D289" s="20" t="s">
        <v>138</v>
      </c>
      <c r="E289" s="20" t="s">
        <v>139</v>
      </c>
      <c r="F289" s="20" t="s">
        <v>41</v>
      </c>
      <c r="G289" s="20" t="s">
        <v>541</v>
      </c>
      <c r="H289" s="20" t="s">
        <v>47</v>
      </c>
      <c r="I289" s="20" t="s">
        <v>47</v>
      </c>
      <c r="J289" s="20" t="s">
        <v>47</v>
      </c>
      <c r="K289" s="20"/>
      <c r="L289" s="20"/>
      <c r="M289" s="20"/>
      <c r="N289" s="20">
        <v>7</v>
      </c>
      <c r="O289" s="20">
        <v>6</v>
      </c>
      <c r="P289" s="30">
        <f t="shared" si="79"/>
        <v>42</v>
      </c>
      <c r="Q289" s="20">
        <v>1</v>
      </c>
      <c r="R289" s="30">
        <f t="shared" si="80"/>
        <v>42</v>
      </c>
      <c r="S289" s="30" t="str">
        <f t="shared" si="63"/>
        <v>NON</v>
      </c>
      <c r="T289" s="20" t="s">
        <v>48</v>
      </c>
      <c r="U289" s="20">
        <v>42</v>
      </c>
      <c r="V289" s="31" t="str">
        <f t="shared" si="81"/>
        <v>NON</v>
      </c>
      <c r="W289" s="473" t="b">
        <f t="shared" si="82"/>
        <v>0</v>
      </c>
      <c r="X289" s="46">
        <v>43921</v>
      </c>
      <c r="Y289" s="39"/>
      <c r="Z289" s="39">
        <f t="shared" ca="1" si="83"/>
        <v>0</v>
      </c>
      <c r="AA289" s="40"/>
      <c r="AB289" s="40"/>
      <c r="AC289" s="40"/>
      <c r="AD289" s="60"/>
      <c r="AE289" s="40" t="s">
        <v>83</v>
      </c>
      <c r="AF289" s="52"/>
      <c r="AG289" s="48"/>
      <c r="AH289" s="48"/>
      <c r="AI289" s="54"/>
      <c r="AJ289" s="49"/>
      <c r="AK289" s="44"/>
      <c r="AL289" s="44"/>
      <c r="AM289" s="44"/>
      <c r="AN289" s="44"/>
    </row>
    <row r="290" spans="1:40" ht="65.25" hidden="1" customHeight="1">
      <c r="A290" s="155">
        <v>15</v>
      </c>
      <c r="B290" s="20" t="s">
        <v>1225</v>
      </c>
      <c r="C290" s="20"/>
      <c r="D290" s="20" t="s">
        <v>206</v>
      </c>
      <c r="E290" s="20" t="s">
        <v>207</v>
      </c>
      <c r="F290" s="20" t="s">
        <v>102</v>
      </c>
      <c r="G290" s="20" t="s">
        <v>1252</v>
      </c>
      <c r="H290" s="66"/>
      <c r="I290" s="66"/>
      <c r="J290" s="66"/>
      <c r="K290" s="66"/>
      <c r="L290" s="66" t="s">
        <v>47</v>
      </c>
      <c r="M290" s="66" t="s">
        <v>47</v>
      </c>
      <c r="N290" s="20">
        <v>3</v>
      </c>
      <c r="O290" s="20">
        <v>2</v>
      </c>
      <c r="P290" s="30">
        <f t="shared" si="79"/>
        <v>6</v>
      </c>
      <c r="Q290" s="20">
        <v>6</v>
      </c>
      <c r="R290" s="30">
        <f t="shared" si="80"/>
        <v>36</v>
      </c>
      <c r="S290" s="30" t="str">
        <f t="shared" si="63"/>
        <v>NON</v>
      </c>
      <c r="T290" s="20" t="s">
        <v>48</v>
      </c>
      <c r="U290" s="20">
        <v>36</v>
      </c>
      <c r="V290" s="474" t="str">
        <f t="shared" si="81"/>
        <v>NON</v>
      </c>
      <c r="W290" s="475" t="b">
        <f t="shared" si="82"/>
        <v>0</v>
      </c>
      <c r="X290" s="46">
        <v>44035</v>
      </c>
      <c r="Y290" s="76"/>
      <c r="Z290" s="76">
        <f t="shared" ca="1" si="83"/>
        <v>0</v>
      </c>
      <c r="AA290" s="41"/>
      <c r="AB290" s="41"/>
      <c r="AC290" s="41"/>
      <c r="AD290" s="20" t="s">
        <v>209</v>
      </c>
      <c r="AE290" s="41"/>
      <c r="AF290" s="47"/>
      <c r="AG290" s="69"/>
      <c r="AH290" s="69"/>
      <c r="AI290" s="74"/>
      <c r="AJ290" s="75"/>
      <c r="AK290" s="73"/>
      <c r="AL290" s="73"/>
      <c r="AM290" s="73"/>
      <c r="AN290" s="73"/>
    </row>
    <row r="291" spans="1:40" ht="65.25" hidden="1" customHeight="1">
      <c r="A291" s="37">
        <v>15</v>
      </c>
      <c r="B291" s="20" t="s">
        <v>1306</v>
      </c>
      <c r="C291" s="20" t="s">
        <v>1349</v>
      </c>
      <c r="D291" s="20" t="s">
        <v>74</v>
      </c>
      <c r="E291" s="20" t="s">
        <v>1350</v>
      </c>
      <c r="F291" s="20" t="s">
        <v>41</v>
      </c>
      <c r="G291" s="20" t="s">
        <v>1351</v>
      </c>
      <c r="H291" s="20" t="s">
        <v>47</v>
      </c>
      <c r="I291" s="20" t="s">
        <v>47</v>
      </c>
      <c r="J291" s="20"/>
      <c r="K291" s="20"/>
      <c r="L291" s="20"/>
      <c r="M291" s="20"/>
      <c r="N291" s="20">
        <v>3</v>
      </c>
      <c r="O291" s="20">
        <v>10</v>
      </c>
      <c r="P291" s="30">
        <f t="shared" si="79"/>
        <v>30</v>
      </c>
      <c r="Q291" s="20">
        <v>1</v>
      </c>
      <c r="R291" s="30">
        <f t="shared" si="80"/>
        <v>30</v>
      </c>
      <c r="S291" s="30" t="str">
        <f t="shared" si="63"/>
        <v>NON</v>
      </c>
      <c r="T291" s="20" t="s">
        <v>48</v>
      </c>
      <c r="U291" s="20">
        <v>30</v>
      </c>
      <c r="V291" s="31" t="str">
        <f t="shared" si="81"/>
        <v>NON</v>
      </c>
      <c r="W291" s="473" t="b">
        <f t="shared" si="82"/>
        <v>0</v>
      </c>
      <c r="X291" s="46">
        <v>44021</v>
      </c>
      <c r="Y291" s="39"/>
      <c r="Z291" s="39">
        <f t="shared" ca="1" si="83"/>
        <v>0</v>
      </c>
      <c r="AA291" s="40"/>
      <c r="AB291" s="40"/>
      <c r="AC291" s="15" t="s">
        <v>1352</v>
      </c>
      <c r="AD291" s="40"/>
      <c r="AE291" s="40"/>
      <c r="AF291" s="154"/>
      <c r="AG291" s="48"/>
      <c r="AH291" s="48"/>
      <c r="AI291" s="54"/>
      <c r="AJ291" s="49"/>
      <c r="AK291" s="44"/>
      <c r="AL291" s="44"/>
      <c r="AM291" s="44"/>
      <c r="AN291" s="44"/>
    </row>
    <row r="292" spans="1:40" ht="65.25" hidden="1" customHeight="1">
      <c r="A292" s="37">
        <v>15</v>
      </c>
      <c r="B292" s="20" t="s">
        <v>410</v>
      </c>
      <c r="C292" s="20"/>
      <c r="D292" s="20" t="s">
        <v>59</v>
      </c>
      <c r="E292" s="20" t="s">
        <v>221</v>
      </c>
      <c r="F292" s="20" t="s">
        <v>95</v>
      </c>
      <c r="G292" s="20" t="s">
        <v>434</v>
      </c>
      <c r="H292" s="20" t="s">
        <v>47</v>
      </c>
      <c r="I292" s="20" t="s">
        <v>47</v>
      </c>
      <c r="J292" s="20"/>
      <c r="K292" s="20"/>
      <c r="L292" s="20"/>
      <c r="M292" s="20"/>
      <c r="N292" s="20">
        <v>3</v>
      </c>
      <c r="O292" s="20">
        <v>2</v>
      </c>
      <c r="P292" s="71">
        <f t="shared" si="79"/>
        <v>6</v>
      </c>
      <c r="Q292" s="20">
        <v>3</v>
      </c>
      <c r="R292" s="71">
        <f t="shared" si="80"/>
        <v>18</v>
      </c>
      <c r="S292" s="30" t="str">
        <f t="shared" si="63"/>
        <v>NON</v>
      </c>
      <c r="T292" s="20" t="s">
        <v>48</v>
      </c>
      <c r="U292" s="99">
        <v>18</v>
      </c>
      <c r="V292" s="31" t="str">
        <f t="shared" si="81"/>
        <v>NON</v>
      </c>
      <c r="W292" s="473" t="b">
        <f t="shared" si="82"/>
        <v>0</v>
      </c>
      <c r="X292" s="46">
        <v>44014</v>
      </c>
      <c r="Y292" s="39"/>
      <c r="Z292" s="39">
        <f t="shared" ca="1" si="83"/>
        <v>0</v>
      </c>
      <c r="AA292" s="81"/>
      <c r="AB292" s="81"/>
      <c r="AC292" s="20"/>
      <c r="AD292" s="94" t="s">
        <v>435</v>
      </c>
      <c r="AE292" s="94"/>
      <c r="AF292" s="88"/>
      <c r="AG292" s="88"/>
      <c r="AH292" s="88"/>
      <c r="AI292" s="85"/>
      <c r="AJ292" s="116"/>
      <c r="AK292" s="117"/>
      <c r="AL292" s="117"/>
      <c r="AM292" s="117"/>
      <c r="AN292" s="117"/>
    </row>
    <row r="293" spans="1:40" ht="65.25" hidden="1" customHeight="1">
      <c r="A293" s="37">
        <v>15</v>
      </c>
      <c r="B293" s="20" t="s">
        <v>502</v>
      </c>
      <c r="C293" s="20"/>
      <c r="D293" s="20" t="s">
        <v>159</v>
      </c>
      <c r="E293" s="20" t="s">
        <v>163</v>
      </c>
      <c r="F293" s="20" t="s">
        <v>91</v>
      </c>
      <c r="G293" s="20" t="s">
        <v>164</v>
      </c>
      <c r="H293" s="20" t="s">
        <v>47</v>
      </c>
      <c r="I293" s="20" t="s">
        <v>47</v>
      </c>
      <c r="J293" s="20" t="s">
        <v>47</v>
      </c>
      <c r="K293" s="20" t="s">
        <v>47</v>
      </c>
      <c r="L293" s="20"/>
      <c r="M293" s="20"/>
      <c r="N293" s="20">
        <v>1</v>
      </c>
      <c r="O293" s="20">
        <v>1</v>
      </c>
      <c r="P293" s="30">
        <f t="shared" si="79"/>
        <v>1</v>
      </c>
      <c r="Q293" s="20">
        <v>6</v>
      </c>
      <c r="R293" s="30">
        <f t="shared" si="80"/>
        <v>6</v>
      </c>
      <c r="S293" s="30" t="str">
        <f t="shared" si="63"/>
        <v>NON</v>
      </c>
      <c r="T293" s="20" t="s">
        <v>48</v>
      </c>
      <c r="U293" s="20">
        <v>6</v>
      </c>
      <c r="V293" s="31" t="str">
        <f t="shared" si="81"/>
        <v>NON</v>
      </c>
      <c r="W293" s="473" t="b">
        <f t="shared" si="82"/>
        <v>0</v>
      </c>
      <c r="X293" s="46">
        <v>43921</v>
      </c>
      <c r="Y293" s="39"/>
      <c r="Z293" s="39">
        <f t="shared" ca="1" si="83"/>
        <v>0</v>
      </c>
      <c r="AA293" s="40"/>
      <c r="AB293" s="40"/>
      <c r="AC293" s="40"/>
      <c r="AD293" s="60" t="s">
        <v>543</v>
      </c>
      <c r="AE293" s="40"/>
      <c r="AF293" s="52"/>
      <c r="AG293" s="48"/>
      <c r="AH293" s="48"/>
      <c r="AI293" s="54"/>
      <c r="AJ293" s="49"/>
      <c r="AK293" s="44"/>
      <c r="AL293" s="44"/>
      <c r="AM293" s="44"/>
      <c r="AN293" s="44"/>
    </row>
    <row r="294" spans="1:40" ht="65.25" hidden="1" customHeight="1">
      <c r="A294" s="37">
        <v>15</v>
      </c>
      <c r="B294" s="20" t="s">
        <v>594</v>
      </c>
      <c r="C294" s="20" t="s">
        <v>561</v>
      </c>
      <c r="D294" s="20" t="s">
        <v>206</v>
      </c>
      <c r="E294" s="20" t="s">
        <v>207</v>
      </c>
      <c r="F294" s="20" t="s">
        <v>91</v>
      </c>
      <c r="G294" s="20" t="s">
        <v>208</v>
      </c>
      <c r="H294" s="20" t="s">
        <v>47</v>
      </c>
      <c r="I294" s="20" t="s">
        <v>47</v>
      </c>
      <c r="J294" s="20" t="s">
        <v>47</v>
      </c>
      <c r="K294" s="20"/>
      <c r="L294" s="20"/>
      <c r="M294" s="20"/>
      <c r="N294" s="20">
        <v>3</v>
      </c>
      <c r="O294" s="20">
        <v>1</v>
      </c>
      <c r="P294" s="30">
        <f t="shared" si="79"/>
        <v>3</v>
      </c>
      <c r="Q294" s="20">
        <v>1</v>
      </c>
      <c r="R294" s="30">
        <f t="shared" si="80"/>
        <v>3</v>
      </c>
      <c r="S294" s="30" t="str">
        <f t="shared" si="63"/>
        <v>NON</v>
      </c>
      <c r="T294" s="20" t="s">
        <v>48</v>
      </c>
      <c r="U294" s="20">
        <v>3</v>
      </c>
      <c r="V294" s="31" t="str">
        <f t="shared" si="81"/>
        <v>NON</v>
      </c>
      <c r="W294" s="473" t="b">
        <f t="shared" si="82"/>
        <v>0</v>
      </c>
      <c r="X294" s="46">
        <v>44019</v>
      </c>
      <c r="Y294" s="39"/>
      <c r="Z294" s="39">
        <f t="shared" ca="1" si="83"/>
        <v>0</v>
      </c>
      <c r="AA294" s="41"/>
      <c r="AB294" s="41"/>
      <c r="AC294" s="41"/>
      <c r="AD294" s="20" t="s">
        <v>209</v>
      </c>
      <c r="AE294" s="41"/>
      <c r="AF294" s="47"/>
      <c r="AG294" s="48"/>
      <c r="AH294" s="48"/>
      <c r="AI294" s="54"/>
      <c r="AJ294" s="49"/>
      <c r="AK294" s="44"/>
      <c r="AL294" s="44"/>
      <c r="AM294" s="44"/>
      <c r="AN294" s="44"/>
    </row>
    <row r="295" spans="1:40" ht="65.25" hidden="1" customHeight="1">
      <c r="A295" s="60">
        <v>16</v>
      </c>
      <c r="B295" s="20" t="s">
        <v>821</v>
      </c>
      <c r="C295" s="20" t="s">
        <v>561</v>
      </c>
      <c r="D295" s="20" t="s">
        <v>74</v>
      </c>
      <c r="E295" s="20" t="s">
        <v>841</v>
      </c>
      <c r="F295" s="20" t="s">
        <v>41</v>
      </c>
      <c r="G295" s="20" t="s">
        <v>1668</v>
      </c>
      <c r="H295" s="20" t="s">
        <v>47</v>
      </c>
      <c r="I295" s="20" t="s">
        <v>47</v>
      </c>
      <c r="J295" s="20" t="s">
        <v>47</v>
      </c>
      <c r="K295" s="20"/>
      <c r="L295" s="20"/>
      <c r="M295" s="20"/>
      <c r="N295" s="20">
        <v>7</v>
      </c>
      <c r="O295" s="20">
        <v>3</v>
      </c>
      <c r="P295" s="30">
        <f t="shared" si="79"/>
        <v>21</v>
      </c>
      <c r="Q295" s="20">
        <v>3</v>
      </c>
      <c r="R295" s="30">
        <f t="shared" si="80"/>
        <v>63</v>
      </c>
      <c r="S295" s="30" t="str">
        <f t="shared" si="63"/>
        <v>NON</v>
      </c>
      <c r="T295" s="20" t="s">
        <v>48</v>
      </c>
      <c r="U295" s="20">
        <v>126</v>
      </c>
      <c r="V295" s="31" t="str">
        <f t="shared" si="81"/>
        <v>Jaune</v>
      </c>
      <c r="W295" s="473">
        <f t="shared" si="82"/>
        <v>1</v>
      </c>
      <c r="X295" s="46">
        <v>44028</v>
      </c>
      <c r="Y295" s="39"/>
      <c r="Z295" s="39">
        <f t="shared" ca="1" si="83"/>
        <v>0</v>
      </c>
      <c r="AA295" s="41"/>
      <c r="AB295" s="20"/>
      <c r="AC295" s="20"/>
      <c r="AD295" s="20" t="s">
        <v>1669</v>
      </c>
      <c r="AE295" s="41"/>
      <c r="AF295" s="15"/>
      <c r="AG295" s="48"/>
      <c r="AH295" s="69"/>
      <c r="AI295" s="54"/>
      <c r="AJ295" s="116"/>
      <c r="AK295" s="117"/>
      <c r="AL295" s="117"/>
      <c r="AM295" s="117"/>
      <c r="AN295" s="117"/>
    </row>
    <row r="296" spans="1:40" ht="65.25" hidden="1" customHeight="1">
      <c r="A296" s="37">
        <v>16</v>
      </c>
      <c r="B296" s="20" t="s">
        <v>1355</v>
      </c>
      <c r="C296" s="20"/>
      <c r="D296" s="20" t="s">
        <v>132</v>
      </c>
      <c r="E296" s="20" t="s">
        <v>135</v>
      </c>
      <c r="F296" s="20"/>
      <c r="G296" s="20" t="s">
        <v>1379</v>
      </c>
      <c r="H296" s="20" t="s">
        <v>232</v>
      </c>
      <c r="I296" s="20"/>
      <c r="J296" s="20"/>
      <c r="K296" s="20"/>
      <c r="L296" s="20"/>
      <c r="M296" s="20"/>
      <c r="N296" s="20">
        <v>3</v>
      </c>
      <c r="O296" s="20">
        <v>6</v>
      </c>
      <c r="P296" s="30">
        <f t="shared" si="79"/>
        <v>18</v>
      </c>
      <c r="Q296" s="20">
        <v>3</v>
      </c>
      <c r="R296" s="30">
        <f t="shared" si="80"/>
        <v>54</v>
      </c>
      <c r="S296" s="30" t="str">
        <f t="shared" si="63"/>
        <v>NON</v>
      </c>
      <c r="T296" s="20" t="s">
        <v>48</v>
      </c>
      <c r="U296" s="20">
        <v>54</v>
      </c>
      <c r="V296" s="31" t="str">
        <f t="shared" si="81"/>
        <v>NON</v>
      </c>
      <c r="W296" s="473" t="b">
        <f t="shared" si="82"/>
        <v>0</v>
      </c>
      <c r="X296" s="46">
        <v>43922</v>
      </c>
      <c r="Y296" s="39"/>
      <c r="Z296" s="39">
        <f t="shared" ca="1" si="83"/>
        <v>0</v>
      </c>
      <c r="AA296" s="40"/>
      <c r="AB296" s="40"/>
      <c r="AC296" s="60"/>
      <c r="AD296" s="40"/>
      <c r="AE296" s="40"/>
      <c r="AF296" s="52"/>
      <c r="AG296" s="48"/>
      <c r="AH296" s="48"/>
      <c r="AI296" s="54"/>
      <c r="AJ296" s="49"/>
      <c r="AK296" s="44"/>
      <c r="AL296" s="44"/>
      <c r="AM296" s="44"/>
      <c r="AN296" s="44"/>
    </row>
    <row r="297" spans="1:40" ht="65.25" hidden="1" customHeight="1">
      <c r="A297" s="155">
        <v>16</v>
      </c>
      <c r="B297" s="20" t="s">
        <v>547</v>
      </c>
      <c r="C297" s="20" t="s">
        <v>561</v>
      </c>
      <c r="D297" s="20" t="s">
        <v>114</v>
      </c>
      <c r="E297" s="20" t="s">
        <v>566</v>
      </c>
      <c r="F297" s="20" t="s">
        <v>41</v>
      </c>
      <c r="G297" s="20" t="s">
        <v>567</v>
      </c>
      <c r="H297" s="20" t="s">
        <v>47</v>
      </c>
      <c r="I297" s="20"/>
      <c r="J297" s="20"/>
      <c r="K297" s="20"/>
      <c r="L297" s="20"/>
      <c r="M297" s="20"/>
      <c r="N297" s="20">
        <v>3</v>
      </c>
      <c r="O297" s="20">
        <v>6</v>
      </c>
      <c r="P297" s="30">
        <f t="shared" si="79"/>
        <v>18</v>
      </c>
      <c r="Q297" s="20">
        <v>3</v>
      </c>
      <c r="R297" s="30">
        <f t="shared" si="80"/>
        <v>54</v>
      </c>
      <c r="S297" s="30" t="str">
        <f t="shared" si="63"/>
        <v>NON</v>
      </c>
      <c r="T297" s="66" t="s">
        <v>119</v>
      </c>
      <c r="U297" s="20">
        <v>54</v>
      </c>
      <c r="V297" s="474" t="str">
        <f t="shared" si="81"/>
        <v>NON</v>
      </c>
      <c r="W297" s="475" t="b">
        <f t="shared" si="82"/>
        <v>0</v>
      </c>
      <c r="X297" s="46">
        <v>44020</v>
      </c>
      <c r="Y297" s="76"/>
      <c r="Z297" s="76">
        <f t="shared" ca="1" si="83"/>
        <v>0</v>
      </c>
      <c r="AA297" s="41"/>
      <c r="AB297" s="41"/>
      <c r="AC297" s="41"/>
      <c r="AD297" s="20"/>
      <c r="AE297" s="41"/>
      <c r="AF297" s="47"/>
      <c r="AG297" s="69"/>
      <c r="AH297" s="69"/>
      <c r="AI297" s="74"/>
      <c r="AJ297" s="75"/>
      <c r="AK297" s="73"/>
      <c r="AL297" s="73"/>
      <c r="AM297" s="73"/>
      <c r="AN297" s="73"/>
    </row>
    <row r="298" spans="1:40" ht="65.25" hidden="1" customHeight="1">
      <c r="A298" s="37">
        <v>16</v>
      </c>
      <c r="B298" s="20" t="s">
        <v>1257</v>
      </c>
      <c r="C298" s="20" t="s">
        <v>1284</v>
      </c>
      <c r="D298" s="20" t="s">
        <v>74</v>
      </c>
      <c r="E298" s="20" t="s">
        <v>195</v>
      </c>
      <c r="F298" s="20" t="s">
        <v>41</v>
      </c>
      <c r="G298" s="20" t="s">
        <v>1285</v>
      </c>
      <c r="H298" s="42"/>
      <c r="I298" s="42"/>
      <c r="J298" s="42"/>
      <c r="K298" s="42"/>
      <c r="L298" s="42"/>
      <c r="M298" s="42"/>
      <c r="N298" s="42">
        <v>1</v>
      </c>
      <c r="O298" s="42">
        <v>10</v>
      </c>
      <c r="P298" s="71">
        <f t="shared" si="79"/>
        <v>10</v>
      </c>
      <c r="Q298" s="42">
        <v>3</v>
      </c>
      <c r="R298" s="71">
        <f t="shared" si="80"/>
        <v>30</v>
      </c>
      <c r="S298" s="30" t="str">
        <f t="shared" si="63"/>
        <v>NON</v>
      </c>
      <c r="T298" s="20" t="s">
        <v>48</v>
      </c>
      <c r="U298" s="99">
        <v>60</v>
      </c>
      <c r="V298" s="31" t="str">
        <f t="shared" si="81"/>
        <v>NON</v>
      </c>
      <c r="W298" s="473">
        <f t="shared" si="82"/>
        <v>1</v>
      </c>
      <c r="X298" s="46">
        <v>44117</v>
      </c>
      <c r="Y298" s="39"/>
      <c r="Z298" s="39">
        <f t="shared" ca="1" si="83"/>
        <v>0</v>
      </c>
      <c r="AA298" s="42"/>
      <c r="AB298" s="42"/>
      <c r="AC298" s="59" t="s">
        <v>1286</v>
      </c>
      <c r="AD298" s="48"/>
      <c r="AE298" s="48"/>
      <c r="AF298" s="42"/>
      <c r="AG298" s="48"/>
      <c r="AH298" s="48"/>
      <c r="AI298" s="54"/>
      <c r="AJ298" s="49"/>
      <c r="AK298" s="44"/>
      <c r="AL298" s="44"/>
      <c r="AM298" s="44"/>
      <c r="AN298" s="44"/>
    </row>
    <row r="299" spans="1:40" ht="65.25" hidden="1" customHeight="1">
      <c r="A299" s="37">
        <v>16</v>
      </c>
      <c r="B299" s="20" t="s">
        <v>1257</v>
      </c>
      <c r="C299" s="20"/>
      <c r="D299" s="20" t="s">
        <v>59</v>
      </c>
      <c r="E299" s="20" t="s">
        <v>283</v>
      </c>
      <c r="F299" s="20" t="s">
        <v>91</v>
      </c>
      <c r="G299" s="20" t="s">
        <v>1287</v>
      </c>
      <c r="H299" s="20"/>
      <c r="I299" s="20" t="s">
        <v>47</v>
      </c>
      <c r="J299" s="20"/>
      <c r="K299" s="20"/>
      <c r="L299" s="20"/>
      <c r="M299" s="20"/>
      <c r="N299" s="20">
        <v>3</v>
      </c>
      <c r="O299" s="20">
        <v>3</v>
      </c>
      <c r="P299" s="30">
        <f t="shared" si="79"/>
        <v>9</v>
      </c>
      <c r="Q299" s="20">
        <v>6</v>
      </c>
      <c r="R299" s="30">
        <f t="shared" si="80"/>
        <v>54</v>
      </c>
      <c r="S299" s="30" t="str">
        <f t="shared" si="63"/>
        <v>NON</v>
      </c>
      <c r="T299" s="20" t="s">
        <v>48</v>
      </c>
      <c r="U299" s="20">
        <v>54</v>
      </c>
      <c r="V299" s="31" t="str">
        <f t="shared" si="81"/>
        <v>NON</v>
      </c>
      <c r="W299" s="473" t="b">
        <f t="shared" si="82"/>
        <v>0</v>
      </c>
      <c r="X299" s="46">
        <v>44120</v>
      </c>
      <c r="Y299" s="39"/>
      <c r="Z299" s="39">
        <f t="shared" ca="1" si="83"/>
        <v>0</v>
      </c>
      <c r="AA299" s="41"/>
      <c r="AB299" s="41"/>
      <c r="AC299" s="41"/>
      <c r="AD299" s="20"/>
      <c r="AE299" s="41"/>
      <c r="AF299" s="47"/>
      <c r="AG299" s="48"/>
      <c r="AH299" s="48"/>
      <c r="AI299" s="54"/>
      <c r="AJ299" s="49"/>
      <c r="AK299" s="44"/>
      <c r="AL299" s="44"/>
      <c r="AM299" s="44"/>
      <c r="AN299" s="44"/>
    </row>
    <row r="300" spans="1:40" ht="65.25" hidden="1" customHeight="1">
      <c r="A300" s="37">
        <v>16</v>
      </c>
      <c r="B300" s="20" t="s">
        <v>918</v>
      </c>
      <c r="C300" s="20" t="s">
        <v>153</v>
      </c>
      <c r="D300" s="20" t="s">
        <v>43</v>
      </c>
      <c r="E300" s="20" t="s">
        <v>157</v>
      </c>
      <c r="F300" s="20" t="s">
        <v>41</v>
      </c>
      <c r="G300" s="20" t="s">
        <v>946</v>
      </c>
      <c r="H300" s="20"/>
      <c r="I300" s="20"/>
      <c r="J300" s="20"/>
      <c r="K300" s="20"/>
      <c r="L300" s="20"/>
      <c r="M300" s="20"/>
      <c r="N300" s="20">
        <v>15</v>
      </c>
      <c r="O300" s="20">
        <v>1</v>
      </c>
      <c r="P300" s="30">
        <f t="shared" si="79"/>
        <v>15</v>
      </c>
      <c r="Q300" s="20">
        <v>3</v>
      </c>
      <c r="R300" s="30">
        <f t="shared" si="80"/>
        <v>45</v>
      </c>
      <c r="S300" s="30" t="str">
        <f t="shared" si="63"/>
        <v>NON</v>
      </c>
      <c r="T300" s="20" t="s">
        <v>48</v>
      </c>
      <c r="U300" s="20">
        <v>45</v>
      </c>
      <c r="V300" s="31" t="str">
        <f t="shared" si="81"/>
        <v>NON</v>
      </c>
      <c r="W300" s="473" t="b">
        <f t="shared" si="82"/>
        <v>0</v>
      </c>
      <c r="X300" s="46">
        <v>43917</v>
      </c>
      <c r="Y300" s="39"/>
      <c r="Z300" s="39">
        <f t="shared" ca="1" si="83"/>
        <v>0</v>
      </c>
      <c r="AA300" s="40"/>
      <c r="AB300" s="40"/>
      <c r="AC300" s="60"/>
      <c r="AD300" s="40"/>
      <c r="AE300" s="40"/>
      <c r="AF300" s="52"/>
      <c r="AG300" s="48"/>
      <c r="AH300" s="48"/>
      <c r="AI300" s="54"/>
      <c r="AJ300" s="49"/>
      <c r="AK300" s="44"/>
      <c r="AL300" s="44"/>
      <c r="AM300" s="44"/>
      <c r="AN300" s="44"/>
    </row>
    <row r="301" spans="1:40" ht="65.25" hidden="1" customHeight="1">
      <c r="A301" s="188">
        <v>16</v>
      </c>
      <c r="B301" s="99" t="s">
        <v>999</v>
      </c>
      <c r="C301" s="99"/>
      <c r="D301" s="99" t="s">
        <v>132</v>
      </c>
      <c r="E301" s="99" t="s">
        <v>776</v>
      </c>
      <c r="F301" s="99" t="s">
        <v>102</v>
      </c>
      <c r="G301" s="20" t="s">
        <v>1028</v>
      </c>
      <c r="H301" s="19" t="s">
        <v>47</v>
      </c>
      <c r="I301" s="19" t="s">
        <v>47</v>
      </c>
      <c r="J301" s="19" t="s">
        <v>47</v>
      </c>
      <c r="K301" s="19"/>
      <c r="L301" s="19"/>
      <c r="M301" s="19"/>
      <c r="N301" s="20">
        <v>15</v>
      </c>
      <c r="O301" s="20">
        <v>1</v>
      </c>
      <c r="P301" s="71">
        <f t="shared" si="79"/>
        <v>15</v>
      </c>
      <c r="Q301" s="20">
        <v>3</v>
      </c>
      <c r="R301" s="71">
        <f t="shared" si="80"/>
        <v>45</v>
      </c>
      <c r="S301" s="30" t="str">
        <f t="shared" si="63"/>
        <v>NON</v>
      </c>
      <c r="T301" s="20" t="s">
        <v>48</v>
      </c>
      <c r="U301" s="99">
        <v>45</v>
      </c>
      <c r="V301" s="31" t="str">
        <f t="shared" si="81"/>
        <v>NON</v>
      </c>
      <c r="W301" s="473" t="b">
        <f t="shared" si="82"/>
        <v>0</v>
      </c>
      <c r="X301" s="46">
        <v>43920</v>
      </c>
      <c r="Y301" s="39"/>
      <c r="Z301" s="39">
        <f t="shared" ca="1" si="83"/>
        <v>0</v>
      </c>
      <c r="AA301" s="124" t="s">
        <v>1029</v>
      </c>
      <c r="AB301" s="81"/>
      <c r="AC301" s="20" t="s">
        <v>1030</v>
      </c>
      <c r="AD301" s="94" t="s">
        <v>1031</v>
      </c>
      <c r="AE301" s="120"/>
      <c r="AF301" s="100" t="s">
        <v>1670</v>
      </c>
      <c r="AG301" s="100">
        <v>2020</v>
      </c>
      <c r="AH301" s="100" t="s">
        <v>1671</v>
      </c>
      <c r="AI301" s="106" t="s">
        <v>1672</v>
      </c>
      <c r="AJ301" s="49"/>
      <c r="AK301" s="44"/>
      <c r="AL301" s="44"/>
      <c r="AM301" s="44"/>
      <c r="AN301" s="44"/>
    </row>
    <row r="302" spans="1:40" ht="65.25" hidden="1" customHeight="1">
      <c r="A302" s="45">
        <v>16</v>
      </c>
      <c r="B302" s="20" t="s">
        <v>39</v>
      </c>
      <c r="C302" s="20" t="s">
        <v>78</v>
      </c>
      <c r="D302" s="20" t="s">
        <v>66</v>
      </c>
      <c r="E302" s="20" t="s">
        <v>94</v>
      </c>
      <c r="F302" s="20" t="s">
        <v>95</v>
      </c>
      <c r="G302" s="20" t="s">
        <v>96</v>
      </c>
      <c r="H302" s="20" t="s">
        <v>47</v>
      </c>
      <c r="I302" s="20" t="s">
        <v>47</v>
      </c>
      <c r="J302" s="20"/>
      <c r="K302" s="20"/>
      <c r="L302" s="20"/>
      <c r="M302" s="20"/>
      <c r="N302" s="20">
        <v>15</v>
      </c>
      <c r="O302" s="20">
        <v>3</v>
      </c>
      <c r="P302" s="30">
        <f t="shared" si="79"/>
        <v>45</v>
      </c>
      <c r="Q302" s="20">
        <v>1</v>
      </c>
      <c r="R302" s="30">
        <f t="shared" si="80"/>
        <v>45</v>
      </c>
      <c r="S302" s="30" t="str">
        <f t="shared" si="63"/>
        <v>NON</v>
      </c>
      <c r="T302" s="20" t="s">
        <v>48</v>
      </c>
      <c r="U302" s="20">
        <v>45</v>
      </c>
      <c r="V302" s="31" t="str">
        <f t="shared" si="81"/>
        <v>NON</v>
      </c>
      <c r="W302" s="473" t="b">
        <f t="shared" si="82"/>
        <v>0</v>
      </c>
      <c r="X302" s="46">
        <v>43903</v>
      </c>
      <c r="Y302" s="39"/>
      <c r="Z302" s="39">
        <f t="shared" ca="1" si="83"/>
        <v>0</v>
      </c>
      <c r="AA302" s="40"/>
      <c r="AB302" s="41"/>
      <c r="AC302" s="41"/>
      <c r="AD302" s="20"/>
      <c r="AE302" s="40" t="s">
        <v>97</v>
      </c>
      <c r="AF302" s="47"/>
      <c r="AG302" s="48"/>
      <c r="AH302" s="48"/>
      <c r="AI302" s="54"/>
      <c r="AJ302" s="49"/>
      <c r="AK302" s="44"/>
      <c r="AL302" s="44"/>
      <c r="AM302" s="44"/>
      <c r="AN302" s="44"/>
    </row>
    <row r="303" spans="1:40" ht="65.25" hidden="1" customHeight="1">
      <c r="A303" s="37">
        <v>16</v>
      </c>
      <c r="B303" s="20" t="s">
        <v>784</v>
      </c>
      <c r="C303" s="20" t="s">
        <v>561</v>
      </c>
      <c r="D303" s="20" t="s">
        <v>59</v>
      </c>
      <c r="E303" s="20" t="s">
        <v>60</v>
      </c>
      <c r="F303" s="20" t="s">
        <v>95</v>
      </c>
      <c r="G303" s="20" t="s">
        <v>808</v>
      </c>
      <c r="H303" s="20" t="s">
        <v>47</v>
      </c>
      <c r="I303" s="20"/>
      <c r="J303" s="20"/>
      <c r="K303" s="20"/>
      <c r="L303" s="20"/>
      <c r="M303" s="20"/>
      <c r="N303" s="20">
        <v>7</v>
      </c>
      <c r="O303" s="20">
        <v>2</v>
      </c>
      <c r="P303" s="30">
        <f t="shared" si="79"/>
        <v>14</v>
      </c>
      <c r="Q303" s="20">
        <v>3</v>
      </c>
      <c r="R303" s="30">
        <f t="shared" si="80"/>
        <v>42</v>
      </c>
      <c r="S303" s="30" t="str">
        <f t="shared" si="63"/>
        <v>NON</v>
      </c>
      <c r="T303" s="20" t="s">
        <v>48</v>
      </c>
      <c r="U303" s="20">
        <v>42</v>
      </c>
      <c r="V303" s="31" t="str">
        <f t="shared" si="81"/>
        <v>NON</v>
      </c>
      <c r="W303" s="473" t="b">
        <f t="shared" si="82"/>
        <v>0</v>
      </c>
      <c r="X303" s="46">
        <v>44021</v>
      </c>
      <c r="Y303" s="39"/>
      <c r="Z303" s="39">
        <f t="shared" ca="1" si="83"/>
        <v>0</v>
      </c>
      <c r="AA303" s="41"/>
      <c r="AB303" s="40"/>
      <c r="AC303" s="20" t="s">
        <v>807</v>
      </c>
      <c r="AD303" s="40"/>
      <c r="AE303" s="40"/>
      <c r="AF303" s="52"/>
      <c r="AG303" s="48"/>
      <c r="AH303" s="48"/>
      <c r="AI303" s="54"/>
      <c r="AJ303" s="49"/>
      <c r="AK303" s="44"/>
      <c r="AL303" s="44"/>
      <c r="AM303" s="44"/>
      <c r="AN303" s="44"/>
    </row>
    <row r="304" spans="1:40" ht="65.25" hidden="1" customHeight="1">
      <c r="A304" s="60">
        <v>16</v>
      </c>
      <c r="B304" s="20" t="s">
        <v>709</v>
      </c>
      <c r="C304" s="20" t="s">
        <v>561</v>
      </c>
      <c r="D304" s="20" t="s">
        <v>74</v>
      </c>
      <c r="E304" s="20" t="s">
        <v>195</v>
      </c>
      <c r="F304" s="20" t="s">
        <v>41</v>
      </c>
      <c r="G304" s="20" t="s">
        <v>745</v>
      </c>
      <c r="H304" s="20" t="s">
        <v>47</v>
      </c>
      <c r="I304" s="20"/>
      <c r="J304" s="20"/>
      <c r="K304" s="20"/>
      <c r="L304" s="20"/>
      <c r="M304" s="20"/>
      <c r="N304" s="20">
        <v>3</v>
      </c>
      <c r="O304" s="20">
        <v>10</v>
      </c>
      <c r="P304" s="30">
        <f t="shared" si="79"/>
        <v>30</v>
      </c>
      <c r="Q304" s="20">
        <v>1</v>
      </c>
      <c r="R304" s="30">
        <f t="shared" si="80"/>
        <v>30</v>
      </c>
      <c r="S304" s="30" t="str">
        <f t="shared" si="63"/>
        <v>NON</v>
      </c>
      <c r="T304" s="20" t="s">
        <v>48</v>
      </c>
      <c r="U304" s="20">
        <v>30</v>
      </c>
      <c r="V304" s="31" t="str">
        <f t="shared" si="81"/>
        <v>NON</v>
      </c>
      <c r="W304" s="473" t="b">
        <f t="shared" si="82"/>
        <v>0</v>
      </c>
      <c r="X304" s="46">
        <v>43920</v>
      </c>
      <c r="Y304" s="39"/>
      <c r="Z304" s="39">
        <f t="shared" ca="1" si="83"/>
        <v>0</v>
      </c>
      <c r="AA304" s="41"/>
      <c r="AB304" s="20"/>
      <c r="AC304" s="20" t="s">
        <v>746</v>
      </c>
      <c r="AD304" s="20"/>
      <c r="AE304" s="41"/>
      <c r="AF304" s="15"/>
      <c r="AG304" s="48"/>
      <c r="AH304" s="48"/>
      <c r="AI304" s="54"/>
      <c r="AJ304" s="49"/>
      <c r="AK304" s="44"/>
      <c r="AL304" s="44"/>
      <c r="AM304" s="44"/>
      <c r="AN304" s="44"/>
    </row>
    <row r="305" spans="1:40" ht="65.25" hidden="1" customHeight="1">
      <c r="A305" s="94">
        <v>16</v>
      </c>
      <c r="B305" s="20" t="s">
        <v>258</v>
      </c>
      <c r="C305" s="20" t="s">
        <v>63</v>
      </c>
      <c r="D305" s="41" t="s">
        <v>66</v>
      </c>
      <c r="E305" s="41" t="s">
        <v>94</v>
      </c>
      <c r="F305" s="41" t="s">
        <v>91</v>
      </c>
      <c r="G305" s="41" t="s">
        <v>128</v>
      </c>
      <c r="H305" s="20" t="s">
        <v>47</v>
      </c>
      <c r="I305" s="20"/>
      <c r="J305" s="20"/>
      <c r="K305" s="20"/>
      <c r="L305" s="20"/>
      <c r="M305" s="20"/>
      <c r="N305" s="20">
        <v>7</v>
      </c>
      <c r="O305" s="20">
        <v>3</v>
      </c>
      <c r="P305" s="30">
        <v>21</v>
      </c>
      <c r="Q305" s="20">
        <v>1</v>
      </c>
      <c r="R305" s="30">
        <v>21</v>
      </c>
      <c r="S305" s="30" t="str">
        <f t="shared" si="63"/>
        <v>NON</v>
      </c>
      <c r="T305" s="20" t="s">
        <v>48</v>
      </c>
      <c r="U305" s="20">
        <v>21</v>
      </c>
      <c r="V305" s="31" t="str">
        <f t="shared" si="81"/>
        <v>NON</v>
      </c>
      <c r="W305" s="498" t="b">
        <f t="shared" si="82"/>
        <v>0</v>
      </c>
      <c r="X305" s="46">
        <v>44015</v>
      </c>
      <c r="Y305" s="39"/>
      <c r="Z305" s="39">
        <f t="shared" ca="1" si="83"/>
        <v>0</v>
      </c>
      <c r="AA305" s="88"/>
      <c r="AB305" s="95" t="s">
        <v>69</v>
      </c>
      <c r="AC305" s="87" t="s">
        <v>268</v>
      </c>
      <c r="AD305" s="88" t="s">
        <v>130</v>
      </c>
      <c r="AE305" s="88"/>
      <c r="AF305" s="84"/>
      <c r="AG305" s="84"/>
      <c r="AH305" s="88"/>
      <c r="AI305" s="85"/>
      <c r="AJ305" s="49"/>
      <c r="AK305" s="44"/>
      <c r="AL305" s="44"/>
      <c r="AM305" s="44"/>
      <c r="AN305" s="44"/>
    </row>
    <row r="306" spans="1:40" ht="65.25" hidden="1" customHeight="1">
      <c r="A306" s="37">
        <v>16</v>
      </c>
      <c r="B306" s="20" t="s">
        <v>410</v>
      </c>
      <c r="C306" s="20"/>
      <c r="D306" s="20" t="s">
        <v>43</v>
      </c>
      <c r="E306" s="20" t="s">
        <v>283</v>
      </c>
      <c r="F306" s="20" t="s">
        <v>95</v>
      </c>
      <c r="G306" s="20" t="s">
        <v>436</v>
      </c>
      <c r="H306" s="20" t="s">
        <v>47</v>
      </c>
      <c r="I306" s="20" t="s">
        <v>47</v>
      </c>
      <c r="J306" s="20"/>
      <c r="K306" s="20"/>
      <c r="L306" s="20"/>
      <c r="M306" s="20"/>
      <c r="N306" s="20">
        <v>7</v>
      </c>
      <c r="O306" s="20">
        <v>3</v>
      </c>
      <c r="P306" s="71">
        <f t="shared" ref="P306:P310" si="84">N306*O306</f>
        <v>21</v>
      </c>
      <c r="Q306" s="20">
        <v>1</v>
      </c>
      <c r="R306" s="71">
        <f t="shared" ref="R306:R310" si="85">N306*O306*Q306</f>
        <v>21</v>
      </c>
      <c r="S306" s="30" t="str">
        <f t="shared" si="63"/>
        <v>NON</v>
      </c>
      <c r="T306" s="20" t="s">
        <v>48</v>
      </c>
      <c r="U306" s="99">
        <v>21</v>
      </c>
      <c r="V306" s="31" t="str">
        <f t="shared" si="81"/>
        <v>NON</v>
      </c>
      <c r="W306" s="473" t="b">
        <f t="shared" si="82"/>
        <v>0</v>
      </c>
      <c r="X306" s="46">
        <v>44014</v>
      </c>
      <c r="Y306" s="39"/>
      <c r="Z306" s="39">
        <f t="shared" ca="1" si="83"/>
        <v>0</v>
      </c>
      <c r="AA306" s="81"/>
      <c r="AB306" s="81"/>
      <c r="AC306" s="20" t="s">
        <v>437</v>
      </c>
      <c r="AD306" s="94"/>
      <c r="AE306" s="94"/>
      <c r="AF306" s="88"/>
      <c r="AG306" s="88"/>
      <c r="AH306" s="88"/>
      <c r="AI306" s="85"/>
      <c r="AJ306" s="116"/>
      <c r="AK306" s="117"/>
      <c r="AL306" s="117"/>
      <c r="AM306" s="117"/>
      <c r="AN306" s="117"/>
    </row>
    <row r="307" spans="1:40" ht="65.25" hidden="1" customHeight="1">
      <c r="A307" s="37">
        <v>16</v>
      </c>
      <c r="B307" s="20" t="s">
        <v>647</v>
      </c>
      <c r="C307" s="20" t="s">
        <v>561</v>
      </c>
      <c r="D307" s="20" t="s">
        <v>206</v>
      </c>
      <c r="E307" s="20" t="s">
        <v>207</v>
      </c>
      <c r="F307" s="20" t="s">
        <v>91</v>
      </c>
      <c r="G307" s="20" t="s">
        <v>208</v>
      </c>
      <c r="H307" s="20"/>
      <c r="I307" s="20"/>
      <c r="J307" s="20"/>
      <c r="K307" s="20"/>
      <c r="L307" s="20"/>
      <c r="M307" s="20"/>
      <c r="N307" s="20">
        <v>3</v>
      </c>
      <c r="O307" s="20">
        <v>6</v>
      </c>
      <c r="P307" s="30">
        <f t="shared" si="84"/>
        <v>18</v>
      </c>
      <c r="Q307" s="20">
        <v>1</v>
      </c>
      <c r="R307" s="30">
        <f t="shared" si="85"/>
        <v>18</v>
      </c>
      <c r="S307" s="30" t="str">
        <f t="shared" si="63"/>
        <v>NON</v>
      </c>
      <c r="T307" s="20" t="s">
        <v>48</v>
      </c>
      <c r="U307" s="46">
        <v>43752</v>
      </c>
      <c r="V307" s="476">
        <v>43752</v>
      </c>
      <c r="W307" s="38">
        <v>43752</v>
      </c>
      <c r="X307" s="165">
        <v>43921</v>
      </c>
      <c r="Y307" s="39"/>
      <c r="Z307" s="39">
        <f t="shared" ca="1" si="83"/>
        <v>0</v>
      </c>
      <c r="AA307" s="41"/>
      <c r="AB307" s="41"/>
      <c r="AC307" s="41"/>
      <c r="AD307" s="20" t="s">
        <v>209</v>
      </c>
      <c r="AE307" s="41"/>
      <c r="AF307" s="47"/>
      <c r="AG307" s="48"/>
      <c r="AH307" s="48"/>
      <c r="AI307" s="54"/>
      <c r="AJ307" s="49"/>
      <c r="AK307" s="44"/>
      <c r="AL307" s="44"/>
      <c r="AM307" s="44"/>
      <c r="AN307" s="44"/>
    </row>
    <row r="308" spans="1:40" ht="65.25" hidden="1" customHeight="1">
      <c r="A308" s="37">
        <v>16</v>
      </c>
      <c r="B308" s="20" t="s">
        <v>502</v>
      </c>
      <c r="C308" s="20"/>
      <c r="D308" s="20" t="s">
        <v>159</v>
      </c>
      <c r="E308" s="20" t="s">
        <v>166</v>
      </c>
      <c r="F308" s="20" t="s">
        <v>91</v>
      </c>
      <c r="G308" s="20" t="s">
        <v>167</v>
      </c>
      <c r="H308" s="20" t="s">
        <v>47</v>
      </c>
      <c r="I308" s="20" t="s">
        <v>47</v>
      </c>
      <c r="J308" s="20" t="s">
        <v>47</v>
      </c>
      <c r="K308" s="20" t="s">
        <v>47</v>
      </c>
      <c r="L308" s="20"/>
      <c r="M308" s="20"/>
      <c r="N308" s="20">
        <v>1</v>
      </c>
      <c r="O308" s="20">
        <v>1</v>
      </c>
      <c r="P308" s="30">
        <f t="shared" si="84"/>
        <v>1</v>
      </c>
      <c r="Q308" s="20">
        <v>6</v>
      </c>
      <c r="R308" s="30">
        <f t="shared" si="85"/>
        <v>6</v>
      </c>
      <c r="S308" s="30" t="str">
        <f t="shared" si="63"/>
        <v>NON</v>
      </c>
      <c r="T308" s="20" t="s">
        <v>48</v>
      </c>
      <c r="U308" s="20">
        <v>6</v>
      </c>
      <c r="V308" s="31" t="str">
        <f t="shared" ref="V308:V312" si="86">IF(U308&gt;=400,"Rouge",IF(U308&gt;200,"Orange",IF(U308&gt;=70,"Jaune","NON")))</f>
        <v>NON</v>
      </c>
      <c r="W308" s="473" t="b">
        <f t="shared" ref="W308:W312" si="87">IF((R308-U308)&lt;0,1)</f>
        <v>0</v>
      </c>
      <c r="X308" s="46">
        <v>43921</v>
      </c>
      <c r="Y308" s="39"/>
      <c r="Z308" s="39">
        <f t="shared" ca="1" si="83"/>
        <v>0</v>
      </c>
      <c r="AA308" s="60" t="s">
        <v>544</v>
      </c>
      <c r="AB308" s="40"/>
      <c r="AC308" s="40"/>
      <c r="AD308" s="60"/>
      <c r="AE308" s="40"/>
      <c r="AF308" s="52"/>
      <c r="AG308" s="48"/>
      <c r="AH308" s="48"/>
      <c r="AI308" s="54"/>
      <c r="AJ308" s="49"/>
      <c r="AK308" s="44"/>
      <c r="AL308" s="44"/>
      <c r="AM308" s="44"/>
      <c r="AN308" s="44"/>
    </row>
    <row r="309" spans="1:40" ht="65.25" hidden="1" customHeight="1">
      <c r="A309" s="37">
        <v>16</v>
      </c>
      <c r="B309" s="20" t="s">
        <v>594</v>
      </c>
      <c r="C309" s="20" t="s">
        <v>561</v>
      </c>
      <c r="D309" s="20" t="s">
        <v>79</v>
      </c>
      <c r="E309" s="20" t="s">
        <v>90</v>
      </c>
      <c r="F309" s="20" t="s">
        <v>91</v>
      </c>
      <c r="G309" s="20" t="s">
        <v>92</v>
      </c>
      <c r="H309" s="20" t="s">
        <v>47</v>
      </c>
      <c r="I309" s="20" t="s">
        <v>47</v>
      </c>
      <c r="J309" s="20" t="s">
        <v>47</v>
      </c>
      <c r="K309" s="20"/>
      <c r="L309" s="20"/>
      <c r="M309" s="20"/>
      <c r="N309" s="20">
        <v>1</v>
      </c>
      <c r="O309" s="20">
        <v>3</v>
      </c>
      <c r="P309" s="30">
        <f t="shared" si="84"/>
        <v>3</v>
      </c>
      <c r="Q309" s="20">
        <v>1</v>
      </c>
      <c r="R309" s="30">
        <f t="shared" si="85"/>
        <v>3</v>
      </c>
      <c r="S309" s="30" t="str">
        <f t="shared" si="63"/>
        <v>NON</v>
      </c>
      <c r="T309" s="20" t="s">
        <v>48</v>
      </c>
      <c r="U309" s="20">
        <v>3</v>
      </c>
      <c r="V309" s="31" t="str">
        <f t="shared" si="86"/>
        <v>NON</v>
      </c>
      <c r="W309" s="473" t="b">
        <f t="shared" si="87"/>
        <v>0</v>
      </c>
      <c r="X309" s="46">
        <v>44019</v>
      </c>
      <c r="Y309" s="39"/>
      <c r="Z309" s="39">
        <f t="shared" ca="1" si="83"/>
        <v>0</v>
      </c>
      <c r="AA309" s="41"/>
      <c r="AB309" s="41"/>
      <c r="AC309" s="41"/>
      <c r="AD309" s="20" t="s">
        <v>83</v>
      </c>
      <c r="AE309" s="20" t="s">
        <v>83</v>
      </c>
      <c r="AF309" s="47"/>
      <c r="AG309" s="48"/>
      <c r="AH309" s="48"/>
      <c r="AI309" s="54"/>
      <c r="AJ309" s="49"/>
      <c r="AK309" s="44"/>
      <c r="AL309" s="44"/>
      <c r="AM309" s="44"/>
      <c r="AN309" s="44"/>
    </row>
    <row r="310" spans="1:40" ht="65.25" hidden="1" customHeight="1">
      <c r="A310" s="37">
        <v>16</v>
      </c>
      <c r="B310" s="20" t="s">
        <v>1141</v>
      </c>
      <c r="C310" s="20"/>
      <c r="D310" s="20" t="s">
        <v>206</v>
      </c>
      <c r="E310" s="20" t="s">
        <v>207</v>
      </c>
      <c r="F310" s="20" t="s">
        <v>102</v>
      </c>
      <c r="G310" s="20" t="s">
        <v>208</v>
      </c>
      <c r="H310" s="66" t="s">
        <v>47</v>
      </c>
      <c r="I310" s="66" t="s">
        <v>47</v>
      </c>
      <c r="J310" s="66" t="s">
        <v>47</v>
      </c>
      <c r="K310" s="66"/>
      <c r="L310" s="66"/>
      <c r="M310" s="66"/>
      <c r="N310" s="20">
        <v>3</v>
      </c>
      <c r="O310" s="20">
        <v>1</v>
      </c>
      <c r="P310" s="30">
        <f t="shared" si="84"/>
        <v>3</v>
      </c>
      <c r="Q310" s="20">
        <v>1</v>
      </c>
      <c r="R310" s="30">
        <f t="shared" si="85"/>
        <v>3</v>
      </c>
      <c r="S310" s="30" t="str">
        <f t="shared" si="63"/>
        <v>NON</v>
      </c>
      <c r="T310" s="20" t="s">
        <v>48</v>
      </c>
      <c r="U310" s="20">
        <v>3</v>
      </c>
      <c r="V310" s="31" t="str">
        <f t="shared" si="86"/>
        <v>NON</v>
      </c>
      <c r="W310" s="473" t="b">
        <f t="shared" si="87"/>
        <v>0</v>
      </c>
      <c r="X310" s="46">
        <v>43921</v>
      </c>
      <c r="Y310" s="39"/>
      <c r="Z310" s="39">
        <f t="shared" ca="1" si="83"/>
        <v>0</v>
      </c>
      <c r="AA310" s="40"/>
      <c r="AB310" s="40"/>
      <c r="AC310" s="40"/>
      <c r="AD310" s="60"/>
      <c r="AE310" s="40"/>
      <c r="AF310" s="52"/>
      <c r="AG310" s="48"/>
      <c r="AH310" s="48"/>
      <c r="AI310" s="54"/>
      <c r="AJ310" s="49"/>
      <c r="AK310" s="44"/>
      <c r="AL310" s="44"/>
      <c r="AM310" s="44"/>
      <c r="AN310" s="44"/>
    </row>
    <row r="311" spans="1:40" ht="65.25" hidden="1" customHeight="1">
      <c r="A311" s="37">
        <v>17</v>
      </c>
      <c r="B311" s="20" t="s">
        <v>647</v>
      </c>
      <c r="C311" s="20" t="s">
        <v>548</v>
      </c>
      <c r="D311" s="20" t="s">
        <v>53</v>
      </c>
      <c r="E311" s="20" t="s">
        <v>54</v>
      </c>
      <c r="F311" s="20" t="s">
        <v>41</v>
      </c>
      <c r="G311" s="20" t="s">
        <v>669</v>
      </c>
      <c r="H311" s="20"/>
      <c r="I311" s="20"/>
      <c r="J311" s="20"/>
      <c r="K311" s="20"/>
      <c r="L311" s="20"/>
      <c r="M311" s="20"/>
      <c r="N311" s="20">
        <v>7</v>
      </c>
      <c r="O311" s="20">
        <v>6</v>
      </c>
      <c r="P311" s="30">
        <v>42</v>
      </c>
      <c r="Q311" s="20">
        <v>3</v>
      </c>
      <c r="R311" s="30">
        <v>126</v>
      </c>
      <c r="S311" s="30" t="str">
        <f t="shared" si="63"/>
        <v>Jaune</v>
      </c>
      <c r="T311" s="20" t="s">
        <v>48</v>
      </c>
      <c r="U311" s="20">
        <v>126</v>
      </c>
      <c r="V311" s="31" t="str">
        <f t="shared" si="86"/>
        <v>Jaune</v>
      </c>
      <c r="W311" s="473" t="b">
        <f t="shared" si="87"/>
        <v>0</v>
      </c>
      <c r="X311" s="165">
        <v>43921</v>
      </c>
      <c r="Y311" s="39"/>
      <c r="Z311" s="39">
        <f t="shared" ca="1" si="83"/>
        <v>0</v>
      </c>
      <c r="AA311" s="41"/>
      <c r="AB311" s="41"/>
      <c r="AC311" s="41"/>
      <c r="AD311" s="20"/>
      <c r="AE311" s="41"/>
      <c r="AF311" s="47"/>
      <c r="AG311" s="48"/>
      <c r="AH311" s="48"/>
      <c r="AI311" s="54"/>
      <c r="AJ311" s="49"/>
      <c r="AK311" s="44"/>
      <c r="AL311" s="44"/>
      <c r="AM311" s="44"/>
      <c r="AN311" s="44"/>
    </row>
    <row r="312" spans="1:40" ht="65.25" hidden="1" customHeight="1">
      <c r="A312" s="37">
        <v>17</v>
      </c>
      <c r="B312" s="20" t="s">
        <v>784</v>
      </c>
      <c r="C312" s="20" t="s">
        <v>58</v>
      </c>
      <c r="D312" s="20" t="s">
        <v>59</v>
      </c>
      <c r="E312" s="20" t="s">
        <v>60</v>
      </c>
      <c r="F312" s="20" t="s">
        <v>91</v>
      </c>
      <c r="G312" s="20" t="s">
        <v>809</v>
      </c>
      <c r="H312" s="20" t="s">
        <v>47</v>
      </c>
      <c r="I312" s="20"/>
      <c r="J312" s="20"/>
      <c r="K312" s="20"/>
      <c r="L312" s="20"/>
      <c r="M312" s="20"/>
      <c r="N312" s="20">
        <v>7</v>
      </c>
      <c r="O312" s="20">
        <v>3</v>
      </c>
      <c r="P312" s="30">
        <f>N312*O312</f>
        <v>21</v>
      </c>
      <c r="Q312" s="20">
        <v>6</v>
      </c>
      <c r="R312" s="30">
        <f>N312*O312*Q312</f>
        <v>126</v>
      </c>
      <c r="S312" s="30" t="str">
        <f t="shared" si="63"/>
        <v>Jaune</v>
      </c>
      <c r="T312" s="20" t="s">
        <v>48</v>
      </c>
      <c r="U312" s="20">
        <v>126</v>
      </c>
      <c r="V312" s="31" t="str">
        <f t="shared" si="86"/>
        <v>Jaune</v>
      </c>
      <c r="W312" s="473" t="b">
        <f t="shared" si="87"/>
        <v>0</v>
      </c>
      <c r="X312" s="46">
        <v>44021</v>
      </c>
      <c r="Y312" s="39"/>
      <c r="Z312" s="39">
        <f t="shared" ca="1" si="83"/>
        <v>0</v>
      </c>
      <c r="AA312" s="56"/>
      <c r="AB312" s="147"/>
      <c r="AC312" s="127" t="s">
        <v>807</v>
      </c>
      <c r="AD312" s="147"/>
      <c r="AE312" s="40"/>
      <c r="AF312" s="52"/>
      <c r="AG312" s="48"/>
      <c r="AH312" s="48"/>
      <c r="AI312" s="54"/>
      <c r="AJ312" s="49"/>
      <c r="AK312" s="44"/>
      <c r="AL312" s="44"/>
      <c r="AM312" s="44"/>
      <c r="AN312" s="44"/>
    </row>
    <row r="313" spans="1:40" ht="65.25" hidden="1" customHeight="1">
      <c r="A313" s="45">
        <v>17</v>
      </c>
      <c r="B313" s="20" t="s">
        <v>502</v>
      </c>
      <c r="C313" s="20"/>
      <c r="D313" s="20" t="s">
        <v>53</v>
      </c>
      <c r="E313" s="20" t="s">
        <v>72</v>
      </c>
      <c r="F313" s="20" t="s">
        <v>41</v>
      </c>
      <c r="G313" s="20" t="s">
        <v>545</v>
      </c>
      <c r="H313" s="66" t="s">
        <v>47</v>
      </c>
      <c r="I313" s="66" t="s">
        <v>47</v>
      </c>
      <c r="J313" s="66" t="s">
        <v>47</v>
      </c>
      <c r="K313" s="66" t="s">
        <v>47</v>
      </c>
      <c r="L313" s="66"/>
      <c r="M313" s="66"/>
      <c r="N313" s="20">
        <v>3</v>
      </c>
      <c r="O313" s="20">
        <v>10</v>
      </c>
      <c r="P313" s="30">
        <v>30</v>
      </c>
      <c r="Q313" s="20">
        <v>3</v>
      </c>
      <c r="R313" s="30">
        <v>90</v>
      </c>
      <c r="S313" s="30" t="s">
        <v>243</v>
      </c>
      <c r="T313" s="20" t="s">
        <v>48</v>
      </c>
      <c r="U313" s="20"/>
      <c r="V313" s="31"/>
      <c r="W313" s="473"/>
      <c r="X313" s="46">
        <v>43921</v>
      </c>
      <c r="Y313" s="39"/>
      <c r="Z313" s="39"/>
      <c r="AA313" s="147"/>
      <c r="AB313" s="147"/>
      <c r="AC313" s="127" t="s">
        <v>546</v>
      </c>
      <c r="AD313" s="148"/>
      <c r="AE313" s="40"/>
      <c r="AF313" s="52"/>
      <c r="AG313" s="42">
        <v>2020</v>
      </c>
      <c r="AH313" s="59" t="s">
        <v>1673</v>
      </c>
      <c r="AI313" s="54"/>
      <c r="AJ313" s="49"/>
      <c r="AK313" s="44"/>
      <c r="AL313" s="44"/>
      <c r="AM313" s="44"/>
      <c r="AN313" s="44"/>
    </row>
    <row r="314" spans="1:40" ht="65.25" hidden="1" customHeight="1">
      <c r="A314" s="45">
        <v>17</v>
      </c>
      <c r="B314" s="20" t="s">
        <v>39</v>
      </c>
      <c r="C314" s="20" t="s">
        <v>78</v>
      </c>
      <c r="D314" s="20" t="s">
        <v>66</v>
      </c>
      <c r="E314" s="20" t="s">
        <v>98</v>
      </c>
      <c r="F314" s="20" t="s">
        <v>41</v>
      </c>
      <c r="G314" s="20" t="s">
        <v>1674</v>
      </c>
      <c r="H314" s="20" t="s">
        <v>47</v>
      </c>
      <c r="I314" s="20"/>
      <c r="J314" s="20"/>
      <c r="K314" s="20"/>
      <c r="L314" s="20"/>
      <c r="M314" s="20"/>
      <c r="N314" s="20">
        <v>3</v>
      </c>
      <c r="O314" s="20">
        <v>3</v>
      </c>
      <c r="P314" s="30">
        <f t="shared" ref="P314:P323" si="88">N314*O314</f>
        <v>9</v>
      </c>
      <c r="Q314" s="20">
        <v>6</v>
      </c>
      <c r="R314" s="30">
        <f t="shared" ref="R314:R323" si="89">N314*O314*Q314</f>
        <v>54</v>
      </c>
      <c r="S314" s="30" t="str">
        <f t="shared" ref="S314:S403" si="90">IF(R314&gt;=400,"Rouge",IF(R314&gt;200,"Orange",IF(R314&gt;=70,"Jaune","NON")))</f>
        <v>NON</v>
      </c>
      <c r="T314" s="20" t="s">
        <v>48</v>
      </c>
      <c r="U314" s="20">
        <v>54</v>
      </c>
      <c r="V314" s="31" t="str">
        <f t="shared" ref="V314:V351" si="91">IF(U314&gt;=400,"Rouge",IF(U314&gt;200,"Orange",IF(U314&gt;=70,"Jaune","NON")))</f>
        <v>NON</v>
      </c>
      <c r="W314" s="473" t="b">
        <f t="shared" ref="W314:W351" si="92">IF((R314-U314)&lt;0,1)</f>
        <v>0</v>
      </c>
      <c r="X314" s="46">
        <v>43903</v>
      </c>
      <c r="Y314" s="39"/>
      <c r="Z314" s="39">
        <f t="shared" ref="Z314:Z397" ca="1" si="93">IF((X314+365)&gt;$T$1,1,0)</f>
        <v>0</v>
      </c>
      <c r="AA314" s="40"/>
      <c r="AB314" s="41" t="s">
        <v>100</v>
      </c>
      <c r="AC314" s="41"/>
      <c r="AD314" s="20"/>
      <c r="AE314" s="40" t="s">
        <v>101</v>
      </c>
      <c r="AF314" s="47"/>
      <c r="AG314" s="48"/>
      <c r="AH314" s="48"/>
      <c r="AI314" s="54"/>
      <c r="AJ314" s="49"/>
      <c r="AK314" s="44"/>
      <c r="AL314" s="44"/>
      <c r="AM314" s="44"/>
      <c r="AN314" s="44"/>
    </row>
    <row r="315" spans="1:40" ht="65.25" hidden="1" customHeight="1">
      <c r="A315" s="37">
        <v>17</v>
      </c>
      <c r="B315" s="20" t="s">
        <v>1355</v>
      </c>
      <c r="C315" s="20"/>
      <c r="D315" s="20" t="s">
        <v>74</v>
      </c>
      <c r="E315" s="20" t="s">
        <v>1044</v>
      </c>
      <c r="F315" s="20"/>
      <c r="G315" s="20" t="s">
        <v>1380</v>
      </c>
      <c r="H315" s="20" t="s">
        <v>232</v>
      </c>
      <c r="I315" s="20"/>
      <c r="J315" s="20"/>
      <c r="K315" s="20"/>
      <c r="L315" s="20"/>
      <c r="M315" s="20"/>
      <c r="N315" s="20">
        <v>3</v>
      </c>
      <c r="O315" s="20">
        <v>6</v>
      </c>
      <c r="P315" s="30">
        <f t="shared" si="88"/>
        <v>18</v>
      </c>
      <c r="Q315" s="20">
        <v>3</v>
      </c>
      <c r="R315" s="30">
        <f t="shared" si="89"/>
        <v>54</v>
      </c>
      <c r="S315" s="30" t="str">
        <f t="shared" si="90"/>
        <v>NON</v>
      </c>
      <c r="T315" s="20" t="s">
        <v>48</v>
      </c>
      <c r="U315" s="20">
        <v>108</v>
      </c>
      <c r="V315" s="31" t="str">
        <f t="shared" si="91"/>
        <v>Jaune</v>
      </c>
      <c r="W315" s="473">
        <f t="shared" si="92"/>
        <v>1</v>
      </c>
      <c r="X315" s="46">
        <v>43922</v>
      </c>
      <c r="Y315" s="39"/>
      <c r="Z315" s="39">
        <f t="shared" ca="1" si="93"/>
        <v>0</v>
      </c>
      <c r="AA315" s="40"/>
      <c r="AB315" s="40"/>
      <c r="AC315" s="60"/>
      <c r="AD315" s="40"/>
      <c r="AE315" s="60" t="s">
        <v>1378</v>
      </c>
      <c r="AF315" s="509"/>
      <c r="AG315" s="48"/>
      <c r="AH315" s="48"/>
      <c r="AI315" s="54"/>
      <c r="AJ315" s="116"/>
      <c r="AK315" s="117"/>
      <c r="AL315" s="117"/>
      <c r="AM315" s="117"/>
      <c r="AN315" s="117"/>
    </row>
    <row r="316" spans="1:40" ht="65.25" hidden="1" customHeight="1">
      <c r="A316" s="60">
        <v>17</v>
      </c>
      <c r="B316" s="20" t="s">
        <v>821</v>
      </c>
      <c r="C316" s="20" t="s">
        <v>844</v>
      </c>
      <c r="D316" s="20" t="s">
        <v>43</v>
      </c>
      <c r="E316" s="20" t="s">
        <v>157</v>
      </c>
      <c r="F316" s="20" t="s">
        <v>41</v>
      </c>
      <c r="G316" s="20" t="s">
        <v>158</v>
      </c>
      <c r="H316" s="20" t="s">
        <v>47</v>
      </c>
      <c r="I316" s="20"/>
      <c r="J316" s="20"/>
      <c r="K316" s="20"/>
      <c r="L316" s="20"/>
      <c r="M316" s="20"/>
      <c r="N316" s="20">
        <v>15</v>
      </c>
      <c r="O316" s="20">
        <v>1</v>
      </c>
      <c r="P316" s="30">
        <f t="shared" si="88"/>
        <v>15</v>
      </c>
      <c r="Q316" s="20">
        <v>3</v>
      </c>
      <c r="R316" s="30">
        <f t="shared" si="89"/>
        <v>45</v>
      </c>
      <c r="S316" s="30" t="str">
        <f t="shared" si="90"/>
        <v>NON</v>
      </c>
      <c r="T316" s="20" t="s">
        <v>48</v>
      </c>
      <c r="U316" s="20">
        <v>45</v>
      </c>
      <c r="V316" s="31" t="str">
        <f t="shared" si="91"/>
        <v>NON</v>
      </c>
      <c r="W316" s="473" t="b">
        <f t="shared" si="92"/>
        <v>0</v>
      </c>
      <c r="X316" s="46">
        <v>44028</v>
      </c>
      <c r="Y316" s="39"/>
      <c r="Z316" s="39">
        <f t="shared" ca="1" si="93"/>
        <v>0</v>
      </c>
      <c r="AA316" s="41"/>
      <c r="AB316" s="20"/>
      <c r="AC316" s="20"/>
      <c r="AD316" s="20"/>
      <c r="AE316" s="41"/>
      <c r="AF316" s="15"/>
      <c r="AG316" s="48"/>
      <c r="AH316" s="69"/>
      <c r="AI316" s="54"/>
      <c r="AJ316" s="116"/>
      <c r="AK316" s="117"/>
      <c r="AL316" s="117"/>
      <c r="AM316" s="117"/>
      <c r="AN316" s="117"/>
    </row>
    <row r="317" spans="1:40" ht="65.25" hidden="1" customHeight="1">
      <c r="A317" s="37">
        <v>17</v>
      </c>
      <c r="B317" s="20" t="s">
        <v>1257</v>
      </c>
      <c r="C317" s="20"/>
      <c r="D317" s="20" t="s">
        <v>114</v>
      </c>
      <c r="E317" s="20" t="s">
        <v>586</v>
      </c>
      <c r="F317" s="20" t="s">
        <v>41</v>
      </c>
      <c r="G317" s="20" t="s">
        <v>1288</v>
      </c>
      <c r="H317" s="20"/>
      <c r="I317" s="20" t="s">
        <v>47</v>
      </c>
      <c r="J317" s="20"/>
      <c r="K317" s="20"/>
      <c r="L317" s="20"/>
      <c r="M317" s="20"/>
      <c r="N317" s="20">
        <v>3</v>
      </c>
      <c r="O317" s="20">
        <v>6</v>
      </c>
      <c r="P317" s="30">
        <f t="shared" si="88"/>
        <v>18</v>
      </c>
      <c r="Q317" s="20">
        <v>3</v>
      </c>
      <c r="R317" s="30">
        <f t="shared" si="89"/>
        <v>54</v>
      </c>
      <c r="S317" s="30" t="str">
        <f t="shared" si="90"/>
        <v>NON</v>
      </c>
      <c r="T317" s="20" t="s">
        <v>48</v>
      </c>
      <c r="U317" s="20">
        <v>54</v>
      </c>
      <c r="V317" s="31" t="str">
        <f t="shared" si="91"/>
        <v>NON</v>
      </c>
      <c r="W317" s="473" t="b">
        <f t="shared" si="92"/>
        <v>0</v>
      </c>
      <c r="X317" s="46">
        <v>44120</v>
      </c>
      <c r="Y317" s="39"/>
      <c r="Z317" s="39">
        <f t="shared" ca="1" si="93"/>
        <v>0</v>
      </c>
      <c r="AA317" s="41"/>
      <c r="AB317" s="41"/>
      <c r="AC317" s="41"/>
      <c r="AD317" s="20" t="s">
        <v>1289</v>
      </c>
      <c r="AE317" s="41"/>
      <c r="AF317" s="47"/>
      <c r="AG317" s="48"/>
      <c r="AH317" s="48"/>
      <c r="AI317" s="54"/>
      <c r="AJ317" s="49"/>
      <c r="AK317" s="44"/>
      <c r="AL317" s="44"/>
      <c r="AM317" s="44"/>
      <c r="AN317" s="44"/>
    </row>
    <row r="318" spans="1:40" ht="65.25" hidden="1" customHeight="1">
      <c r="A318" s="188">
        <v>17</v>
      </c>
      <c r="B318" s="99" t="s">
        <v>999</v>
      </c>
      <c r="C318" s="99" t="s">
        <v>561</v>
      </c>
      <c r="D318" s="99" t="s">
        <v>138</v>
      </c>
      <c r="E318" s="99" t="s">
        <v>139</v>
      </c>
      <c r="F318" s="99" t="s">
        <v>41</v>
      </c>
      <c r="G318" s="99" t="s">
        <v>417</v>
      </c>
      <c r="H318" s="61" t="s">
        <v>47</v>
      </c>
      <c r="I318" s="61" t="s">
        <v>47</v>
      </c>
      <c r="J318" s="61" t="s">
        <v>47</v>
      </c>
      <c r="K318" s="61"/>
      <c r="L318" s="61"/>
      <c r="M318" s="61"/>
      <c r="N318" s="61">
        <v>7</v>
      </c>
      <c r="O318" s="61">
        <v>6</v>
      </c>
      <c r="P318" s="77">
        <f t="shared" si="88"/>
        <v>42</v>
      </c>
      <c r="Q318" s="61">
        <v>1</v>
      </c>
      <c r="R318" s="77">
        <f t="shared" si="89"/>
        <v>42</v>
      </c>
      <c r="S318" s="30" t="str">
        <f t="shared" si="90"/>
        <v>NON</v>
      </c>
      <c r="T318" s="20" t="s">
        <v>48</v>
      </c>
      <c r="U318" s="79">
        <v>42</v>
      </c>
      <c r="V318" s="31" t="str">
        <f t="shared" si="91"/>
        <v>NON</v>
      </c>
      <c r="W318" s="473" t="b">
        <f t="shared" si="92"/>
        <v>0</v>
      </c>
      <c r="X318" s="46">
        <v>43920</v>
      </c>
      <c r="Y318" s="39"/>
      <c r="Z318" s="39">
        <f t="shared" ca="1" si="93"/>
        <v>0</v>
      </c>
      <c r="AA318" s="81" t="s">
        <v>281</v>
      </c>
      <c r="AB318" s="81"/>
      <c r="AC318" s="20" t="s">
        <v>1032</v>
      </c>
      <c r="AD318" s="81"/>
      <c r="AE318" s="120"/>
      <c r="AF318" s="88"/>
      <c r="AG318" s="88"/>
      <c r="AH318" s="88"/>
      <c r="AI318" s="170"/>
      <c r="AJ318" s="49"/>
      <c r="AK318" s="44"/>
      <c r="AL318" s="44"/>
      <c r="AM318" s="44"/>
      <c r="AN318" s="44"/>
    </row>
    <row r="319" spans="1:40" ht="65.25" hidden="1" customHeight="1">
      <c r="A319" s="37">
        <v>17</v>
      </c>
      <c r="B319" s="20" t="s">
        <v>594</v>
      </c>
      <c r="C319" s="20" t="s">
        <v>548</v>
      </c>
      <c r="D319" s="20" t="s">
        <v>53</v>
      </c>
      <c r="E319" s="20" t="s">
        <v>54</v>
      </c>
      <c r="F319" s="20" t="s">
        <v>41</v>
      </c>
      <c r="G319" s="20" t="s">
        <v>626</v>
      </c>
      <c r="H319" s="20" t="s">
        <v>47</v>
      </c>
      <c r="I319" s="20"/>
      <c r="J319" s="20"/>
      <c r="K319" s="20"/>
      <c r="L319" s="20"/>
      <c r="M319" s="20"/>
      <c r="N319" s="20">
        <v>7</v>
      </c>
      <c r="O319" s="20">
        <v>6</v>
      </c>
      <c r="P319" s="30">
        <f t="shared" si="88"/>
        <v>42</v>
      </c>
      <c r="Q319" s="20">
        <v>1</v>
      </c>
      <c r="R319" s="30">
        <f t="shared" si="89"/>
        <v>42</v>
      </c>
      <c r="S319" s="30" t="str">
        <f t="shared" si="90"/>
        <v>NON</v>
      </c>
      <c r="T319" s="20" t="s">
        <v>48</v>
      </c>
      <c r="U319" s="20">
        <v>42</v>
      </c>
      <c r="V319" s="31" t="str">
        <f t="shared" si="91"/>
        <v>NON</v>
      </c>
      <c r="W319" s="473" t="b">
        <f t="shared" si="92"/>
        <v>0</v>
      </c>
      <c r="X319" s="46">
        <v>44019</v>
      </c>
      <c r="Y319" s="39"/>
      <c r="Z319" s="39">
        <f t="shared" ca="1" si="93"/>
        <v>0</v>
      </c>
      <c r="AA319" s="41"/>
      <c r="AB319" s="41"/>
      <c r="AC319" s="20" t="s">
        <v>627</v>
      </c>
      <c r="AD319" s="20"/>
      <c r="AE319" s="41"/>
      <c r="AF319" s="47"/>
      <c r="AG319" s="48"/>
      <c r="AH319" s="48"/>
      <c r="AI319" s="43"/>
      <c r="AJ319" s="49"/>
      <c r="AK319" s="44"/>
      <c r="AL319" s="44"/>
      <c r="AM319" s="44"/>
      <c r="AN319" s="44"/>
    </row>
    <row r="320" spans="1:40" ht="65.25" hidden="1" customHeight="1">
      <c r="A320" s="37">
        <v>17</v>
      </c>
      <c r="B320" s="20" t="s">
        <v>1141</v>
      </c>
      <c r="C320" s="20"/>
      <c r="D320" s="20" t="s">
        <v>206</v>
      </c>
      <c r="E320" s="20" t="s">
        <v>469</v>
      </c>
      <c r="F320" s="20" t="s">
        <v>102</v>
      </c>
      <c r="G320" s="20" t="s">
        <v>540</v>
      </c>
      <c r="H320" s="66" t="s">
        <v>47</v>
      </c>
      <c r="I320" s="66"/>
      <c r="J320" s="66"/>
      <c r="K320" s="66"/>
      <c r="L320" s="66"/>
      <c r="M320" s="66"/>
      <c r="N320" s="20">
        <v>3</v>
      </c>
      <c r="O320" s="20">
        <v>2</v>
      </c>
      <c r="P320" s="30">
        <f t="shared" si="88"/>
        <v>6</v>
      </c>
      <c r="Q320" s="20">
        <v>6</v>
      </c>
      <c r="R320" s="30">
        <f t="shared" si="89"/>
        <v>36</v>
      </c>
      <c r="S320" s="30" t="str">
        <f t="shared" si="90"/>
        <v>NON</v>
      </c>
      <c r="T320" s="20" t="s">
        <v>48</v>
      </c>
      <c r="U320" s="20">
        <v>36</v>
      </c>
      <c r="V320" s="31" t="str">
        <f t="shared" si="91"/>
        <v>NON</v>
      </c>
      <c r="W320" s="473" t="b">
        <f t="shared" si="92"/>
        <v>0</v>
      </c>
      <c r="X320" s="46">
        <v>43921</v>
      </c>
      <c r="Y320" s="39"/>
      <c r="Z320" s="39">
        <f t="shared" ca="1" si="93"/>
        <v>0</v>
      </c>
      <c r="AA320" s="40"/>
      <c r="AB320" s="40"/>
      <c r="AC320" s="40"/>
      <c r="AD320" s="60"/>
      <c r="AE320" s="40"/>
      <c r="AF320" s="52"/>
      <c r="AG320" s="48"/>
      <c r="AH320" s="48"/>
      <c r="AI320" s="54"/>
      <c r="AJ320" s="49"/>
      <c r="AK320" s="44"/>
      <c r="AL320" s="44"/>
      <c r="AM320" s="44"/>
      <c r="AN320" s="44"/>
    </row>
    <row r="321" spans="1:40" ht="65.25" hidden="1" customHeight="1">
      <c r="A321" s="37">
        <v>17</v>
      </c>
      <c r="B321" s="20" t="s">
        <v>918</v>
      </c>
      <c r="C321" s="20" t="s">
        <v>844</v>
      </c>
      <c r="D321" s="20" t="s">
        <v>159</v>
      </c>
      <c r="E321" s="20" t="s">
        <v>160</v>
      </c>
      <c r="F321" s="20" t="s">
        <v>41</v>
      </c>
      <c r="G321" s="20" t="s">
        <v>161</v>
      </c>
      <c r="H321" s="20"/>
      <c r="I321" s="20"/>
      <c r="J321" s="20"/>
      <c r="K321" s="20"/>
      <c r="L321" s="20"/>
      <c r="M321" s="20"/>
      <c r="N321" s="20">
        <v>15</v>
      </c>
      <c r="O321" s="20">
        <v>2</v>
      </c>
      <c r="P321" s="30">
        <f t="shared" si="88"/>
        <v>30</v>
      </c>
      <c r="Q321" s="20">
        <v>1</v>
      </c>
      <c r="R321" s="30">
        <f t="shared" si="89"/>
        <v>30</v>
      </c>
      <c r="S321" s="30" t="str">
        <f t="shared" si="90"/>
        <v>NON</v>
      </c>
      <c r="T321" s="20" t="s">
        <v>48</v>
      </c>
      <c r="U321" s="20">
        <v>30</v>
      </c>
      <c r="V321" s="31" t="str">
        <f t="shared" si="91"/>
        <v>NON</v>
      </c>
      <c r="W321" s="473" t="b">
        <f t="shared" si="92"/>
        <v>0</v>
      </c>
      <c r="X321" s="46">
        <v>43917</v>
      </c>
      <c r="Y321" s="39"/>
      <c r="Z321" s="39">
        <f t="shared" ca="1" si="93"/>
        <v>0</v>
      </c>
      <c r="AA321" s="40"/>
      <c r="AB321" s="40"/>
      <c r="AC321" s="60"/>
      <c r="AD321" s="40"/>
      <c r="AE321" s="40"/>
      <c r="AF321" s="52"/>
      <c r="AG321" s="48"/>
      <c r="AH321" s="48"/>
      <c r="AI321" s="54"/>
      <c r="AJ321" s="49"/>
      <c r="AK321" s="44"/>
      <c r="AL321" s="44"/>
      <c r="AM321" s="44"/>
      <c r="AN321" s="44"/>
    </row>
    <row r="322" spans="1:40" ht="65.25" hidden="1" customHeight="1">
      <c r="A322" s="60">
        <v>17</v>
      </c>
      <c r="B322" s="61" t="s">
        <v>709</v>
      </c>
      <c r="C322" s="61" t="s">
        <v>561</v>
      </c>
      <c r="D322" s="61" t="s">
        <v>74</v>
      </c>
      <c r="E322" s="61" t="s">
        <v>620</v>
      </c>
      <c r="F322" s="61" t="s">
        <v>41</v>
      </c>
      <c r="G322" s="61" t="s">
        <v>747</v>
      </c>
      <c r="H322" s="61" t="s">
        <v>47</v>
      </c>
      <c r="I322" s="61"/>
      <c r="J322" s="61"/>
      <c r="K322" s="61"/>
      <c r="L322" s="61"/>
      <c r="M322" s="61"/>
      <c r="N322" s="61">
        <v>3</v>
      </c>
      <c r="O322" s="61">
        <v>10</v>
      </c>
      <c r="P322" s="62">
        <f t="shared" si="88"/>
        <v>30</v>
      </c>
      <c r="Q322" s="61">
        <v>1</v>
      </c>
      <c r="R322" s="62">
        <f t="shared" si="89"/>
        <v>30</v>
      </c>
      <c r="S322" s="30" t="str">
        <f t="shared" si="90"/>
        <v>NON</v>
      </c>
      <c r="T322" s="20" t="s">
        <v>48</v>
      </c>
      <c r="U322" s="61">
        <v>30</v>
      </c>
      <c r="V322" s="31" t="str">
        <f t="shared" si="91"/>
        <v>NON</v>
      </c>
      <c r="W322" s="473" t="b">
        <f t="shared" si="92"/>
        <v>0</v>
      </c>
      <c r="X322" s="46">
        <v>43921</v>
      </c>
      <c r="Y322" s="39"/>
      <c r="Z322" s="39">
        <f t="shared" ca="1" si="93"/>
        <v>0</v>
      </c>
      <c r="AA322" s="64"/>
      <c r="AB322" s="61" t="s">
        <v>748</v>
      </c>
      <c r="AC322" s="61"/>
      <c r="AD322" s="61"/>
      <c r="AE322" s="64"/>
      <c r="AF322" s="178"/>
      <c r="AG322" s="80"/>
      <c r="AH322" s="80"/>
      <c r="AI322" s="54"/>
      <c r="AJ322" s="49"/>
      <c r="AK322" s="44"/>
      <c r="AL322" s="44"/>
      <c r="AM322" s="44"/>
      <c r="AN322" s="44"/>
    </row>
    <row r="323" spans="1:40" ht="65.25" hidden="1" customHeight="1">
      <c r="A323" s="37">
        <v>17</v>
      </c>
      <c r="B323" s="61" t="s">
        <v>410</v>
      </c>
      <c r="C323" s="61"/>
      <c r="D323" s="61" t="s">
        <v>79</v>
      </c>
      <c r="E323" s="61" t="s">
        <v>438</v>
      </c>
      <c r="F323" s="61" t="s">
        <v>41</v>
      </c>
      <c r="G323" s="61" t="s">
        <v>439</v>
      </c>
      <c r="H323" s="61" t="s">
        <v>47</v>
      </c>
      <c r="I323" s="61" t="s">
        <v>47</v>
      </c>
      <c r="J323" s="61"/>
      <c r="K323" s="61"/>
      <c r="L323" s="61"/>
      <c r="M323" s="61"/>
      <c r="N323" s="61">
        <v>1</v>
      </c>
      <c r="O323" s="61">
        <v>10</v>
      </c>
      <c r="P323" s="77">
        <f t="shared" si="88"/>
        <v>10</v>
      </c>
      <c r="Q323" s="61">
        <v>3</v>
      </c>
      <c r="R323" s="77">
        <f t="shared" si="89"/>
        <v>30</v>
      </c>
      <c r="S323" s="30" t="str">
        <f t="shared" si="90"/>
        <v>NON</v>
      </c>
      <c r="T323" s="20" t="s">
        <v>48</v>
      </c>
      <c r="U323" s="79">
        <v>30</v>
      </c>
      <c r="V323" s="31" t="str">
        <f t="shared" si="91"/>
        <v>NON</v>
      </c>
      <c r="W323" s="473" t="b">
        <f t="shared" si="92"/>
        <v>0</v>
      </c>
      <c r="X323" s="46">
        <v>44014</v>
      </c>
      <c r="Y323" s="39"/>
      <c r="Z323" s="39">
        <f t="shared" ca="1" si="93"/>
        <v>0</v>
      </c>
      <c r="AA323" s="510" t="s">
        <v>440</v>
      </c>
      <c r="AB323" s="511" t="s">
        <v>69</v>
      </c>
      <c r="AC323" s="61"/>
      <c r="AD323" s="123"/>
      <c r="AE323" s="123"/>
      <c r="AF323" s="82"/>
      <c r="AG323" s="82"/>
      <c r="AH323" s="82"/>
      <c r="AI323" s="85"/>
      <c r="AJ323" s="116"/>
      <c r="AK323" s="117"/>
      <c r="AL323" s="117"/>
      <c r="AM323" s="117"/>
      <c r="AN323" s="117"/>
    </row>
    <row r="324" spans="1:40" ht="65.25" hidden="1" customHeight="1">
      <c r="A324" s="96">
        <v>18</v>
      </c>
      <c r="B324" s="501" t="s">
        <v>258</v>
      </c>
      <c r="C324" s="501" t="s">
        <v>269</v>
      </c>
      <c r="D324" s="512" t="s">
        <v>74</v>
      </c>
      <c r="E324" s="512" t="s">
        <v>75</v>
      </c>
      <c r="F324" s="512" t="s">
        <v>95</v>
      </c>
      <c r="G324" s="501" t="s">
        <v>270</v>
      </c>
      <c r="H324" s="501" t="s">
        <v>47</v>
      </c>
      <c r="I324" s="501" t="s">
        <v>47</v>
      </c>
      <c r="J324" s="501"/>
      <c r="K324" s="501"/>
      <c r="L324" s="501"/>
      <c r="M324" s="501"/>
      <c r="N324" s="501">
        <v>7</v>
      </c>
      <c r="O324" s="501">
        <v>2</v>
      </c>
      <c r="P324" s="62">
        <v>14</v>
      </c>
      <c r="Q324" s="501">
        <v>10</v>
      </c>
      <c r="R324" s="62">
        <v>140</v>
      </c>
      <c r="S324" s="30" t="str">
        <f t="shared" si="90"/>
        <v>Jaune</v>
      </c>
      <c r="T324" s="66" t="s">
        <v>48</v>
      </c>
      <c r="U324" s="97">
        <v>140</v>
      </c>
      <c r="V324" s="513" t="str">
        <f t="shared" si="91"/>
        <v>Jaune</v>
      </c>
      <c r="W324" s="514" t="b">
        <f t="shared" si="92"/>
        <v>0</v>
      </c>
      <c r="X324" s="46">
        <v>44015</v>
      </c>
      <c r="Y324" s="97"/>
      <c r="Z324" s="97">
        <f t="shared" ca="1" si="93"/>
        <v>0</v>
      </c>
      <c r="AA324" s="515"/>
      <c r="AB324" s="515"/>
      <c r="AC324" s="501" t="s">
        <v>271</v>
      </c>
      <c r="AD324" s="516"/>
      <c r="AE324" s="515"/>
      <c r="AF324" s="517"/>
      <c r="AG324" s="517"/>
      <c r="AH324" s="516"/>
      <c r="AI324" s="98"/>
      <c r="AJ324" s="35"/>
      <c r="AK324" s="36"/>
      <c r="AL324" s="36"/>
      <c r="AM324" s="36"/>
      <c r="AN324" s="36"/>
    </row>
    <row r="325" spans="1:40" ht="65.25" hidden="1" customHeight="1">
      <c r="A325" s="188">
        <v>18</v>
      </c>
      <c r="B325" s="79" t="s">
        <v>999</v>
      </c>
      <c r="C325" s="61" t="s">
        <v>373</v>
      </c>
      <c r="D325" s="99" t="s">
        <v>66</v>
      </c>
      <c r="E325" s="79" t="s">
        <v>563</v>
      </c>
      <c r="F325" s="79" t="s">
        <v>41</v>
      </c>
      <c r="G325" s="61" t="s">
        <v>1675</v>
      </c>
      <c r="H325" s="61" t="s">
        <v>47</v>
      </c>
      <c r="I325" s="79"/>
      <c r="J325" s="79"/>
      <c r="K325" s="79"/>
      <c r="L325" s="79"/>
      <c r="M325" s="79"/>
      <c r="N325" s="79">
        <v>3</v>
      </c>
      <c r="O325" s="61">
        <v>6</v>
      </c>
      <c r="P325" s="77">
        <f t="shared" ref="P325:P330" si="94">N325*O325</f>
        <v>18</v>
      </c>
      <c r="Q325" s="61">
        <v>6</v>
      </c>
      <c r="R325" s="77">
        <f t="shared" ref="R325:R346" si="95">N325*O325*Q325</f>
        <v>108</v>
      </c>
      <c r="S325" s="30" t="str">
        <f t="shared" si="90"/>
        <v>Jaune</v>
      </c>
      <c r="T325" s="20" t="s">
        <v>119</v>
      </c>
      <c r="U325" s="79">
        <v>108</v>
      </c>
      <c r="V325" s="31" t="str">
        <f t="shared" si="91"/>
        <v>Jaune</v>
      </c>
      <c r="W325" s="473" t="b">
        <f t="shared" si="92"/>
        <v>0</v>
      </c>
      <c r="X325" s="46">
        <v>43920</v>
      </c>
      <c r="Y325" s="39"/>
      <c r="Z325" s="39">
        <f t="shared" ca="1" si="93"/>
        <v>0</v>
      </c>
      <c r="AA325" s="122"/>
      <c r="AB325" s="122"/>
      <c r="AC325" s="64"/>
      <c r="AD325" s="122"/>
      <c r="AE325" s="518"/>
      <c r="AF325" s="192" t="s">
        <v>1034</v>
      </c>
      <c r="AG325" s="497">
        <v>2020</v>
      </c>
      <c r="AH325" s="497" t="s">
        <v>1644</v>
      </c>
      <c r="AI325" s="106"/>
      <c r="AJ325" s="49"/>
      <c r="AK325" s="44"/>
      <c r="AL325" s="44"/>
      <c r="AM325" s="44"/>
      <c r="AN325" s="44"/>
    </row>
    <row r="326" spans="1:40" ht="65.25" hidden="1" customHeight="1">
      <c r="A326" s="37">
        <v>18</v>
      </c>
      <c r="B326" s="61" t="s">
        <v>1141</v>
      </c>
      <c r="C326" s="61"/>
      <c r="D326" s="61" t="s">
        <v>74</v>
      </c>
      <c r="E326" s="61" t="s">
        <v>178</v>
      </c>
      <c r="F326" s="61" t="s">
        <v>41</v>
      </c>
      <c r="G326" s="61" t="s">
        <v>1155</v>
      </c>
      <c r="H326" s="61" t="s">
        <v>47</v>
      </c>
      <c r="I326" s="61"/>
      <c r="J326" s="61"/>
      <c r="K326" s="61"/>
      <c r="L326" s="61"/>
      <c r="M326" s="61"/>
      <c r="N326" s="61">
        <v>3</v>
      </c>
      <c r="O326" s="61">
        <v>10</v>
      </c>
      <c r="P326" s="62">
        <f t="shared" si="94"/>
        <v>30</v>
      </c>
      <c r="Q326" s="61">
        <v>3</v>
      </c>
      <c r="R326" s="62">
        <f t="shared" si="95"/>
        <v>90</v>
      </c>
      <c r="S326" s="30" t="str">
        <f t="shared" si="90"/>
        <v>Jaune</v>
      </c>
      <c r="T326" s="20" t="s">
        <v>48</v>
      </c>
      <c r="U326" s="61">
        <v>90</v>
      </c>
      <c r="V326" s="31" t="str">
        <f t="shared" si="91"/>
        <v>Jaune</v>
      </c>
      <c r="W326" s="473" t="b">
        <f t="shared" si="92"/>
        <v>0</v>
      </c>
      <c r="X326" s="46">
        <v>43921</v>
      </c>
      <c r="Y326" s="39"/>
      <c r="Z326" s="39">
        <f t="shared" ca="1" si="93"/>
        <v>0</v>
      </c>
      <c r="AA326" s="63"/>
      <c r="AB326" s="63"/>
      <c r="AC326" s="63"/>
      <c r="AD326" s="150"/>
      <c r="AE326" s="63"/>
      <c r="AF326" s="151"/>
      <c r="AG326" s="80"/>
      <c r="AH326" s="80"/>
      <c r="AI326" s="54"/>
      <c r="AJ326" s="49"/>
      <c r="AK326" s="44"/>
      <c r="AL326" s="44"/>
      <c r="AM326" s="44"/>
      <c r="AN326" s="44"/>
    </row>
    <row r="327" spans="1:40" ht="65.25" hidden="1" customHeight="1">
      <c r="A327" s="60">
        <v>18</v>
      </c>
      <c r="B327" s="61" t="s">
        <v>709</v>
      </c>
      <c r="C327" s="61" t="s">
        <v>561</v>
      </c>
      <c r="D327" s="61" t="s">
        <v>79</v>
      </c>
      <c r="E327" s="61" t="s">
        <v>723</v>
      </c>
      <c r="F327" s="61" t="s">
        <v>41</v>
      </c>
      <c r="G327" s="61" t="s">
        <v>749</v>
      </c>
      <c r="H327" s="61" t="s">
        <v>47</v>
      </c>
      <c r="I327" s="61" t="s">
        <v>47</v>
      </c>
      <c r="J327" s="61"/>
      <c r="K327" s="61"/>
      <c r="L327" s="61"/>
      <c r="M327" s="61"/>
      <c r="N327" s="61">
        <v>3</v>
      </c>
      <c r="O327" s="61">
        <v>6</v>
      </c>
      <c r="P327" s="62">
        <f t="shared" si="94"/>
        <v>18</v>
      </c>
      <c r="Q327" s="61">
        <v>3</v>
      </c>
      <c r="R327" s="62">
        <f t="shared" si="95"/>
        <v>54</v>
      </c>
      <c r="S327" s="30" t="str">
        <f t="shared" si="90"/>
        <v>NON</v>
      </c>
      <c r="T327" s="20" t="s">
        <v>48</v>
      </c>
      <c r="U327" s="61">
        <v>90</v>
      </c>
      <c r="V327" s="31" t="str">
        <f t="shared" si="91"/>
        <v>Jaune</v>
      </c>
      <c r="W327" s="473">
        <f t="shared" si="92"/>
        <v>1</v>
      </c>
      <c r="X327" s="46">
        <v>43920</v>
      </c>
      <c r="Y327" s="39"/>
      <c r="Z327" s="39">
        <f t="shared" ca="1" si="93"/>
        <v>0</v>
      </c>
      <c r="AA327" s="64"/>
      <c r="AB327" s="61"/>
      <c r="AC327" s="61" t="s">
        <v>750</v>
      </c>
      <c r="AD327" s="61"/>
      <c r="AE327" s="64"/>
      <c r="AF327" s="178"/>
      <c r="AG327" s="80"/>
      <c r="AH327" s="80"/>
      <c r="AI327" s="54"/>
      <c r="AJ327" s="49"/>
      <c r="AK327" s="44"/>
      <c r="AL327" s="44"/>
      <c r="AM327" s="44"/>
      <c r="AN327" s="44"/>
    </row>
    <row r="328" spans="1:40" ht="65.25" hidden="1" customHeight="1">
      <c r="A328" s="45">
        <v>18</v>
      </c>
      <c r="B328" s="61" t="s">
        <v>39</v>
      </c>
      <c r="C328" s="61" t="s">
        <v>78</v>
      </c>
      <c r="D328" s="61" t="s">
        <v>59</v>
      </c>
      <c r="E328" s="61" t="s">
        <v>60</v>
      </c>
      <c r="F328" s="61" t="s">
        <v>102</v>
      </c>
      <c r="G328" s="61" t="s">
        <v>103</v>
      </c>
      <c r="H328" s="61"/>
      <c r="I328" s="61" t="s">
        <v>47</v>
      </c>
      <c r="J328" s="61"/>
      <c r="K328" s="61"/>
      <c r="L328" s="61"/>
      <c r="M328" s="61"/>
      <c r="N328" s="61">
        <v>7</v>
      </c>
      <c r="O328" s="61">
        <v>1</v>
      </c>
      <c r="P328" s="62">
        <f t="shared" si="94"/>
        <v>7</v>
      </c>
      <c r="Q328" s="61">
        <v>6</v>
      </c>
      <c r="R328" s="62">
        <f t="shared" si="95"/>
        <v>42</v>
      </c>
      <c r="S328" s="30" t="str">
        <f t="shared" si="90"/>
        <v>NON</v>
      </c>
      <c r="T328" s="20" t="s">
        <v>48</v>
      </c>
      <c r="U328" s="61">
        <v>42</v>
      </c>
      <c r="V328" s="31" t="str">
        <f t="shared" si="91"/>
        <v>NON</v>
      </c>
      <c r="W328" s="473" t="b">
        <f t="shared" si="92"/>
        <v>0</v>
      </c>
      <c r="X328" s="46">
        <v>43903</v>
      </c>
      <c r="Y328" s="39"/>
      <c r="Z328" s="39">
        <f t="shared" ca="1" si="93"/>
        <v>0</v>
      </c>
      <c r="AA328" s="63"/>
      <c r="AB328" s="61" t="s">
        <v>104</v>
      </c>
      <c r="AC328" s="64"/>
      <c r="AD328" s="61"/>
      <c r="AE328" s="63"/>
      <c r="AF328" s="65"/>
      <c r="AG328" s="80"/>
      <c r="AH328" s="80"/>
      <c r="AI328" s="54"/>
      <c r="AJ328" s="49"/>
      <c r="AK328" s="44"/>
      <c r="AL328" s="44"/>
      <c r="AM328" s="44"/>
      <c r="AN328" s="44"/>
    </row>
    <row r="329" spans="1:40" ht="65.25" hidden="1" customHeight="1">
      <c r="A329" s="37">
        <v>18</v>
      </c>
      <c r="B329" s="61" t="s">
        <v>1257</v>
      </c>
      <c r="C329" s="61"/>
      <c r="D329" s="61" t="s">
        <v>66</v>
      </c>
      <c r="E329" s="61" t="s">
        <v>94</v>
      </c>
      <c r="F329" s="61" t="s">
        <v>91</v>
      </c>
      <c r="G329" s="61" t="s">
        <v>1290</v>
      </c>
      <c r="H329" s="61"/>
      <c r="I329" s="61" t="s">
        <v>232</v>
      </c>
      <c r="J329" s="61" t="s">
        <v>232</v>
      </c>
      <c r="K329" s="61"/>
      <c r="L329" s="61"/>
      <c r="M329" s="61"/>
      <c r="N329" s="61">
        <v>7</v>
      </c>
      <c r="O329" s="61">
        <v>2</v>
      </c>
      <c r="P329" s="62">
        <f t="shared" si="94"/>
        <v>14</v>
      </c>
      <c r="Q329" s="61">
        <v>3</v>
      </c>
      <c r="R329" s="62">
        <f t="shared" si="95"/>
        <v>42</v>
      </c>
      <c r="S329" s="30" t="str">
        <f t="shared" si="90"/>
        <v>NON</v>
      </c>
      <c r="T329" s="20" t="s">
        <v>48</v>
      </c>
      <c r="U329" s="61">
        <v>63</v>
      </c>
      <c r="V329" s="31" t="str">
        <f t="shared" si="91"/>
        <v>NON</v>
      </c>
      <c r="W329" s="473">
        <f t="shared" si="92"/>
        <v>1</v>
      </c>
      <c r="X329" s="46">
        <v>44117</v>
      </c>
      <c r="Y329" s="39"/>
      <c r="Z329" s="39">
        <f t="shared" ca="1" si="93"/>
        <v>0</v>
      </c>
      <c r="AA329" s="64"/>
      <c r="AB329" s="64"/>
      <c r="AC329" s="64"/>
      <c r="AD329" s="61" t="s">
        <v>1291</v>
      </c>
      <c r="AE329" s="64"/>
      <c r="AF329" s="65"/>
      <c r="AG329" s="80"/>
      <c r="AH329" s="80"/>
      <c r="AI329" s="54"/>
      <c r="AJ329" s="49"/>
      <c r="AK329" s="44"/>
      <c r="AL329" s="44"/>
      <c r="AM329" s="44"/>
      <c r="AN329" s="44"/>
    </row>
    <row r="330" spans="1:40" ht="65.25" hidden="1" customHeight="1">
      <c r="A330" s="60">
        <v>18</v>
      </c>
      <c r="B330" s="61" t="s">
        <v>821</v>
      </c>
      <c r="C330" s="61" t="s">
        <v>561</v>
      </c>
      <c r="D330" s="61" t="s">
        <v>159</v>
      </c>
      <c r="E330" s="61" t="s">
        <v>160</v>
      </c>
      <c r="F330" s="61" t="s">
        <v>91</v>
      </c>
      <c r="G330" s="61" t="s">
        <v>535</v>
      </c>
      <c r="H330" s="61" t="s">
        <v>47</v>
      </c>
      <c r="I330" s="61"/>
      <c r="J330" s="61"/>
      <c r="K330" s="61"/>
      <c r="L330" s="61"/>
      <c r="M330" s="61"/>
      <c r="N330" s="61">
        <v>7</v>
      </c>
      <c r="O330" s="61">
        <v>1</v>
      </c>
      <c r="P330" s="62">
        <f t="shared" si="94"/>
        <v>7</v>
      </c>
      <c r="Q330" s="61">
        <v>6</v>
      </c>
      <c r="R330" s="62">
        <f t="shared" si="95"/>
        <v>42</v>
      </c>
      <c r="S330" s="30" t="str">
        <f t="shared" si="90"/>
        <v>NON</v>
      </c>
      <c r="T330" s="20" t="s">
        <v>48</v>
      </c>
      <c r="U330" s="61">
        <v>42</v>
      </c>
      <c r="V330" s="31" t="str">
        <f t="shared" si="91"/>
        <v>NON</v>
      </c>
      <c r="W330" s="473" t="b">
        <f t="shared" si="92"/>
        <v>0</v>
      </c>
      <c r="X330" s="46">
        <v>44028</v>
      </c>
      <c r="Y330" s="39"/>
      <c r="Z330" s="39">
        <f t="shared" ca="1" si="93"/>
        <v>0</v>
      </c>
      <c r="AA330" s="64"/>
      <c r="AB330" s="61"/>
      <c r="AC330" s="61"/>
      <c r="AD330" s="61"/>
      <c r="AE330" s="64"/>
      <c r="AF330" s="178"/>
      <c r="AG330" s="80"/>
      <c r="AH330" s="72"/>
      <c r="AI330" s="54"/>
      <c r="AJ330" s="116"/>
      <c r="AK330" s="117"/>
      <c r="AL330" s="117"/>
      <c r="AM330" s="117"/>
      <c r="AN330" s="117"/>
    </row>
    <row r="331" spans="1:40" ht="65.25" hidden="1" customHeight="1">
      <c r="A331" s="37">
        <v>18</v>
      </c>
      <c r="B331" s="20" t="s">
        <v>647</v>
      </c>
      <c r="C331" s="20" t="s">
        <v>58</v>
      </c>
      <c r="D331" s="20" t="s">
        <v>59</v>
      </c>
      <c r="E331" s="20" t="s">
        <v>60</v>
      </c>
      <c r="F331" s="20" t="s">
        <v>41</v>
      </c>
      <c r="G331" s="20" t="s">
        <v>670</v>
      </c>
      <c r="H331" s="61"/>
      <c r="I331" s="61"/>
      <c r="J331" s="61"/>
      <c r="K331" s="61"/>
      <c r="L331" s="61"/>
      <c r="M331" s="61"/>
      <c r="N331" s="61">
        <v>7</v>
      </c>
      <c r="O331" s="61">
        <v>6</v>
      </c>
      <c r="P331" s="62">
        <v>42</v>
      </c>
      <c r="Q331" s="61">
        <v>1</v>
      </c>
      <c r="R331" s="30">
        <f t="shared" si="95"/>
        <v>42</v>
      </c>
      <c r="S331" s="30" t="str">
        <f t="shared" si="90"/>
        <v>NON</v>
      </c>
      <c r="T331" s="20" t="s">
        <v>48</v>
      </c>
      <c r="U331" s="61">
        <v>126</v>
      </c>
      <c r="V331" s="31" t="str">
        <f t="shared" si="91"/>
        <v>Jaune</v>
      </c>
      <c r="W331" s="473">
        <f t="shared" si="92"/>
        <v>1</v>
      </c>
      <c r="X331" s="165">
        <v>43921</v>
      </c>
      <c r="Y331" s="39"/>
      <c r="Z331" s="39">
        <f t="shared" ca="1" si="93"/>
        <v>0</v>
      </c>
      <c r="AA331" s="64"/>
      <c r="AB331" s="64"/>
      <c r="AC331" s="61" t="s">
        <v>659</v>
      </c>
      <c r="AD331" s="61"/>
      <c r="AE331" s="64"/>
      <c r="AF331" s="65"/>
      <c r="AG331" s="80"/>
      <c r="AH331" s="80"/>
      <c r="AI331" s="43" t="s">
        <v>51</v>
      </c>
      <c r="AJ331" s="49"/>
      <c r="AK331" s="44"/>
      <c r="AL331" s="44"/>
      <c r="AM331" s="44"/>
      <c r="AN331" s="44"/>
    </row>
    <row r="332" spans="1:40" ht="65.25" hidden="1" customHeight="1">
      <c r="A332" s="37">
        <v>18</v>
      </c>
      <c r="B332" s="61" t="s">
        <v>1355</v>
      </c>
      <c r="C332" s="61"/>
      <c r="D332" s="61" t="s">
        <v>43</v>
      </c>
      <c r="E332" s="61" t="s">
        <v>157</v>
      </c>
      <c r="F332" s="61"/>
      <c r="G332" s="61" t="s">
        <v>1381</v>
      </c>
      <c r="H332" s="61" t="s">
        <v>232</v>
      </c>
      <c r="I332" s="61"/>
      <c r="J332" s="61"/>
      <c r="K332" s="61"/>
      <c r="L332" s="61"/>
      <c r="M332" s="61"/>
      <c r="N332" s="61">
        <v>7</v>
      </c>
      <c r="O332" s="61">
        <v>1</v>
      </c>
      <c r="P332" s="62">
        <f t="shared" ref="P332:P355" si="96">N332*O332</f>
        <v>7</v>
      </c>
      <c r="Q332" s="61">
        <v>6</v>
      </c>
      <c r="R332" s="62">
        <f t="shared" si="95"/>
        <v>42</v>
      </c>
      <c r="S332" s="30" t="str">
        <f t="shared" si="90"/>
        <v>NON</v>
      </c>
      <c r="T332" s="20" t="s">
        <v>48</v>
      </c>
      <c r="U332" s="61">
        <v>60</v>
      </c>
      <c r="V332" s="31" t="str">
        <f t="shared" si="91"/>
        <v>NON</v>
      </c>
      <c r="W332" s="473">
        <f t="shared" si="92"/>
        <v>1</v>
      </c>
      <c r="X332" s="46">
        <v>43922</v>
      </c>
      <c r="Y332" s="39"/>
      <c r="Z332" s="39">
        <f t="shared" ca="1" si="93"/>
        <v>0</v>
      </c>
      <c r="AA332" s="63"/>
      <c r="AB332" s="63"/>
      <c r="AC332" s="150"/>
      <c r="AD332" s="63"/>
      <c r="AE332" s="63"/>
      <c r="AF332" s="151"/>
      <c r="AG332" s="80"/>
      <c r="AH332" s="80"/>
      <c r="AI332" s="54"/>
      <c r="AJ332" s="49"/>
      <c r="AK332" s="44"/>
      <c r="AL332" s="44"/>
      <c r="AM332" s="44"/>
      <c r="AN332" s="44"/>
    </row>
    <row r="333" spans="1:40" ht="65.25" hidden="1" customHeight="1">
      <c r="A333" s="37">
        <v>18</v>
      </c>
      <c r="B333" s="61" t="s">
        <v>784</v>
      </c>
      <c r="C333" s="61" t="s">
        <v>561</v>
      </c>
      <c r="D333" s="61" t="s">
        <v>59</v>
      </c>
      <c r="E333" s="61" t="s">
        <v>60</v>
      </c>
      <c r="F333" s="61" t="s">
        <v>41</v>
      </c>
      <c r="G333" s="61" t="s">
        <v>810</v>
      </c>
      <c r="H333" s="61" t="s">
        <v>47</v>
      </c>
      <c r="I333" s="61" t="s">
        <v>47</v>
      </c>
      <c r="J333" s="61" t="s">
        <v>47</v>
      </c>
      <c r="K333" s="61"/>
      <c r="L333" s="61"/>
      <c r="M333" s="61"/>
      <c r="N333" s="61">
        <v>7</v>
      </c>
      <c r="O333" s="61">
        <v>6</v>
      </c>
      <c r="P333" s="62">
        <f t="shared" si="96"/>
        <v>42</v>
      </c>
      <c r="Q333" s="61">
        <v>1</v>
      </c>
      <c r="R333" s="62">
        <f t="shared" si="95"/>
        <v>42</v>
      </c>
      <c r="S333" s="30" t="str">
        <f t="shared" si="90"/>
        <v>NON</v>
      </c>
      <c r="T333" s="20" t="s">
        <v>48</v>
      </c>
      <c r="U333" s="61">
        <v>42</v>
      </c>
      <c r="V333" s="31" t="str">
        <f t="shared" si="91"/>
        <v>NON</v>
      </c>
      <c r="W333" s="473" t="b">
        <f t="shared" si="92"/>
        <v>0</v>
      </c>
      <c r="X333" s="46">
        <v>44021</v>
      </c>
      <c r="Y333" s="39"/>
      <c r="Z333" s="39">
        <f t="shared" ca="1" si="93"/>
        <v>0</v>
      </c>
      <c r="AA333" s="64"/>
      <c r="AB333" s="63"/>
      <c r="AC333" s="61" t="s">
        <v>811</v>
      </c>
      <c r="AD333" s="63" t="s">
        <v>812</v>
      </c>
      <c r="AE333" s="63"/>
      <c r="AF333" s="179" t="s">
        <v>813</v>
      </c>
      <c r="AG333" s="80"/>
      <c r="AH333" s="39" t="s">
        <v>113</v>
      </c>
      <c r="AI333" s="54"/>
      <c r="AJ333" s="49"/>
      <c r="AK333" s="44"/>
      <c r="AL333" s="44"/>
      <c r="AM333" s="44"/>
      <c r="AN333" s="44"/>
    </row>
    <row r="334" spans="1:40" ht="65.25" hidden="1" customHeight="1">
      <c r="A334" s="20">
        <v>18</v>
      </c>
      <c r="B334" s="61" t="s">
        <v>410</v>
      </c>
      <c r="C334" s="61"/>
      <c r="D334" s="61" t="s">
        <v>66</v>
      </c>
      <c r="E334" s="61" t="s">
        <v>94</v>
      </c>
      <c r="F334" s="61" t="s">
        <v>41</v>
      </c>
      <c r="G334" s="61" t="s">
        <v>441</v>
      </c>
      <c r="H334" s="61" t="s">
        <v>47</v>
      </c>
      <c r="I334" s="61"/>
      <c r="J334" s="61"/>
      <c r="K334" s="61"/>
      <c r="L334" s="61"/>
      <c r="M334" s="61"/>
      <c r="N334" s="61">
        <v>7</v>
      </c>
      <c r="O334" s="61">
        <v>6</v>
      </c>
      <c r="P334" s="77">
        <f t="shared" si="96"/>
        <v>42</v>
      </c>
      <c r="Q334" s="61">
        <v>1</v>
      </c>
      <c r="R334" s="77">
        <f t="shared" si="95"/>
        <v>42</v>
      </c>
      <c r="S334" s="30" t="str">
        <f t="shared" si="90"/>
        <v>NON</v>
      </c>
      <c r="T334" s="20" t="s">
        <v>48</v>
      </c>
      <c r="U334" s="79">
        <v>126</v>
      </c>
      <c r="V334" s="31" t="str">
        <f t="shared" si="91"/>
        <v>Jaune</v>
      </c>
      <c r="W334" s="473">
        <f t="shared" si="92"/>
        <v>1</v>
      </c>
      <c r="X334" s="46">
        <v>44014</v>
      </c>
      <c r="Y334" s="39"/>
      <c r="Z334" s="39">
        <f t="shared" ca="1" si="93"/>
        <v>0</v>
      </c>
      <c r="AA334" s="122"/>
      <c r="AB334" s="511" t="s">
        <v>69</v>
      </c>
      <c r="AC334" s="61"/>
      <c r="AD334" s="123"/>
      <c r="AE334" s="123" t="s">
        <v>442</v>
      </c>
      <c r="AF334" s="82"/>
      <c r="AG334" s="82"/>
      <c r="AH334" s="82"/>
      <c r="AI334" s="85"/>
      <c r="AJ334" s="49"/>
      <c r="AK334" s="44"/>
      <c r="AL334" s="44"/>
      <c r="AM334" s="44"/>
      <c r="AN334" s="44"/>
    </row>
    <row r="335" spans="1:40" ht="65.25" hidden="1" customHeight="1">
      <c r="A335" s="155">
        <v>18</v>
      </c>
      <c r="B335" s="20" t="s">
        <v>547</v>
      </c>
      <c r="C335" s="20" t="s">
        <v>561</v>
      </c>
      <c r="D335" s="20" t="s">
        <v>59</v>
      </c>
      <c r="E335" s="20" t="s">
        <v>568</v>
      </c>
      <c r="F335" s="20" t="s">
        <v>91</v>
      </c>
      <c r="G335" s="20" t="s">
        <v>569</v>
      </c>
      <c r="H335" s="20" t="s">
        <v>47</v>
      </c>
      <c r="I335" s="20" t="s">
        <v>47</v>
      </c>
      <c r="J335" s="20" t="s">
        <v>47</v>
      </c>
      <c r="K335" s="20"/>
      <c r="L335" s="20"/>
      <c r="M335" s="20"/>
      <c r="N335" s="20">
        <v>3</v>
      </c>
      <c r="O335" s="20">
        <v>3</v>
      </c>
      <c r="P335" s="30">
        <f t="shared" si="96"/>
        <v>9</v>
      </c>
      <c r="Q335" s="20">
        <v>3</v>
      </c>
      <c r="R335" s="30">
        <f t="shared" si="95"/>
        <v>27</v>
      </c>
      <c r="S335" s="30" t="str">
        <f t="shared" si="90"/>
        <v>NON</v>
      </c>
      <c r="T335" s="20" t="s">
        <v>48</v>
      </c>
      <c r="U335" s="20">
        <v>27</v>
      </c>
      <c r="V335" s="474" t="str">
        <f t="shared" si="91"/>
        <v>NON</v>
      </c>
      <c r="W335" s="475" t="b">
        <f t="shared" si="92"/>
        <v>0</v>
      </c>
      <c r="X335" s="46">
        <v>44020</v>
      </c>
      <c r="Y335" s="76"/>
      <c r="Z335" s="76">
        <f t="shared" ca="1" si="93"/>
        <v>0</v>
      </c>
      <c r="AA335" s="41"/>
      <c r="AB335" s="41"/>
      <c r="AC335" s="20" t="s">
        <v>570</v>
      </c>
      <c r="AD335" s="20"/>
      <c r="AE335" s="41"/>
      <c r="AF335" s="15"/>
      <c r="AG335" s="157">
        <v>43788</v>
      </c>
      <c r="AH335" s="59" t="s">
        <v>1676</v>
      </c>
      <c r="AI335" s="74"/>
      <c r="AJ335" s="75"/>
      <c r="AK335" s="73"/>
      <c r="AL335" s="73"/>
      <c r="AM335" s="73"/>
      <c r="AN335" s="73"/>
    </row>
    <row r="336" spans="1:40" ht="65.25" hidden="1" customHeight="1">
      <c r="A336" s="37">
        <v>18</v>
      </c>
      <c r="B336" s="61" t="s">
        <v>594</v>
      </c>
      <c r="C336" s="61" t="s">
        <v>561</v>
      </c>
      <c r="D336" s="61" t="s">
        <v>59</v>
      </c>
      <c r="E336" s="61" t="s">
        <v>628</v>
      </c>
      <c r="F336" s="61" t="s">
        <v>91</v>
      </c>
      <c r="G336" s="61" t="s">
        <v>629</v>
      </c>
      <c r="H336" s="61" t="s">
        <v>47</v>
      </c>
      <c r="I336" s="61"/>
      <c r="J336" s="61"/>
      <c r="K336" s="61"/>
      <c r="L336" s="61"/>
      <c r="M336" s="61"/>
      <c r="N336" s="61">
        <v>1</v>
      </c>
      <c r="O336" s="61">
        <v>3</v>
      </c>
      <c r="P336" s="62">
        <f t="shared" si="96"/>
        <v>3</v>
      </c>
      <c r="Q336" s="61">
        <v>3</v>
      </c>
      <c r="R336" s="62">
        <f t="shared" si="95"/>
        <v>9</v>
      </c>
      <c r="S336" s="30" t="str">
        <f t="shared" si="90"/>
        <v>NON</v>
      </c>
      <c r="T336" s="20" t="s">
        <v>48</v>
      </c>
      <c r="U336" s="61">
        <v>9</v>
      </c>
      <c r="V336" s="31" t="str">
        <f t="shared" si="91"/>
        <v>NON</v>
      </c>
      <c r="W336" s="473" t="b">
        <f t="shared" si="92"/>
        <v>0</v>
      </c>
      <c r="X336" s="46">
        <v>44019</v>
      </c>
      <c r="Y336" s="39"/>
      <c r="Z336" s="39">
        <f t="shared" ca="1" si="93"/>
        <v>0</v>
      </c>
      <c r="AA336" s="64"/>
      <c r="AB336" s="131" t="s">
        <v>69</v>
      </c>
      <c r="AC336" s="64"/>
      <c r="AD336" s="61"/>
      <c r="AE336" s="64"/>
      <c r="AF336" s="65"/>
      <c r="AG336" s="80"/>
      <c r="AH336" s="80"/>
      <c r="AI336" s="54"/>
      <c r="AJ336" s="49"/>
      <c r="AK336" s="44"/>
      <c r="AL336" s="44"/>
      <c r="AM336" s="44"/>
      <c r="AN336" s="44"/>
    </row>
    <row r="337" spans="1:40" ht="65.25" hidden="1" customHeight="1">
      <c r="A337" s="37">
        <v>18</v>
      </c>
      <c r="B337" s="61" t="s">
        <v>918</v>
      </c>
      <c r="C337" s="80"/>
      <c r="D337" s="61" t="s">
        <v>159</v>
      </c>
      <c r="E337" s="61" t="s">
        <v>163</v>
      </c>
      <c r="F337" s="61" t="s">
        <v>91</v>
      </c>
      <c r="G337" s="61" t="s">
        <v>164</v>
      </c>
      <c r="H337" s="61"/>
      <c r="I337" s="61"/>
      <c r="J337" s="61"/>
      <c r="K337" s="61"/>
      <c r="L337" s="61"/>
      <c r="M337" s="61"/>
      <c r="N337" s="61">
        <v>1</v>
      </c>
      <c r="O337" s="61">
        <v>1</v>
      </c>
      <c r="P337" s="62">
        <f t="shared" si="96"/>
        <v>1</v>
      </c>
      <c r="Q337" s="61">
        <v>6</v>
      </c>
      <c r="R337" s="62">
        <f t="shared" si="95"/>
        <v>6</v>
      </c>
      <c r="S337" s="30" t="str">
        <f t="shared" si="90"/>
        <v>NON</v>
      </c>
      <c r="T337" s="20" t="s">
        <v>48</v>
      </c>
      <c r="U337" s="61">
        <v>6</v>
      </c>
      <c r="V337" s="31" t="str">
        <f t="shared" si="91"/>
        <v>NON</v>
      </c>
      <c r="W337" s="473" t="b">
        <f t="shared" si="92"/>
        <v>0</v>
      </c>
      <c r="X337" s="46">
        <v>43917</v>
      </c>
      <c r="Y337" s="39"/>
      <c r="Z337" s="39">
        <f t="shared" ca="1" si="93"/>
        <v>0</v>
      </c>
      <c r="AA337" s="63"/>
      <c r="AB337" s="63"/>
      <c r="AC337" s="150"/>
      <c r="AD337" s="63" t="s">
        <v>165</v>
      </c>
      <c r="AE337" s="63"/>
      <c r="AF337" s="151"/>
      <c r="AG337" s="80"/>
      <c r="AH337" s="80"/>
      <c r="AI337" s="54"/>
      <c r="AJ337" s="49"/>
      <c r="AK337" s="44"/>
      <c r="AL337" s="44"/>
      <c r="AM337" s="44"/>
      <c r="AN337" s="44"/>
    </row>
    <row r="338" spans="1:40" ht="65.25" hidden="1" customHeight="1">
      <c r="A338" s="37">
        <v>19</v>
      </c>
      <c r="B338" s="61" t="s">
        <v>1141</v>
      </c>
      <c r="C338" s="61" t="s">
        <v>1156</v>
      </c>
      <c r="D338" s="61" t="s">
        <v>110</v>
      </c>
      <c r="E338" s="61" t="s">
        <v>828</v>
      </c>
      <c r="F338" s="61" t="s">
        <v>102</v>
      </c>
      <c r="G338" s="61" t="s">
        <v>1157</v>
      </c>
      <c r="H338" s="61" t="s">
        <v>47</v>
      </c>
      <c r="I338" s="61"/>
      <c r="J338" s="61"/>
      <c r="K338" s="61" t="s">
        <v>47</v>
      </c>
      <c r="L338" s="61"/>
      <c r="M338" s="61"/>
      <c r="N338" s="61">
        <v>7</v>
      </c>
      <c r="O338" s="61">
        <v>3</v>
      </c>
      <c r="P338" s="62">
        <f t="shared" si="96"/>
        <v>21</v>
      </c>
      <c r="Q338" s="61">
        <v>6</v>
      </c>
      <c r="R338" s="62">
        <f t="shared" si="95"/>
        <v>126</v>
      </c>
      <c r="S338" s="30" t="str">
        <f t="shared" si="90"/>
        <v>Jaune</v>
      </c>
      <c r="T338" s="20" t="s">
        <v>48</v>
      </c>
      <c r="U338" s="61">
        <v>90</v>
      </c>
      <c r="V338" s="31" t="str">
        <f t="shared" si="91"/>
        <v>Jaune</v>
      </c>
      <c r="W338" s="473" t="b">
        <f t="shared" si="92"/>
        <v>0</v>
      </c>
      <c r="X338" s="46">
        <v>43921</v>
      </c>
      <c r="Y338" s="39"/>
      <c r="Z338" s="39">
        <f t="shared" ca="1" si="93"/>
        <v>0</v>
      </c>
      <c r="AA338" s="63"/>
      <c r="AB338" s="131" t="s">
        <v>69</v>
      </c>
      <c r="AC338" s="63"/>
      <c r="AD338" s="150"/>
      <c r="AE338" s="61" t="s">
        <v>1158</v>
      </c>
      <c r="AF338" s="179" t="s">
        <v>1677</v>
      </c>
      <c r="AG338" s="39" t="s">
        <v>1678</v>
      </c>
      <c r="AH338" s="39" t="s">
        <v>1679</v>
      </c>
      <c r="AI338" s="54"/>
      <c r="AJ338" s="35"/>
      <c r="AK338" s="36"/>
      <c r="AL338" s="36"/>
      <c r="AM338" s="36"/>
      <c r="AN338" s="36"/>
    </row>
    <row r="339" spans="1:40" ht="65.25" hidden="1" customHeight="1">
      <c r="A339" s="60">
        <v>19</v>
      </c>
      <c r="B339" s="20" t="s">
        <v>709</v>
      </c>
      <c r="C339" s="61" t="s">
        <v>561</v>
      </c>
      <c r="D339" s="61" t="s">
        <v>79</v>
      </c>
      <c r="E339" s="61" t="s">
        <v>497</v>
      </c>
      <c r="F339" s="61" t="s">
        <v>41</v>
      </c>
      <c r="G339" s="61" t="s">
        <v>751</v>
      </c>
      <c r="H339" s="61" t="s">
        <v>47</v>
      </c>
      <c r="I339" s="61" t="s">
        <v>47</v>
      </c>
      <c r="J339" s="61" t="s">
        <v>47</v>
      </c>
      <c r="K339" s="61"/>
      <c r="L339" s="61"/>
      <c r="M339" s="61"/>
      <c r="N339" s="61">
        <v>3</v>
      </c>
      <c r="O339" s="61">
        <v>10</v>
      </c>
      <c r="P339" s="62">
        <f t="shared" si="96"/>
        <v>30</v>
      </c>
      <c r="Q339" s="61">
        <v>3</v>
      </c>
      <c r="R339" s="62">
        <f t="shared" si="95"/>
        <v>90</v>
      </c>
      <c r="S339" s="30" t="str">
        <f t="shared" si="90"/>
        <v>Jaune</v>
      </c>
      <c r="T339" s="20" t="s">
        <v>48</v>
      </c>
      <c r="U339" s="61">
        <v>90</v>
      </c>
      <c r="V339" s="31" t="str">
        <f t="shared" si="91"/>
        <v>Jaune</v>
      </c>
      <c r="W339" s="473" t="b">
        <f t="shared" si="92"/>
        <v>0</v>
      </c>
      <c r="X339" s="46">
        <v>43920</v>
      </c>
      <c r="Y339" s="39"/>
      <c r="Z339" s="39">
        <f t="shared" ca="1" si="93"/>
        <v>0</v>
      </c>
      <c r="AA339" s="64"/>
      <c r="AB339" s="61"/>
      <c r="AC339" s="61" t="s">
        <v>1680</v>
      </c>
      <c r="AD339" s="61"/>
      <c r="AE339" s="64" t="s">
        <v>754</v>
      </c>
      <c r="AF339" s="178" t="s">
        <v>1681</v>
      </c>
      <c r="AG339" s="519">
        <v>44196</v>
      </c>
      <c r="AH339" s="39" t="s">
        <v>1430</v>
      </c>
      <c r="AI339" s="43"/>
      <c r="AJ339" s="49"/>
      <c r="AK339" s="44"/>
      <c r="AL339" s="44"/>
      <c r="AM339" s="44"/>
      <c r="AN339" s="44"/>
    </row>
    <row r="340" spans="1:40" ht="65.25" hidden="1" customHeight="1">
      <c r="A340" s="37">
        <v>19</v>
      </c>
      <c r="B340" s="61" t="s">
        <v>1355</v>
      </c>
      <c r="C340" s="61"/>
      <c r="D340" s="61" t="s">
        <v>159</v>
      </c>
      <c r="E340" s="61" t="s">
        <v>160</v>
      </c>
      <c r="F340" s="61"/>
      <c r="G340" s="61" t="s">
        <v>1382</v>
      </c>
      <c r="H340" s="61" t="s">
        <v>232</v>
      </c>
      <c r="I340" s="61"/>
      <c r="J340" s="61"/>
      <c r="K340" s="61"/>
      <c r="L340" s="61"/>
      <c r="M340" s="61"/>
      <c r="N340" s="61">
        <v>3</v>
      </c>
      <c r="O340" s="61">
        <v>3</v>
      </c>
      <c r="P340" s="62">
        <f t="shared" si="96"/>
        <v>9</v>
      </c>
      <c r="Q340" s="61">
        <v>6</v>
      </c>
      <c r="R340" s="62">
        <f t="shared" si="95"/>
        <v>54</v>
      </c>
      <c r="S340" s="30" t="str">
        <f t="shared" si="90"/>
        <v>NON</v>
      </c>
      <c r="T340" s="20" t="s">
        <v>48</v>
      </c>
      <c r="U340" s="61">
        <v>54</v>
      </c>
      <c r="V340" s="31" t="str">
        <f t="shared" si="91"/>
        <v>NON</v>
      </c>
      <c r="W340" s="473" t="b">
        <f t="shared" si="92"/>
        <v>0</v>
      </c>
      <c r="X340" s="46">
        <v>43922</v>
      </c>
      <c r="Y340" s="39"/>
      <c r="Z340" s="39">
        <f t="shared" ca="1" si="93"/>
        <v>0</v>
      </c>
      <c r="AA340" s="63"/>
      <c r="AB340" s="40"/>
      <c r="AC340" s="150"/>
      <c r="AD340" s="63"/>
      <c r="AE340" s="63"/>
      <c r="AF340" s="151"/>
      <c r="AG340" s="80"/>
      <c r="AH340" s="80"/>
      <c r="AI340" s="54"/>
      <c r="AJ340" s="49"/>
      <c r="AK340" s="44"/>
      <c r="AL340" s="44"/>
      <c r="AM340" s="44"/>
      <c r="AN340" s="44"/>
    </row>
    <row r="341" spans="1:40" ht="65.25" hidden="1" customHeight="1">
      <c r="A341" s="155">
        <v>19</v>
      </c>
      <c r="B341" s="61" t="s">
        <v>547</v>
      </c>
      <c r="C341" s="61" t="s">
        <v>561</v>
      </c>
      <c r="D341" s="61" t="s">
        <v>59</v>
      </c>
      <c r="E341" s="61" t="s">
        <v>221</v>
      </c>
      <c r="F341" s="61" t="s">
        <v>41</v>
      </c>
      <c r="G341" s="61" t="s">
        <v>571</v>
      </c>
      <c r="H341" s="61" t="s">
        <v>47</v>
      </c>
      <c r="I341" s="61"/>
      <c r="J341" s="61"/>
      <c r="K341" s="61"/>
      <c r="L341" s="61"/>
      <c r="M341" s="61"/>
      <c r="N341" s="61">
        <v>3</v>
      </c>
      <c r="O341" s="61">
        <v>6</v>
      </c>
      <c r="P341" s="62">
        <f t="shared" si="96"/>
        <v>18</v>
      </c>
      <c r="Q341" s="61">
        <v>3</v>
      </c>
      <c r="R341" s="62">
        <f t="shared" si="95"/>
        <v>54</v>
      </c>
      <c r="S341" s="30" t="str">
        <f t="shared" si="90"/>
        <v>NON</v>
      </c>
      <c r="T341" s="20" t="s">
        <v>48</v>
      </c>
      <c r="U341" s="61">
        <v>54</v>
      </c>
      <c r="V341" s="474" t="str">
        <f t="shared" si="91"/>
        <v>NON</v>
      </c>
      <c r="W341" s="475" t="b">
        <f t="shared" si="92"/>
        <v>0</v>
      </c>
      <c r="X341" s="46">
        <v>44020</v>
      </c>
      <c r="Y341" s="76"/>
      <c r="Z341" s="76">
        <f t="shared" ca="1" si="93"/>
        <v>0</v>
      </c>
      <c r="AA341" s="64"/>
      <c r="AB341" s="64"/>
      <c r="AC341" s="61" t="s">
        <v>223</v>
      </c>
      <c r="AD341" s="61"/>
      <c r="AE341" s="64"/>
      <c r="AF341" s="178"/>
      <c r="AG341" s="72"/>
      <c r="AH341" s="72"/>
      <c r="AI341" s="74"/>
      <c r="AJ341" s="75"/>
      <c r="AK341" s="73"/>
      <c r="AL341" s="73"/>
      <c r="AM341" s="73"/>
      <c r="AN341" s="73"/>
    </row>
    <row r="342" spans="1:40" ht="65.25" hidden="1" customHeight="1">
      <c r="A342" s="188">
        <v>19</v>
      </c>
      <c r="B342" s="99" t="s">
        <v>999</v>
      </c>
      <c r="C342" s="20" t="s">
        <v>153</v>
      </c>
      <c r="D342" s="99" t="s">
        <v>43</v>
      </c>
      <c r="E342" s="99" t="s">
        <v>157</v>
      </c>
      <c r="F342" s="20" t="s">
        <v>41</v>
      </c>
      <c r="G342" s="20" t="s">
        <v>946</v>
      </c>
      <c r="H342" s="20" t="s">
        <v>47</v>
      </c>
      <c r="I342" s="20"/>
      <c r="J342" s="20"/>
      <c r="K342" s="20"/>
      <c r="L342" s="20"/>
      <c r="M342" s="20"/>
      <c r="N342" s="20">
        <v>15</v>
      </c>
      <c r="O342" s="20">
        <v>1</v>
      </c>
      <c r="P342" s="71">
        <f t="shared" si="96"/>
        <v>15</v>
      </c>
      <c r="Q342" s="20">
        <v>3</v>
      </c>
      <c r="R342" s="71">
        <f t="shared" si="95"/>
        <v>45</v>
      </c>
      <c r="S342" s="30" t="str">
        <f t="shared" si="90"/>
        <v>NON</v>
      </c>
      <c r="T342" s="20" t="s">
        <v>48</v>
      </c>
      <c r="U342" s="99">
        <v>45</v>
      </c>
      <c r="V342" s="31" t="str">
        <f t="shared" si="91"/>
        <v>NON</v>
      </c>
      <c r="W342" s="473" t="b">
        <f t="shared" si="92"/>
        <v>0</v>
      </c>
      <c r="X342" s="46">
        <v>43920</v>
      </c>
      <c r="Y342" s="39"/>
      <c r="Z342" s="39">
        <f t="shared" ca="1" si="93"/>
        <v>0</v>
      </c>
      <c r="AA342" s="81"/>
      <c r="AB342" s="81"/>
      <c r="AC342" s="41"/>
      <c r="AD342" s="81" t="s">
        <v>1035</v>
      </c>
      <c r="AE342" s="120"/>
      <c r="AF342" s="88"/>
      <c r="AG342" s="88"/>
      <c r="AH342" s="88"/>
      <c r="AI342" s="85"/>
      <c r="AJ342" s="49"/>
      <c r="AK342" s="44"/>
      <c r="AL342" s="44"/>
      <c r="AM342" s="44"/>
      <c r="AN342" s="44"/>
    </row>
    <row r="343" spans="1:40" ht="65.25" hidden="1" customHeight="1">
      <c r="A343" s="102">
        <v>19</v>
      </c>
      <c r="B343" s="79" t="s">
        <v>647</v>
      </c>
      <c r="C343" s="79" t="s">
        <v>58</v>
      </c>
      <c r="D343" s="79" t="s">
        <v>74</v>
      </c>
      <c r="E343" s="79" t="s">
        <v>192</v>
      </c>
      <c r="F343" s="79" t="s">
        <v>41</v>
      </c>
      <c r="G343" s="61" t="s">
        <v>671</v>
      </c>
      <c r="H343" s="79"/>
      <c r="I343" s="79"/>
      <c r="J343" s="79"/>
      <c r="K343" s="79"/>
      <c r="L343" s="79"/>
      <c r="M343" s="79"/>
      <c r="N343" s="79">
        <v>7</v>
      </c>
      <c r="O343" s="79">
        <v>6</v>
      </c>
      <c r="P343" s="77">
        <f t="shared" si="96"/>
        <v>42</v>
      </c>
      <c r="Q343" s="61">
        <v>1</v>
      </c>
      <c r="R343" s="77">
        <f t="shared" si="95"/>
        <v>42</v>
      </c>
      <c r="S343" s="30" t="str">
        <f t="shared" si="90"/>
        <v>NON</v>
      </c>
      <c r="T343" s="20" t="s">
        <v>48</v>
      </c>
      <c r="U343" s="79">
        <v>126</v>
      </c>
      <c r="V343" s="31" t="str">
        <f t="shared" si="91"/>
        <v>Jaune</v>
      </c>
      <c r="W343" s="473">
        <f t="shared" si="92"/>
        <v>1</v>
      </c>
      <c r="X343" s="165">
        <v>43921</v>
      </c>
      <c r="Y343" s="39"/>
      <c r="Z343" s="39">
        <f t="shared" ca="1" si="93"/>
        <v>0</v>
      </c>
      <c r="AA343" s="516"/>
      <c r="AB343" s="516"/>
      <c r="AC343" s="516"/>
      <c r="AD343" s="61" t="s">
        <v>606</v>
      </c>
      <c r="AE343" s="64"/>
      <c r="AF343" s="178" t="s">
        <v>607</v>
      </c>
      <c r="AG343" s="520">
        <v>43682</v>
      </c>
      <c r="AH343" s="76" t="s">
        <v>1618</v>
      </c>
      <c r="AI343" s="54"/>
      <c r="AJ343" s="166"/>
      <c r="AK343" s="167"/>
      <c r="AL343" s="167"/>
      <c r="AM343" s="167"/>
      <c r="AN343" s="167"/>
    </row>
    <row r="344" spans="1:40" ht="65.25" hidden="1" customHeight="1">
      <c r="A344" s="37">
        <v>19</v>
      </c>
      <c r="B344" s="61" t="s">
        <v>258</v>
      </c>
      <c r="C344" s="61" t="s">
        <v>58</v>
      </c>
      <c r="D344" s="61" t="s">
        <v>66</v>
      </c>
      <c r="E344" s="61" t="s">
        <v>94</v>
      </c>
      <c r="F344" s="61" t="s">
        <v>41</v>
      </c>
      <c r="G344" s="61" t="s">
        <v>272</v>
      </c>
      <c r="H344" s="61" t="s">
        <v>47</v>
      </c>
      <c r="I344" s="61"/>
      <c r="J344" s="61"/>
      <c r="K344" s="61"/>
      <c r="L344" s="61"/>
      <c r="M344" s="61"/>
      <c r="N344" s="61">
        <v>3</v>
      </c>
      <c r="O344" s="61">
        <v>10</v>
      </c>
      <c r="P344" s="62">
        <f t="shared" si="96"/>
        <v>30</v>
      </c>
      <c r="Q344" s="61">
        <v>1</v>
      </c>
      <c r="R344" s="62">
        <f t="shared" si="95"/>
        <v>30</v>
      </c>
      <c r="S344" s="30" t="str">
        <f t="shared" si="90"/>
        <v>NON</v>
      </c>
      <c r="T344" s="20" t="s">
        <v>48</v>
      </c>
      <c r="U344" s="61">
        <v>30</v>
      </c>
      <c r="V344" s="31" t="str">
        <f t="shared" si="91"/>
        <v>NON</v>
      </c>
      <c r="W344" s="473" t="b">
        <f t="shared" si="92"/>
        <v>0</v>
      </c>
      <c r="X344" s="46">
        <v>44015</v>
      </c>
      <c r="Y344" s="39"/>
      <c r="Z344" s="39">
        <f t="shared" ca="1" si="93"/>
        <v>0</v>
      </c>
      <c r="AA344" s="63"/>
      <c r="AB344" s="63"/>
      <c r="AC344" s="61" t="s">
        <v>273</v>
      </c>
      <c r="AD344" s="150"/>
      <c r="AE344" s="63"/>
      <c r="AF344" s="65"/>
      <c r="AG344" s="72"/>
      <c r="AH344" s="80"/>
      <c r="AI344" s="54"/>
      <c r="AJ344" s="49"/>
      <c r="AK344" s="44"/>
      <c r="AL344" s="44"/>
      <c r="AM344" s="44"/>
      <c r="AN344" s="44"/>
    </row>
    <row r="345" spans="1:40" ht="65.25" hidden="1" customHeight="1">
      <c r="A345" s="37">
        <v>19</v>
      </c>
      <c r="B345" s="61" t="s">
        <v>1127</v>
      </c>
      <c r="C345" s="61"/>
      <c r="D345" s="61" t="s">
        <v>132</v>
      </c>
      <c r="E345" s="61" t="s">
        <v>942</v>
      </c>
      <c r="F345" s="61" t="s">
        <v>91</v>
      </c>
      <c r="G345" s="61" t="s">
        <v>1128</v>
      </c>
      <c r="H345" s="61"/>
      <c r="I345" s="61" t="s">
        <v>47</v>
      </c>
      <c r="J345" s="61" t="s">
        <v>47</v>
      </c>
      <c r="K345" s="61"/>
      <c r="L345" s="61"/>
      <c r="M345" s="61"/>
      <c r="N345" s="61">
        <v>15</v>
      </c>
      <c r="O345" s="61">
        <v>2</v>
      </c>
      <c r="P345" s="62">
        <f t="shared" si="96"/>
        <v>30</v>
      </c>
      <c r="Q345" s="61">
        <v>1</v>
      </c>
      <c r="R345" s="62">
        <f t="shared" si="95"/>
        <v>30</v>
      </c>
      <c r="S345" s="30" t="str">
        <f t="shared" si="90"/>
        <v>NON</v>
      </c>
      <c r="T345" s="20" t="s">
        <v>48</v>
      </c>
      <c r="U345" s="61">
        <v>90</v>
      </c>
      <c r="V345" s="31" t="str">
        <f t="shared" si="91"/>
        <v>Jaune</v>
      </c>
      <c r="W345" s="473">
        <f t="shared" si="92"/>
        <v>1</v>
      </c>
      <c r="X345" s="46">
        <v>44034</v>
      </c>
      <c r="Y345" s="39"/>
      <c r="Z345" s="39">
        <f t="shared" ca="1" si="93"/>
        <v>0</v>
      </c>
      <c r="AA345" s="64" t="s">
        <v>1129</v>
      </c>
      <c r="AB345" s="131" t="s">
        <v>1130</v>
      </c>
      <c r="AC345" s="61" t="s">
        <v>1131</v>
      </c>
      <c r="AD345" s="61" t="s">
        <v>1132</v>
      </c>
      <c r="AE345" s="64"/>
      <c r="AF345" s="178"/>
      <c r="AG345" s="521"/>
      <c r="AH345" s="39"/>
      <c r="AI345" s="43"/>
      <c r="AJ345" s="116"/>
      <c r="AK345" s="117"/>
      <c r="AL345" s="117"/>
      <c r="AM345" s="117"/>
      <c r="AN345" s="117"/>
    </row>
    <row r="346" spans="1:40" ht="65.25" hidden="1" customHeight="1">
      <c r="A346" s="37">
        <v>19</v>
      </c>
      <c r="B346" s="61" t="s">
        <v>918</v>
      </c>
      <c r="C346" s="61"/>
      <c r="D346" s="61" t="s">
        <v>159</v>
      </c>
      <c r="E346" s="61" t="s">
        <v>166</v>
      </c>
      <c r="F346" s="61" t="s">
        <v>91</v>
      </c>
      <c r="G346" s="61" t="s">
        <v>167</v>
      </c>
      <c r="H346" s="61"/>
      <c r="I346" s="61"/>
      <c r="J346" s="61"/>
      <c r="K346" s="61"/>
      <c r="L346" s="61"/>
      <c r="M346" s="61"/>
      <c r="N346" s="61">
        <v>1</v>
      </c>
      <c r="O346" s="61">
        <v>1</v>
      </c>
      <c r="P346" s="62">
        <f t="shared" si="96"/>
        <v>1</v>
      </c>
      <c r="Q346" s="61">
        <v>6</v>
      </c>
      <c r="R346" s="62">
        <f t="shared" si="95"/>
        <v>6</v>
      </c>
      <c r="S346" s="30" t="str">
        <f t="shared" si="90"/>
        <v>NON</v>
      </c>
      <c r="T346" s="20" t="s">
        <v>48</v>
      </c>
      <c r="U346" s="20">
        <v>6</v>
      </c>
      <c r="V346" s="502" t="str">
        <f t="shared" si="91"/>
        <v>NON</v>
      </c>
      <c r="W346" s="503" t="b">
        <f t="shared" si="92"/>
        <v>0</v>
      </c>
      <c r="X346" s="38">
        <v>43917</v>
      </c>
      <c r="Y346" s="39"/>
      <c r="Z346" s="39">
        <f t="shared" ca="1" si="93"/>
        <v>0</v>
      </c>
      <c r="AA346" s="63" t="s">
        <v>168</v>
      </c>
      <c r="AB346" s="63"/>
      <c r="AC346" s="150" t="s">
        <v>169</v>
      </c>
      <c r="AD346" s="63" t="s">
        <v>170</v>
      </c>
      <c r="AE346" s="63"/>
      <c r="AF346" s="151"/>
      <c r="AG346" s="80"/>
      <c r="AH346" s="80"/>
      <c r="AI346" s="54"/>
      <c r="AJ346" s="49"/>
      <c r="AK346" s="44"/>
      <c r="AL346" s="44"/>
      <c r="AM346" s="44"/>
      <c r="AN346" s="44"/>
    </row>
    <row r="347" spans="1:40" ht="65.25" hidden="1" customHeight="1">
      <c r="A347" s="60">
        <v>19</v>
      </c>
      <c r="B347" s="61" t="s">
        <v>821</v>
      </c>
      <c r="C347" s="61" t="s">
        <v>561</v>
      </c>
      <c r="D347" s="61" t="s">
        <v>159</v>
      </c>
      <c r="E347" s="61" t="s">
        <v>163</v>
      </c>
      <c r="F347" s="61" t="s">
        <v>91</v>
      </c>
      <c r="G347" s="61" t="s">
        <v>164</v>
      </c>
      <c r="H347" s="61" t="s">
        <v>47</v>
      </c>
      <c r="I347" s="61" t="s">
        <v>47</v>
      </c>
      <c r="J347" s="61" t="s">
        <v>47</v>
      </c>
      <c r="K347" s="61"/>
      <c r="L347" s="61"/>
      <c r="M347" s="61"/>
      <c r="N347" s="61">
        <v>1</v>
      </c>
      <c r="O347" s="61">
        <v>1</v>
      </c>
      <c r="P347" s="62">
        <f t="shared" si="96"/>
        <v>1</v>
      </c>
      <c r="Q347" s="61">
        <v>3</v>
      </c>
      <c r="R347" s="62">
        <v>6</v>
      </c>
      <c r="S347" s="30" t="str">
        <f t="shared" si="90"/>
        <v>NON</v>
      </c>
      <c r="T347" s="20" t="s">
        <v>48</v>
      </c>
      <c r="U347" s="20">
        <v>6</v>
      </c>
      <c r="V347" s="502" t="str">
        <f t="shared" si="91"/>
        <v>NON</v>
      </c>
      <c r="W347" s="503" t="b">
        <f t="shared" si="92"/>
        <v>0</v>
      </c>
      <c r="X347" s="38">
        <v>44028</v>
      </c>
      <c r="Y347" s="39"/>
      <c r="Z347" s="39">
        <f t="shared" ca="1" si="93"/>
        <v>0</v>
      </c>
      <c r="AA347" s="64"/>
      <c r="AB347" s="61"/>
      <c r="AC347" s="61"/>
      <c r="AD347" s="61" t="s">
        <v>165</v>
      </c>
      <c r="AE347" s="64"/>
      <c r="AF347" s="178"/>
      <c r="AG347" s="80"/>
      <c r="AH347" s="72"/>
      <c r="AI347" s="54"/>
      <c r="AJ347" s="116"/>
      <c r="AK347" s="117"/>
      <c r="AL347" s="117"/>
      <c r="AM347" s="117"/>
      <c r="AN347" s="117"/>
    </row>
    <row r="348" spans="1:40" ht="65.25" hidden="1" customHeight="1">
      <c r="A348" s="37">
        <v>19</v>
      </c>
      <c r="B348" s="61" t="s">
        <v>784</v>
      </c>
      <c r="C348" s="61" t="s">
        <v>561</v>
      </c>
      <c r="D348" s="61" t="s">
        <v>159</v>
      </c>
      <c r="E348" s="61" t="s">
        <v>166</v>
      </c>
      <c r="F348" s="61" t="s">
        <v>91</v>
      </c>
      <c r="G348" s="61" t="s">
        <v>167</v>
      </c>
      <c r="H348" s="61" t="s">
        <v>47</v>
      </c>
      <c r="I348" s="61" t="s">
        <v>47</v>
      </c>
      <c r="J348" s="61"/>
      <c r="K348" s="61"/>
      <c r="L348" s="61"/>
      <c r="M348" s="61"/>
      <c r="N348" s="61">
        <v>1</v>
      </c>
      <c r="O348" s="61">
        <v>1</v>
      </c>
      <c r="P348" s="62">
        <f t="shared" si="96"/>
        <v>1</v>
      </c>
      <c r="Q348" s="61">
        <v>3</v>
      </c>
      <c r="R348" s="62">
        <f t="shared" ref="R348:R355" si="97">N348*O348*Q348</f>
        <v>3</v>
      </c>
      <c r="S348" s="30" t="str">
        <f t="shared" si="90"/>
        <v>NON</v>
      </c>
      <c r="T348" s="20" t="s">
        <v>48</v>
      </c>
      <c r="U348" s="61">
        <v>3</v>
      </c>
      <c r="V348" s="31" t="str">
        <f t="shared" si="91"/>
        <v>NON</v>
      </c>
      <c r="W348" s="473" t="b">
        <f t="shared" si="92"/>
        <v>0</v>
      </c>
      <c r="X348" s="46">
        <v>44021</v>
      </c>
      <c r="Y348" s="39"/>
      <c r="Z348" s="39">
        <f t="shared" ca="1" si="93"/>
        <v>0</v>
      </c>
      <c r="AA348" s="64" t="s">
        <v>168</v>
      </c>
      <c r="AB348" s="63"/>
      <c r="AC348" s="61" t="s">
        <v>169</v>
      </c>
      <c r="AD348" s="63" t="s">
        <v>170</v>
      </c>
      <c r="AE348" s="63"/>
      <c r="AF348" s="151"/>
      <c r="AG348" s="80"/>
      <c r="AH348" s="80"/>
      <c r="AI348" s="54"/>
      <c r="AJ348" s="49"/>
      <c r="AK348" s="44"/>
      <c r="AL348" s="44"/>
      <c r="AM348" s="44"/>
      <c r="AN348" s="44"/>
    </row>
    <row r="349" spans="1:40" ht="65.25" hidden="1" customHeight="1">
      <c r="A349" s="37">
        <v>20</v>
      </c>
      <c r="B349" s="61" t="s">
        <v>1127</v>
      </c>
      <c r="C349" s="61"/>
      <c r="D349" s="61" t="s">
        <v>132</v>
      </c>
      <c r="E349" s="61" t="s">
        <v>1133</v>
      </c>
      <c r="F349" s="61" t="s">
        <v>91</v>
      </c>
      <c r="G349" s="61" t="s">
        <v>1134</v>
      </c>
      <c r="H349" s="61"/>
      <c r="I349" s="61" t="s">
        <v>47</v>
      </c>
      <c r="J349" s="61" t="s">
        <v>47</v>
      </c>
      <c r="K349" s="61"/>
      <c r="L349" s="61"/>
      <c r="M349" s="61"/>
      <c r="N349" s="61">
        <v>15</v>
      </c>
      <c r="O349" s="61">
        <v>2</v>
      </c>
      <c r="P349" s="62">
        <f t="shared" si="96"/>
        <v>30</v>
      </c>
      <c r="Q349" s="61">
        <v>3</v>
      </c>
      <c r="R349" s="62">
        <f t="shared" si="97"/>
        <v>90</v>
      </c>
      <c r="S349" s="30" t="str">
        <f t="shared" si="90"/>
        <v>Jaune</v>
      </c>
      <c r="T349" s="20" t="s">
        <v>48</v>
      </c>
      <c r="U349" s="61">
        <v>90</v>
      </c>
      <c r="V349" s="31" t="str">
        <f t="shared" si="91"/>
        <v>Jaune</v>
      </c>
      <c r="W349" s="473" t="b">
        <f t="shared" si="92"/>
        <v>0</v>
      </c>
      <c r="X349" s="46">
        <v>44034</v>
      </c>
      <c r="Y349" s="39"/>
      <c r="Z349" s="39">
        <f t="shared" ca="1" si="93"/>
        <v>0</v>
      </c>
      <c r="AA349" s="64" t="s">
        <v>1129</v>
      </c>
      <c r="AB349" s="61" t="s">
        <v>1135</v>
      </c>
      <c r="AC349" s="61" t="s">
        <v>1131</v>
      </c>
      <c r="AD349" s="61" t="s">
        <v>1132</v>
      </c>
      <c r="AE349" s="64"/>
      <c r="AF349" s="178" t="s">
        <v>1136</v>
      </c>
      <c r="AG349" s="520">
        <v>44105</v>
      </c>
      <c r="AH349" s="39" t="s">
        <v>1682</v>
      </c>
      <c r="AI349" s="54"/>
      <c r="AJ349" s="49"/>
      <c r="AK349" s="44"/>
      <c r="AL349" s="44"/>
      <c r="AM349" s="44"/>
      <c r="AN349" s="44"/>
    </row>
    <row r="350" spans="1:40" ht="65.25" hidden="1" customHeight="1">
      <c r="A350" s="59">
        <v>20</v>
      </c>
      <c r="B350" s="61" t="s">
        <v>547</v>
      </c>
      <c r="C350" s="61" t="s">
        <v>228</v>
      </c>
      <c r="D350" s="61" t="s">
        <v>59</v>
      </c>
      <c r="E350" s="61" t="s">
        <v>229</v>
      </c>
      <c r="F350" s="61" t="s">
        <v>41</v>
      </c>
      <c r="G350" s="76" t="s">
        <v>230</v>
      </c>
      <c r="H350" s="76" t="s">
        <v>47</v>
      </c>
      <c r="I350" s="76"/>
      <c r="J350" s="76"/>
      <c r="K350" s="76"/>
      <c r="L350" s="76"/>
      <c r="M350" s="76"/>
      <c r="N350" s="76">
        <v>15</v>
      </c>
      <c r="O350" s="76">
        <v>6</v>
      </c>
      <c r="P350" s="62">
        <f t="shared" si="96"/>
        <v>90</v>
      </c>
      <c r="Q350" s="76">
        <v>1</v>
      </c>
      <c r="R350" s="62">
        <f t="shared" si="97"/>
        <v>90</v>
      </c>
      <c r="S350" s="30" t="str">
        <f t="shared" si="90"/>
        <v>Jaune</v>
      </c>
      <c r="T350" s="20" t="s">
        <v>48</v>
      </c>
      <c r="U350" s="61">
        <v>90</v>
      </c>
      <c r="V350" s="474" t="str">
        <f t="shared" si="91"/>
        <v>Jaune</v>
      </c>
      <c r="W350" s="475" t="b">
        <f t="shared" si="92"/>
        <v>0</v>
      </c>
      <c r="X350" s="46">
        <v>44020</v>
      </c>
      <c r="Y350" s="76"/>
      <c r="Z350" s="76">
        <f t="shared" ca="1" si="93"/>
        <v>0</v>
      </c>
      <c r="AA350" s="76" t="s">
        <v>572</v>
      </c>
      <c r="AB350" s="187" t="s">
        <v>69</v>
      </c>
      <c r="AC350" s="76"/>
      <c r="AD350" s="72"/>
      <c r="AE350" s="72"/>
      <c r="AF350" s="76" t="s">
        <v>573</v>
      </c>
      <c r="AG350" s="522">
        <v>44074</v>
      </c>
      <c r="AH350" s="76" t="s">
        <v>1683</v>
      </c>
      <c r="AI350" s="74"/>
      <c r="AJ350" s="75"/>
      <c r="AK350" s="73"/>
      <c r="AL350" s="73"/>
      <c r="AM350" s="73"/>
      <c r="AN350" s="73"/>
    </row>
    <row r="351" spans="1:40" ht="65.25" hidden="1" customHeight="1">
      <c r="A351" s="45">
        <v>20</v>
      </c>
      <c r="B351" s="61" t="s">
        <v>39</v>
      </c>
      <c r="C351" s="61" t="s">
        <v>78</v>
      </c>
      <c r="D351" s="61" t="s">
        <v>59</v>
      </c>
      <c r="E351" s="61" t="s">
        <v>60</v>
      </c>
      <c r="F351" s="61" t="s">
        <v>91</v>
      </c>
      <c r="G351" s="61" t="s">
        <v>1684</v>
      </c>
      <c r="H351" s="61" t="s">
        <v>47</v>
      </c>
      <c r="I351" s="61" t="s">
        <v>47</v>
      </c>
      <c r="J351" s="61"/>
      <c r="K351" s="61"/>
      <c r="L351" s="61"/>
      <c r="M351" s="61"/>
      <c r="N351" s="61">
        <v>3</v>
      </c>
      <c r="O351" s="61">
        <v>3</v>
      </c>
      <c r="P351" s="62">
        <f t="shared" si="96"/>
        <v>9</v>
      </c>
      <c r="Q351" s="61">
        <v>6</v>
      </c>
      <c r="R351" s="62">
        <f t="shared" si="97"/>
        <v>54</v>
      </c>
      <c r="S351" s="30" t="str">
        <f t="shared" si="90"/>
        <v>NON</v>
      </c>
      <c r="T351" s="20" t="s">
        <v>48</v>
      </c>
      <c r="U351" s="61">
        <v>54</v>
      </c>
      <c r="V351" s="31" t="str">
        <f t="shared" si="91"/>
        <v>NON</v>
      </c>
      <c r="W351" s="473" t="b">
        <f t="shared" si="92"/>
        <v>0</v>
      </c>
      <c r="X351" s="46">
        <v>43903</v>
      </c>
      <c r="Y351" s="39"/>
      <c r="Z351" s="39">
        <f t="shared" ca="1" si="93"/>
        <v>0</v>
      </c>
      <c r="AA351" s="63"/>
      <c r="AB351" s="64"/>
      <c r="AC351" s="64"/>
      <c r="AD351" s="61"/>
      <c r="AE351" s="63"/>
      <c r="AF351" s="65"/>
      <c r="AG351" s="80"/>
      <c r="AH351" s="80"/>
      <c r="AI351" s="54"/>
      <c r="AJ351" s="49"/>
      <c r="AK351" s="44"/>
      <c r="AL351" s="44"/>
      <c r="AM351" s="44"/>
      <c r="AN351" s="44"/>
    </row>
    <row r="352" spans="1:40" ht="65.25" hidden="1" customHeight="1">
      <c r="A352" s="100">
        <v>20</v>
      </c>
      <c r="B352" s="79" t="s">
        <v>647</v>
      </c>
      <c r="C352" s="79" t="s">
        <v>654</v>
      </c>
      <c r="D352" s="79" t="s">
        <v>53</v>
      </c>
      <c r="E352" s="79" t="s">
        <v>54</v>
      </c>
      <c r="F352" s="79" t="s">
        <v>41</v>
      </c>
      <c r="G352" s="61" t="s">
        <v>672</v>
      </c>
      <c r="H352" s="79"/>
      <c r="I352" s="79"/>
      <c r="J352" s="79"/>
      <c r="K352" s="79"/>
      <c r="L352" s="79"/>
      <c r="M352" s="79"/>
      <c r="N352" s="79">
        <v>7</v>
      </c>
      <c r="O352" s="79">
        <v>6</v>
      </c>
      <c r="P352" s="77">
        <f t="shared" si="96"/>
        <v>42</v>
      </c>
      <c r="Q352" s="79">
        <v>1</v>
      </c>
      <c r="R352" s="77">
        <f t="shared" si="97"/>
        <v>42</v>
      </c>
      <c r="S352" s="30" t="str">
        <f t="shared" si="90"/>
        <v>NON</v>
      </c>
      <c r="T352" s="20" t="s">
        <v>48</v>
      </c>
      <c r="U352" s="38">
        <v>43752</v>
      </c>
      <c r="V352" s="476">
        <v>43752</v>
      </c>
      <c r="W352" s="38">
        <v>43752</v>
      </c>
      <c r="X352" s="165">
        <v>43921</v>
      </c>
      <c r="Y352" s="39"/>
      <c r="Z352" s="39">
        <f t="shared" ca="1" si="93"/>
        <v>0</v>
      </c>
      <c r="AA352" s="82"/>
      <c r="AB352" s="82"/>
      <c r="AC352" s="82"/>
      <c r="AD352" s="497" t="s">
        <v>673</v>
      </c>
      <c r="AE352" s="82"/>
      <c r="AF352" s="82"/>
      <c r="AG352" s="82"/>
      <c r="AH352" s="82"/>
      <c r="AI352" s="85"/>
      <c r="AJ352" s="116"/>
      <c r="AK352" s="117"/>
      <c r="AL352" s="117"/>
      <c r="AM352" s="117"/>
      <c r="AN352" s="117"/>
    </row>
    <row r="353" spans="1:40" ht="65.25" hidden="1" customHeight="1">
      <c r="A353" s="37">
        <v>20</v>
      </c>
      <c r="B353" s="61" t="s">
        <v>1355</v>
      </c>
      <c r="C353" s="61" t="s">
        <v>1383</v>
      </c>
      <c r="D353" s="61" t="s">
        <v>53</v>
      </c>
      <c r="E353" s="61" t="s">
        <v>54</v>
      </c>
      <c r="F353" s="61" t="s">
        <v>41</v>
      </c>
      <c r="G353" s="61" t="s">
        <v>1384</v>
      </c>
      <c r="H353" s="61" t="s">
        <v>232</v>
      </c>
      <c r="I353" s="61"/>
      <c r="J353" s="61"/>
      <c r="K353" s="61"/>
      <c r="L353" s="61"/>
      <c r="M353" s="61"/>
      <c r="N353" s="61">
        <v>7</v>
      </c>
      <c r="O353" s="61">
        <v>6</v>
      </c>
      <c r="P353" s="62">
        <f t="shared" si="96"/>
        <v>42</v>
      </c>
      <c r="Q353" s="61">
        <v>1</v>
      </c>
      <c r="R353" s="62">
        <f t="shared" si="97"/>
        <v>42</v>
      </c>
      <c r="S353" s="30" t="str">
        <f t="shared" si="90"/>
        <v>NON</v>
      </c>
      <c r="T353" s="20" t="s">
        <v>48</v>
      </c>
      <c r="U353" s="61">
        <v>42</v>
      </c>
      <c r="V353" s="31" t="str">
        <f t="shared" ref="V353:V384" si="98">IF(U353&gt;=400,"Rouge",IF(U353&gt;200,"Orange",IF(U353&gt;=70,"Jaune","NON")))</f>
        <v>NON</v>
      </c>
      <c r="W353" s="473" t="b">
        <f t="shared" ref="W353:W384" si="99">IF((R353-U353)&lt;0,1)</f>
        <v>0</v>
      </c>
      <c r="X353" s="46">
        <v>43922</v>
      </c>
      <c r="Y353" s="39"/>
      <c r="Z353" s="39">
        <f t="shared" ca="1" si="93"/>
        <v>0</v>
      </c>
      <c r="AA353" s="63"/>
      <c r="AB353" s="63"/>
      <c r="AC353" s="178"/>
      <c r="AD353" s="63" t="s">
        <v>1385</v>
      </c>
      <c r="AE353" s="63"/>
      <c r="AF353" s="179" t="s">
        <v>1386</v>
      </c>
      <c r="AG353" s="39">
        <v>2020</v>
      </c>
      <c r="AH353" s="39" t="s">
        <v>1679</v>
      </c>
      <c r="AI353" s="54"/>
      <c r="AJ353" s="116"/>
      <c r="AK353" s="117"/>
      <c r="AL353" s="117"/>
      <c r="AM353" s="117"/>
      <c r="AN353" s="117"/>
    </row>
    <row r="354" spans="1:40" ht="65.25" hidden="1" customHeight="1">
      <c r="A354" s="188">
        <v>20</v>
      </c>
      <c r="B354" s="79" t="s">
        <v>999</v>
      </c>
      <c r="C354" s="79"/>
      <c r="D354" s="79" t="s">
        <v>159</v>
      </c>
      <c r="E354" s="79" t="s">
        <v>160</v>
      </c>
      <c r="F354" s="79"/>
      <c r="G354" s="79" t="s">
        <v>535</v>
      </c>
      <c r="H354" s="61" t="s">
        <v>47</v>
      </c>
      <c r="I354" s="61" t="s">
        <v>47</v>
      </c>
      <c r="J354" s="61" t="s">
        <v>47</v>
      </c>
      <c r="K354" s="61"/>
      <c r="L354" s="61"/>
      <c r="M354" s="61"/>
      <c r="N354" s="61">
        <v>3</v>
      </c>
      <c r="O354" s="61">
        <v>2</v>
      </c>
      <c r="P354" s="77">
        <f t="shared" si="96"/>
        <v>6</v>
      </c>
      <c r="Q354" s="61">
        <v>6</v>
      </c>
      <c r="R354" s="77">
        <f t="shared" si="97"/>
        <v>36</v>
      </c>
      <c r="S354" s="30" t="str">
        <f t="shared" si="90"/>
        <v>NON</v>
      </c>
      <c r="T354" s="20" t="s">
        <v>48</v>
      </c>
      <c r="U354" s="79">
        <v>36</v>
      </c>
      <c r="V354" s="31" t="str">
        <f t="shared" si="98"/>
        <v>NON</v>
      </c>
      <c r="W354" s="473" t="b">
        <f t="shared" si="99"/>
        <v>0</v>
      </c>
      <c r="X354" s="46">
        <v>43920</v>
      </c>
      <c r="Y354" s="39"/>
      <c r="Z354" s="39">
        <f t="shared" ca="1" si="93"/>
        <v>0</v>
      </c>
      <c r="AA354" s="122"/>
      <c r="AB354" s="122"/>
      <c r="AC354" s="64"/>
      <c r="AD354" s="122" t="s">
        <v>1036</v>
      </c>
      <c r="AE354" s="518"/>
      <c r="AF354" s="82"/>
      <c r="AG354" s="82"/>
      <c r="AH354" s="82"/>
      <c r="AI354" s="85"/>
      <c r="AJ354" s="49"/>
      <c r="AK354" s="44"/>
      <c r="AL354" s="44"/>
      <c r="AM354" s="44"/>
      <c r="AN354" s="44"/>
    </row>
    <row r="355" spans="1:40" ht="65.25" hidden="1" customHeight="1">
      <c r="A355" s="60">
        <v>20</v>
      </c>
      <c r="B355" s="61" t="s">
        <v>709</v>
      </c>
      <c r="C355" s="61" t="s">
        <v>308</v>
      </c>
      <c r="D355" s="61" t="s">
        <v>74</v>
      </c>
      <c r="E355" s="61" t="s">
        <v>75</v>
      </c>
      <c r="F355" s="61" t="s">
        <v>95</v>
      </c>
      <c r="G355" s="61" t="s">
        <v>755</v>
      </c>
      <c r="H355" s="61" t="s">
        <v>232</v>
      </c>
      <c r="I355" s="61"/>
      <c r="J355" s="61"/>
      <c r="K355" s="61"/>
      <c r="L355" s="61"/>
      <c r="M355" s="61"/>
      <c r="N355" s="61">
        <v>3</v>
      </c>
      <c r="O355" s="61">
        <v>2</v>
      </c>
      <c r="P355" s="62">
        <f t="shared" si="96"/>
        <v>6</v>
      </c>
      <c r="Q355" s="61">
        <v>3</v>
      </c>
      <c r="R355" s="62">
        <f t="shared" si="97"/>
        <v>18</v>
      </c>
      <c r="S355" s="30" t="str">
        <f t="shared" si="90"/>
        <v>NON</v>
      </c>
      <c r="T355" s="20" t="s">
        <v>48</v>
      </c>
      <c r="U355" s="61">
        <v>18</v>
      </c>
      <c r="V355" s="31" t="str">
        <f t="shared" si="98"/>
        <v>NON</v>
      </c>
      <c r="W355" s="473" t="b">
        <f t="shared" si="99"/>
        <v>0</v>
      </c>
      <c r="X355" s="46">
        <v>43920</v>
      </c>
      <c r="Y355" s="39"/>
      <c r="Z355" s="39">
        <f t="shared" ca="1" si="93"/>
        <v>0</v>
      </c>
      <c r="AA355" s="64"/>
      <c r="AB355" s="61"/>
      <c r="AC355" s="61"/>
      <c r="AD355" s="61" t="s">
        <v>756</v>
      </c>
      <c r="AE355" s="64"/>
      <c r="AF355" s="178"/>
      <c r="AG355" s="80"/>
      <c r="AH355" s="80"/>
      <c r="AI355" s="54"/>
      <c r="AJ355" s="49"/>
      <c r="AK355" s="44"/>
      <c r="AL355" s="44"/>
      <c r="AM355" s="44"/>
      <c r="AN355" s="44"/>
    </row>
    <row r="356" spans="1:40" ht="65.25" hidden="1" customHeight="1">
      <c r="A356" s="60">
        <v>20</v>
      </c>
      <c r="B356" s="61" t="s">
        <v>821</v>
      </c>
      <c r="C356" s="61" t="s">
        <v>561</v>
      </c>
      <c r="D356" s="61" t="s">
        <v>159</v>
      </c>
      <c r="E356" s="61" t="s">
        <v>166</v>
      </c>
      <c r="F356" s="61" t="s">
        <v>91</v>
      </c>
      <c r="G356" s="61" t="s">
        <v>167</v>
      </c>
      <c r="H356" s="61" t="s">
        <v>47</v>
      </c>
      <c r="I356" s="61" t="s">
        <v>47</v>
      </c>
      <c r="J356" s="61" t="s">
        <v>47</v>
      </c>
      <c r="K356" s="61"/>
      <c r="L356" s="61"/>
      <c r="M356" s="61"/>
      <c r="N356" s="61">
        <v>1</v>
      </c>
      <c r="O356" s="61">
        <v>1</v>
      </c>
      <c r="P356" s="62">
        <v>1</v>
      </c>
      <c r="Q356" s="61">
        <v>3</v>
      </c>
      <c r="R356" s="62">
        <v>6</v>
      </c>
      <c r="S356" s="30" t="str">
        <f t="shared" si="90"/>
        <v>NON</v>
      </c>
      <c r="T356" s="20" t="s">
        <v>48</v>
      </c>
      <c r="U356" s="61">
        <v>6</v>
      </c>
      <c r="V356" s="31" t="str">
        <f t="shared" si="98"/>
        <v>NON</v>
      </c>
      <c r="W356" s="473" t="b">
        <f t="shared" si="99"/>
        <v>0</v>
      </c>
      <c r="X356" s="46">
        <v>44028</v>
      </c>
      <c r="Y356" s="39"/>
      <c r="Z356" s="39">
        <f t="shared" ca="1" si="93"/>
        <v>0</v>
      </c>
      <c r="AA356" s="64" t="s">
        <v>168</v>
      </c>
      <c r="AB356" s="61"/>
      <c r="AC356" s="61" t="s">
        <v>169</v>
      </c>
      <c r="AD356" s="61" t="s">
        <v>170</v>
      </c>
      <c r="AE356" s="64"/>
      <c r="AF356" s="178"/>
      <c r="AG356" s="80"/>
      <c r="AH356" s="72"/>
      <c r="AI356" s="54"/>
      <c r="AJ356" s="116"/>
      <c r="AK356" s="117"/>
      <c r="AL356" s="117"/>
      <c r="AM356" s="117"/>
      <c r="AN356" s="117"/>
    </row>
    <row r="357" spans="1:40" ht="65.25" hidden="1" customHeight="1">
      <c r="A357" s="37">
        <v>20</v>
      </c>
      <c r="B357" s="61" t="s">
        <v>784</v>
      </c>
      <c r="C357" s="61" t="s">
        <v>561</v>
      </c>
      <c r="D357" s="20" t="s">
        <v>159</v>
      </c>
      <c r="E357" s="20" t="s">
        <v>163</v>
      </c>
      <c r="F357" s="20" t="s">
        <v>91</v>
      </c>
      <c r="G357" s="20" t="s">
        <v>164</v>
      </c>
      <c r="H357" s="20" t="s">
        <v>47</v>
      </c>
      <c r="I357" s="20" t="s">
        <v>47</v>
      </c>
      <c r="J357" s="20"/>
      <c r="K357" s="20"/>
      <c r="L357" s="20"/>
      <c r="M357" s="20"/>
      <c r="N357" s="20">
        <v>1</v>
      </c>
      <c r="O357" s="20">
        <v>1</v>
      </c>
      <c r="P357" s="30">
        <v>1</v>
      </c>
      <c r="Q357" s="20">
        <v>6</v>
      </c>
      <c r="R357" s="30">
        <f t="shared" ref="R357:R358" si="100">N357*O357*Q357</f>
        <v>6</v>
      </c>
      <c r="S357" s="30" t="str">
        <f t="shared" si="90"/>
        <v>NON</v>
      </c>
      <c r="T357" s="20" t="s">
        <v>48</v>
      </c>
      <c r="U357" s="20">
        <v>6</v>
      </c>
      <c r="V357" s="31" t="str">
        <f t="shared" si="98"/>
        <v>NON</v>
      </c>
      <c r="W357" s="473" t="b">
        <f t="shared" si="99"/>
        <v>0</v>
      </c>
      <c r="X357" s="46">
        <v>44021</v>
      </c>
      <c r="Y357" s="39"/>
      <c r="Z357" s="39">
        <f t="shared" ca="1" si="93"/>
        <v>0</v>
      </c>
      <c r="AA357" s="41"/>
      <c r="AB357" s="40"/>
      <c r="AC357" s="20"/>
      <c r="AD357" s="63" t="s">
        <v>165</v>
      </c>
      <c r="AE357" s="63"/>
      <c r="AF357" s="151"/>
      <c r="AG357" s="48"/>
      <c r="AH357" s="48"/>
      <c r="AI357" s="54"/>
      <c r="AJ357" s="49"/>
      <c r="AK357" s="44"/>
      <c r="AL357" s="44"/>
      <c r="AM357" s="44"/>
      <c r="AN357" s="44"/>
    </row>
    <row r="358" spans="1:40" ht="78" hidden="1" customHeight="1">
      <c r="A358" s="37">
        <v>21</v>
      </c>
      <c r="B358" s="61" t="s">
        <v>1355</v>
      </c>
      <c r="C358" s="61"/>
      <c r="D358" s="61" t="s">
        <v>74</v>
      </c>
      <c r="E358" s="61" t="s">
        <v>1044</v>
      </c>
      <c r="F358" s="61"/>
      <c r="G358" s="61" t="s">
        <v>1387</v>
      </c>
      <c r="H358" s="61" t="s">
        <v>232</v>
      </c>
      <c r="I358" s="61" t="s">
        <v>232</v>
      </c>
      <c r="J358" s="61" t="s">
        <v>232</v>
      </c>
      <c r="K358" s="61" t="s">
        <v>232</v>
      </c>
      <c r="L358" s="61"/>
      <c r="M358" s="61"/>
      <c r="N358" s="61">
        <v>3</v>
      </c>
      <c r="O358" s="61">
        <v>10</v>
      </c>
      <c r="P358" s="62">
        <f>N358*O358</f>
        <v>30</v>
      </c>
      <c r="Q358" s="61">
        <v>6</v>
      </c>
      <c r="R358" s="62">
        <f t="shared" si="100"/>
        <v>180</v>
      </c>
      <c r="S358" s="30" t="str">
        <f t="shared" si="90"/>
        <v>Jaune</v>
      </c>
      <c r="T358" s="20" t="s">
        <v>48</v>
      </c>
      <c r="U358" s="61">
        <v>180</v>
      </c>
      <c r="V358" s="31" t="str">
        <f t="shared" si="98"/>
        <v>Jaune</v>
      </c>
      <c r="W358" s="473" t="b">
        <f t="shared" si="99"/>
        <v>0</v>
      </c>
      <c r="X358" s="46">
        <v>43922</v>
      </c>
      <c r="Y358" s="39"/>
      <c r="Z358" s="39">
        <f t="shared" ca="1" si="93"/>
        <v>0</v>
      </c>
      <c r="AA358" s="63"/>
      <c r="AB358" s="63"/>
      <c r="AC358" s="150" t="s">
        <v>1388</v>
      </c>
      <c r="AD358" s="63"/>
      <c r="AE358" s="63"/>
      <c r="AF358" s="151"/>
      <c r="AG358" s="48"/>
      <c r="AH358" s="80"/>
      <c r="AI358" s="54"/>
      <c r="AJ358" s="116"/>
      <c r="AK358" s="117"/>
      <c r="AL358" s="117"/>
      <c r="AM358" s="117"/>
      <c r="AN358" s="117"/>
    </row>
    <row r="359" spans="1:40" ht="65.25" hidden="1" customHeight="1">
      <c r="A359" s="81">
        <v>21</v>
      </c>
      <c r="B359" s="61" t="s">
        <v>258</v>
      </c>
      <c r="C359" s="61" t="s">
        <v>274</v>
      </c>
      <c r="D359" s="64" t="s">
        <v>53</v>
      </c>
      <c r="E359" s="64" t="s">
        <v>54</v>
      </c>
      <c r="F359" s="64" t="s">
        <v>41</v>
      </c>
      <c r="G359" s="64" t="s">
        <v>234</v>
      </c>
      <c r="H359" s="39" t="s">
        <v>47</v>
      </c>
      <c r="I359" s="39"/>
      <c r="J359" s="39"/>
      <c r="K359" s="39"/>
      <c r="L359" s="39"/>
      <c r="M359" s="39"/>
      <c r="N359" s="39">
        <v>7</v>
      </c>
      <c r="O359" s="39">
        <v>6</v>
      </c>
      <c r="P359" s="523">
        <v>42</v>
      </c>
      <c r="Q359" s="39">
        <v>3</v>
      </c>
      <c r="R359" s="523">
        <v>126</v>
      </c>
      <c r="S359" s="30" t="str">
        <f t="shared" si="90"/>
        <v>Jaune</v>
      </c>
      <c r="T359" s="20" t="s">
        <v>48</v>
      </c>
      <c r="U359" s="39">
        <v>126</v>
      </c>
      <c r="V359" s="31" t="str">
        <f t="shared" si="98"/>
        <v>Jaune</v>
      </c>
      <c r="W359" s="473" t="b">
        <f t="shared" si="99"/>
        <v>0</v>
      </c>
      <c r="X359" s="46">
        <v>44015</v>
      </c>
      <c r="Y359" s="39"/>
      <c r="Z359" s="39">
        <f t="shared" ca="1" si="93"/>
        <v>0</v>
      </c>
      <c r="AA359" s="80"/>
      <c r="AB359" s="80"/>
      <c r="AC359" s="72"/>
      <c r="AD359" s="80"/>
      <c r="AE359" s="80"/>
      <c r="AF359" s="72"/>
      <c r="AG359" s="72"/>
      <c r="AH359" s="80"/>
      <c r="AI359" s="54"/>
      <c r="AJ359" s="49"/>
      <c r="AK359" s="44"/>
      <c r="AL359" s="44"/>
      <c r="AM359" s="44"/>
      <c r="AN359" s="44"/>
    </row>
    <row r="360" spans="1:40" ht="65.25" hidden="1" customHeight="1">
      <c r="A360" s="60">
        <v>21</v>
      </c>
      <c r="B360" s="61" t="s">
        <v>821</v>
      </c>
      <c r="C360" s="61" t="s">
        <v>561</v>
      </c>
      <c r="D360" s="61" t="s">
        <v>132</v>
      </c>
      <c r="E360" s="61" t="s">
        <v>776</v>
      </c>
      <c r="F360" s="61" t="s">
        <v>91</v>
      </c>
      <c r="G360" s="61" t="s">
        <v>845</v>
      </c>
      <c r="H360" s="61" t="s">
        <v>47</v>
      </c>
      <c r="I360" s="61" t="s">
        <v>47</v>
      </c>
      <c r="J360" s="61" t="s">
        <v>47</v>
      </c>
      <c r="K360" s="61"/>
      <c r="L360" s="61"/>
      <c r="M360" s="61"/>
      <c r="N360" s="61">
        <v>7</v>
      </c>
      <c r="O360" s="61">
        <v>6</v>
      </c>
      <c r="P360" s="62">
        <f>N360*O360</f>
        <v>42</v>
      </c>
      <c r="Q360" s="61">
        <v>3</v>
      </c>
      <c r="R360" s="62">
        <f t="shared" ref="R360:R368" si="101">N360*O360*Q360</f>
        <v>126</v>
      </c>
      <c r="S360" s="30" t="str">
        <f t="shared" si="90"/>
        <v>Jaune</v>
      </c>
      <c r="T360" s="20" t="s">
        <v>48</v>
      </c>
      <c r="U360" s="61">
        <v>42</v>
      </c>
      <c r="V360" s="31" t="str">
        <f t="shared" si="98"/>
        <v>NON</v>
      </c>
      <c r="W360" s="473" t="b">
        <f t="shared" si="99"/>
        <v>0</v>
      </c>
      <c r="X360" s="46">
        <v>44028</v>
      </c>
      <c r="Y360" s="39"/>
      <c r="Z360" s="39">
        <f t="shared" ca="1" si="93"/>
        <v>0</v>
      </c>
      <c r="AA360" s="64"/>
      <c r="AB360" s="61"/>
      <c r="AC360" s="524"/>
      <c r="AD360" s="178" t="s">
        <v>846</v>
      </c>
      <c r="AE360" s="61" t="s">
        <v>847</v>
      </c>
      <c r="AF360" s="178"/>
      <c r="AG360" s="164" t="s">
        <v>864</v>
      </c>
      <c r="AH360" s="76" t="s">
        <v>1655</v>
      </c>
      <c r="AI360" s="43"/>
      <c r="AJ360" s="116"/>
      <c r="AK360" s="117"/>
      <c r="AL360" s="117"/>
      <c r="AM360" s="117"/>
      <c r="AN360" s="117"/>
    </row>
    <row r="361" spans="1:40" ht="65.25" hidden="1" customHeight="1">
      <c r="A361" s="37">
        <v>21</v>
      </c>
      <c r="B361" s="61" t="s">
        <v>647</v>
      </c>
      <c r="C361" s="61" t="s">
        <v>58</v>
      </c>
      <c r="D361" s="61" t="s">
        <v>110</v>
      </c>
      <c r="E361" s="61" t="s">
        <v>67</v>
      </c>
      <c r="F361" s="61" t="s">
        <v>41</v>
      </c>
      <c r="G361" s="61" t="s">
        <v>674</v>
      </c>
      <c r="H361" s="61"/>
      <c r="I361" s="61"/>
      <c r="J361" s="61"/>
      <c r="K361" s="61"/>
      <c r="L361" s="61"/>
      <c r="M361" s="61"/>
      <c r="N361" s="61">
        <v>7</v>
      </c>
      <c r="O361" s="61">
        <v>6</v>
      </c>
      <c r="P361" s="62">
        <v>42</v>
      </c>
      <c r="Q361" s="61">
        <v>3</v>
      </c>
      <c r="R361" s="62">
        <f t="shared" si="101"/>
        <v>126</v>
      </c>
      <c r="S361" s="30" t="str">
        <f t="shared" si="90"/>
        <v>Jaune</v>
      </c>
      <c r="T361" s="20" t="s">
        <v>48</v>
      </c>
      <c r="U361" s="61">
        <v>126</v>
      </c>
      <c r="V361" s="31" t="str">
        <f t="shared" si="98"/>
        <v>Jaune</v>
      </c>
      <c r="W361" s="473" t="b">
        <f t="shared" si="99"/>
        <v>0</v>
      </c>
      <c r="X361" s="165">
        <v>43921</v>
      </c>
      <c r="Y361" s="39"/>
      <c r="Z361" s="39">
        <f t="shared" ca="1" si="93"/>
        <v>0</v>
      </c>
      <c r="AA361" s="64"/>
      <c r="AB361" s="64"/>
      <c r="AC361" s="61"/>
      <c r="AD361" s="61"/>
      <c r="AE361" s="64"/>
      <c r="AF361" s="61" t="s">
        <v>675</v>
      </c>
      <c r="AG361" s="520">
        <v>43617</v>
      </c>
      <c r="AH361" s="39" t="s">
        <v>1685</v>
      </c>
      <c r="AI361" s="43" t="s">
        <v>51</v>
      </c>
      <c r="AJ361" s="49"/>
      <c r="AK361" s="44"/>
      <c r="AL361" s="44"/>
      <c r="AM361" s="44"/>
      <c r="AN361" s="44"/>
    </row>
    <row r="362" spans="1:40" ht="65.25" hidden="1" customHeight="1">
      <c r="A362" s="59">
        <v>21</v>
      </c>
      <c r="B362" s="61" t="s">
        <v>547</v>
      </c>
      <c r="C362" s="61" t="s">
        <v>574</v>
      </c>
      <c r="D362" s="61" t="s">
        <v>59</v>
      </c>
      <c r="E362" s="61" t="s">
        <v>229</v>
      </c>
      <c r="F362" s="61" t="s">
        <v>41</v>
      </c>
      <c r="G362" s="76" t="s">
        <v>575</v>
      </c>
      <c r="H362" s="76" t="s">
        <v>47</v>
      </c>
      <c r="I362" s="76"/>
      <c r="J362" s="76"/>
      <c r="K362" s="76"/>
      <c r="L362" s="76"/>
      <c r="M362" s="76"/>
      <c r="N362" s="59">
        <v>15</v>
      </c>
      <c r="O362" s="59">
        <v>6</v>
      </c>
      <c r="P362" s="30">
        <f t="shared" ref="P362:P368" si="102">N362*O362</f>
        <v>90</v>
      </c>
      <c r="Q362" s="59">
        <v>1</v>
      </c>
      <c r="R362" s="30">
        <f t="shared" si="101"/>
        <v>90</v>
      </c>
      <c r="S362" s="30" t="str">
        <f t="shared" si="90"/>
        <v>Jaune</v>
      </c>
      <c r="T362" s="20" t="s">
        <v>48</v>
      </c>
      <c r="U362" s="20">
        <v>90</v>
      </c>
      <c r="V362" s="474" t="str">
        <f t="shared" si="98"/>
        <v>Jaune</v>
      </c>
      <c r="W362" s="475" t="b">
        <f t="shared" si="99"/>
        <v>0</v>
      </c>
      <c r="X362" s="46">
        <v>44020</v>
      </c>
      <c r="Y362" s="76"/>
      <c r="Z362" s="76">
        <f t="shared" ca="1" si="93"/>
        <v>0</v>
      </c>
      <c r="AA362" s="76" t="s">
        <v>572</v>
      </c>
      <c r="AB362" s="76"/>
      <c r="AC362" s="76" t="s">
        <v>576</v>
      </c>
      <c r="AD362" s="72"/>
      <c r="AE362" s="72"/>
      <c r="AF362" s="76"/>
      <c r="AG362" s="72"/>
      <c r="AH362" s="72"/>
      <c r="AI362" s="74"/>
      <c r="AJ362" s="75"/>
      <c r="AK362" s="73"/>
      <c r="AL362" s="73"/>
      <c r="AM362" s="73"/>
      <c r="AN362" s="73"/>
    </row>
    <row r="363" spans="1:40" ht="65.25" hidden="1" customHeight="1">
      <c r="A363" s="45">
        <v>21</v>
      </c>
      <c r="B363" s="20" t="s">
        <v>918</v>
      </c>
      <c r="C363" s="20"/>
      <c r="D363" s="20" t="s">
        <v>59</v>
      </c>
      <c r="E363" s="20" t="s">
        <v>60</v>
      </c>
      <c r="F363" s="20"/>
      <c r="G363" s="20" t="s">
        <v>947</v>
      </c>
      <c r="H363" s="20"/>
      <c r="I363" s="20"/>
      <c r="J363" s="20"/>
      <c r="K363" s="20"/>
      <c r="L363" s="20"/>
      <c r="M363" s="20"/>
      <c r="N363" s="20">
        <v>3</v>
      </c>
      <c r="O363" s="20">
        <v>6</v>
      </c>
      <c r="P363" s="30">
        <f t="shared" si="102"/>
        <v>18</v>
      </c>
      <c r="Q363" s="20">
        <v>3</v>
      </c>
      <c r="R363" s="30">
        <f t="shared" si="101"/>
        <v>54</v>
      </c>
      <c r="S363" s="30" t="str">
        <f t="shared" si="90"/>
        <v>NON</v>
      </c>
      <c r="T363" s="20" t="s">
        <v>48</v>
      </c>
      <c r="U363" s="20">
        <v>54</v>
      </c>
      <c r="V363" s="31" t="str">
        <f t="shared" si="98"/>
        <v>NON</v>
      </c>
      <c r="W363" s="473" t="b">
        <f t="shared" si="99"/>
        <v>0</v>
      </c>
      <c r="X363" s="46">
        <v>43917</v>
      </c>
      <c r="Y363" s="39"/>
      <c r="Z363" s="39">
        <f t="shared" ca="1" si="93"/>
        <v>0</v>
      </c>
      <c r="AA363" s="40"/>
      <c r="AB363" s="40"/>
      <c r="AC363" s="60"/>
      <c r="AD363" s="40"/>
      <c r="AE363" s="40"/>
      <c r="AF363" s="154" t="s">
        <v>948</v>
      </c>
      <c r="AG363" s="42" t="s">
        <v>949</v>
      </c>
      <c r="AH363" s="59" t="s">
        <v>1686</v>
      </c>
      <c r="AI363" s="54"/>
      <c r="AJ363" s="49"/>
      <c r="AK363" s="44"/>
      <c r="AL363" s="44"/>
      <c r="AM363" s="44"/>
      <c r="AN363" s="44"/>
    </row>
    <row r="364" spans="1:40" ht="65.25" hidden="1" customHeight="1">
      <c r="A364" s="37">
        <v>21</v>
      </c>
      <c r="B364" s="20" t="s">
        <v>1257</v>
      </c>
      <c r="C364" s="20"/>
      <c r="D364" s="20" t="s">
        <v>132</v>
      </c>
      <c r="E364" s="61" t="s">
        <v>135</v>
      </c>
      <c r="F364" s="20" t="s">
        <v>91</v>
      </c>
      <c r="G364" s="20" t="s">
        <v>1292</v>
      </c>
      <c r="H364" s="20"/>
      <c r="I364" s="20" t="s">
        <v>47</v>
      </c>
      <c r="J364" s="20"/>
      <c r="K364" s="20"/>
      <c r="L364" s="20"/>
      <c r="M364" s="20"/>
      <c r="N364" s="20">
        <v>15</v>
      </c>
      <c r="O364" s="20">
        <v>2</v>
      </c>
      <c r="P364" s="30">
        <f t="shared" si="102"/>
        <v>30</v>
      </c>
      <c r="Q364" s="20">
        <v>3</v>
      </c>
      <c r="R364" s="30">
        <f t="shared" si="101"/>
        <v>90</v>
      </c>
      <c r="S364" s="30" t="str">
        <f t="shared" si="90"/>
        <v>Jaune</v>
      </c>
      <c r="T364" s="20" t="s">
        <v>48</v>
      </c>
      <c r="U364" s="20">
        <v>63</v>
      </c>
      <c r="V364" s="31" t="str">
        <f t="shared" si="98"/>
        <v>NON</v>
      </c>
      <c r="W364" s="473" t="b">
        <f t="shared" si="99"/>
        <v>0</v>
      </c>
      <c r="X364" s="46">
        <v>44124</v>
      </c>
      <c r="Y364" s="39"/>
      <c r="Z364" s="39">
        <f t="shared" ca="1" si="93"/>
        <v>0</v>
      </c>
      <c r="AA364" s="20" t="s">
        <v>1293</v>
      </c>
      <c r="AB364" s="41"/>
      <c r="AC364" s="41" t="s">
        <v>1294</v>
      </c>
      <c r="AD364" s="20"/>
      <c r="AE364" s="41"/>
      <c r="AF364" s="15" t="s">
        <v>1687</v>
      </c>
      <c r="AG364" s="42" t="s">
        <v>1688</v>
      </c>
      <c r="AH364" s="59" t="s">
        <v>1689</v>
      </c>
      <c r="AI364" s="54"/>
      <c r="AJ364" s="49"/>
      <c r="AK364" s="44"/>
      <c r="AL364" s="44"/>
      <c r="AM364" s="44"/>
      <c r="AN364" s="44"/>
    </row>
    <row r="365" spans="1:40" ht="65.25" hidden="1" customHeight="1">
      <c r="A365" s="188">
        <v>21</v>
      </c>
      <c r="B365" s="99" t="s">
        <v>999</v>
      </c>
      <c r="C365" s="99"/>
      <c r="D365" s="99" t="s">
        <v>159</v>
      </c>
      <c r="E365" s="99" t="s">
        <v>163</v>
      </c>
      <c r="F365" s="99" t="s">
        <v>91</v>
      </c>
      <c r="G365" s="99" t="s">
        <v>164</v>
      </c>
      <c r="H365" s="20" t="s">
        <v>47</v>
      </c>
      <c r="I365" s="20" t="s">
        <v>47</v>
      </c>
      <c r="J365" s="20" t="s">
        <v>47</v>
      </c>
      <c r="K365" s="20"/>
      <c r="L365" s="20"/>
      <c r="M365" s="20"/>
      <c r="N365" s="20">
        <v>1</v>
      </c>
      <c r="O365" s="20">
        <v>1</v>
      </c>
      <c r="P365" s="71">
        <f t="shared" si="102"/>
        <v>1</v>
      </c>
      <c r="Q365" s="20">
        <v>6</v>
      </c>
      <c r="R365" s="71">
        <f t="shared" si="101"/>
        <v>6</v>
      </c>
      <c r="S365" s="30" t="str">
        <f t="shared" si="90"/>
        <v>NON</v>
      </c>
      <c r="T365" s="20" t="s">
        <v>48</v>
      </c>
      <c r="U365" s="99">
        <v>6</v>
      </c>
      <c r="V365" s="31" t="str">
        <f t="shared" si="98"/>
        <v>NON</v>
      </c>
      <c r="W365" s="473" t="b">
        <f t="shared" si="99"/>
        <v>0</v>
      </c>
      <c r="X365" s="46">
        <v>43920</v>
      </c>
      <c r="Y365" s="39"/>
      <c r="Z365" s="39">
        <f t="shared" ca="1" si="93"/>
        <v>0</v>
      </c>
      <c r="AA365" s="81"/>
      <c r="AB365" s="81"/>
      <c r="AC365" s="41"/>
      <c r="AD365" s="81" t="s">
        <v>165</v>
      </c>
      <c r="AE365" s="120"/>
      <c r="AF365" s="88"/>
      <c r="AG365" s="88"/>
      <c r="AH365" s="88"/>
      <c r="AI365" s="85"/>
      <c r="AJ365" s="49"/>
      <c r="AK365" s="44"/>
      <c r="AL365" s="44"/>
      <c r="AM365" s="44"/>
      <c r="AN365" s="44"/>
    </row>
    <row r="366" spans="1:40" ht="65.25" hidden="1" customHeight="1">
      <c r="A366" s="37">
        <v>21</v>
      </c>
      <c r="B366" s="20" t="s">
        <v>784</v>
      </c>
      <c r="C366" s="20" t="s">
        <v>561</v>
      </c>
      <c r="D366" s="20" t="s">
        <v>206</v>
      </c>
      <c r="E366" s="20" t="s">
        <v>207</v>
      </c>
      <c r="F366" s="20" t="s">
        <v>91</v>
      </c>
      <c r="G366" s="20" t="s">
        <v>208</v>
      </c>
      <c r="H366" s="20" t="s">
        <v>47</v>
      </c>
      <c r="I366" s="20" t="s">
        <v>47</v>
      </c>
      <c r="J366" s="20" t="s">
        <v>47</v>
      </c>
      <c r="K366" s="20"/>
      <c r="L366" s="20"/>
      <c r="M366" s="20"/>
      <c r="N366" s="20">
        <v>3</v>
      </c>
      <c r="O366" s="20">
        <v>1</v>
      </c>
      <c r="P366" s="30">
        <f t="shared" si="102"/>
        <v>3</v>
      </c>
      <c r="Q366" s="20">
        <v>1</v>
      </c>
      <c r="R366" s="30">
        <f t="shared" si="101"/>
        <v>3</v>
      </c>
      <c r="S366" s="30" t="str">
        <f t="shared" si="90"/>
        <v>NON</v>
      </c>
      <c r="T366" s="20" t="s">
        <v>48</v>
      </c>
      <c r="U366" s="20">
        <v>3</v>
      </c>
      <c r="V366" s="31" t="str">
        <f t="shared" si="98"/>
        <v>NON</v>
      </c>
      <c r="W366" s="473" t="b">
        <f t="shared" si="99"/>
        <v>0</v>
      </c>
      <c r="X366" s="46">
        <v>44021</v>
      </c>
      <c r="Y366" s="39"/>
      <c r="Z366" s="39">
        <f t="shared" ca="1" si="93"/>
        <v>0</v>
      </c>
      <c r="AA366" s="41"/>
      <c r="AB366" s="40"/>
      <c r="AC366" s="20"/>
      <c r="AD366" s="40" t="s">
        <v>209</v>
      </c>
      <c r="AE366" s="40"/>
      <c r="AF366" s="52"/>
      <c r="AG366" s="48"/>
      <c r="AH366" s="48"/>
      <c r="AI366" s="54"/>
      <c r="AJ366" s="49"/>
      <c r="AK366" s="44"/>
      <c r="AL366" s="44"/>
      <c r="AM366" s="44"/>
      <c r="AN366" s="44"/>
    </row>
    <row r="367" spans="1:40" ht="65.25" hidden="1" customHeight="1">
      <c r="A367" s="60">
        <v>22</v>
      </c>
      <c r="B367" s="20" t="s">
        <v>821</v>
      </c>
      <c r="C367" s="20" t="s">
        <v>561</v>
      </c>
      <c r="D367" s="20" t="s">
        <v>66</v>
      </c>
      <c r="E367" s="20" t="s">
        <v>98</v>
      </c>
      <c r="F367" s="20" t="s">
        <v>41</v>
      </c>
      <c r="G367" s="66" t="s">
        <v>848</v>
      </c>
      <c r="H367" s="20" t="s">
        <v>47</v>
      </c>
      <c r="I367" s="20"/>
      <c r="J367" s="20"/>
      <c r="K367" s="20"/>
      <c r="L367" s="20"/>
      <c r="M367" s="20"/>
      <c r="N367" s="20">
        <v>15</v>
      </c>
      <c r="O367" s="20">
        <v>6</v>
      </c>
      <c r="P367" s="30">
        <f t="shared" si="102"/>
        <v>90</v>
      </c>
      <c r="Q367" s="20">
        <v>3</v>
      </c>
      <c r="R367" s="30">
        <f t="shared" si="101"/>
        <v>270</v>
      </c>
      <c r="S367" s="30" t="str">
        <f t="shared" si="90"/>
        <v>Orange</v>
      </c>
      <c r="T367" s="20" t="s">
        <v>48</v>
      </c>
      <c r="U367" s="20">
        <v>90</v>
      </c>
      <c r="V367" s="31" t="str">
        <f t="shared" si="98"/>
        <v>Jaune</v>
      </c>
      <c r="W367" s="473" t="b">
        <f t="shared" si="99"/>
        <v>0</v>
      </c>
      <c r="X367" s="46">
        <v>44028</v>
      </c>
      <c r="Y367" s="39"/>
      <c r="Z367" s="39">
        <f t="shared" ca="1" si="93"/>
        <v>0</v>
      </c>
      <c r="AA367" s="41"/>
      <c r="AB367" s="55" t="s">
        <v>69</v>
      </c>
      <c r="AC367" s="20"/>
      <c r="AD367" s="20"/>
      <c r="AE367" s="41"/>
      <c r="AF367" s="15" t="s">
        <v>850</v>
      </c>
      <c r="AG367" s="48"/>
      <c r="AH367" s="59" t="s">
        <v>1655</v>
      </c>
      <c r="AI367" s="54"/>
      <c r="AJ367" s="116"/>
      <c r="AK367" s="117"/>
      <c r="AL367" s="117"/>
      <c r="AM367" s="117"/>
      <c r="AN367" s="117"/>
    </row>
    <row r="368" spans="1:40" ht="65.25" hidden="1" customHeight="1">
      <c r="A368" s="37">
        <v>22</v>
      </c>
      <c r="B368" s="20" t="s">
        <v>1355</v>
      </c>
      <c r="C368" s="20"/>
      <c r="D368" s="20" t="s">
        <v>74</v>
      </c>
      <c r="E368" s="20" t="s">
        <v>195</v>
      </c>
      <c r="F368" s="20"/>
      <c r="G368" s="20" t="s">
        <v>1389</v>
      </c>
      <c r="H368" s="20" t="s">
        <v>232</v>
      </c>
      <c r="I368" s="20"/>
      <c r="J368" s="20"/>
      <c r="K368" s="20"/>
      <c r="L368" s="20"/>
      <c r="M368" s="20"/>
      <c r="N368" s="20">
        <v>3</v>
      </c>
      <c r="O368" s="20">
        <v>10</v>
      </c>
      <c r="P368" s="30">
        <f t="shared" si="102"/>
        <v>30</v>
      </c>
      <c r="Q368" s="20">
        <v>6</v>
      </c>
      <c r="R368" s="30">
        <f t="shared" si="101"/>
        <v>180</v>
      </c>
      <c r="S368" s="30" t="str">
        <f t="shared" si="90"/>
        <v>Jaune</v>
      </c>
      <c r="T368" s="20" t="s">
        <v>48</v>
      </c>
      <c r="U368" s="20">
        <v>180</v>
      </c>
      <c r="V368" s="31" t="str">
        <f t="shared" si="98"/>
        <v>Jaune</v>
      </c>
      <c r="W368" s="473" t="b">
        <f t="shared" si="99"/>
        <v>0</v>
      </c>
      <c r="X368" s="46">
        <v>43922</v>
      </c>
      <c r="Y368" s="39"/>
      <c r="Z368" s="39">
        <f t="shared" ca="1" si="93"/>
        <v>0</v>
      </c>
      <c r="AA368" s="40"/>
      <c r="AB368" s="40"/>
      <c r="AC368" s="60"/>
      <c r="AD368" s="40"/>
      <c r="AE368" s="40"/>
      <c r="AF368" s="52"/>
      <c r="AG368" s="48"/>
      <c r="AH368" s="48"/>
      <c r="AI368" s="54"/>
      <c r="AJ368" s="116"/>
      <c r="AK368" s="117"/>
      <c r="AL368" s="117"/>
      <c r="AM368" s="117"/>
      <c r="AN368" s="117"/>
    </row>
    <row r="369" spans="1:40" ht="87" hidden="1" customHeight="1">
      <c r="A369" s="37">
        <v>22</v>
      </c>
      <c r="B369" s="99" t="s">
        <v>647</v>
      </c>
      <c r="C369" s="20" t="s">
        <v>676</v>
      </c>
      <c r="D369" s="99" t="s">
        <v>114</v>
      </c>
      <c r="E369" s="99" t="s">
        <v>248</v>
      </c>
      <c r="F369" s="99" t="s">
        <v>41</v>
      </c>
      <c r="G369" s="99" t="s">
        <v>328</v>
      </c>
      <c r="H369" s="102"/>
      <c r="I369" s="102"/>
      <c r="J369" s="102"/>
      <c r="K369" s="102"/>
      <c r="L369" s="102"/>
      <c r="M369" s="102"/>
      <c r="N369" s="102">
        <v>7</v>
      </c>
      <c r="O369" s="102">
        <v>3</v>
      </c>
      <c r="P369" s="71">
        <v>21</v>
      </c>
      <c r="Q369" s="102">
        <v>6</v>
      </c>
      <c r="R369" s="71">
        <v>126</v>
      </c>
      <c r="S369" s="30" t="str">
        <f t="shared" si="90"/>
        <v>Jaune</v>
      </c>
      <c r="T369" s="66" t="s">
        <v>119</v>
      </c>
      <c r="U369" s="99">
        <v>126</v>
      </c>
      <c r="V369" s="31" t="str">
        <f t="shared" si="98"/>
        <v>Jaune</v>
      </c>
      <c r="W369" s="473" t="b">
        <f t="shared" si="99"/>
        <v>0</v>
      </c>
      <c r="X369" s="165">
        <v>43921</v>
      </c>
      <c r="Y369" s="39"/>
      <c r="Z369" s="39">
        <f t="shared" ca="1" si="93"/>
        <v>0</v>
      </c>
      <c r="AA369" s="41"/>
      <c r="AB369" s="41"/>
      <c r="AC369" s="20"/>
      <c r="AD369" s="20"/>
      <c r="AE369" s="41"/>
      <c r="AF369" s="20" t="s">
        <v>677</v>
      </c>
      <c r="AG369" s="525">
        <v>43647</v>
      </c>
      <c r="AH369" s="42" t="s">
        <v>1690</v>
      </c>
      <c r="AI369" s="54"/>
      <c r="AJ369" s="49"/>
      <c r="AK369" s="44"/>
      <c r="AL369" s="44"/>
      <c r="AM369" s="44"/>
      <c r="AN369" s="44"/>
    </row>
    <row r="370" spans="1:40" ht="65.25" hidden="1" customHeight="1">
      <c r="A370" s="81">
        <v>22</v>
      </c>
      <c r="B370" s="99" t="s">
        <v>258</v>
      </c>
      <c r="C370" s="41" t="s">
        <v>42</v>
      </c>
      <c r="D370" s="20" t="s">
        <v>66</v>
      </c>
      <c r="E370" s="20" t="s">
        <v>94</v>
      </c>
      <c r="F370" s="20" t="s">
        <v>91</v>
      </c>
      <c r="G370" s="59" t="s">
        <v>275</v>
      </c>
      <c r="H370" s="42" t="s">
        <v>47</v>
      </c>
      <c r="I370" s="42"/>
      <c r="J370" s="42"/>
      <c r="K370" s="42"/>
      <c r="L370" s="42"/>
      <c r="M370" s="42"/>
      <c r="N370" s="42">
        <v>7</v>
      </c>
      <c r="O370" s="42">
        <v>3</v>
      </c>
      <c r="P370" s="30">
        <v>21</v>
      </c>
      <c r="Q370" s="42">
        <v>3</v>
      </c>
      <c r="R370" s="30">
        <v>63</v>
      </c>
      <c r="S370" s="30" t="str">
        <f t="shared" si="90"/>
        <v>NON</v>
      </c>
      <c r="T370" s="20" t="s">
        <v>119</v>
      </c>
      <c r="U370" s="20">
        <v>63</v>
      </c>
      <c r="V370" s="31" t="str">
        <f t="shared" si="98"/>
        <v>NON</v>
      </c>
      <c r="W370" s="473" t="b">
        <f t="shared" si="99"/>
        <v>0</v>
      </c>
      <c r="X370" s="46">
        <v>44015</v>
      </c>
      <c r="Y370" s="39"/>
      <c r="Z370" s="39">
        <f t="shared" ca="1" si="93"/>
        <v>0</v>
      </c>
      <c r="AA370" s="42"/>
      <c r="AB370" s="48"/>
      <c r="AC370" s="59" t="s">
        <v>276</v>
      </c>
      <c r="AD370" s="48"/>
      <c r="AE370" s="48"/>
      <c r="AF370" s="59" t="s">
        <v>277</v>
      </c>
      <c r="AG370" s="69"/>
      <c r="AH370" s="48"/>
      <c r="AI370" s="54"/>
      <c r="AJ370" s="49"/>
      <c r="AK370" s="44"/>
      <c r="AL370" s="44"/>
      <c r="AM370" s="44"/>
      <c r="AN370" s="44"/>
    </row>
    <row r="371" spans="1:40" ht="65.25" hidden="1" customHeight="1">
      <c r="A371" s="37">
        <v>22</v>
      </c>
      <c r="B371" s="20" t="s">
        <v>784</v>
      </c>
      <c r="C371" s="20" t="s">
        <v>561</v>
      </c>
      <c r="D371" s="20" t="s">
        <v>138</v>
      </c>
      <c r="E371" s="20" t="s">
        <v>139</v>
      </c>
      <c r="F371" s="20" t="s">
        <v>41</v>
      </c>
      <c r="G371" s="20" t="s">
        <v>280</v>
      </c>
      <c r="H371" s="20" t="s">
        <v>47</v>
      </c>
      <c r="I371" s="20"/>
      <c r="J371" s="20"/>
      <c r="K371" s="20"/>
      <c r="L371" s="20"/>
      <c r="M371" s="20"/>
      <c r="N371" s="20">
        <v>7</v>
      </c>
      <c r="O371" s="20">
        <v>6</v>
      </c>
      <c r="P371" s="30">
        <f t="shared" ref="P371:P380" si="103">N371*O371</f>
        <v>42</v>
      </c>
      <c r="Q371" s="20">
        <v>1</v>
      </c>
      <c r="R371" s="30">
        <f t="shared" ref="R371:R380" si="104">N371*O371*Q371</f>
        <v>42</v>
      </c>
      <c r="S371" s="30" t="str">
        <f t="shared" si="90"/>
        <v>NON</v>
      </c>
      <c r="T371" s="20" t="s">
        <v>48</v>
      </c>
      <c r="U371" s="20">
        <v>42</v>
      </c>
      <c r="V371" s="31" t="str">
        <f t="shared" si="98"/>
        <v>NON</v>
      </c>
      <c r="W371" s="473" t="b">
        <f t="shared" si="99"/>
        <v>0</v>
      </c>
      <c r="X371" s="46">
        <v>44021</v>
      </c>
      <c r="Y371" s="39"/>
      <c r="Z371" s="39">
        <f t="shared" ca="1" si="93"/>
        <v>0</v>
      </c>
      <c r="AA371" s="41" t="s">
        <v>281</v>
      </c>
      <c r="AB371" s="40"/>
      <c r="AC371" s="20" t="s">
        <v>141</v>
      </c>
      <c r="AD371" s="40"/>
      <c r="AE371" s="40"/>
      <c r="AF371" s="154"/>
      <c r="AG371" s="42"/>
      <c r="AH371" s="42"/>
      <c r="AI371" s="43"/>
      <c r="AJ371" s="49"/>
      <c r="AK371" s="44"/>
      <c r="AL371" s="44"/>
      <c r="AM371" s="44"/>
      <c r="AN371" s="44"/>
    </row>
    <row r="372" spans="1:40" ht="65.25" hidden="1" customHeight="1">
      <c r="A372" s="45">
        <v>22</v>
      </c>
      <c r="B372" s="20" t="s">
        <v>918</v>
      </c>
      <c r="C372" s="20"/>
      <c r="D372" s="20" t="s">
        <v>59</v>
      </c>
      <c r="E372" s="20" t="s">
        <v>60</v>
      </c>
      <c r="F372" s="20"/>
      <c r="G372" s="20" t="s">
        <v>950</v>
      </c>
      <c r="H372" s="20"/>
      <c r="I372" s="20"/>
      <c r="J372" s="20"/>
      <c r="K372" s="20"/>
      <c r="L372" s="20"/>
      <c r="M372" s="20"/>
      <c r="N372" s="20">
        <v>3</v>
      </c>
      <c r="O372" s="20">
        <v>2</v>
      </c>
      <c r="P372" s="30">
        <f t="shared" si="103"/>
        <v>6</v>
      </c>
      <c r="Q372" s="20">
        <v>6</v>
      </c>
      <c r="R372" s="30">
        <f t="shared" si="104"/>
        <v>36</v>
      </c>
      <c r="S372" s="30" t="str">
        <f t="shared" si="90"/>
        <v>NON</v>
      </c>
      <c r="T372" s="20" t="s">
        <v>48</v>
      </c>
      <c r="U372" s="20">
        <v>36</v>
      </c>
      <c r="V372" s="31" t="str">
        <f t="shared" si="98"/>
        <v>NON</v>
      </c>
      <c r="W372" s="473" t="b">
        <f t="shared" si="99"/>
        <v>0</v>
      </c>
      <c r="X372" s="46">
        <v>43917</v>
      </c>
      <c r="Y372" s="39"/>
      <c r="Z372" s="39">
        <f t="shared" ca="1" si="93"/>
        <v>0</v>
      </c>
      <c r="AA372" s="40"/>
      <c r="AB372" s="20" t="s">
        <v>951</v>
      </c>
      <c r="AC372" s="60"/>
      <c r="AD372" s="40"/>
      <c r="AE372" s="40" t="s">
        <v>952</v>
      </c>
      <c r="AF372" s="154" t="s">
        <v>953</v>
      </c>
      <c r="AG372" s="114">
        <v>43952</v>
      </c>
      <c r="AH372" s="42"/>
      <c r="AI372" s="54"/>
      <c r="AJ372" s="49"/>
      <c r="AK372" s="44"/>
      <c r="AL372" s="44"/>
      <c r="AM372" s="44"/>
      <c r="AN372" s="44"/>
    </row>
    <row r="373" spans="1:40" ht="65.25" hidden="1" customHeight="1">
      <c r="A373" s="45">
        <v>22</v>
      </c>
      <c r="B373" s="20" t="s">
        <v>39</v>
      </c>
      <c r="C373" s="20" t="s">
        <v>42</v>
      </c>
      <c r="D373" s="20" t="s">
        <v>66</v>
      </c>
      <c r="E373" s="20" t="s">
        <v>94</v>
      </c>
      <c r="F373" s="20" t="s">
        <v>95</v>
      </c>
      <c r="G373" s="20" t="s">
        <v>106</v>
      </c>
      <c r="H373" s="20"/>
      <c r="I373" s="20" t="s">
        <v>47</v>
      </c>
      <c r="J373" s="20" t="s">
        <v>47</v>
      </c>
      <c r="K373" s="20"/>
      <c r="L373" s="20"/>
      <c r="M373" s="20"/>
      <c r="N373" s="20">
        <v>3</v>
      </c>
      <c r="O373" s="20">
        <v>2</v>
      </c>
      <c r="P373" s="30">
        <f t="shared" si="103"/>
        <v>6</v>
      </c>
      <c r="Q373" s="20">
        <v>6</v>
      </c>
      <c r="R373" s="30">
        <f t="shared" si="104"/>
        <v>36</v>
      </c>
      <c r="S373" s="30" t="str">
        <f t="shared" si="90"/>
        <v>NON</v>
      </c>
      <c r="T373" s="20" t="s">
        <v>48</v>
      </c>
      <c r="U373" s="20">
        <v>36</v>
      </c>
      <c r="V373" s="31" t="str">
        <f t="shared" si="98"/>
        <v>NON</v>
      </c>
      <c r="W373" s="473" t="b">
        <f t="shared" si="99"/>
        <v>0</v>
      </c>
      <c r="X373" s="46">
        <v>43903</v>
      </c>
      <c r="Y373" s="39"/>
      <c r="Z373" s="39">
        <f t="shared" ca="1" si="93"/>
        <v>0</v>
      </c>
      <c r="AA373" s="40"/>
      <c r="AB373" s="58" t="s">
        <v>107</v>
      </c>
      <c r="AC373" s="41"/>
      <c r="AD373" s="20"/>
      <c r="AE373" s="40"/>
      <c r="AF373" s="15" t="s">
        <v>108</v>
      </c>
      <c r="AG373" s="48"/>
      <c r="AH373" s="42" t="s">
        <v>1691</v>
      </c>
      <c r="AI373" s="54"/>
      <c r="AJ373" s="49"/>
      <c r="AK373" s="44"/>
      <c r="AL373" s="44"/>
      <c r="AM373" s="44"/>
      <c r="AN373" s="44"/>
    </row>
    <row r="374" spans="1:40" ht="65.25" hidden="1" customHeight="1">
      <c r="A374" s="60">
        <v>22</v>
      </c>
      <c r="B374" s="20" t="s">
        <v>709</v>
      </c>
      <c r="C374" s="20" t="s">
        <v>726</v>
      </c>
      <c r="D374" s="20" t="s">
        <v>159</v>
      </c>
      <c r="E374" s="20" t="s">
        <v>160</v>
      </c>
      <c r="F374" s="20" t="s">
        <v>41</v>
      </c>
      <c r="G374" s="20" t="s">
        <v>757</v>
      </c>
      <c r="H374" s="20"/>
      <c r="I374" s="20"/>
      <c r="J374" s="20" t="s">
        <v>47</v>
      </c>
      <c r="K374" s="20"/>
      <c r="L374" s="20"/>
      <c r="M374" s="20"/>
      <c r="N374" s="20">
        <v>15</v>
      </c>
      <c r="O374" s="20">
        <v>2</v>
      </c>
      <c r="P374" s="30">
        <f t="shared" si="103"/>
        <v>30</v>
      </c>
      <c r="Q374" s="20">
        <v>1</v>
      </c>
      <c r="R374" s="30">
        <f t="shared" si="104"/>
        <v>30</v>
      </c>
      <c r="S374" s="30" t="str">
        <f t="shared" si="90"/>
        <v>NON</v>
      </c>
      <c r="T374" s="20" t="s">
        <v>48</v>
      </c>
      <c r="U374" s="20">
        <v>30</v>
      </c>
      <c r="V374" s="31" t="str">
        <f t="shared" si="98"/>
        <v>NON</v>
      </c>
      <c r="W374" s="473" t="b">
        <f t="shared" si="99"/>
        <v>0</v>
      </c>
      <c r="X374" s="46">
        <v>43920</v>
      </c>
      <c r="Y374" s="39"/>
      <c r="Z374" s="39">
        <f t="shared" ca="1" si="93"/>
        <v>0</v>
      </c>
      <c r="AA374" s="41"/>
      <c r="AB374" s="20"/>
      <c r="AC374" s="20"/>
      <c r="AD374" s="20" t="s">
        <v>758</v>
      </c>
      <c r="AE374" s="41"/>
      <c r="AF374" s="15"/>
      <c r="AG374" s="48"/>
      <c r="AH374" s="48"/>
      <c r="AI374" s="54"/>
      <c r="AJ374" s="49"/>
      <c r="AK374" s="44"/>
      <c r="AL374" s="44"/>
      <c r="AM374" s="44"/>
      <c r="AN374" s="44"/>
    </row>
    <row r="375" spans="1:40" ht="65.25" hidden="1" customHeight="1">
      <c r="A375" s="37">
        <v>22</v>
      </c>
      <c r="B375" s="20" t="s">
        <v>1257</v>
      </c>
      <c r="C375" s="20"/>
      <c r="D375" s="20" t="s">
        <v>74</v>
      </c>
      <c r="E375" s="20" t="s">
        <v>75</v>
      </c>
      <c r="F375" s="20" t="s">
        <v>91</v>
      </c>
      <c r="G375" s="20" t="s">
        <v>1292</v>
      </c>
      <c r="H375" s="20"/>
      <c r="I375" s="20"/>
      <c r="J375" s="20"/>
      <c r="K375" s="20"/>
      <c r="L375" s="20"/>
      <c r="M375" s="20"/>
      <c r="N375" s="20">
        <v>7</v>
      </c>
      <c r="O375" s="20">
        <v>6</v>
      </c>
      <c r="P375" s="30">
        <f t="shared" si="103"/>
        <v>42</v>
      </c>
      <c r="Q375" s="20">
        <v>3</v>
      </c>
      <c r="R375" s="30">
        <f t="shared" si="104"/>
        <v>126</v>
      </c>
      <c r="S375" s="30" t="str">
        <f t="shared" si="90"/>
        <v>Jaune</v>
      </c>
      <c r="T375" s="20" t="s">
        <v>48</v>
      </c>
      <c r="U375" s="20">
        <v>63</v>
      </c>
      <c r="V375" s="31" t="str">
        <f t="shared" si="98"/>
        <v>NON</v>
      </c>
      <c r="W375" s="473" t="b">
        <f t="shared" si="99"/>
        <v>0</v>
      </c>
      <c r="X375" s="46">
        <v>44124</v>
      </c>
      <c r="Y375" s="39"/>
      <c r="Z375" s="39">
        <f t="shared" ca="1" si="93"/>
        <v>0</v>
      </c>
      <c r="AA375" s="41"/>
      <c r="AB375" s="41"/>
      <c r="AC375" s="41" t="s">
        <v>1294</v>
      </c>
      <c r="AD375" s="20"/>
      <c r="AE375" s="41"/>
      <c r="AF375" s="47"/>
      <c r="AG375" s="48"/>
      <c r="AH375" s="48"/>
      <c r="AI375" s="54"/>
      <c r="AJ375" s="49"/>
      <c r="AK375" s="44"/>
      <c r="AL375" s="44"/>
      <c r="AM375" s="44"/>
      <c r="AN375" s="44"/>
    </row>
    <row r="376" spans="1:40" ht="65.25" hidden="1" customHeight="1">
      <c r="A376" s="188">
        <v>22</v>
      </c>
      <c r="B376" s="99" t="s">
        <v>999</v>
      </c>
      <c r="C376" s="99"/>
      <c r="D376" s="99" t="s">
        <v>159</v>
      </c>
      <c r="E376" s="99" t="s">
        <v>166</v>
      </c>
      <c r="F376" s="99" t="s">
        <v>91</v>
      </c>
      <c r="G376" s="99" t="s">
        <v>167</v>
      </c>
      <c r="H376" s="20" t="s">
        <v>47</v>
      </c>
      <c r="I376" s="20" t="s">
        <v>47</v>
      </c>
      <c r="J376" s="20" t="s">
        <v>47</v>
      </c>
      <c r="K376" s="20"/>
      <c r="L376" s="20"/>
      <c r="M376" s="20"/>
      <c r="N376" s="20">
        <v>1</v>
      </c>
      <c r="O376" s="20">
        <v>1</v>
      </c>
      <c r="P376" s="71">
        <f t="shared" si="103"/>
        <v>1</v>
      </c>
      <c r="Q376" s="20">
        <v>6</v>
      </c>
      <c r="R376" s="71">
        <f t="shared" si="104"/>
        <v>6</v>
      </c>
      <c r="S376" s="30" t="str">
        <f t="shared" si="90"/>
        <v>NON</v>
      </c>
      <c r="T376" s="20" t="s">
        <v>48</v>
      </c>
      <c r="U376" s="99">
        <v>6</v>
      </c>
      <c r="V376" s="31" t="str">
        <f t="shared" si="98"/>
        <v>NON</v>
      </c>
      <c r="W376" s="473" t="b">
        <f t="shared" si="99"/>
        <v>0</v>
      </c>
      <c r="X376" s="46">
        <v>43920</v>
      </c>
      <c r="Y376" s="39"/>
      <c r="Z376" s="39">
        <f t="shared" ca="1" si="93"/>
        <v>0</v>
      </c>
      <c r="AA376" s="81" t="s">
        <v>168</v>
      </c>
      <c r="AB376" s="81"/>
      <c r="AC376" s="41"/>
      <c r="AD376" s="81" t="s">
        <v>170</v>
      </c>
      <c r="AE376" s="120"/>
      <c r="AF376" s="88"/>
      <c r="AG376" s="88"/>
      <c r="AH376" s="88"/>
      <c r="AI376" s="85"/>
      <c r="AJ376" s="49"/>
      <c r="AK376" s="44"/>
      <c r="AL376" s="44"/>
      <c r="AM376" s="44"/>
      <c r="AN376" s="44"/>
    </row>
    <row r="377" spans="1:40" ht="65.25" hidden="1" customHeight="1">
      <c r="A377" s="45">
        <v>23</v>
      </c>
      <c r="B377" s="20" t="s">
        <v>918</v>
      </c>
      <c r="C377" s="20" t="s">
        <v>954</v>
      </c>
      <c r="D377" s="20" t="s">
        <v>110</v>
      </c>
      <c r="E377" s="20" t="s">
        <v>111</v>
      </c>
      <c r="F377" s="20"/>
      <c r="G377" s="20" t="s">
        <v>955</v>
      </c>
      <c r="H377" s="20"/>
      <c r="I377" s="20"/>
      <c r="J377" s="20"/>
      <c r="K377" s="20"/>
      <c r="L377" s="20"/>
      <c r="M377" s="20"/>
      <c r="N377" s="20">
        <v>3</v>
      </c>
      <c r="O377" s="20">
        <v>6</v>
      </c>
      <c r="P377" s="30">
        <f t="shared" si="103"/>
        <v>18</v>
      </c>
      <c r="Q377" s="20">
        <v>6</v>
      </c>
      <c r="R377" s="30">
        <f t="shared" si="104"/>
        <v>108</v>
      </c>
      <c r="S377" s="30" t="str">
        <f t="shared" si="90"/>
        <v>Jaune</v>
      </c>
      <c r="T377" s="20" t="s">
        <v>48</v>
      </c>
      <c r="U377" s="20">
        <v>108</v>
      </c>
      <c r="V377" s="31" t="str">
        <f t="shared" si="98"/>
        <v>Jaune</v>
      </c>
      <c r="W377" s="473" t="b">
        <f t="shared" si="99"/>
        <v>0</v>
      </c>
      <c r="X377" s="46">
        <v>43917</v>
      </c>
      <c r="Y377" s="39"/>
      <c r="Z377" s="39">
        <f t="shared" ca="1" si="93"/>
        <v>0</v>
      </c>
      <c r="AA377" s="40"/>
      <c r="AB377" s="40"/>
      <c r="AC377" s="60"/>
      <c r="AD377" s="40"/>
      <c r="AE377" s="40"/>
      <c r="AF377" s="154" t="s">
        <v>1654</v>
      </c>
      <c r="AG377" s="114">
        <v>43952</v>
      </c>
      <c r="AH377" s="42"/>
      <c r="AI377" s="54"/>
      <c r="AJ377" s="49"/>
      <c r="AK377" s="44"/>
      <c r="AL377" s="44"/>
      <c r="AM377" s="44"/>
      <c r="AN377" s="44"/>
    </row>
    <row r="378" spans="1:40" ht="65.25" hidden="1" customHeight="1">
      <c r="A378" s="60">
        <v>23</v>
      </c>
      <c r="B378" s="20" t="s">
        <v>821</v>
      </c>
      <c r="C378" s="20" t="s">
        <v>561</v>
      </c>
      <c r="D378" s="20" t="s">
        <v>114</v>
      </c>
      <c r="E378" s="20" t="s">
        <v>115</v>
      </c>
      <c r="F378" s="20" t="s">
        <v>41</v>
      </c>
      <c r="G378" s="20" t="s">
        <v>851</v>
      </c>
      <c r="H378" s="20" t="s">
        <v>47</v>
      </c>
      <c r="I378" s="20"/>
      <c r="J378" s="20"/>
      <c r="K378" s="20"/>
      <c r="L378" s="20"/>
      <c r="M378" s="20"/>
      <c r="N378" s="20">
        <v>3</v>
      </c>
      <c r="O378" s="20">
        <v>6</v>
      </c>
      <c r="P378" s="30">
        <f t="shared" si="103"/>
        <v>18</v>
      </c>
      <c r="Q378" s="20">
        <v>6</v>
      </c>
      <c r="R378" s="30">
        <f t="shared" si="104"/>
        <v>108</v>
      </c>
      <c r="S378" s="30" t="str">
        <f t="shared" si="90"/>
        <v>Jaune</v>
      </c>
      <c r="T378" s="20" t="s">
        <v>119</v>
      </c>
      <c r="U378" s="20">
        <v>108</v>
      </c>
      <c r="V378" s="31" t="str">
        <f t="shared" si="98"/>
        <v>Jaune</v>
      </c>
      <c r="W378" s="473" t="b">
        <f t="shared" si="99"/>
        <v>0</v>
      </c>
      <c r="X378" s="46">
        <v>44028</v>
      </c>
      <c r="Y378" s="39"/>
      <c r="Z378" s="39">
        <f t="shared" ca="1" si="93"/>
        <v>0</v>
      </c>
      <c r="AA378" s="41"/>
      <c r="AB378" s="20"/>
      <c r="AC378" s="20"/>
      <c r="AD378" s="20"/>
      <c r="AE378" s="41"/>
      <c r="AF378" s="15"/>
      <c r="AG378" s="48"/>
      <c r="AH378" s="72"/>
      <c r="AI378" s="54"/>
      <c r="AJ378" s="116"/>
      <c r="AK378" s="117"/>
      <c r="AL378" s="117"/>
      <c r="AM378" s="117"/>
      <c r="AN378" s="117"/>
    </row>
    <row r="379" spans="1:40" ht="65.25" hidden="1" customHeight="1">
      <c r="A379" s="188">
        <v>23</v>
      </c>
      <c r="B379" s="99" t="s">
        <v>999</v>
      </c>
      <c r="C379" s="99"/>
      <c r="D379" s="99" t="s">
        <v>74</v>
      </c>
      <c r="E379" s="99" t="s">
        <v>75</v>
      </c>
      <c r="F379" s="99" t="s">
        <v>41</v>
      </c>
      <c r="G379" s="99" t="s">
        <v>1037</v>
      </c>
      <c r="H379" s="20" t="s">
        <v>47</v>
      </c>
      <c r="I379" s="20"/>
      <c r="J379" s="20"/>
      <c r="K379" s="20"/>
      <c r="L379" s="20"/>
      <c r="M379" s="20"/>
      <c r="N379" s="20">
        <v>3</v>
      </c>
      <c r="O379" s="20">
        <v>3</v>
      </c>
      <c r="P379" s="71">
        <f t="shared" si="103"/>
        <v>9</v>
      </c>
      <c r="Q379" s="20">
        <v>6</v>
      </c>
      <c r="R379" s="71">
        <f t="shared" si="104"/>
        <v>54</v>
      </c>
      <c r="S379" s="30" t="str">
        <f t="shared" si="90"/>
        <v>NON</v>
      </c>
      <c r="T379" s="20" t="s">
        <v>48</v>
      </c>
      <c r="U379" s="99">
        <v>54</v>
      </c>
      <c r="V379" s="31" t="str">
        <f t="shared" si="98"/>
        <v>NON</v>
      </c>
      <c r="W379" s="473" t="b">
        <f t="shared" si="99"/>
        <v>0</v>
      </c>
      <c r="X379" s="46">
        <v>43920</v>
      </c>
      <c r="Y379" s="39"/>
      <c r="Z379" s="39">
        <f t="shared" ca="1" si="93"/>
        <v>0</v>
      </c>
      <c r="AA379" s="124" t="s">
        <v>1038</v>
      </c>
      <c r="AB379" s="81"/>
      <c r="AC379" s="41"/>
      <c r="AD379" s="81"/>
      <c r="AE379" s="120"/>
      <c r="AF379" s="100"/>
      <c r="AG379" s="100"/>
      <c r="AH379" s="100"/>
      <c r="AI379" s="170"/>
      <c r="AJ379" s="49"/>
      <c r="AK379" s="44"/>
      <c r="AL379" s="44"/>
      <c r="AM379" s="44"/>
      <c r="AN379" s="44"/>
    </row>
    <row r="380" spans="1:40" ht="65.25" hidden="1" customHeight="1">
      <c r="A380" s="45">
        <v>23</v>
      </c>
      <c r="B380" s="20" t="s">
        <v>39</v>
      </c>
      <c r="C380" s="20" t="s">
        <v>78</v>
      </c>
      <c r="D380" s="20" t="s">
        <v>110</v>
      </c>
      <c r="E380" s="20" t="s">
        <v>111</v>
      </c>
      <c r="F380" s="20" t="s">
        <v>95</v>
      </c>
      <c r="G380" s="20" t="s">
        <v>1692</v>
      </c>
      <c r="H380" s="20" t="s">
        <v>47</v>
      </c>
      <c r="I380" s="20"/>
      <c r="J380" s="20"/>
      <c r="K380" s="20"/>
      <c r="L380" s="20"/>
      <c r="M380" s="20"/>
      <c r="N380" s="20">
        <v>3</v>
      </c>
      <c r="O380" s="20">
        <v>3</v>
      </c>
      <c r="P380" s="30">
        <f t="shared" si="103"/>
        <v>9</v>
      </c>
      <c r="Q380" s="20">
        <v>6</v>
      </c>
      <c r="R380" s="30">
        <f t="shared" si="104"/>
        <v>54</v>
      </c>
      <c r="S380" s="30" t="str">
        <f t="shared" si="90"/>
        <v>NON</v>
      </c>
      <c r="T380" s="20" t="s">
        <v>48</v>
      </c>
      <c r="U380" s="20">
        <v>54</v>
      </c>
      <c r="V380" s="31" t="str">
        <f t="shared" si="98"/>
        <v>NON</v>
      </c>
      <c r="W380" s="473" t="b">
        <f t="shared" si="99"/>
        <v>0</v>
      </c>
      <c r="X380" s="46">
        <v>43903</v>
      </c>
      <c r="Y380" s="39"/>
      <c r="Z380" s="39">
        <f t="shared" ca="1" si="93"/>
        <v>0</v>
      </c>
      <c r="AA380" s="40"/>
      <c r="AB380" s="41"/>
      <c r="AC380" s="41"/>
      <c r="AD380" s="20"/>
      <c r="AE380" s="40"/>
      <c r="AF380" s="15" t="s">
        <v>1693</v>
      </c>
      <c r="AG380" s="48"/>
      <c r="AH380" s="42" t="s">
        <v>113</v>
      </c>
      <c r="AI380" s="54"/>
      <c r="AJ380" s="49"/>
      <c r="AK380" s="44"/>
      <c r="AL380" s="44"/>
      <c r="AM380" s="44"/>
      <c r="AN380" s="44"/>
    </row>
    <row r="381" spans="1:40" ht="65.25" hidden="1" customHeight="1">
      <c r="A381" s="37">
        <v>23</v>
      </c>
      <c r="B381" s="99" t="s">
        <v>647</v>
      </c>
      <c r="C381" s="20" t="s">
        <v>676</v>
      </c>
      <c r="D381" s="20" t="s">
        <v>59</v>
      </c>
      <c r="E381" s="20" t="s">
        <v>60</v>
      </c>
      <c r="F381" s="20" t="s">
        <v>41</v>
      </c>
      <c r="G381" s="20" t="s">
        <v>678</v>
      </c>
      <c r="H381" s="100"/>
      <c r="I381" s="100"/>
      <c r="J381" s="100"/>
      <c r="K381" s="100"/>
      <c r="L381" s="100"/>
      <c r="M381" s="100"/>
      <c r="N381" s="100">
        <v>3</v>
      </c>
      <c r="O381" s="100">
        <v>6</v>
      </c>
      <c r="P381" s="30">
        <v>18</v>
      </c>
      <c r="Q381" s="100">
        <v>3</v>
      </c>
      <c r="R381" s="30">
        <v>54</v>
      </c>
      <c r="S381" s="30" t="str">
        <f t="shared" si="90"/>
        <v>NON</v>
      </c>
      <c r="T381" s="20" t="s">
        <v>48</v>
      </c>
      <c r="U381" s="20">
        <v>108</v>
      </c>
      <c r="V381" s="31" t="str">
        <f t="shared" si="98"/>
        <v>Jaune</v>
      </c>
      <c r="W381" s="473">
        <f t="shared" si="99"/>
        <v>1</v>
      </c>
      <c r="X381" s="165">
        <v>43921</v>
      </c>
      <c r="Y381" s="39"/>
      <c r="Z381" s="39">
        <f t="shared" ca="1" si="93"/>
        <v>0</v>
      </c>
      <c r="AA381" s="41"/>
      <c r="AB381" s="41"/>
      <c r="AC381" s="20" t="s">
        <v>679</v>
      </c>
      <c r="AD381" s="20"/>
      <c r="AE381" s="41"/>
      <c r="AF381" s="20"/>
      <c r="AG381" s="168"/>
      <c r="AH381" s="59"/>
      <c r="AI381" s="43"/>
      <c r="AJ381" s="49"/>
      <c r="AK381" s="44"/>
      <c r="AL381" s="44"/>
      <c r="AM381" s="44"/>
      <c r="AN381" s="44"/>
    </row>
    <row r="382" spans="1:40" ht="65.25" hidden="1" customHeight="1">
      <c r="A382" s="60">
        <v>23</v>
      </c>
      <c r="B382" s="20" t="s">
        <v>784</v>
      </c>
      <c r="C382" s="20"/>
      <c r="D382" s="20" t="s">
        <v>59</v>
      </c>
      <c r="E382" s="20" t="s">
        <v>221</v>
      </c>
      <c r="F382" s="20" t="s">
        <v>41</v>
      </c>
      <c r="G382" s="20" t="s">
        <v>222</v>
      </c>
      <c r="H382" s="20" t="s">
        <v>47</v>
      </c>
      <c r="I382" s="20"/>
      <c r="J382" s="20"/>
      <c r="K382" s="20"/>
      <c r="L382" s="20"/>
      <c r="M382" s="20"/>
      <c r="N382" s="20">
        <v>3</v>
      </c>
      <c r="O382" s="20">
        <v>6</v>
      </c>
      <c r="P382" s="30">
        <f t="shared" ref="P382:P383" si="105">N382*O382</f>
        <v>18</v>
      </c>
      <c r="Q382" s="20">
        <v>3</v>
      </c>
      <c r="R382" s="30">
        <f t="shared" ref="R382:R389" si="106">N382*O382*Q382</f>
        <v>54</v>
      </c>
      <c r="S382" s="30" t="str">
        <f t="shared" si="90"/>
        <v>NON</v>
      </c>
      <c r="T382" s="20" t="s">
        <v>48</v>
      </c>
      <c r="U382" s="20">
        <v>54</v>
      </c>
      <c r="V382" s="31" t="str">
        <f t="shared" si="98"/>
        <v>NON</v>
      </c>
      <c r="W382" s="473" t="b">
        <f t="shared" si="99"/>
        <v>0</v>
      </c>
      <c r="X382" s="46">
        <v>44021</v>
      </c>
      <c r="Y382" s="39"/>
      <c r="Z382" s="39">
        <f t="shared" ca="1" si="93"/>
        <v>0</v>
      </c>
      <c r="AA382" s="41"/>
      <c r="AB382" s="40"/>
      <c r="AC382" s="20" t="s">
        <v>223</v>
      </c>
      <c r="AD382" s="40"/>
      <c r="AE382" s="41"/>
      <c r="AF382" s="15"/>
      <c r="AG382" s="48"/>
      <c r="AH382" s="48"/>
      <c r="AI382" s="43" t="s">
        <v>331</v>
      </c>
      <c r="AJ382" s="49"/>
      <c r="AK382" s="44"/>
      <c r="AL382" s="44"/>
      <c r="AM382" s="44"/>
      <c r="AN382" s="44"/>
    </row>
    <row r="383" spans="1:40" ht="65.25" hidden="1" customHeight="1">
      <c r="A383" s="37">
        <v>23</v>
      </c>
      <c r="B383" s="20" t="s">
        <v>1257</v>
      </c>
      <c r="C383" s="20"/>
      <c r="D383" s="20" t="s">
        <v>138</v>
      </c>
      <c r="E383" s="20" t="s">
        <v>139</v>
      </c>
      <c r="F383" s="20" t="s">
        <v>41</v>
      </c>
      <c r="G383" s="20" t="s">
        <v>280</v>
      </c>
      <c r="H383" s="20"/>
      <c r="I383" s="20" t="s">
        <v>47</v>
      </c>
      <c r="J383" s="20"/>
      <c r="K383" s="20"/>
      <c r="L383" s="20"/>
      <c r="M383" s="20"/>
      <c r="N383" s="20">
        <v>7</v>
      </c>
      <c r="O383" s="20">
        <v>6</v>
      </c>
      <c r="P383" s="30">
        <f t="shared" si="105"/>
        <v>42</v>
      </c>
      <c r="Q383" s="20">
        <v>1</v>
      </c>
      <c r="R383" s="30">
        <f t="shared" si="106"/>
        <v>42</v>
      </c>
      <c r="S383" s="30" t="str">
        <f t="shared" si="90"/>
        <v>NON</v>
      </c>
      <c r="T383" s="20" t="s">
        <v>48</v>
      </c>
      <c r="U383" s="20">
        <v>42</v>
      </c>
      <c r="V383" s="31" t="str">
        <f t="shared" si="98"/>
        <v>NON</v>
      </c>
      <c r="W383" s="473" t="b">
        <f t="shared" si="99"/>
        <v>0</v>
      </c>
      <c r="X383" s="38">
        <v>44120</v>
      </c>
      <c r="Y383" s="39"/>
      <c r="Z383" s="39">
        <f t="shared" ca="1" si="93"/>
        <v>0</v>
      </c>
      <c r="AA383" s="41" t="s">
        <v>281</v>
      </c>
      <c r="AB383" s="41"/>
      <c r="AC383" s="41"/>
      <c r="AD383" s="20"/>
      <c r="AE383" s="41"/>
      <c r="AF383" s="47"/>
      <c r="AG383" s="48"/>
      <c r="AH383" s="48"/>
      <c r="AI383" s="54"/>
      <c r="AJ383" s="49"/>
      <c r="AK383" s="44"/>
      <c r="AL383" s="44"/>
      <c r="AM383" s="44"/>
      <c r="AN383" s="44"/>
    </row>
    <row r="384" spans="1:40" ht="65.25" hidden="1" customHeight="1">
      <c r="A384" s="60">
        <v>23</v>
      </c>
      <c r="B384" s="20" t="s">
        <v>709</v>
      </c>
      <c r="C384" s="20" t="s">
        <v>561</v>
      </c>
      <c r="D384" s="20" t="s">
        <v>159</v>
      </c>
      <c r="E384" s="20" t="s">
        <v>163</v>
      </c>
      <c r="F384" s="20" t="s">
        <v>91</v>
      </c>
      <c r="G384" s="20" t="s">
        <v>164</v>
      </c>
      <c r="H384" s="20" t="s">
        <v>232</v>
      </c>
      <c r="I384" s="20" t="s">
        <v>232</v>
      </c>
      <c r="J384" s="20" t="s">
        <v>232</v>
      </c>
      <c r="K384" s="20" t="s">
        <v>232</v>
      </c>
      <c r="L384" s="20"/>
      <c r="M384" s="20"/>
      <c r="N384" s="20">
        <v>1</v>
      </c>
      <c r="O384" s="20">
        <v>1</v>
      </c>
      <c r="P384" s="30">
        <v>1</v>
      </c>
      <c r="Q384" s="20">
        <v>6</v>
      </c>
      <c r="R384" s="30">
        <f t="shared" si="106"/>
        <v>6</v>
      </c>
      <c r="S384" s="30" t="str">
        <f t="shared" si="90"/>
        <v>NON</v>
      </c>
      <c r="T384" s="20" t="s">
        <v>48</v>
      </c>
      <c r="U384" s="20">
        <v>6</v>
      </c>
      <c r="V384" s="31" t="str">
        <f t="shared" si="98"/>
        <v>NON</v>
      </c>
      <c r="W384" s="473" t="b">
        <f t="shared" si="99"/>
        <v>0</v>
      </c>
      <c r="X384" s="46">
        <v>43920</v>
      </c>
      <c r="Y384" s="39"/>
      <c r="Z384" s="39">
        <f t="shared" ca="1" si="93"/>
        <v>0</v>
      </c>
      <c r="AA384" s="41"/>
      <c r="AB384" s="20"/>
      <c r="AC384" s="20"/>
      <c r="AD384" s="20" t="s">
        <v>165</v>
      </c>
      <c r="AE384" s="41"/>
      <c r="AF384" s="15"/>
      <c r="AG384" s="48"/>
      <c r="AH384" s="48"/>
      <c r="AI384" s="54"/>
      <c r="AJ384" s="49"/>
      <c r="AK384" s="44"/>
      <c r="AL384" s="44"/>
      <c r="AM384" s="44"/>
      <c r="AN384" s="44"/>
    </row>
    <row r="385" spans="1:40" ht="65.25" hidden="1" customHeight="1">
      <c r="A385" s="37">
        <v>24</v>
      </c>
      <c r="B385" s="20" t="s">
        <v>784</v>
      </c>
      <c r="C385" s="20" t="s">
        <v>58</v>
      </c>
      <c r="D385" s="20" t="s">
        <v>59</v>
      </c>
      <c r="E385" s="20" t="s">
        <v>121</v>
      </c>
      <c r="F385" s="20" t="s">
        <v>41</v>
      </c>
      <c r="G385" s="15" t="s">
        <v>814</v>
      </c>
      <c r="H385" s="20" t="s">
        <v>47</v>
      </c>
      <c r="I385" s="20"/>
      <c r="J385" s="20"/>
      <c r="K385" s="20"/>
      <c r="L385" s="20"/>
      <c r="M385" s="20"/>
      <c r="N385" s="20">
        <v>3</v>
      </c>
      <c r="O385" s="20">
        <v>10</v>
      </c>
      <c r="P385" s="30">
        <f t="shared" ref="P385:P389" si="107">N385*O385</f>
        <v>30</v>
      </c>
      <c r="Q385" s="20">
        <v>3</v>
      </c>
      <c r="R385" s="30">
        <f t="shared" si="106"/>
        <v>90</v>
      </c>
      <c r="S385" s="30" t="str">
        <f t="shared" si="90"/>
        <v>Jaune</v>
      </c>
      <c r="T385" s="20" t="s">
        <v>48</v>
      </c>
      <c r="U385" s="20">
        <v>0</v>
      </c>
      <c r="V385" s="31"/>
      <c r="W385" s="473"/>
      <c r="X385" s="46">
        <v>44021</v>
      </c>
      <c r="Y385" s="39"/>
      <c r="Z385" s="39">
        <f t="shared" ca="1" si="93"/>
        <v>0</v>
      </c>
      <c r="AA385" s="41"/>
      <c r="AB385" s="40"/>
      <c r="AC385" s="20"/>
      <c r="AD385" s="40"/>
      <c r="AE385" s="40"/>
      <c r="AF385" s="15" t="s">
        <v>815</v>
      </c>
      <c r="AG385" s="114">
        <v>43586</v>
      </c>
      <c r="AH385" s="42" t="s">
        <v>1430</v>
      </c>
      <c r="AI385" s="54"/>
      <c r="AJ385" s="49"/>
      <c r="AK385" s="44"/>
      <c r="AL385" s="44"/>
      <c r="AM385" s="44"/>
      <c r="AN385" s="44"/>
    </row>
    <row r="386" spans="1:40" ht="65.25" hidden="1" customHeight="1">
      <c r="A386" s="45">
        <v>24</v>
      </c>
      <c r="B386" s="20" t="s">
        <v>39</v>
      </c>
      <c r="C386" s="20" t="s">
        <v>78</v>
      </c>
      <c r="D386" s="20" t="s">
        <v>114</v>
      </c>
      <c r="E386" s="20" t="s">
        <v>115</v>
      </c>
      <c r="F386" s="20" t="s">
        <v>95</v>
      </c>
      <c r="G386" s="20" t="s">
        <v>1694</v>
      </c>
      <c r="H386" s="20" t="s">
        <v>47</v>
      </c>
      <c r="I386" s="20"/>
      <c r="J386" s="20"/>
      <c r="K386" s="20"/>
      <c r="L386" s="20"/>
      <c r="M386" s="20"/>
      <c r="N386" s="20">
        <v>3</v>
      </c>
      <c r="O386" s="61">
        <v>3</v>
      </c>
      <c r="P386" s="62">
        <f t="shared" si="107"/>
        <v>9</v>
      </c>
      <c r="Q386" s="61">
        <v>6</v>
      </c>
      <c r="R386" s="62">
        <f t="shared" si="106"/>
        <v>54</v>
      </c>
      <c r="S386" s="30" t="str">
        <f t="shared" si="90"/>
        <v>NON</v>
      </c>
      <c r="T386" s="20" t="s">
        <v>48</v>
      </c>
      <c r="U386" s="61">
        <v>54</v>
      </c>
      <c r="V386" s="31" t="str">
        <f t="shared" ref="V386:V403" si="108">IF(U386&gt;=400,"Rouge",IF(U386&gt;200,"Orange",IF(U386&gt;=70,"Jaune","NON")))</f>
        <v>NON</v>
      </c>
      <c r="W386" s="473" t="b">
        <f t="shared" ref="W386:W397" si="109">IF((R386-U386)&lt;0,1)</f>
        <v>0</v>
      </c>
      <c r="X386" s="46">
        <v>43903</v>
      </c>
      <c r="Y386" s="39"/>
      <c r="Z386" s="39">
        <f t="shared" ca="1" si="93"/>
        <v>0</v>
      </c>
      <c r="AA386" s="40"/>
      <c r="AB386" s="41"/>
      <c r="AC386" s="41"/>
      <c r="AD386" s="20"/>
      <c r="AE386" s="40"/>
      <c r="AF386" s="47"/>
      <c r="AG386" s="48"/>
      <c r="AH386" s="48"/>
      <c r="AI386" s="54"/>
      <c r="AJ386" s="49"/>
      <c r="AK386" s="44"/>
      <c r="AL386" s="44"/>
      <c r="AM386" s="44"/>
      <c r="AN386" s="44"/>
    </row>
    <row r="387" spans="1:40" ht="65.25" hidden="1" customHeight="1">
      <c r="A387" s="37">
        <v>24</v>
      </c>
      <c r="B387" s="20" t="s">
        <v>1355</v>
      </c>
      <c r="C387" s="20" t="s">
        <v>1390</v>
      </c>
      <c r="D387" s="20" t="s">
        <v>53</v>
      </c>
      <c r="E387" s="20" t="s">
        <v>54</v>
      </c>
      <c r="F387" s="20" t="s">
        <v>41</v>
      </c>
      <c r="G387" s="20" t="s">
        <v>1391</v>
      </c>
      <c r="H387" s="20" t="s">
        <v>232</v>
      </c>
      <c r="I387" s="20"/>
      <c r="J387" s="20"/>
      <c r="K387" s="20"/>
      <c r="L387" s="20"/>
      <c r="M387" s="20"/>
      <c r="N387" s="20">
        <v>15</v>
      </c>
      <c r="O387" s="20">
        <v>6</v>
      </c>
      <c r="P387" s="30">
        <f t="shared" si="107"/>
        <v>90</v>
      </c>
      <c r="Q387" s="20">
        <v>0.5</v>
      </c>
      <c r="R387" s="30">
        <f t="shared" si="106"/>
        <v>45</v>
      </c>
      <c r="S387" s="30" t="str">
        <f t="shared" si="90"/>
        <v>NON</v>
      </c>
      <c r="T387" s="20" t="s">
        <v>48</v>
      </c>
      <c r="U387" s="20">
        <v>90</v>
      </c>
      <c r="V387" s="31" t="str">
        <f t="shared" si="108"/>
        <v>Jaune</v>
      </c>
      <c r="W387" s="473">
        <f t="shared" si="109"/>
        <v>1</v>
      </c>
      <c r="X387" s="46">
        <v>43922</v>
      </c>
      <c r="Y387" s="39"/>
      <c r="Z387" s="39">
        <f t="shared" ca="1" si="93"/>
        <v>0</v>
      </c>
      <c r="AA387" s="40"/>
      <c r="AB387" s="40"/>
      <c r="AC387" s="20"/>
      <c r="AD387" s="60"/>
      <c r="AE387" s="40"/>
      <c r="AF387" s="154" t="s">
        <v>1386</v>
      </c>
      <c r="AG387" s="214">
        <v>43830</v>
      </c>
      <c r="AH387" s="42" t="s">
        <v>1627</v>
      </c>
      <c r="AI387" s="43" t="s">
        <v>331</v>
      </c>
      <c r="AJ387" s="49"/>
      <c r="AK387" s="44"/>
      <c r="AL387" s="44"/>
      <c r="AM387" s="44"/>
      <c r="AN387" s="44"/>
    </row>
    <row r="388" spans="1:40" ht="65.25" hidden="1" customHeight="1">
      <c r="A388" s="37">
        <v>24</v>
      </c>
      <c r="B388" s="20" t="s">
        <v>918</v>
      </c>
      <c r="C388" s="20"/>
      <c r="D388" s="20" t="s">
        <v>59</v>
      </c>
      <c r="E388" s="20" t="s">
        <v>60</v>
      </c>
      <c r="F388" s="20"/>
      <c r="G388" s="20" t="s">
        <v>956</v>
      </c>
      <c r="H388" s="20"/>
      <c r="I388" s="20"/>
      <c r="J388" s="20"/>
      <c r="K388" s="20"/>
      <c r="L388" s="20"/>
      <c r="M388" s="20"/>
      <c r="N388" s="20">
        <v>7</v>
      </c>
      <c r="O388" s="20">
        <v>6</v>
      </c>
      <c r="P388" s="30">
        <f t="shared" si="107"/>
        <v>42</v>
      </c>
      <c r="Q388" s="20">
        <v>1</v>
      </c>
      <c r="R388" s="30">
        <f t="shared" si="106"/>
        <v>42</v>
      </c>
      <c r="S388" s="30" t="str">
        <f t="shared" si="90"/>
        <v>NON</v>
      </c>
      <c r="T388" s="20" t="s">
        <v>48</v>
      </c>
      <c r="U388" s="20">
        <v>126</v>
      </c>
      <c r="V388" s="31" t="str">
        <f t="shared" si="108"/>
        <v>Jaune</v>
      </c>
      <c r="W388" s="473">
        <f t="shared" si="109"/>
        <v>1</v>
      </c>
      <c r="X388" s="46">
        <v>43910</v>
      </c>
      <c r="Y388" s="39"/>
      <c r="Z388" s="39">
        <f t="shared" ca="1" si="93"/>
        <v>0</v>
      </c>
      <c r="AA388" s="20" t="s">
        <v>957</v>
      </c>
      <c r="AB388" s="40"/>
      <c r="AC388" s="60"/>
      <c r="AD388" s="40"/>
      <c r="AE388" s="40"/>
      <c r="AF388" s="52"/>
      <c r="AG388" s="48"/>
      <c r="AH388" s="48"/>
      <c r="AI388" s="43"/>
      <c r="AJ388" s="49"/>
      <c r="AK388" s="44"/>
      <c r="AL388" s="44"/>
      <c r="AM388" s="44"/>
      <c r="AN388" s="44"/>
    </row>
    <row r="389" spans="1:40" ht="65.25" hidden="1" customHeight="1">
      <c r="A389" s="188">
        <v>24</v>
      </c>
      <c r="B389" s="99" t="s">
        <v>999</v>
      </c>
      <c r="C389" s="99" t="s">
        <v>561</v>
      </c>
      <c r="D389" s="99" t="s">
        <v>59</v>
      </c>
      <c r="E389" s="99" t="s">
        <v>60</v>
      </c>
      <c r="F389" s="99" t="s">
        <v>41</v>
      </c>
      <c r="G389" s="20" t="s">
        <v>1039</v>
      </c>
      <c r="H389" s="20" t="s">
        <v>47</v>
      </c>
      <c r="I389" s="20"/>
      <c r="J389" s="20"/>
      <c r="K389" s="20"/>
      <c r="L389" s="20"/>
      <c r="M389" s="20"/>
      <c r="N389" s="20">
        <v>7</v>
      </c>
      <c r="O389" s="20">
        <v>6</v>
      </c>
      <c r="P389" s="71">
        <f t="shared" si="107"/>
        <v>42</v>
      </c>
      <c r="Q389" s="20">
        <v>1</v>
      </c>
      <c r="R389" s="71">
        <f t="shared" si="106"/>
        <v>42</v>
      </c>
      <c r="S389" s="30" t="str">
        <f t="shared" si="90"/>
        <v>NON</v>
      </c>
      <c r="T389" s="20" t="s">
        <v>48</v>
      </c>
      <c r="U389" s="99">
        <v>42</v>
      </c>
      <c r="V389" s="31" t="str">
        <f t="shared" si="108"/>
        <v>NON</v>
      </c>
      <c r="W389" s="473" t="b">
        <f t="shared" si="109"/>
        <v>0</v>
      </c>
      <c r="X389" s="46">
        <v>43920</v>
      </c>
      <c r="Y389" s="39"/>
      <c r="Z389" s="39">
        <f t="shared" ca="1" si="93"/>
        <v>0</v>
      </c>
      <c r="AA389" s="81"/>
      <c r="AB389" s="94" t="s">
        <v>1040</v>
      </c>
      <c r="AC389" s="41"/>
      <c r="AD389" s="81"/>
      <c r="AE389" s="120"/>
      <c r="AF389" s="88"/>
      <c r="AG389" s="192"/>
      <c r="AH389" s="192"/>
      <c r="AI389" s="170" t="s">
        <v>331</v>
      </c>
      <c r="AJ389" s="49"/>
      <c r="AK389" s="44"/>
      <c r="AL389" s="44"/>
      <c r="AM389" s="44"/>
      <c r="AN389" s="44"/>
    </row>
    <row r="390" spans="1:40" ht="65.25" hidden="1" customHeight="1">
      <c r="A390" s="81">
        <v>24</v>
      </c>
      <c r="B390" s="66" t="s">
        <v>258</v>
      </c>
      <c r="C390" s="20" t="s">
        <v>58</v>
      </c>
      <c r="D390" s="41" t="s">
        <v>66</v>
      </c>
      <c r="E390" s="41" t="s">
        <v>67</v>
      </c>
      <c r="F390" s="41" t="s">
        <v>41</v>
      </c>
      <c r="G390" s="20" t="s">
        <v>278</v>
      </c>
      <c r="H390" s="20" t="s">
        <v>47</v>
      </c>
      <c r="I390" s="20"/>
      <c r="J390" s="20"/>
      <c r="K390" s="20"/>
      <c r="L390" s="20"/>
      <c r="M390" s="20"/>
      <c r="N390" s="20">
        <v>7</v>
      </c>
      <c r="O390" s="20">
        <v>6</v>
      </c>
      <c r="P390" s="30">
        <v>42</v>
      </c>
      <c r="Q390" s="20">
        <v>1</v>
      </c>
      <c r="R390" s="30">
        <v>42</v>
      </c>
      <c r="S390" s="30" t="str">
        <f t="shared" si="90"/>
        <v>NON</v>
      </c>
      <c r="T390" s="20" t="s">
        <v>48</v>
      </c>
      <c r="U390" s="20">
        <v>42</v>
      </c>
      <c r="V390" s="31" t="str">
        <f t="shared" si="108"/>
        <v>NON</v>
      </c>
      <c r="W390" s="498" t="b">
        <f t="shared" si="109"/>
        <v>0</v>
      </c>
      <c r="X390" s="46">
        <v>44015</v>
      </c>
      <c r="Y390" s="39"/>
      <c r="Z390" s="39">
        <f t="shared" ca="1" si="93"/>
        <v>0</v>
      </c>
      <c r="AA390" s="88"/>
      <c r="AB390" s="95" t="s">
        <v>69</v>
      </c>
      <c r="AC390" s="84"/>
      <c r="AD390" s="88"/>
      <c r="AE390" s="88"/>
      <c r="AF390" s="84"/>
      <c r="AG390" s="83"/>
      <c r="AH390" s="82"/>
      <c r="AI390" s="85"/>
      <c r="AJ390" s="49"/>
      <c r="AK390" s="44"/>
      <c r="AL390" s="44"/>
      <c r="AM390" s="44"/>
      <c r="AN390" s="44"/>
    </row>
    <row r="391" spans="1:40" ht="65.25" hidden="1" customHeight="1">
      <c r="A391" s="37">
        <v>24</v>
      </c>
      <c r="B391" s="20" t="s">
        <v>1257</v>
      </c>
      <c r="C391" s="20"/>
      <c r="D391" s="20" t="s">
        <v>159</v>
      </c>
      <c r="E391" s="20" t="s">
        <v>163</v>
      </c>
      <c r="F391" s="20" t="s">
        <v>91</v>
      </c>
      <c r="G391" s="20" t="s">
        <v>164</v>
      </c>
      <c r="H391" s="20"/>
      <c r="I391" s="20" t="s">
        <v>47</v>
      </c>
      <c r="J391" s="20"/>
      <c r="K391" s="20"/>
      <c r="L391" s="20"/>
      <c r="M391" s="20"/>
      <c r="N391" s="20">
        <v>1</v>
      </c>
      <c r="O391" s="20">
        <v>1</v>
      </c>
      <c r="P391" s="30">
        <v>1</v>
      </c>
      <c r="Q391" s="20">
        <v>6</v>
      </c>
      <c r="R391" s="30">
        <v>6</v>
      </c>
      <c r="S391" s="30" t="str">
        <f t="shared" si="90"/>
        <v>NON</v>
      </c>
      <c r="T391" s="20" t="s">
        <v>48</v>
      </c>
      <c r="U391" s="20">
        <v>6</v>
      </c>
      <c r="V391" s="31" t="str">
        <f t="shared" si="108"/>
        <v>NON</v>
      </c>
      <c r="W391" s="473" t="b">
        <f t="shared" si="109"/>
        <v>0</v>
      </c>
      <c r="X391" s="46">
        <v>44124</v>
      </c>
      <c r="Y391" s="39"/>
      <c r="Z391" s="39">
        <f t="shared" ca="1" si="93"/>
        <v>0</v>
      </c>
      <c r="AA391" s="41"/>
      <c r="AB391" s="41"/>
      <c r="AC391" s="41"/>
      <c r="AD391" s="20" t="s">
        <v>165</v>
      </c>
      <c r="AE391" s="41"/>
      <c r="AF391" s="47"/>
      <c r="AG391" s="80"/>
      <c r="AH391" s="80"/>
      <c r="AI391" s="80"/>
      <c r="AJ391" s="116"/>
      <c r="AK391" s="117"/>
      <c r="AL391" s="117"/>
      <c r="AM391" s="117"/>
      <c r="AN391" s="117"/>
    </row>
    <row r="392" spans="1:40" ht="65.25" hidden="1" customHeight="1">
      <c r="A392" s="60">
        <v>24</v>
      </c>
      <c r="B392" s="20" t="s">
        <v>821</v>
      </c>
      <c r="C392" s="20" t="s">
        <v>561</v>
      </c>
      <c r="D392" s="20" t="s">
        <v>143</v>
      </c>
      <c r="E392" s="20" t="s">
        <v>852</v>
      </c>
      <c r="F392" s="20" t="s">
        <v>41</v>
      </c>
      <c r="G392" s="20" t="s">
        <v>853</v>
      </c>
      <c r="H392" s="20" t="s">
        <v>47</v>
      </c>
      <c r="I392" s="20"/>
      <c r="J392" s="20"/>
      <c r="K392" s="20"/>
      <c r="L392" s="20"/>
      <c r="M392" s="20"/>
      <c r="N392" s="20">
        <v>1</v>
      </c>
      <c r="O392" s="20">
        <v>6</v>
      </c>
      <c r="P392" s="30">
        <f>N392*O392</f>
        <v>6</v>
      </c>
      <c r="Q392" s="20">
        <v>3</v>
      </c>
      <c r="R392" s="30">
        <f>N392*O392*Q392</f>
        <v>18</v>
      </c>
      <c r="S392" s="30" t="str">
        <f t="shared" si="90"/>
        <v>NON</v>
      </c>
      <c r="T392" s="20" t="s">
        <v>48</v>
      </c>
      <c r="U392" s="20">
        <v>18</v>
      </c>
      <c r="V392" s="31" t="str">
        <f t="shared" si="108"/>
        <v>NON</v>
      </c>
      <c r="W392" s="473" t="b">
        <f t="shared" si="109"/>
        <v>0</v>
      </c>
      <c r="X392" s="46">
        <v>44028</v>
      </c>
      <c r="Y392" s="39"/>
      <c r="Z392" s="39">
        <f t="shared" ca="1" si="93"/>
        <v>0</v>
      </c>
      <c r="AA392" s="41"/>
      <c r="AB392" s="20"/>
      <c r="AC392" s="20"/>
      <c r="AD392" s="20"/>
      <c r="AE392" s="41"/>
      <c r="AF392" s="15"/>
      <c r="AG392" s="80"/>
      <c r="AH392" s="72"/>
      <c r="AI392" s="54"/>
      <c r="AJ392" s="116"/>
      <c r="AK392" s="117"/>
      <c r="AL392" s="117"/>
      <c r="AM392" s="117"/>
      <c r="AN392" s="117"/>
    </row>
    <row r="393" spans="1:40" ht="65.25" hidden="1" customHeight="1">
      <c r="A393" s="37">
        <v>24</v>
      </c>
      <c r="B393" s="99" t="s">
        <v>647</v>
      </c>
      <c r="C393" s="20" t="s">
        <v>676</v>
      </c>
      <c r="D393" s="20" t="s">
        <v>132</v>
      </c>
      <c r="E393" s="20"/>
      <c r="F393" s="20" t="s">
        <v>41</v>
      </c>
      <c r="G393" s="20" t="s">
        <v>680</v>
      </c>
      <c r="H393" s="20"/>
      <c r="I393" s="20"/>
      <c r="J393" s="20"/>
      <c r="K393" s="20"/>
      <c r="L393" s="20"/>
      <c r="M393" s="20"/>
      <c r="N393" s="20">
        <v>7</v>
      </c>
      <c r="O393" s="20">
        <v>3</v>
      </c>
      <c r="P393" s="30">
        <v>9</v>
      </c>
      <c r="Q393" s="20">
        <v>1</v>
      </c>
      <c r="R393" s="30">
        <v>9</v>
      </c>
      <c r="S393" s="30" t="str">
        <f t="shared" si="90"/>
        <v>NON</v>
      </c>
      <c r="T393" s="20" t="s">
        <v>48</v>
      </c>
      <c r="U393" s="20">
        <v>126</v>
      </c>
      <c r="V393" s="31" t="str">
        <f t="shared" si="108"/>
        <v>Jaune</v>
      </c>
      <c r="W393" s="473">
        <f t="shared" si="109"/>
        <v>1</v>
      </c>
      <c r="X393" s="165">
        <v>43921</v>
      </c>
      <c r="Y393" s="39"/>
      <c r="Z393" s="39">
        <f t="shared" ca="1" si="93"/>
        <v>0</v>
      </c>
      <c r="AA393" s="41"/>
      <c r="AB393" s="41"/>
      <c r="AC393" s="20" t="s">
        <v>681</v>
      </c>
      <c r="AD393" s="20"/>
      <c r="AE393" s="41"/>
      <c r="AF393" s="20" t="s">
        <v>681</v>
      </c>
      <c r="AG393" s="114">
        <v>43586</v>
      </c>
      <c r="AH393" s="59" t="s">
        <v>1695</v>
      </c>
      <c r="AI393" s="43" t="s">
        <v>682</v>
      </c>
      <c r="AJ393" s="49"/>
      <c r="AK393" s="44"/>
      <c r="AL393" s="44"/>
      <c r="AM393" s="44"/>
      <c r="AN393" s="44"/>
    </row>
    <row r="394" spans="1:40" ht="65.25" hidden="1" customHeight="1">
      <c r="A394" s="60">
        <v>24</v>
      </c>
      <c r="B394" s="20" t="s">
        <v>709</v>
      </c>
      <c r="C394" s="20" t="s">
        <v>561</v>
      </c>
      <c r="D394" s="20" t="s">
        <v>159</v>
      </c>
      <c r="E394" s="20" t="s">
        <v>166</v>
      </c>
      <c r="F394" s="20" t="s">
        <v>91</v>
      </c>
      <c r="G394" s="20" t="s">
        <v>167</v>
      </c>
      <c r="H394" s="20" t="s">
        <v>232</v>
      </c>
      <c r="I394" s="20" t="s">
        <v>232</v>
      </c>
      <c r="J394" s="20" t="s">
        <v>232</v>
      </c>
      <c r="K394" s="20" t="s">
        <v>232</v>
      </c>
      <c r="L394" s="20"/>
      <c r="M394" s="20"/>
      <c r="N394" s="20">
        <v>1</v>
      </c>
      <c r="O394" s="20">
        <v>1</v>
      </c>
      <c r="P394" s="30">
        <v>1</v>
      </c>
      <c r="Q394" s="20">
        <v>1</v>
      </c>
      <c r="R394" s="30">
        <f t="shared" ref="R394:R397" si="110">N394*O394*Q394</f>
        <v>1</v>
      </c>
      <c r="S394" s="30" t="str">
        <f t="shared" si="90"/>
        <v>NON</v>
      </c>
      <c r="T394" s="20" t="s">
        <v>48</v>
      </c>
      <c r="U394" s="20">
        <v>1</v>
      </c>
      <c r="V394" s="31" t="str">
        <f t="shared" si="108"/>
        <v>NON</v>
      </c>
      <c r="W394" s="473" t="b">
        <f t="shared" si="109"/>
        <v>0</v>
      </c>
      <c r="X394" s="46">
        <v>43920</v>
      </c>
      <c r="Y394" s="39"/>
      <c r="Z394" s="39">
        <f t="shared" ca="1" si="93"/>
        <v>0</v>
      </c>
      <c r="AA394" s="41" t="s">
        <v>168</v>
      </c>
      <c r="AB394" s="20"/>
      <c r="AC394" s="20" t="s">
        <v>169</v>
      </c>
      <c r="AD394" s="20" t="s">
        <v>170</v>
      </c>
      <c r="AE394" s="41"/>
      <c r="AF394" s="15"/>
      <c r="AG394" s="48"/>
      <c r="AH394" s="48"/>
      <c r="AI394" s="54"/>
      <c r="AJ394" s="49"/>
      <c r="AK394" s="44"/>
      <c r="AL394" s="44"/>
      <c r="AM394" s="44"/>
      <c r="AN394" s="44"/>
    </row>
    <row r="395" spans="1:40" ht="65.25" hidden="1" customHeight="1">
      <c r="A395" s="37">
        <v>25</v>
      </c>
      <c r="B395" s="20" t="s">
        <v>918</v>
      </c>
      <c r="C395" s="20"/>
      <c r="D395" s="20" t="s">
        <v>59</v>
      </c>
      <c r="E395" s="20" t="s">
        <v>60</v>
      </c>
      <c r="F395" s="20"/>
      <c r="G395" s="20" t="s">
        <v>186</v>
      </c>
      <c r="H395" s="20"/>
      <c r="I395" s="20"/>
      <c r="J395" s="20"/>
      <c r="K395" s="20"/>
      <c r="L395" s="20"/>
      <c r="M395" s="20"/>
      <c r="N395" s="20">
        <v>3</v>
      </c>
      <c r="O395" s="20">
        <v>10</v>
      </c>
      <c r="P395" s="30">
        <f t="shared" ref="P395:P397" si="111">N395*O395</f>
        <v>30</v>
      </c>
      <c r="Q395" s="20">
        <v>6</v>
      </c>
      <c r="R395" s="30">
        <f t="shared" si="110"/>
        <v>180</v>
      </c>
      <c r="S395" s="30" t="str">
        <f t="shared" si="90"/>
        <v>Jaune</v>
      </c>
      <c r="T395" s="20" t="s">
        <v>48</v>
      </c>
      <c r="U395" s="20">
        <v>180</v>
      </c>
      <c r="V395" s="31" t="str">
        <f t="shared" si="108"/>
        <v>Jaune</v>
      </c>
      <c r="W395" s="473" t="b">
        <f t="shared" si="109"/>
        <v>0</v>
      </c>
      <c r="X395" s="46">
        <v>43917</v>
      </c>
      <c r="Y395" s="39"/>
      <c r="Z395" s="39">
        <f t="shared" ca="1" si="93"/>
        <v>0</v>
      </c>
      <c r="AA395" s="40"/>
      <c r="AB395" s="40"/>
      <c r="AC395" s="60"/>
      <c r="AD395" s="40"/>
      <c r="AE395" s="41"/>
      <c r="AF395" s="41" t="s">
        <v>958</v>
      </c>
      <c r="AG395" s="114">
        <v>44256</v>
      </c>
      <c r="AH395" s="42" t="s">
        <v>1682</v>
      </c>
      <c r="AI395" s="54"/>
      <c r="AJ395" s="49"/>
      <c r="AK395" s="44"/>
      <c r="AL395" s="44"/>
      <c r="AM395" s="44"/>
      <c r="AN395" s="44"/>
    </row>
    <row r="396" spans="1:40" ht="65.25" hidden="1" customHeight="1">
      <c r="A396" s="60">
        <v>25</v>
      </c>
      <c r="B396" s="20" t="s">
        <v>821</v>
      </c>
      <c r="C396" s="20" t="s">
        <v>561</v>
      </c>
      <c r="D396" s="20" t="s">
        <v>110</v>
      </c>
      <c r="E396" s="20" t="s">
        <v>111</v>
      </c>
      <c r="F396" s="20" t="s">
        <v>41</v>
      </c>
      <c r="G396" s="20" t="s">
        <v>1696</v>
      </c>
      <c r="H396" s="20" t="s">
        <v>47</v>
      </c>
      <c r="I396" s="20"/>
      <c r="J396" s="20"/>
      <c r="K396" s="20"/>
      <c r="L396" s="20"/>
      <c r="M396" s="20"/>
      <c r="N396" s="20">
        <v>1</v>
      </c>
      <c r="O396" s="20">
        <v>10</v>
      </c>
      <c r="P396" s="30">
        <f t="shared" si="111"/>
        <v>10</v>
      </c>
      <c r="Q396" s="20">
        <v>6</v>
      </c>
      <c r="R396" s="30">
        <f t="shared" si="110"/>
        <v>60</v>
      </c>
      <c r="S396" s="30" t="str">
        <f t="shared" si="90"/>
        <v>NON</v>
      </c>
      <c r="T396" s="20" t="s">
        <v>48</v>
      </c>
      <c r="U396" s="20">
        <v>60</v>
      </c>
      <c r="V396" s="31" t="str">
        <f t="shared" si="108"/>
        <v>NON</v>
      </c>
      <c r="W396" s="473" t="b">
        <f t="shared" si="109"/>
        <v>0</v>
      </c>
      <c r="X396" s="46">
        <v>44028</v>
      </c>
      <c r="Y396" s="39"/>
      <c r="Z396" s="39">
        <f t="shared" ca="1" si="93"/>
        <v>0</v>
      </c>
      <c r="AA396" s="41"/>
      <c r="AB396" s="20"/>
      <c r="AC396" s="20"/>
      <c r="AD396" s="20"/>
      <c r="AE396" s="20" t="s">
        <v>1697</v>
      </c>
      <c r="AF396" s="15"/>
      <c r="AG396" s="48"/>
      <c r="AH396" s="69"/>
      <c r="AI396" s="54"/>
      <c r="AJ396" s="116"/>
      <c r="AK396" s="117"/>
      <c r="AL396" s="117"/>
      <c r="AM396" s="117"/>
      <c r="AN396" s="117"/>
    </row>
    <row r="397" spans="1:40" ht="65.25" hidden="1" customHeight="1">
      <c r="A397" s="60">
        <v>25</v>
      </c>
      <c r="B397" s="20" t="s">
        <v>709</v>
      </c>
      <c r="C397" s="20" t="s">
        <v>561</v>
      </c>
      <c r="D397" s="20" t="s">
        <v>59</v>
      </c>
      <c r="E397" s="20" t="s">
        <v>60</v>
      </c>
      <c r="F397" s="20" t="s">
        <v>91</v>
      </c>
      <c r="G397" s="20" t="s">
        <v>759</v>
      </c>
      <c r="H397" s="20" t="s">
        <v>232</v>
      </c>
      <c r="I397" s="20"/>
      <c r="J397" s="20"/>
      <c r="K397" s="20"/>
      <c r="L397" s="20"/>
      <c r="M397" s="20"/>
      <c r="N397" s="20">
        <v>3</v>
      </c>
      <c r="O397" s="20">
        <v>6</v>
      </c>
      <c r="P397" s="30">
        <f t="shared" si="111"/>
        <v>18</v>
      </c>
      <c r="Q397" s="20">
        <v>3</v>
      </c>
      <c r="R397" s="30">
        <f t="shared" si="110"/>
        <v>54</v>
      </c>
      <c r="S397" s="30" t="str">
        <f t="shared" si="90"/>
        <v>NON</v>
      </c>
      <c r="T397" s="20" t="s">
        <v>48</v>
      </c>
      <c r="U397" s="20">
        <v>54</v>
      </c>
      <c r="V397" s="31" t="str">
        <f t="shared" si="108"/>
        <v>NON</v>
      </c>
      <c r="W397" s="473" t="b">
        <f t="shared" si="109"/>
        <v>0</v>
      </c>
      <c r="X397" s="46">
        <v>43921</v>
      </c>
      <c r="Y397" s="39"/>
      <c r="Z397" s="39">
        <f t="shared" ca="1" si="93"/>
        <v>0</v>
      </c>
      <c r="AA397" s="41"/>
      <c r="AB397" s="20"/>
      <c r="AC397" s="20"/>
      <c r="AD397" s="20" t="s">
        <v>760</v>
      </c>
      <c r="AE397" s="41"/>
      <c r="AF397" s="15"/>
      <c r="AG397" s="48"/>
      <c r="AH397" s="48"/>
      <c r="AI397" s="54"/>
      <c r="AJ397" s="49"/>
      <c r="AK397" s="44"/>
      <c r="AL397" s="44"/>
      <c r="AM397" s="44"/>
      <c r="AN397" s="44"/>
    </row>
    <row r="398" spans="1:40" ht="65.25" hidden="1" customHeight="1">
      <c r="A398" s="100">
        <v>25</v>
      </c>
      <c r="B398" s="99" t="s">
        <v>647</v>
      </c>
      <c r="C398" s="20" t="s">
        <v>63</v>
      </c>
      <c r="D398" s="99" t="s">
        <v>114</v>
      </c>
      <c r="E398" s="20" t="s">
        <v>98</v>
      </c>
      <c r="F398" s="99" t="s">
        <v>41</v>
      </c>
      <c r="G398" s="20" t="s">
        <v>683</v>
      </c>
      <c r="H398" s="102"/>
      <c r="I398" s="102"/>
      <c r="J398" s="102"/>
      <c r="K398" s="102"/>
      <c r="L398" s="102"/>
      <c r="M398" s="102"/>
      <c r="N398" s="102">
        <v>3</v>
      </c>
      <c r="O398" s="102">
        <v>6</v>
      </c>
      <c r="P398" s="71">
        <v>18</v>
      </c>
      <c r="Q398" s="100">
        <v>3</v>
      </c>
      <c r="R398" s="30">
        <v>54</v>
      </c>
      <c r="S398" s="30" t="str">
        <f t="shared" si="90"/>
        <v>NON</v>
      </c>
      <c r="T398" s="99" t="s">
        <v>48</v>
      </c>
      <c r="U398" s="99">
        <v>108</v>
      </c>
      <c r="V398" s="526" t="str">
        <f t="shared" si="108"/>
        <v>Jaune</v>
      </c>
      <c r="W398" s="527">
        <f>IF((R398-U398)&lt;0,1)</f>
        <v>1</v>
      </c>
      <c r="X398" s="165">
        <v>43921</v>
      </c>
      <c r="Y398" s="169"/>
      <c r="Z398" s="169">
        <f ca="1">IF((X398+365)&gt;$T$1,1,0)</f>
        <v>0</v>
      </c>
      <c r="AA398" s="88"/>
      <c r="AB398" s="88"/>
      <c r="AC398" s="20"/>
      <c r="AD398" s="99"/>
      <c r="AE398" s="88"/>
      <c r="AF398" s="20" t="s">
        <v>684</v>
      </c>
      <c r="AG398" s="100" t="s">
        <v>330</v>
      </c>
      <c r="AH398" s="100" t="s">
        <v>1682</v>
      </c>
      <c r="AI398" s="170" t="s">
        <v>685</v>
      </c>
      <c r="AJ398" s="88"/>
      <c r="AK398" s="171"/>
      <c r="AL398" s="171"/>
      <c r="AM398" s="171"/>
      <c r="AN398" s="171"/>
    </row>
    <row r="399" spans="1:40" ht="65.25" hidden="1" customHeight="1">
      <c r="A399" s="188">
        <v>25</v>
      </c>
      <c r="B399" s="99" t="s">
        <v>999</v>
      </c>
      <c r="C399" s="99"/>
      <c r="D399" s="99" t="s">
        <v>59</v>
      </c>
      <c r="E399" s="99" t="s">
        <v>60</v>
      </c>
      <c r="F399" s="99" t="s">
        <v>41</v>
      </c>
      <c r="G399" s="99" t="s">
        <v>1041</v>
      </c>
      <c r="H399" s="20" t="s">
        <v>47</v>
      </c>
      <c r="I399" s="99"/>
      <c r="J399" s="99"/>
      <c r="K399" s="99"/>
      <c r="L399" s="99"/>
      <c r="M399" s="99"/>
      <c r="N399" s="99">
        <v>7</v>
      </c>
      <c r="O399" s="20">
        <v>6</v>
      </c>
      <c r="P399" s="71">
        <f>N399*O399</f>
        <v>42</v>
      </c>
      <c r="Q399" s="20">
        <v>1</v>
      </c>
      <c r="R399" s="71">
        <f>N399*O399*Q399</f>
        <v>42</v>
      </c>
      <c r="S399" s="30" t="str">
        <f t="shared" si="90"/>
        <v>NON</v>
      </c>
      <c r="T399" s="20" t="s">
        <v>48</v>
      </c>
      <c r="U399" s="99">
        <v>42</v>
      </c>
      <c r="V399" s="31" t="str">
        <f t="shared" si="108"/>
        <v>NON</v>
      </c>
      <c r="W399" s="473" t="b">
        <f t="shared" ref="W399:W403" si="112">IF((R399-U399)&lt;0,1)</f>
        <v>0</v>
      </c>
      <c r="X399" s="46">
        <v>43920</v>
      </c>
      <c r="Y399" s="39"/>
      <c r="Z399" s="39">
        <f t="shared" ref="Z399:Z403" ca="1" si="113">IF((X399+365)&gt;$T$1,1,0)</f>
        <v>0</v>
      </c>
      <c r="AA399" s="81"/>
      <c r="AB399" s="81"/>
      <c r="AC399" s="20" t="s">
        <v>1042</v>
      </c>
      <c r="AD399" s="81"/>
      <c r="AE399" s="120"/>
      <c r="AF399" s="88"/>
      <c r="AG399" s="88"/>
      <c r="AH399" s="88"/>
      <c r="AI399" s="170" t="s">
        <v>51</v>
      </c>
      <c r="AJ399" s="49"/>
      <c r="AK399" s="44"/>
      <c r="AL399" s="44"/>
      <c r="AM399" s="44"/>
      <c r="AN399" s="44"/>
    </row>
    <row r="400" spans="1:40" ht="65.25" hidden="1" customHeight="1">
      <c r="A400" s="81">
        <v>25</v>
      </c>
      <c r="B400" s="20" t="s">
        <v>258</v>
      </c>
      <c r="C400" s="20" t="s">
        <v>279</v>
      </c>
      <c r="D400" s="41" t="s">
        <v>138</v>
      </c>
      <c r="E400" s="41" t="s">
        <v>139</v>
      </c>
      <c r="F400" s="41" t="s">
        <v>41</v>
      </c>
      <c r="G400" s="41" t="s">
        <v>280</v>
      </c>
      <c r="H400" s="20" t="s">
        <v>47</v>
      </c>
      <c r="I400" s="20"/>
      <c r="J400" s="20"/>
      <c r="K400" s="20"/>
      <c r="L400" s="20"/>
      <c r="M400" s="20"/>
      <c r="N400" s="20">
        <v>7</v>
      </c>
      <c r="O400" s="20">
        <v>6</v>
      </c>
      <c r="P400" s="30">
        <v>42</v>
      </c>
      <c r="Q400" s="20">
        <v>1</v>
      </c>
      <c r="R400" s="30">
        <v>42</v>
      </c>
      <c r="S400" s="30" t="str">
        <f t="shared" si="90"/>
        <v>NON</v>
      </c>
      <c r="T400" s="20" t="s">
        <v>48</v>
      </c>
      <c r="U400" s="20">
        <v>42</v>
      </c>
      <c r="V400" s="31" t="str">
        <f t="shared" si="108"/>
        <v>NON</v>
      </c>
      <c r="W400" s="473" t="b">
        <f t="shared" si="112"/>
        <v>0</v>
      </c>
      <c r="X400" s="46">
        <v>44015</v>
      </c>
      <c r="Y400" s="39"/>
      <c r="Z400" s="39">
        <f t="shared" ca="1" si="113"/>
        <v>0</v>
      </c>
      <c r="AA400" s="41" t="s">
        <v>281</v>
      </c>
      <c r="AB400" s="41"/>
      <c r="AC400" s="41"/>
      <c r="AD400" s="41"/>
      <c r="AE400" s="41"/>
      <c r="AF400" s="84"/>
      <c r="AG400" s="84"/>
      <c r="AH400" s="88"/>
      <c r="AI400" s="85"/>
      <c r="AJ400" s="49"/>
      <c r="AK400" s="44"/>
      <c r="AL400" s="44"/>
      <c r="AM400" s="44"/>
      <c r="AN400" s="44"/>
    </row>
    <row r="401" spans="1:40" ht="90" hidden="1" customHeight="1">
      <c r="A401" s="45">
        <v>25</v>
      </c>
      <c r="B401" s="20" t="s">
        <v>39</v>
      </c>
      <c r="C401" s="20" t="s">
        <v>78</v>
      </c>
      <c r="D401" s="20" t="s">
        <v>114</v>
      </c>
      <c r="E401" s="20" t="s">
        <v>117</v>
      </c>
      <c r="F401" s="20" t="s">
        <v>41</v>
      </c>
      <c r="G401" s="20" t="s">
        <v>118</v>
      </c>
      <c r="H401" s="20" t="s">
        <v>47</v>
      </c>
      <c r="I401" s="20"/>
      <c r="J401" s="20"/>
      <c r="K401" s="20"/>
      <c r="L401" s="20"/>
      <c r="M401" s="20"/>
      <c r="N401" s="20">
        <v>1</v>
      </c>
      <c r="O401" s="20">
        <v>6</v>
      </c>
      <c r="P401" s="30">
        <f>N401*O401</f>
        <v>6</v>
      </c>
      <c r="Q401" s="20">
        <v>6</v>
      </c>
      <c r="R401" s="30">
        <f t="shared" ref="R401:R403" si="114">N401*O401*Q401</f>
        <v>36</v>
      </c>
      <c r="S401" s="30" t="str">
        <f t="shared" si="90"/>
        <v>NON</v>
      </c>
      <c r="T401" s="20" t="s">
        <v>119</v>
      </c>
      <c r="U401" s="20">
        <v>36</v>
      </c>
      <c r="V401" s="31" t="str">
        <f t="shared" si="108"/>
        <v>NON</v>
      </c>
      <c r="W401" s="473" t="b">
        <f t="shared" si="112"/>
        <v>0</v>
      </c>
      <c r="X401" s="46">
        <v>43903</v>
      </c>
      <c r="Y401" s="39"/>
      <c r="Z401" s="39">
        <f t="shared" ca="1" si="113"/>
        <v>0</v>
      </c>
      <c r="AA401" s="40"/>
      <c r="AB401" s="41"/>
      <c r="AC401" s="41"/>
      <c r="AD401" s="20"/>
      <c r="AE401" s="40"/>
      <c r="AF401" s="20" t="s">
        <v>120</v>
      </c>
      <c r="AG401" s="42">
        <v>2020</v>
      </c>
      <c r="AH401" s="42" t="s">
        <v>113</v>
      </c>
      <c r="AI401" s="54"/>
      <c r="AJ401" s="49"/>
      <c r="AK401" s="44"/>
      <c r="AL401" s="44"/>
      <c r="AM401" s="44"/>
      <c r="AN401" s="44"/>
    </row>
    <row r="402" spans="1:40" ht="65.25" hidden="1" customHeight="1">
      <c r="A402" s="37">
        <v>25</v>
      </c>
      <c r="B402" s="20" t="s">
        <v>1257</v>
      </c>
      <c r="C402" s="20"/>
      <c r="D402" s="20" t="s">
        <v>159</v>
      </c>
      <c r="E402" s="20" t="s">
        <v>166</v>
      </c>
      <c r="F402" s="20" t="s">
        <v>91</v>
      </c>
      <c r="G402" s="20" t="s">
        <v>167</v>
      </c>
      <c r="H402" s="20"/>
      <c r="I402" s="20" t="s">
        <v>47</v>
      </c>
      <c r="J402" s="20"/>
      <c r="K402" s="20"/>
      <c r="L402" s="20"/>
      <c r="M402" s="20"/>
      <c r="N402" s="20">
        <v>1</v>
      </c>
      <c r="O402" s="20">
        <v>1</v>
      </c>
      <c r="P402" s="30">
        <v>1</v>
      </c>
      <c r="Q402" s="20">
        <v>1</v>
      </c>
      <c r="R402" s="30">
        <f t="shared" si="114"/>
        <v>1</v>
      </c>
      <c r="S402" s="30" t="str">
        <f t="shared" si="90"/>
        <v>NON</v>
      </c>
      <c r="T402" s="20" t="s">
        <v>48</v>
      </c>
      <c r="U402" s="20">
        <v>1</v>
      </c>
      <c r="V402" s="31" t="str">
        <f t="shared" si="108"/>
        <v>NON</v>
      </c>
      <c r="W402" s="473" t="b">
        <f t="shared" si="112"/>
        <v>0</v>
      </c>
      <c r="X402" s="46">
        <v>44124</v>
      </c>
      <c r="Y402" s="39"/>
      <c r="Z402" s="39">
        <f t="shared" ca="1" si="113"/>
        <v>0</v>
      </c>
      <c r="AA402" s="41" t="s">
        <v>168</v>
      </c>
      <c r="AB402" s="41"/>
      <c r="AC402" s="41"/>
      <c r="AD402" s="20" t="s">
        <v>170</v>
      </c>
      <c r="AE402" s="41"/>
      <c r="AF402" s="47"/>
      <c r="AG402" s="48"/>
      <c r="AH402" s="48"/>
      <c r="AI402" s="54"/>
      <c r="AJ402" s="49"/>
      <c r="AK402" s="44"/>
      <c r="AL402" s="44"/>
      <c r="AM402" s="44"/>
      <c r="AN402" s="44"/>
    </row>
    <row r="403" spans="1:40" ht="65.25" hidden="1" customHeight="1">
      <c r="A403" s="37">
        <v>25</v>
      </c>
      <c r="B403" s="20" t="s">
        <v>1355</v>
      </c>
      <c r="C403" s="20"/>
      <c r="D403" s="20" t="s">
        <v>159</v>
      </c>
      <c r="E403" s="20" t="s">
        <v>163</v>
      </c>
      <c r="F403" s="20" t="s">
        <v>91</v>
      </c>
      <c r="G403" s="20" t="s">
        <v>164</v>
      </c>
      <c r="H403" s="20" t="s">
        <v>232</v>
      </c>
      <c r="I403" s="20"/>
      <c r="J403" s="20"/>
      <c r="K403" s="20"/>
      <c r="L403" s="20"/>
      <c r="M403" s="20"/>
      <c r="N403" s="20">
        <v>1</v>
      </c>
      <c r="O403" s="20">
        <v>1</v>
      </c>
      <c r="P403" s="30">
        <f>N403*O403</f>
        <v>1</v>
      </c>
      <c r="Q403" s="20">
        <v>6</v>
      </c>
      <c r="R403" s="30">
        <f t="shared" si="114"/>
        <v>6</v>
      </c>
      <c r="S403" s="30" t="str">
        <f t="shared" si="90"/>
        <v>NON</v>
      </c>
      <c r="T403" s="20" t="s">
        <v>48</v>
      </c>
      <c r="U403" s="20">
        <v>6</v>
      </c>
      <c r="V403" s="31" t="str">
        <f t="shared" si="108"/>
        <v>NON</v>
      </c>
      <c r="W403" s="473" t="b">
        <f t="shared" si="112"/>
        <v>0</v>
      </c>
      <c r="X403" s="46">
        <v>43922</v>
      </c>
      <c r="Y403" s="39"/>
      <c r="Z403" s="39">
        <f t="shared" ca="1" si="113"/>
        <v>0</v>
      </c>
      <c r="AA403" s="40"/>
      <c r="AB403" s="40"/>
      <c r="AC403" s="60"/>
      <c r="AD403" s="40"/>
      <c r="AE403" s="40"/>
      <c r="AF403" s="52"/>
      <c r="AG403" s="48"/>
      <c r="AH403" s="48"/>
      <c r="AI403" s="54"/>
      <c r="AJ403" s="49"/>
      <c r="AK403" s="44"/>
      <c r="AL403" s="44"/>
      <c r="AM403" s="44"/>
      <c r="AN403" s="44"/>
    </row>
    <row r="404" spans="1:40" ht="65.25" hidden="1" customHeight="1">
      <c r="A404" s="172">
        <v>26</v>
      </c>
      <c r="B404" s="20" t="s">
        <v>647</v>
      </c>
      <c r="C404" s="20" t="s">
        <v>686</v>
      </c>
      <c r="D404" s="99" t="s">
        <v>53</v>
      </c>
      <c r="E404" s="20" t="s">
        <v>368</v>
      </c>
      <c r="F404" s="20" t="s">
        <v>41</v>
      </c>
      <c r="G404" s="20" t="s">
        <v>687</v>
      </c>
      <c r="H404" s="102"/>
      <c r="I404" s="102"/>
      <c r="J404" s="102"/>
      <c r="K404" s="102"/>
      <c r="L404" s="102"/>
      <c r="M404" s="102"/>
      <c r="N404" s="100">
        <v>15</v>
      </c>
      <c r="O404" s="100">
        <v>6</v>
      </c>
      <c r="P404" s="30">
        <v>90</v>
      </c>
      <c r="Q404" s="100">
        <v>3</v>
      </c>
      <c r="R404" s="30">
        <v>270</v>
      </c>
      <c r="S404" s="30" t="s">
        <v>1698</v>
      </c>
      <c r="T404" s="20" t="s">
        <v>48</v>
      </c>
      <c r="U404" s="99"/>
      <c r="V404" s="526"/>
      <c r="W404" s="527"/>
      <c r="X404" s="165">
        <v>43921</v>
      </c>
      <c r="Y404" s="169"/>
      <c r="Z404" s="169"/>
      <c r="AA404" s="88"/>
      <c r="AB404" s="88"/>
      <c r="AC404" s="20"/>
      <c r="AD404" s="99"/>
      <c r="AE404" s="88"/>
      <c r="AF404" s="20" t="s">
        <v>688</v>
      </c>
      <c r="AG404" s="173">
        <v>43952</v>
      </c>
      <c r="AH404" s="87" t="s">
        <v>1699</v>
      </c>
      <c r="AI404" s="170"/>
      <c r="AJ404" s="88"/>
      <c r="AK404" s="171"/>
      <c r="AL404" s="171"/>
      <c r="AM404" s="171"/>
      <c r="AN404" s="171"/>
    </row>
    <row r="405" spans="1:40" ht="65.25" hidden="1" customHeight="1">
      <c r="A405" s="81">
        <v>26</v>
      </c>
      <c r="B405" s="20" t="s">
        <v>258</v>
      </c>
      <c r="C405" s="20" t="s">
        <v>282</v>
      </c>
      <c r="D405" s="20" t="s">
        <v>59</v>
      </c>
      <c r="E405" s="20" t="s">
        <v>283</v>
      </c>
      <c r="F405" s="20" t="s">
        <v>41</v>
      </c>
      <c r="G405" s="59" t="s">
        <v>284</v>
      </c>
      <c r="H405" s="42" t="s">
        <v>47</v>
      </c>
      <c r="I405" s="42"/>
      <c r="J405" s="42"/>
      <c r="K405" s="42"/>
      <c r="L405" s="42"/>
      <c r="M405" s="42"/>
      <c r="N405" s="42">
        <v>7</v>
      </c>
      <c r="O405" s="42">
        <v>3</v>
      </c>
      <c r="P405" s="71">
        <f t="shared" ref="P405:P412" si="115">N405*O405</f>
        <v>21</v>
      </c>
      <c r="Q405" s="42">
        <v>6</v>
      </c>
      <c r="R405" s="71">
        <f t="shared" ref="R405:R412" si="116">N405*O405*Q405</f>
        <v>126</v>
      </c>
      <c r="S405" s="30" t="str">
        <f t="shared" ref="S405:S412" si="117">IF(R405&gt;=400,"Rouge",IF(R405&gt;200,"Orange",IF(R405&gt;=70,"Jaune","NON")))</f>
        <v>Jaune</v>
      </c>
      <c r="T405" s="20" t="s">
        <v>48</v>
      </c>
      <c r="U405" s="99">
        <v>126</v>
      </c>
      <c r="V405" s="31" t="str">
        <f t="shared" ref="V405:V412" si="118">IF(U405&gt;=400,"Rouge",IF(U405&gt;200,"Orange",IF(U405&gt;=70,"Jaune","NON")))</f>
        <v>Jaune</v>
      </c>
      <c r="W405" s="473" t="b">
        <f t="shared" ref="W405:W412" si="119">IF((R405-U405)&lt;0,1)</f>
        <v>0</v>
      </c>
      <c r="X405" s="46">
        <v>44015</v>
      </c>
      <c r="Y405" s="39"/>
      <c r="Z405" s="39">
        <f t="shared" ref="Z405:Z412" ca="1" si="120">IF((X405+365)&gt;$T$1,1,0)</f>
        <v>0</v>
      </c>
      <c r="AA405" s="42"/>
      <c r="AB405" s="48"/>
      <c r="AC405" s="59" t="s">
        <v>285</v>
      </c>
      <c r="AD405" s="48"/>
      <c r="AE405" s="48"/>
      <c r="AF405" s="59"/>
      <c r="AG405" s="528"/>
      <c r="AH405" s="59"/>
      <c r="AI405" s="54"/>
      <c r="AJ405" s="49"/>
      <c r="AK405" s="44"/>
      <c r="AL405" s="44"/>
      <c r="AM405" s="44"/>
      <c r="AN405" s="44"/>
    </row>
    <row r="406" spans="1:40" ht="65.25" hidden="1" customHeight="1">
      <c r="A406" s="176">
        <v>26</v>
      </c>
      <c r="B406" s="20" t="s">
        <v>709</v>
      </c>
      <c r="C406" s="20" t="s">
        <v>63</v>
      </c>
      <c r="D406" s="20" t="s">
        <v>74</v>
      </c>
      <c r="E406" s="20" t="s">
        <v>195</v>
      </c>
      <c r="F406" s="20" t="s">
        <v>91</v>
      </c>
      <c r="G406" s="20" t="s">
        <v>761</v>
      </c>
      <c r="H406" s="20" t="s">
        <v>47</v>
      </c>
      <c r="I406" s="20"/>
      <c r="J406" s="20"/>
      <c r="K406" s="20"/>
      <c r="L406" s="20"/>
      <c r="M406" s="20"/>
      <c r="N406" s="20">
        <v>3</v>
      </c>
      <c r="O406" s="20">
        <v>6</v>
      </c>
      <c r="P406" s="30">
        <f t="shared" si="115"/>
        <v>18</v>
      </c>
      <c r="Q406" s="20">
        <v>6</v>
      </c>
      <c r="R406" s="30">
        <f t="shared" si="116"/>
        <v>108</v>
      </c>
      <c r="S406" s="30" t="str">
        <f t="shared" si="117"/>
        <v>Jaune</v>
      </c>
      <c r="T406" s="20" t="s">
        <v>48</v>
      </c>
      <c r="U406" s="20">
        <v>108</v>
      </c>
      <c r="V406" s="31" t="str">
        <f t="shared" si="118"/>
        <v>Jaune</v>
      </c>
      <c r="W406" s="473" t="b">
        <f t="shared" si="119"/>
        <v>0</v>
      </c>
      <c r="X406" s="46">
        <v>43920</v>
      </c>
      <c r="Y406" s="39"/>
      <c r="Z406" s="39">
        <f t="shared" ca="1" si="120"/>
        <v>0</v>
      </c>
      <c r="AA406" s="41"/>
      <c r="AB406" s="20"/>
      <c r="AC406" s="20"/>
      <c r="AD406" s="20"/>
      <c r="AE406" s="41"/>
      <c r="AF406" s="15" t="s">
        <v>1700</v>
      </c>
      <c r="AG406" s="48"/>
      <c r="AH406" s="48"/>
      <c r="AI406" s="54"/>
      <c r="AJ406" s="49"/>
      <c r="AK406" s="44"/>
      <c r="AL406" s="44"/>
      <c r="AM406" s="44"/>
      <c r="AN406" s="44"/>
    </row>
    <row r="407" spans="1:40" ht="65.25" hidden="1" customHeight="1">
      <c r="A407" s="45">
        <v>26</v>
      </c>
      <c r="B407" s="20" t="s">
        <v>918</v>
      </c>
      <c r="C407" s="20" t="s">
        <v>959</v>
      </c>
      <c r="D407" s="20" t="s">
        <v>74</v>
      </c>
      <c r="E407" s="20" t="s">
        <v>841</v>
      </c>
      <c r="F407" s="20" t="s">
        <v>91</v>
      </c>
      <c r="G407" s="20" t="s">
        <v>960</v>
      </c>
      <c r="H407" s="20"/>
      <c r="I407" s="20"/>
      <c r="J407" s="20"/>
      <c r="K407" s="20"/>
      <c r="L407" s="20"/>
      <c r="M407" s="20"/>
      <c r="N407" s="20">
        <v>7</v>
      </c>
      <c r="O407" s="20">
        <v>3</v>
      </c>
      <c r="P407" s="30">
        <f t="shared" si="115"/>
        <v>21</v>
      </c>
      <c r="Q407" s="20">
        <v>3</v>
      </c>
      <c r="R407" s="30">
        <f t="shared" si="116"/>
        <v>63</v>
      </c>
      <c r="S407" s="30" t="str">
        <f t="shared" si="117"/>
        <v>NON</v>
      </c>
      <c r="T407" s="20" t="s">
        <v>48</v>
      </c>
      <c r="U407" s="20">
        <v>63</v>
      </c>
      <c r="V407" s="31" t="str">
        <f t="shared" si="118"/>
        <v>NON</v>
      </c>
      <c r="W407" s="473" t="b">
        <f t="shared" si="119"/>
        <v>0</v>
      </c>
      <c r="X407" s="46">
        <v>43917</v>
      </c>
      <c r="Y407" s="39"/>
      <c r="Z407" s="39">
        <f t="shared" ca="1" si="120"/>
        <v>0</v>
      </c>
      <c r="AA407" s="40"/>
      <c r="AB407" s="40"/>
      <c r="AC407" s="60" t="s">
        <v>961</v>
      </c>
      <c r="AD407" s="41" t="s">
        <v>962</v>
      </c>
      <c r="AE407" s="40"/>
      <c r="AF407" s="52"/>
      <c r="AG407" s="48"/>
      <c r="AH407" s="48"/>
      <c r="AI407" s="54"/>
      <c r="AJ407" s="49"/>
      <c r="AK407" s="44"/>
      <c r="AL407" s="44"/>
      <c r="AM407" s="44"/>
      <c r="AN407" s="44"/>
    </row>
    <row r="408" spans="1:40" ht="65.25" hidden="1" customHeight="1">
      <c r="A408" s="188">
        <v>26</v>
      </c>
      <c r="B408" s="99" t="s">
        <v>999</v>
      </c>
      <c r="C408" s="99" t="s">
        <v>58</v>
      </c>
      <c r="D408" s="99" t="s">
        <v>74</v>
      </c>
      <c r="E408" s="99" t="s">
        <v>195</v>
      </c>
      <c r="F408" s="99" t="s">
        <v>41</v>
      </c>
      <c r="G408" s="99" t="s">
        <v>1043</v>
      </c>
      <c r="H408" s="20" t="s">
        <v>47</v>
      </c>
      <c r="I408" s="20"/>
      <c r="J408" s="20"/>
      <c r="K408" s="20"/>
      <c r="L408" s="20"/>
      <c r="M408" s="20"/>
      <c r="N408" s="20">
        <v>3</v>
      </c>
      <c r="O408" s="20">
        <v>6</v>
      </c>
      <c r="P408" s="71">
        <f t="shared" si="115"/>
        <v>18</v>
      </c>
      <c r="Q408" s="20">
        <v>3</v>
      </c>
      <c r="R408" s="71">
        <f t="shared" si="116"/>
        <v>54</v>
      </c>
      <c r="S408" s="30" t="str">
        <f t="shared" si="117"/>
        <v>NON</v>
      </c>
      <c r="T408" s="20" t="s">
        <v>48</v>
      </c>
      <c r="U408" s="99">
        <v>54</v>
      </c>
      <c r="V408" s="31" t="str">
        <f t="shared" si="118"/>
        <v>NON</v>
      </c>
      <c r="W408" s="473" t="b">
        <f t="shared" si="119"/>
        <v>0</v>
      </c>
      <c r="X408" s="46">
        <v>43920</v>
      </c>
      <c r="Y408" s="39"/>
      <c r="Z408" s="39">
        <f t="shared" ca="1" si="120"/>
        <v>0</v>
      </c>
      <c r="AA408" s="81"/>
      <c r="AB408" s="81"/>
      <c r="AC408" s="41"/>
      <c r="AD408" s="81"/>
      <c r="AE408" s="124"/>
      <c r="AF408" s="88"/>
      <c r="AG408" s="87"/>
      <c r="AH408" s="87"/>
      <c r="AI408" s="106"/>
      <c r="AJ408" s="49"/>
      <c r="AK408" s="44"/>
      <c r="AL408" s="44"/>
      <c r="AM408" s="44"/>
      <c r="AN408" s="44"/>
    </row>
    <row r="409" spans="1:40" ht="65.25" hidden="1" customHeight="1">
      <c r="A409" s="60">
        <v>26</v>
      </c>
      <c r="B409" s="20" t="s">
        <v>821</v>
      </c>
      <c r="C409" s="20" t="s">
        <v>58</v>
      </c>
      <c r="D409" s="20" t="s">
        <v>59</v>
      </c>
      <c r="E409" s="20" t="s">
        <v>60</v>
      </c>
      <c r="F409" s="20" t="s">
        <v>41</v>
      </c>
      <c r="G409" s="20" t="s">
        <v>856</v>
      </c>
      <c r="H409" s="20" t="s">
        <v>47</v>
      </c>
      <c r="I409" s="20"/>
      <c r="J409" s="20"/>
      <c r="K409" s="20"/>
      <c r="L409" s="20"/>
      <c r="M409" s="20"/>
      <c r="N409" s="20">
        <v>3</v>
      </c>
      <c r="O409" s="20">
        <v>3</v>
      </c>
      <c r="P409" s="30">
        <f t="shared" si="115"/>
        <v>9</v>
      </c>
      <c r="Q409" s="20">
        <v>6</v>
      </c>
      <c r="R409" s="30">
        <f t="shared" si="116"/>
        <v>54</v>
      </c>
      <c r="S409" s="30" t="str">
        <f t="shared" si="117"/>
        <v>NON</v>
      </c>
      <c r="T409" s="20" t="s">
        <v>48</v>
      </c>
      <c r="U409" s="20">
        <v>54</v>
      </c>
      <c r="V409" s="31" t="str">
        <f t="shared" si="118"/>
        <v>NON</v>
      </c>
      <c r="W409" s="473" t="b">
        <f t="shared" si="119"/>
        <v>0</v>
      </c>
      <c r="X409" s="46">
        <v>44028</v>
      </c>
      <c r="Y409" s="39"/>
      <c r="Z409" s="39">
        <f t="shared" ca="1" si="120"/>
        <v>0</v>
      </c>
      <c r="AA409" s="41"/>
      <c r="AB409" s="20"/>
      <c r="AC409" s="20"/>
      <c r="AD409" s="20"/>
      <c r="AE409" s="41"/>
      <c r="AF409" s="15"/>
      <c r="AG409" s="48"/>
      <c r="AH409" s="69"/>
      <c r="AI409" s="54"/>
      <c r="AJ409" s="116"/>
      <c r="AK409" s="117"/>
      <c r="AL409" s="117"/>
      <c r="AM409" s="117"/>
      <c r="AN409" s="117"/>
    </row>
    <row r="410" spans="1:40" ht="65.25" hidden="1" customHeight="1">
      <c r="A410" s="37">
        <v>26</v>
      </c>
      <c r="B410" s="20" t="s">
        <v>1257</v>
      </c>
      <c r="C410" s="20"/>
      <c r="D410" s="20" t="s">
        <v>74</v>
      </c>
      <c r="E410" s="20" t="s">
        <v>178</v>
      </c>
      <c r="F410" s="20" t="s">
        <v>41</v>
      </c>
      <c r="G410" s="20" t="s">
        <v>1296</v>
      </c>
      <c r="H410" s="20"/>
      <c r="I410" s="20"/>
      <c r="J410" s="20"/>
      <c r="K410" s="20"/>
      <c r="L410" s="20"/>
      <c r="M410" s="20"/>
      <c r="N410" s="20">
        <v>15</v>
      </c>
      <c r="O410" s="20">
        <v>2</v>
      </c>
      <c r="P410" s="30">
        <f t="shared" si="115"/>
        <v>30</v>
      </c>
      <c r="Q410" s="20">
        <v>3</v>
      </c>
      <c r="R410" s="30">
        <f t="shared" si="116"/>
        <v>90</v>
      </c>
      <c r="S410" s="30" t="str">
        <f t="shared" si="117"/>
        <v>Jaune</v>
      </c>
      <c r="T410" s="20" t="s">
        <v>48</v>
      </c>
      <c r="U410" s="20">
        <v>135</v>
      </c>
      <c r="V410" s="31" t="str">
        <f t="shared" si="118"/>
        <v>Jaune</v>
      </c>
      <c r="W410" s="473">
        <f t="shared" si="119"/>
        <v>1</v>
      </c>
      <c r="X410" s="46">
        <v>44124</v>
      </c>
      <c r="Y410" s="39"/>
      <c r="Z410" s="39">
        <f t="shared" ca="1" si="120"/>
        <v>0</v>
      </c>
      <c r="AA410" s="41"/>
      <c r="AB410" s="41"/>
      <c r="AC410" s="41"/>
      <c r="AD410" s="20"/>
      <c r="AE410" s="41"/>
      <c r="AF410" s="47"/>
      <c r="AG410" s="48"/>
      <c r="AH410" s="48"/>
      <c r="AI410" s="54"/>
      <c r="AJ410" s="49"/>
      <c r="AK410" s="44"/>
      <c r="AL410" s="44"/>
      <c r="AM410" s="44"/>
      <c r="AN410" s="44"/>
    </row>
    <row r="411" spans="1:40" ht="65.25" hidden="1" customHeight="1">
      <c r="A411" s="45">
        <v>26</v>
      </c>
      <c r="B411" s="20" t="s">
        <v>39</v>
      </c>
      <c r="C411" s="20" t="s">
        <v>78</v>
      </c>
      <c r="D411" s="20" t="s">
        <v>59</v>
      </c>
      <c r="E411" s="20" t="s">
        <v>121</v>
      </c>
      <c r="F411" s="20" t="s">
        <v>41</v>
      </c>
      <c r="G411" s="20" t="s">
        <v>122</v>
      </c>
      <c r="H411" s="20" t="s">
        <v>47</v>
      </c>
      <c r="I411" s="20"/>
      <c r="J411" s="20"/>
      <c r="K411" s="20"/>
      <c r="L411" s="20"/>
      <c r="M411" s="20"/>
      <c r="N411" s="20">
        <v>1</v>
      </c>
      <c r="O411" s="20">
        <v>3</v>
      </c>
      <c r="P411" s="30">
        <f t="shared" si="115"/>
        <v>3</v>
      </c>
      <c r="Q411" s="20">
        <v>3</v>
      </c>
      <c r="R411" s="30">
        <f t="shared" si="116"/>
        <v>9</v>
      </c>
      <c r="S411" s="30" t="str">
        <f t="shared" si="117"/>
        <v>NON</v>
      </c>
      <c r="T411" s="20" t="s">
        <v>48</v>
      </c>
      <c r="U411" s="20">
        <v>9</v>
      </c>
      <c r="V411" s="31" t="str">
        <f t="shared" si="118"/>
        <v>NON</v>
      </c>
      <c r="W411" s="473" t="b">
        <f t="shared" si="119"/>
        <v>0</v>
      </c>
      <c r="X411" s="46">
        <v>43903</v>
      </c>
      <c r="Y411" s="39"/>
      <c r="Z411" s="39">
        <f t="shared" ca="1" si="120"/>
        <v>0</v>
      </c>
      <c r="AA411" s="40"/>
      <c r="AB411" s="41"/>
      <c r="AC411" s="41"/>
      <c r="AD411" s="20"/>
      <c r="AE411" s="40"/>
      <c r="AF411" s="15" t="s">
        <v>123</v>
      </c>
      <c r="AG411" s="48"/>
      <c r="AH411" s="42" t="s">
        <v>113</v>
      </c>
      <c r="AI411" s="54"/>
      <c r="AJ411" s="49"/>
      <c r="AK411" s="44"/>
      <c r="AL411" s="44"/>
      <c r="AM411" s="44"/>
      <c r="AN411" s="44"/>
    </row>
    <row r="412" spans="1:40" ht="65.25" hidden="1" customHeight="1">
      <c r="A412" s="37">
        <v>26</v>
      </c>
      <c r="B412" s="20" t="s">
        <v>1355</v>
      </c>
      <c r="C412" s="20"/>
      <c r="D412" s="20" t="s">
        <v>159</v>
      </c>
      <c r="E412" s="20" t="s">
        <v>166</v>
      </c>
      <c r="F412" s="20" t="s">
        <v>91</v>
      </c>
      <c r="G412" s="20" t="s">
        <v>167</v>
      </c>
      <c r="H412" s="20" t="s">
        <v>232</v>
      </c>
      <c r="I412" s="20"/>
      <c r="J412" s="20"/>
      <c r="K412" s="20"/>
      <c r="L412" s="20"/>
      <c r="M412" s="20"/>
      <c r="N412" s="20">
        <v>1</v>
      </c>
      <c r="O412" s="20">
        <v>1</v>
      </c>
      <c r="P412" s="30">
        <f t="shared" si="115"/>
        <v>1</v>
      </c>
      <c r="Q412" s="20">
        <v>6</v>
      </c>
      <c r="R412" s="30">
        <f t="shared" si="116"/>
        <v>6</v>
      </c>
      <c r="S412" s="30" t="str">
        <f t="shared" si="117"/>
        <v>NON</v>
      </c>
      <c r="T412" s="20" t="s">
        <v>48</v>
      </c>
      <c r="U412" s="20">
        <v>6</v>
      </c>
      <c r="V412" s="31" t="str">
        <f t="shared" si="118"/>
        <v>NON</v>
      </c>
      <c r="W412" s="473" t="b">
        <f t="shared" si="119"/>
        <v>0</v>
      </c>
      <c r="X412" s="46">
        <v>43922</v>
      </c>
      <c r="Y412" s="39"/>
      <c r="Z412" s="39">
        <f t="shared" ca="1" si="120"/>
        <v>0</v>
      </c>
      <c r="AA412" s="40"/>
      <c r="AB412" s="40"/>
      <c r="AC412" s="60"/>
      <c r="AD412" s="40"/>
      <c r="AE412" s="40"/>
      <c r="AF412" s="52"/>
      <c r="AG412" s="48"/>
      <c r="AH412" s="48"/>
      <c r="AI412" s="54"/>
      <c r="AJ412" s="49"/>
      <c r="AK412" s="44"/>
      <c r="AL412" s="44"/>
      <c r="AM412" s="44"/>
      <c r="AN412" s="44"/>
    </row>
    <row r="413" spans="1:40" ht="65.25" hidden="1" customHeight="1">
      <c r="A413" s="45">
        <v>27</v>
      </c>
      <c r="B413" s="20" t="s">
        <v>1355</v>
      </c>
      <c r="C413" s="20"/>
      <c r="D413" s="20" t="s">
        <v>74</v>
      </c>
      <c r="E413" s="20" t="s">
        <v>195</v>
      </c>
      <c r="F413" s="20" t="s">
        <v>91</v>
      </c>
      <c r="G413" s="20" t="s">
        <v>1392</v>
      </c>
      <c r="H413" s="20" t="s">
        <v>232</v>
      </c>
      <c r="I413" s="20" t="s">
        <v>232</v>
      </c>
      <c r="J413" s="20" t="s">
        <v>232</v>
      </c>
      <c r="K413" s="20"/>
      <c r="L413" s="20"/>
      <c r="M413" s="20"/>
      <c r="N413" s="20">
        <v>7</v>
      </c>
      <c r="O413" s="20">
        <v>3</v>
      </c>
      <c r="P413" s="30">
        <v>21</v>
      </c>
      <c r="Q413" s="20">
        <v>6</v>
      </c>
      <c r="R413" s="30">
        <v>126</v>
      </c>
      <c r="S413" s="30" t="s">
        <v>1393</v>
      </c>
      <c r="T413" s="20" t="s">
        <v>48</v>
      </c>
      <c r="U413" s="20"/>
      <c r="V413" s="31"/>
      <c r="W413" s="473"/>
      <c r="X413" s="46">
        <v>43922</v>
      </c>
      <c r="Y413" s="39"/>
      <c r="Z413" s="39"/>
      <c r="AA413" s="40"/>
      <c r="AB413" s="40"/>
      <c r="AC413" s="60"/>
      <c r="AD413" s="40"/>
      <c r="AE413" s="40"/>
      <c r="AF413" s="15" t="s">
        <v>1394</v>
      </c>
      <c r="AG413" s="114">
        <v>43952</v>
      </c>
      <c r="AH413" s="59" t="s">
        <v>1701</v>
      </c>
      <c r="AI413" s="54"/>
      <c r="AJ413" s="49"/>
      <c r="AK413" s="44"/>
      <c r="AL413" s="44"/>
      <c r="AM413" s="44"/>
      <c r="AN413" s="44"/>
    </row>
    <row r="414" spans="1:40" ht="65.25" hidden="1" customHeight="1">
      <c r="A414" s="45">
        <v>27</v>
      </c>
      <c r="B414" s="20" t="s">
        <v>918</v>
      </c>
      <c r="C414" s="20" t="s">
        <v>939</v>
      </c>
      <c r="D414" s="20" t="s">
        <v>74</v>
      </c>
      <c r="E414" s="20" t="s">
        <v>195</v>
      </c>
      <c r="F414" s="20"/>
      <c r="G414" s="20" t="s">
        <v>963</v>
      </c>
      <c r="H414" s="20"/>
      <c r="I414" s="20"/>
      <c r="J414" s="20"/>
      <c r="K414" s="20"/>
      <c r="L414" s="20"/>
      <c r="M414" s="20"/>
      <c r="N414" s="20">
        <v>3</v>
      </c>
      <c r="O414" s="20">
        <v>6</v>
      </c>
      <c r="P414" s="30">
        <f t="shared" ref="P414:P418" si="121">N414*O414</f>
        <v>18</v>
      </c>
      <c r="Q414" s="20">
        <v>3</v>
      </c>
      <c r="R414" s="30">
        <f t="shared" ref="R414:R418" si="122">N414*O414*Q414</f>
        <v>54</v>
      </c>
      <c r="S414" s="30" t="str">
        <f t="shared" ref="S414:S505" si="123">IF(R414&gt;=400,"Rouge",IF(R414&gt;200,"Orange",IF(R414&gt;=70,"Jaune","NON")))</f>
        <v>NON</v>
      </c>
      <c r="T414" s="20" t="s">
        <v>48</v>
      </c>
      <c r="U414" s="20">
        <v>54</v>
      </c>
      <c r="V414" s="31" t="str">
        <f t="shared" ref="V414:V501" si="124">IF(U414&gt;=400,"Rouge",IF(U414&gt;200,"Orange",IF(U414&gt;=70,"Jaune","NON")))</f>
        <v>NON</v>
      </c>
      <c r="W414" s="473" t="b">
        <f t="shared" ref="W414:W505" si="125">IF((R414-U414)&lt;0,1)</f>
        <v>0</v>
      </c>
      <c r="X414" s="46">
        <v>43917</v>
      </c>
      <c r="Y414" s="39"/>
      <c r="Z414" s="39">
        <f t="shared" ref="Z414:Z474" ca="1" si="126">IF((X414+365)&gt;$T$1,1,0)</f>
        <v>0</v>
      </c>
      <c r="AA414" s="40"/>
      <c r="AB414" s="40"/>
      <c r="AC414" s="60" t="s">
        <v>964</v>
      </c>
      <c r="AD414" s="40"/>
      <c r="AE414" s="40"/>
      <c r="AF414" s="154" t="s">
        <v>965</v>
      </c>
      <c r="AG414" s="114">
        <v>43952</v>
      </c>
      <c r="AH414" s="42"/>
      <c r="AI414" s="54"/>
      <c r="AJ414" s="49"/>
      <c r="AK414" s="44"/>
      <c r="AL414" s="44"/>
      <c r="AM414" s="44"/>
      <c r="AN414" s="44"/>
    </row>
    <row r="415" spans="1:40" ht="65.25" hidden="1" customHeight="1">
      <c r="A415" s="188">
        <v>27</v>
      </c>
      <c r="B415" s="99" t="s">
        <v>999</v>
      </c>
      <c r="C415" s="99" t="s">
        <v>561</v>
      </c>
      <c r="D415" s="99" t="s">
        <v>74</v>
      </c>
      <c r="E415" s="99" t="s">
        <v>1044</v>
      </c>
      <c r="F415" s="99" t="s">
        <v>41</v>
      </c>
      <c r="G415" s="99" t="s">
        <v>1045</v>
      </c>
      <c r="H415" s="20" t="s">
        <v>47</v>
      </c>
      <c r="I415" s="20" t="s">
        <v>47</v>
      </c>
      <c r="J415" s="20" t="s">
        <v>47</v>
      </c>
      <c r="K415" s="20"/>
      <c r="L415" s="20"/>
      <c r="M415" s="20"/>
      <c r="N415" s="20">
        <v>3</v>
      </c>
      <c r="O415" s="20">
        <v>6</v>
      </c>
      <c r="P415" s="71">
        <f t="shared" si="121"/>
        <v>18</v>
      </c>
      <c r="Q415" s="20">
        <v>3</v>
      </c>
      <c r="R415" s="71">
        <f t="shared" si="122"/>
        <v>54</v>
      </c>
      <c r="S415" s="30" t="str">
        <f t="shared" si="123"/>
        <v>NON</v>
      </c>
      <c r="T415" s="20" t="s">
        <v>48</v>
      </c>
      <c r="U415" s="99">
        <v>108</v>
      </c>
      <c r="V415" s="31" t="str">
        <f t="shared" si="124"/>
        <v>Jaune</v>
      </c>
      <c r="W415" s="473">
        <f t="shared" si="125"/>
        <v>1</v>
      </c>
      <c r="X415" s="46">
        <v>43920</v>
      </c>
      <c r="Y415" s="39"/>
      <c r="Z415" s="39">
        <f t="shared" ca="1" si="126"/>
        <v>0</v>
      </c>
      <c r="AA415" s="81"/>
      <c r="AB415" s="81"/>
      <c r="AC415" s="20" t="s">
        <v>1046</v>
      </c>
      <c r="AD415" s="81"/>
      <c r="AE415" s="120"/>
      <c r="AF415" s="100"/>
      <c r="AG415" s="87"/>
      <c r="AH415" s="87"/>
      <c r="AI415" s="106" t="s">
        <v>331</v>
      </c>
      <c r="AJ415" s="49"/>
      <c r="AK415" s="44"/>
      <c r="AL415" s="44"/>
      <c r="AM415" s="44"/>
      <c r="AN415" s="44"/>
    </row>
    <row r="416" spans="1:40" ht="65.25" hidden="1" customHeight="1">
      <c r="A416" s="60">
        <v>27</v>
      </c>
      <c r="B416" s="20" t="s">
        <v>821</v>
      </c>
      <c r="C416" s="20" t="s">
        <v>561</v>
      </c>
      <c r="D416" s="20" t="s">
        <v>59</v>
      </c>
      <c r="E416" s="20" t="s">
        <v>60</v>
      </c>
      <c r="F416" s="20" t="s">
        <v>41</v>
      </c>
      <c r="G416" s="20" t="s">
        <v>858</v>
      </c>
      <c r="H416" s="20" t="s">
        <v>47</v>
      </c>
      <c r="I416" s="20"/>
      <c r="J416" s="20"/>
      <c r="K416" s="20"/>
      <c r="L416" s="20"/>
      <c r="M416" s="20"/>
      <c r="N416" s="20">
        <v>3</v>
      </c>
      <c r="O416" s="20">
        <v>3</v>
      </c>
      <c r="P416" s="30">
        <f t="shared" si="121"/>
        <v>9</v>
      </c>
      <c r="Q416" s="20">
        <v>6</v>
      </c>
      <c r="R416" s="30">
        <f t="shared" si="122"/>
        <v>54</v>
      </c>
      <c r="S416" s="30" t="str">
        <f t="shared" si="123"/>
        <v>NON</v>
      </c>
      <c r="T416" s="20" t="s">
        <v>48</v>
      </c>
      <c r="U416" s="20">
        <v>54</v>
      </c>
      <c r="V416" s="31" t="str">
        <f t="shared" si="124"/>
        <v>NON</v>
      </c>
      <c r="W416" s="473" t="b">
        <f t="shared" si="125"/>
        <v>0</v>
      </c>
      <c r="X416" s="46">
        <v>44028</v>
      </c>
      <c r="Y416" s="39"/>
      <c r="Z416" s="39">
        <f t="shared" ca="1" si="126"/>
        <v>0</v>
      </c>
      <c r="AA416" s="41"/>
      <c r="AB416" s="20"/>
      <c r="AC416" s="20"/>
      <c r="AD416" s="20"/>
      <c r="AE416" s="41"/>
      <c r="AF416" s="15"/>
      <c r="AG416" s="48"/>
      <c r="AH416" s="69"/>
      <c r="AI416" s="54"/>
      <c r="AJ416" s="116"/>
      <c r="AK416" s="117"/>
      <c r="AL416" s="117"/>
      <c r="AM416" s="117"/>
      <c r="AN416" s="117"/>
    </row>
    <row r="417" spans="1:40" ht="65.25" hidden="1" customHeight="1">
      <c r="A417" s="45">
        <v>27</v>
      </c>
      <c r="B417" s="20" t="s">
        <v>39</v>
      </c>
      <c r="C417" s="20" t="s">
        <v>42</v>
      </c>
      <c r="D417" s="20" t="s">
        <v>110</v>
      </c>
      <c r="E417" s="20" t="s">
        <v>124</v>
      </c>
      <c r="F417" s="20" t="s">
        <v>91</v>
      </c>
      <c r="G417" s="20" t="s">
        <v>125</v>
      </c>
      <c r="H417" s="20" t="s">
        <v>47</v>
      </c>
      <c r="I417" s="20" t="s">
        <v>47</v>
      </c>
      <c r="J417" s="20" t="s">
        <v>47</v>
      </c>
      <c r="K417" s="20" t="s">
        <v>47</v>
      </c>
      <c r="L417" s="20" t="s">
        <v>47</v>
      </c>
      <c r="M417" s="20" t="s">
        <v>47</v>
      </c>
      <c r="N417" s="20">
        <v>15</v>
      </c>
      <c r="O417" s="20">
        <v>3</v>
      </c>
      <c r="P417" s="30">
        <f t="shared" si="121"/>
        <v>45</v>
      </c>
      <c r="Q417" s="20">
        <v>1</v>
      </c>
      <c r="R417" s="30">
        <f t="shared" si="122"/>
        <v>45</v>
      </c>
      <c r="S417" s="30" t="str">
        <f t="shared" si="123"/>
        <v>NON</v>
      </c>
      <c r="T417" s="20" t="s">
        <v>48</v>
      </c>
      <c r="U417" s="20">
        <v>45</v>
      </c>
      <c r="V417" s="31" t="str">
        <f t="shared" si="124"/>
        <v>NON</v>
      </c>
      <c r="W417" s="473" t="b">
        <f t="shared" si="125"/>
        <v>0</v>
      </c>
      <c r="X417" s="46">
        <v>43903</v>
      </c>
      <c r="Y417" s="39"/>
      <c r="Z417" s="39">
        <f t="shared" ca="1" si="126"/>
        <v>0</v>
      </c>
      <c r="AA417" s="40"/>
      <c r="AB417" s="41"/>
      <c r="AC417" s="41" t="s">
        <v>126</v>
      </c>
      <c r="AD417" s="20"/>
      <c r="AE417" s="40"/>
      <c r="AF417" s="47"/>
      <c r="AG417" s="48"/>
      <c r="AH417" s="48"/>
      <c r="AI417" s="54"/>
      <c r="AJ417" s="49"/>
      <c r="AK417" s="44"/>
      <c r="AL417" s="44"/>
      <c r="AM417" s="44"/>
      <c r="AN417" s="44"/>
    </row>
    <row r="418" spans="1:40" ht="65.25" hidden="1" customHeight="1">
      <c r="A418" s="60">
        <v>27</v>
      </c>
      <c r="B418" s="20" t="s">
        <v>709</v>
      </c>
      <c r="C418" s="20" t="s">
        <v>308</v>
      </c>
      <c r="D418" s="20" t="s">
        <v>59</v>
      </c>
      <c r="E418" s="20" t="s">
        <v>60</v>
      </c>
      <c r="F418" s="20" t="s">
        <v>41</v>
      </c>
      <c r="G418" s="20" t="s">
        <v>762</v>
      </c>
      <c r="H418" s="20" t="s">
        <v>232</v>
      </c>
      <c r="I418" s="20"/>
      <c r="J418" s="20"/>
      <c r="K418" s="20"/>
      <c r="L418" s="20"/>
      <c r="M418" s="20"/>
      <c r="N418" s="20">
        <v>1</v>
      </c>
      <c r="O418" s="20">
        <v>10</v>
      </c>
      <c r="P418" s="30">
        <f t="shared" si="121"/>
        <v>10</v>
      </c>
      <c r="Q418" s="20">
        <v>3</v>
      </c>
      <c r="R418" s="30">
        <f t="shared" si="122"/>
        <v>30</v>
      </c>
      <c r="S418" s="30" t="str">
        <f t="shared" si="123"/>
        <v>NON</v>
      </c>
      <c r="T418" s="20" t="s">
        <v>48</v>
      </c>
      <c r="U418" s="20">
        <v>30</v>
      </c>
      <c r="V418" s="31" t="str">
        <f t="shared" si="124"/>
        <v>NON</v>
      </c>
      <c r="W418" s="473" t="b">
        <f t="shared" si="125"/>
        <v>0</v>
      </c>
      <c r="X418" s="46">
        <v>43920</v>
      </c>
      <c r="Y418" s="39"/>
      <c r="Z418" s="39">
        <f t="shared" ca="1" si="126"/>
        <v>0</v>
      </c>
      <c r="AA418" s="41"/>
      <c r="AB418" s="20" t="s">
        <v>748</v>
      </c>
      <c r="AC418" s="20" t="s">
        <v>763</v>
      </c>
      <c r="AD418" s="20"/>
      <c r="AE418" s="41"/>
      <c r="AF418" s="15"/>
      <c r="AG418" s="48"/>
      <c r="AH418" s="48"/>
      <c r="AI418" s="54"/>
      <c r="AJ418" s="49"/>
      <c r="AK418" s="44"/>
      <c r="AL418" s="44"/>
      <c r="AM418" s="44"/>
      <c r="AN418" s="44"/>
    </row>
    <row r="419" spans="1:40" ht="65.25" hidden="1" customHeight="1">
      <c r="A419" s="81">
        <v>27</v>
      </c>
      <c r="B419" s="20" t="s">
        <v>258</v>
      </c>
      <c r="C419" s="41" t="s">
        <v>42</v>
      </c>
      <c r="D419" s="41" t="s">
        <v>79</v>
      </c>
      <c r="E419" s="41" t="s">
        <v>90</v>
      </c>
      <c r="F419" s="41" t="s">
        <v>91</v>
      </c>
      <c r="G419" s="20" t="s">
        <v>286</v>
      </c>
      <c r="H419" s="20" t="s">
        <v>47</v>
      </c>
      <c r="I419" s="20" t="s">
        <v>47</v>
      </c>
      <c r="J419" s="20" t="s">
        <v>47</v>
      </c>
      <c r="K419" s="20"/>
      <c r="L419" s="20"/>
      <c r="M419" s="20"/>
      <c r="N419" s="20">
        <v>1</v>
      </c>
      <c r="O419" s="20">
        <v>3</v>
      </c>
      <c r="P419" s="30">
        <v>3</v>
      </c>
      <c r="Q419" s="20">
        <v>1</v>
      </c>
      <c r="R419" s="30">
        <v>3</v>
      </c>
      <c r="S419" s="30" t="str">
        <f t="shared" si="123"/>
        <v>NON</v>
      </c>
      <c r="T419" s="20" t="s">
        <v>48</v>
      </c>
      <c r="U419" s="20">
        <v>3</v>
      </c>
      <c r="V419" s="31" t="str">
        <f t="shared" si="124"/>
        <v>NON</v>
      </c>
      <c r="W419" s="473" t="b">
        <f t="shared" si="125"/>
        <v>0</v>
      </c>
      <c r="X419" s="46">
        <v>44015</v>
      </c>
      <c r="Y419" s="39"/>
      <c r="Z419" s="39">
        <f t="shared" ca="1" si="126"/>
        <v>0</v>
      </c>
      <c r="AA419" s="88"/>
      <c r="AB419" s="88"/>
      <c r="AC419" s="84"/>
      <c r="AD419" s="88"/>
      <c r="AE419" s="88"/>
      <c r="AF419" s="84"/>
      <c r="AG419" s="84"/>
      <c r="AH419" s="88"/>
      <c r="AI419" s="85"/>
      <c r="AJ419" s="49"/>
      <c r="AK419" s="44"/>
      <c r="AL419" s="44"/>
      <c r="AM419" s="44"/>
      <c r="AN419" s="44"/>
    </row>
    <row r="420" spans="1:40" ht="65.25" hidden="1" customHeight="1">
      <c r="A420" s="60">
        <v>28</v>
      </c>
      <c r="B420" s="20" t="s">
        <v>821</v>
      </c>
      <c r="C420" s="20" t="s">
        <v>561</v>
      </c>
      <c r="D420" s="20" t="s">
        <v>59</v>
      </c>
      <c r="E420" s="20" t="s">
        <v>60</v>
      </c>
      <c r="F420" s="20" t="s">
        <v>41</v>
      </c>
      <c r="G420" s="66" t="s">
        <v>859</v>
      </c>
      <c r="H420" s="20" t="s">
        <v>47</v>
      </c>
      <c r="I420" s="20"/>
      <c r="J420" s="20"/>
      <c r="K420" s="20"/>
      <c r="L420" s="20"/>
      <c r="M420" s="20"/>
      <c r="N420" s="20">
        <v>7</v>
      </c>
      <c r="O420" s="20">
        <v>6</v>
      </c>
      <c r="P420" s="30">
        <f t="shared" ref="P420:P429" si="127">N420*O420</f>
        <v>42</v>
      </c>
      <c r="Q420" s="20">
        <v>6</v>
      </c>
      <c r="R420" s="30">
        <f t="shared" ref="R420:R429" si="128">N420*O420*Q420</f>
        <v>252</v>
      </c>
      <c r="S420" s="30" t="str">
        <f t="shared" si="123"/>
        <v>Orange</v>
      </c>
      <c r="T420" s="20" t="s">
        <v>48</v>
      </c>
      <c r="U420" s="20">
        <v>54</v>
      </c>
      <c r="V420" s="31" t="str">
        <f t="shared" si="124"/>
        <v>NON</v>
      </c>
      <c r="W420" s="473" t="b">
        <f t="shared" si="125"/>
        <v>0</v>
      </c>
      <c r="X420" s="46">
        <v>44028</v>
      </c>
      <c r="Y420" s="39"/>
      <c r="Z420" s="39">
        <f t="shared" ca="1" si="126"/>
        <v>0</v>
      </c>
      <c r="AA420" s="41"/>
      <c r="AB420" s="20"/>
      <c r="AC420" s="20"/>
      <c r="AD420" s="20"/>
      <c r="AE420" s="41"/>
      <c r="AF420" s="15" t="s">
        <v>860</v>
      </c>
      <c r="AG420" s="107" t="s">
        <v>864</v>
      </c>
      <c r="AH420" s="59" t="s">
        <v>1682</v>
      </c>
      <c r="AI420" s="54"/>
      <c r="AJ420" s="116"/>
      <c r="AK420" s="117"/>
      <c r="AL420" s="117"/>
      <c r="AM420" s="117"/>
      <c r="AN420" s="117"/>
    </row>
    <row r="421" spans="1:40" ht="65.25" hidden="1" customHeight="1">
      <c r="A421" s="37">
        <v>28</v>
      </c>
      <c r="B421" s="20" t="s">
        <v>918</v>
      </c>
      <c r="C421" s="20" t="s">
        <v>373</v>
      </c>
      <c r="D421" s="20" t="s">
        <v>74</v>
      </c>
      <c r="E421" s="20" t="s">
        <v>178</v>
      </c>
      <c r="F421" s="20"/>
      <c r="G421" s="20" t="s">
        <v>966</v>
      </c>
      <c r="H421" s="20"/>
      <c r="I421" s="20"/>
      <c r="J421" s="20"/>
      <c r="K421" s="20"/>
      <c r="L421" s="20"/>
      <c r="M421" s="20"/>
      <c r="N421" s="20">
        <v>3</v>
      </c>
      <c r="O421" s="20">
        <v>6</v>
      </c>
      <c r="P421" s="30">
        <f t="shared" si="127"/>
        <v>18</v>
      </c>
      <c r="Q421" s="20">
        <v>6</v>
      </c>
      <c r="R421" s="30">
        <f t="shared" si="128"/>
        <v>108</v>
      </c>
      <c r="S421" s="30" t="str">
        <f t="shared" si="123"/>
        <v>Jaune</v>
      </c>
      <c r="T421" s="20" t="s">
        <v>48</v>
      </c>
      <c r="U421" s="20">
        <v>108</v>
      </c>
      <c r="V421" s="31" t="str">
        <f t="shared" si="124"/>
        <v>Jaune</v>
      </c>
      <c r="W421" s="473" t="b">
        <f t="shared" si="125"/>
        <v>0</v>
      </c>
      <c r="X421" s="46">
        <v>43917</v>
      </c>
      <c r="Y421" s="39"/>
      <c r="Z421" s="39">
        <f t="shared" ca="1" si="126"/>
        <v>0</v>
      </c>
      <c r="AA421" s="40"/>
      <c r="AB421" s="40"/>
      <c r="AC421" s="60"/>
      <c r="AD421" s="40"/>
      <c r="AE421" s="40"/>
      <c r="AF421" s="40" t="s">
        <v>967</v>
      </c>
      <c r="AG421" s="42">
        <v>2020</v>
      </c>
      <c r="AH421" s="42" t="s">
        <v>1682</v>
      </c>
      <c r="AI421" s="54"/>
      <c r="AJ421" s="49"/>
      <c r="AK421" s="44"/>
      <c r="AL421" s="44"/>
      <c r="AM421" s="44"/>
      <c r="AN421" s="44"/>
    </row>
    <row r="422" spans="1:40" ht="65.25" hidden="1" customHeight="1">
      <c r="A422" s="60">
        <v>28</v>
      </c>
      <c r="B422" s="20" t="s">
        <v>709</v>
      </c>
      <c r="C422" s="20" t="s">
        <v>561</v>
      </c>
      <c r="D422" s="20" t="s">
        <v>110</v>
      </c>
      <c r="E422" s="20" t="s">
        <v>111</v>
      </c>
      <c r="F422" s="20" t="s">
        <v>41</v>
      </c>
      <c r="G422" s="20" t="s">
        <v>764</v>
      </c>
      <c r="H422" s="20" t="s">
        <v>47</v>
      </c>
      <c r="I422" s="20"/>
      <c r="J422" s="20"/>
      <c r="K422" s="20"/>
      <c r="L422" s="20"/>
      <c r="M422" s="20"/>
      <c r="N422" s="20">
        <v>3</v>
      </c>
      <c r="O422" s="20">
        <v>10</v>
      </c>
      <c r="P422" s="30">
        <f t="shared" si="127"/>
        <v>30</v>
      </c>
      <c r="Q422" s="20">
        <v>3</v>
      </c>
      <c r="R422" s="30">
        <f t="shared" si="128"/>
        <v>90</v>
      </c>
      <c r="S422" s="30" t="str">
        <f t="shared" si="123"/>
        <v>Jaune</v>
      </c>
      <c r="T422" s="20" t="s">
        <v>48</v>
      </c>
      <c r="U422" s="20">
        <v>90</v>
      </c>
      <c r="V422" s="31" t="str">
        <f t="shared" si="124"/>
        <v>Jaune</v>
      </c>
      <c r="W422" s="473" t="b">
        <f t="shared" si="125"/>
        <v>0</v>
      </c>
      <c r="X422" s="46">
        <v>43920</v>
      </c>
      <c r="Y422" s="39"/>
      <c r="Z422" s="39">
        <f t="shared" ca="1" si="126"/>
        <v>0</v>
      </c>
      <c r="AA422" s="41"/>
      <c r="AB422" s="20" t="s">
        <v>748</v>
      </c>
      <c r="AC422" s="20"/>
      <c r="AD422" s="20"/>
      <c r="AE422" s="41"/>
      <c r="AF422" s="15"/>
      <c r="AG422" s="48"/>
      <c r="AH422" s="48"/>
      <c r="AI422" s="54"/>
      <c r="AJ422" s="49"/>
      <c r="AK422" s="44"/>
      <c r="AL422" s="44"/>
      <c r="AM422" s="44"/>
      <c r="AN422" s="44"/>
    </row>
    <row r="423" spans="1:40" ht="65.25" hidden="1" customHeight="1">
      <c r="A423" s="190">
        <v>28</v>
      </c>
      <c r="B423" s="99" t="s">
        <v>999</v>
      </c>
      <c r="C423" s="99"/>
      <c r="D423" s="99" t="s">
        <v>74</v>
      </c>
      <c r="E423" s="99" t="s">
        <v>195</v>
      </c>
      <c r="F423" s="99" t="s">
        <v>41</v>
      </c>
      <c r="G423" s="99" t="s">
        <v>1047</v>
      </c>
      <c r="H423" s="20" t="s">
        <v>47</v>
      </c>
      <c r="I423" s="20"/>
      <c r="J423" s="20"/>
      <c r="K423" s="20"/>
      <c r="L423" s="20"/>
      <c r="M423" s="20"/>
      <c r="N423" s="20">
        <v>7</v>
      </c>
      <c r="O423" s="20">
        <v>6</v>
      </c>
      <c r="P423" s="71">
        <f t="shared" si="127"/>
        <v>42</v>
      </c>
      <c r="Q423" s="20">
        <v>1</v>
      </c>
      <c r="R423" s="71">
        <f t="shared" si="128"/>
        <v>42</v>
      </c>
      <c r="S423" s="30" t="str">
        <f t="shared" si="123"/>
        <v>NON</v>
      </c>
      <c r="T423" s="20" t="s">
        <v>48</v>
      </c>
      <c r="U423" s="99">
        <v>252</v>
      </c>
      <c r="V423" s="31" t="str">
        <f t="shared" si="124"/>
        <v>Orange</v>
      </c>
      <c r="W423" s="473">
        <f t="shared" si="125"/>
        <v>1</v>
      </c>
      <c r="X423" s="46">
        <v>43920</v>
      </c>
      <c r="Y423" s="39"/>
      <c r="Z423" s="39">
        <f t="shared" ca="1" si="126"/>
        <v>0</v>
      </c>
      <c r="AA423" s="81"/>
      <c r="AB423" s="81"/>
      <c r="AC423" s="20" t="s">
        <v>1048</v>
      </c>
      <c r="AD423" s="94" t="s">
        <v>1049</v>
      </c>
      <c r="AE423" s="120" t="s">
        <v>83</v>
      </c>
      <c r="AF423" s="20" t="s">
        <v>1050</v>
      </c>
      <c r="AG423" s="173">
        <v>43556</v>
      </c>
      <c r="AH423" s="100" t="s">
        <v>1612</v>
      </c>
      <c r="AI423" s="106" t="s">
        <v>1051</v>
      </c>
      <c r="AJ423" s="49"/>
      <c r="AK423" s="44"/>
      <c r="AL423" s="44"/>
      <c r="AM423" s="44"/>
      <c r="AN423" s="44"/>
    </row>
    <row r="424" spans="1:40" ht="65.25" hidden="1" customHeight="1">
      <c r="A424" s="37">
        <v>28</v>
      </c>
      <c r="B424" s="20" t="s">
        <v>1257</v>
      </c>
      <c r="C424" s="20"/>
      <c r="D424" s="20" t="s">
        <v>181</v>
      </c>
      <c r="E424" s="20" t="s">
        <v>773</v>
      </c>
      <c r="F424" s="20" t="s">
        <v>91</v>
      </c>
      <c r="G424" s="20" t="s">
        <v>1297</v>
      </c>
      <c r="H424" s="20"/>
      <c r="I424" s="20" t="s">
        <v>47</v>
      </c>
      <c r="J424" s="20"/>
      <c r="K424" s="20"/>
      <c r="L424" s="20"/>
      <c r="M424" s="20"/>
      <c r="N424" s="20">
        <v>3</v>
      </c>
      <c r="O424" s="61">
        <v>3</v>
      </c>
      <c r="P424" s="62">
        <f t="shared" si="127"/>
        <v>9</v>
      </c>
      <c r="Q424" s="61">
        <v>3</v>
      </c>
      <c r="R424" s="62">
        <f t="shared" si="128"/>
        <v>27</v>
      </c>
      <c r="S424" s="30" t="str">
        <f t="shared" si="123"/>
        <v>NON</v>
      </c>
      <c r="T424" s="20" t="s">
        <v>48</v>
      </c>
      <c r="U424" s="61">
        <v>27</v>
      </c>
      <c r="V424" s="31" t="str">
        <f t="shared" si="124"/>
        <v>NON</v>
      </c>
      <c r="W424" s="473" t="b">
        <f t="shared" si="125"/>
        <v>0</v>
      </c>
      <c r="X424" s="46">
        <v>44124</v>
      </c>
      <c r="Y424" s="39"/>
      <c r="Z424" s="39">
        <f t="shared" ca="1" si="126"/>
        <v>0</v>
      </c>
      <c r="AA424" s="41"/>
      <c r="AB424" s="41" t="s">
        <v>1298</v>
      </c>
      <c r="AC424" s="41"/>
      <c r="AD424" s="20"/>
      <c r="AE424" s="41"/>
      <c r="AF424" s="47"/>
      <c r="AG424" s="48"/>
      <c r="AH424" s="48"/>
      <c r="AI424" s="54"/>
      <c r="AJ424" s="116"/>
      <c r="AK424" s="117"/>
      <c r="AL424" s="117"/>
      <c r="AM424" s="117"/>
      <c r="AN424" s="117"/>
    </row>
    <row r="425" spans="1:40" ht="65.25" hidden="1" customHeight="1">
      <c r="A425" s="45">
        <v>28</v>
      </c>
      <c r="B425" s="20" t="s">
        <v>39</v>
      </c>
      <c r="C425" s="20" t="s">
        <v>127</v>
      </c>
      <c r="D425" s="20" t="s">
        <v>66</v>
      </c>
      <c r="E425" s="20" t="s">
        <v>94</v>
      </c>
      <c r="F425" s="20" t="s">
        <v>91</v>
      </c>
      <c r="G425" s="20" t="s">
        <v>128</v>
      </c>
      <c r="H425" s="20" t="s">
        <v>47</v>
      </c>
      <c r="I425" s="20"/>
      <c r="J425" s="20"/>
      <c r="K425" s="20"/>
      <c r="L425" s="20"/>
      <c r="M425" s="20"/>
      <c r="N425" s="20">
        <v>7</v>
      </c>
      <c r="O425" s="20">
        <v>3</v>
      </c>
      <c r="P425" s="30">
        <f t="shared" si="127"/>
        <v>21</v>
      </c>
      <c r="Q425" s="20">
        <v>1</v>
      </c>
      <c r="R425" s="30">
        <f t="shared" si="128"/>
        <v>21</v>
      </c>
      <c r="S425" s="30" t="str">
        <f t="shared" si="123"/>
        <v>NON</v>
      </c>
      <c r="T425" s="20" t="s">
        <v>48</v>
      </c>
      <c r="U425" s="20">
        <v>21</v>
      </c>
      <c r="V425" s="31" t="str">
        <f t="shared" si="124"/>
        <v>NON</v>
      </c>
      <c r="W425" s="473" t="b">
        <f t="shared" si="125"/>
        <v>0</v>
      </c>
      <c r="X425" s="46">
        <v>43903</v>
      </c>
      <c r="Y425" s="39"/>
      <c r="Z425" s="39">
        <f t="shared" ca="1" si="126"/>
        <v>0</v>
      </c>
      <c r="AA425" s="40"/>
      <c r="AB425" s="58" t="s">
        <v>107</v>
      </c>
      <c r="AC425" s="20" t="s">
        <v>129</v>
      </c>
      <c r="AD425" s="20" t="s">
        <v>130</v>
      </c>
      <c r="AE425" s="40"/>
      <c r="AF425" s="15" t="s">
        <v>131</v>
      </c>
      <c r="AG425" s="48"/>
      <c r="AH425" s="42" t="s">
        <v>113</v>
      </c>
      <c r="AI425" s="54"/>
      <c r="AJ425" s="49"/>
      <c r="AK425" s="44"/>
      <c r="AL425" s="44"/>
      <c r="AM425" s="44"/>
      <c r="AN425" s="44"/>
    </row>
    <row r="426" spans="1:40" ht="65.25" hidden="1" customHeight="1">
      <c r="A426" s="60">
        <v>29</v>
      </c>
      <c r="B426" s="20" t="s">
        <v>709</v>
      </c>
      <c r="C426" s="20" t="s">
        <v>561</v>
      </c>
      <c r="D426" s="20" t="s">
        <v>59</v>
      </c>
      <c r="E426" s="20" t="s">
        <v>60</v>
      </c>
      <c r="F426" s="20" t="s">
        <v>41</v>
      </c>
      <c r="G426" s="20" t="s">
        <v>186</v>
      </c>
      <c r="H426" s="20" t="s">
        <v>47</v>
      </c>
      <c r="I426" s="20"/>
      <c r="J426" s="20"/>
      <c r="K426" s="20"/>
      <c r="L426" s="20"/>
      <c r="M426" s="20"/>
      <c r="N426" s="20">
        <v>7</v>
      </c>
      <c r="O426" s="20">
        <v>6</v>
      </c>
      <c r="P426" s="30">
        <f t="shared" si="127"/>
        <v>42</v>
      </c>
      <c r="Q426" s="20">
        <v>3</v>
      </c>
      <c r="R426" s="30">
        <f t="shared" si="128"/>
        <v>126</v>
      </c>
      <c r="S426" s="30" t="str">
        <f t="shared" si="123"/>
        <v>Jaune</v>
      </c>
      <c r="T426" s="20" t="s">
        <v>48</v>
      </c>
      <c r="U426" s="20">
        <v>126</v>
      </c>
      <c r="V426" s="31" t="str">
        <f t="shared" si="124"/>
        <v>Jaune</v>
      </c>
      <c r="W426" s="473" t="b">
        <f t="shared" si="125"/>
        <v>0</v>
      </c>
      <c r="X426" s="46">
        <v>43920</v>
      </c>
      <c r="Y426" s="39"/>
      <c r="Z426" s="39">
        <f t="shared" ca="1" si="126"/>
        <v>0</v>
      </c>
      <c r="AA426" s="41"/>
      <c r="AB426" s="20"/>
      <c r="AC426" s="20"/>
      <c r="AD426" s="20"/>
      <c r="AE426" s="41"/>
      <c r="AF426" s="15"/>
      <c r="AG426" s="48"/>
      <c r="AH426" s="48"/>
      <c r="AI426" s="54"/>
      <c r="AJ426" s="49"/>
      <c r="AK426" s="44"/>
      <c r="AL426" s="44"/>
      <c r="AM426" s="44"/>
      <c r="AN426" s="44"/>
    </row>
    <row r="427" spans="1:40" ht="65.25" hidden="1" customHeight="1">
      <c r="A427" s="37">
        <v>29</v>
      </c>
      <c r="B427" s="20" t="s">
        <v>918</v>
      </c>
      <c r="C427" s="20"/>
      <c r="D427" s="20" t="s">
        <v>59</v>
      </c>
      <c r="E427" s="20" t="s">
        <v>60</v>
      </c>
      <c r="F427" s="20"/>
      <c r="G427" s="20" t="s">
        <v>968</v>
      </c>
      <c r="H427" s="20"/>
      <c r="I427" s="20"/>
      <c r="J427" s="20"/>
      <c r="K427" s="20"/>
      <c r="L427" s="20"/>
      <c r="M427" s="20"/>
      <c r="N427" s="20">
        <v>3</v>
      </c>
      <c r="O427" s="20">
        <v>6</v>
      </c>
      <c r="P427" s="30">
        <f t="shared" si="127"/>
        <v>18</v>
      </c>
      <c r="Q427" s="20">
        <v>6</v>
      </c>
      <c r="R427" s="30">
        <f t="shared" si="128"/>
        <v>108</v>
      </c>
      <c r="S427" s="30" t="str">
        <f t="shared" si="123"/>
        <v>Jaune</v>
      </c>
      <c r="T427" s="20" t="s">
        <v>48</v>
      </c>
      <c r="U427" s="20">
        <v>180</v>
      </c>
      <c r="V427" s="31" t="str">
        <f t="shared" si="124"/>
        <v>Jaune</v>
      </c>
      <c r="W427" s="473">
        <f t="shared" si="125"/>
        <v>1</v>
      </c>
      <c r="X427" s="46">
        <v>43910</v>
      </c>
      <c r="Y427" s="39"/>
      <c r="Z427" s="39">
        <f t="shared" ca="1" si="126"/>
        <v>0</v>
      </c>
      <c r="AA427" s="40"/>
      <c r="AB427" s="60" t="s">
        <v>938</v>
      </c>
      <c r="AC427" s="60"/>
      <c r="AD427" s="40"/>
      <c r="AE427" s="40"/>
      <c r="AF427" s="52"/>
      <c r="AG427" s="48"/>
      <c r="AH427" s="48"/>
      <c r="AI427" s="54"/>
      <c r="AJ427" s="49"/>
      <c r="AK427" s="44"/>
      <c r="AL427" s="44"/>
      <c r="AM427" s="44"/>
      <c r="AN427" s="44"/>
    </row>
    <row r="428" spans="1:40" ht="65.25" hidden="1" customHeight="1">
      <c r="A428" s="81">
        <v>29</v>
      </c>
      <c r="B428" s="20" t="s">
        <v>258</v>
      </c>
      <c r="C428" s="20" t="s">
        <v>288</v>
      </c>
      <c r="D428" s="41" t="s">
        <v>143</v>
      </c>
      <c r="E428" s="41" t="s">
        <v>175</v>
      </c>
      <c r="F428" s="41" t="s">
        <v>41</v>
      </c>
      <c r="G428" s="41" t="s">
        <v>289</v>
      </c>
      <c r="H428" s="20" t="s">
        <v>47</v>
      </c>
      <c r="I428" s="20" t="s">
        <v>47</v>
      </c>
      <c r="J428" s="20"/>
      <c r="K428" s="20"/>
      <c r="L428" s="20"/>
      <c r="M428" s="20"/>
      <c r="N428" s="20">
        <v>1</v>
      </c>
      <c r="O428" s="20">
        <v>10</v>
      </c>
      <c r="P428" s="86">
        <f t="shared" si="127"/>
        <v>10</v>
      </c>
      <c r="Q428" s="20">
        <v>6</v>
      </c>
      <c r="R428" s="86">
        <f t="shared" si="128"/>
        <v>60</v>
      </c>
      <c r="S428" s="30" t="str">
        <f t="shared" si="123"/>
        <v>NON</v>
      </c>
      <c r="T428" s="20" t="s">
        <v>48</v>
      </c>
      <c r="U428" s="41">
        <v>60</v>
      </c>
      <c r="V428" s="31" t="str">
        <f t="shared" si="124"/>
        <v>NON</v>
      </c>
      <c r="W428" s="473" t="b">
        <f t="shared" si="125"/>
        <v>0</v>
      </c>
      <c r="X428" s="46">
        <v>44015</v>
      </c>
      <c r="Y428" s="39"/>
      <c r="Z428" s="39">
        <f t="shared" ca="1" si="126"/>
        <v>0</v>
      </c>
      <c r="AA428" s="88"/>
      <c r="AB428" s="88"/>
      <c r="AC428" s="84"/>
      <c r="AD428" s="88" t="s">
        <v>177</v>
      </c>
      <c r="AE428" s="88"/>
      <c r="AF428" s="84"/>
      <c r="AG428" s="84"/>
      <c r="AH428" s="88"/>
      <c r="AI428" s="85"/>
      <c r="AJ428" s="49"/>
      <c r="AK428" s="44"/>
      <c r="AL428" s="44"/>
      <c r="AM428" s="44"/>
      <c r="AN428" s="44"/>
    </row>
    <row r="429" spans="1:40" ht="65.25" hidden="1" customHeight="1">
      <c r="A429" s="60">
        <v>29</v>
      </c>
      <c r="B429" s="20" t="s">
        <v>821</v>
      </c>
      <c r="C429" s="20" t="s">
        <v>561</v>
      </c>
      <c r="D429" s="20" t="s">
        <v>74</v>
      </c>
      <c r="E429" s="20" t="s">
        <v>178</v>
      </c>
      <c r="F429" s="20" t="s">
        <v>41</v>
      </c>
      <c r="G429" s="66" t="s">
        <v>861</v>
      </c>
      <c r="H429" s="20" t="s">
        <v>47</v>
      </c>
      <c r="I429" s="20"/>
      <c r="J429" s="20"/>
      <c r="K429" s="20"/>
      <c r="L429" s="20"/>
      <c r="M429" s="20"/>
      <c r="N429" s="20">
        <v>3</v>
      </c>
      <c r="O429" s="20">
        <v>3</v>
      </c>
      <c r="P429" s="30">
        <f t="shared" si="127"/>
        <v>9</v>
      </c>
      <c r="Q429" s="20">
        <v>6</v>
      </c>
      <c r="R429" s="30">
        <f t="shared" si="128"/>
        <v>54</v>
      </c>
      <c r="S429" s="30" t="str">
        <f t="shared" si="123"/>
        <v>NON</v>
      </c>
      <c r="T429" s="20" t="s">
        <v>48</v>
      </c>
      <c r="U429" s="20">
        <v>54</v>
      </c>
      <c r="V429" s="31" t="str">
        <f t="shared" si="124"/>
        <v>NON</v>
      </c>
      <c r="W429" s="473" t="b">
        <f t="shared" si="125"/>
        <v>0</v>
      </c>
      <c r="X429" s="46">
        <v>44028</v>
      </c>
      <c r="Y429" s="39"/>
      <c r="Z429" s="39">
        <f t="shared" ca="1" si="126"/>
        <v>0</v>
      </c>
      <c r="AA429" s="41"/>
      <c r="AB429" s="20"/>
      <c r="AC429" s="20"/>
      <c r="AD429" s="20"/>
      <c r="AE429" s="20" t="s">
        <v>862</v>
      </c>
      <c r="AF429" s="15" t="s">
        <v>863</v>
      </c>
      <c r="AG429" s="107" t="s">
        <v>864</v>
      </c>
      <c r="AH429" s="59" t="s">
        <v>1702</v>
      </c>
      <c r="AI429" s="54"/>
      <c r="AJ429" s="116"/>
      <c r="AK429" s="117"/>
      <c r="AL429" s="117"/>
      <c r="AM429" s="117"/>
      <c r="AN429" s="117"/>
    </row>
    <row r="430" spans="1:40" ht="65.25" hidden="1" customHeight="1">
      <c r="A430" s="45">
        <v>29</v>
      </c>
      <c r="B430" s="20" t="s">
        <v>39</v>
      </c>
      <c r="C430" s="20" t="s">
        <v>78</v>
      </c>
      <c r="D430" s="20" t="s">
        <v>132</v>
      </c>
      <c r="E430" s="20" t="s">
        <v>133</v>
      </c>
      <c r="F430" s="20" t="s">
        <v>95</v>
      </c>
      <c r="G430" s="20" t="s">
        <v>134</v>
      </c>
      <c r="H430" s="20"/>
      <c r="I430" s="20" t="s">
        <v>47</v>
      </c>
      <c r="J430" s="20"/>
      <c r="K430" s="20"/>
      <c r="L430" s="20"/>
      <c r="M430" s="20"/>
      <c r="N430" s="20">
        <v>7</v>
      </c>
      <c r="O430" s="20">
        <v>1</v>
      </c>
      <c r="P430" s="30">
        <v>7</v>
      </c>
      <c r="Q430" s="20">
        <v>6</v>
      </c>
      <c r="R430" s="30">
        <v>42</v>
      </c>
      <c r="S430" s="30" t="str">
        <f t="shared" si="123"/>
        <v>NON</v>
      </c>
      <c r="T430" s="20" t="s">
        <v>48</v>
      </c>
      <c r="U430" s="20">
        <v>42</v>
      </c>
      <c r="V430" s="502" t="str">
        <f t="shared" si="124"/>
        <v>NON</v>
      </c>
      <c r="W430" s="503" t="b">
        <f t="shared" si="125"/>
        <v>0</v>
      </c>
      <c r="X430" s="38">
        <v>43903</v>
      </c>
      <c r="Y430" s="39"/>
      <c r="Z430" s="39">
        <f t="shared" ca="1" si="126"/>
        <v>0</v>
      </c>
      <c r="AA430" s="40"/>
      <c r="AB430" s="41"/>
      <c r="AC430" s="41"/>
      <c r="AD430" s="20"/>
      <c r="AE430" s="40"/>
      <c r="AF430" s="15" t="s">
        <v>108</v>
      </c>
      <c r="AG430" s="48"/>
      <c r="AH430" s="42" t="s">
        <v>1632</v>
      </c>
      <c r="AI430" s="54"/>
      <c r="AJ430" s="49"/>
      <c r="AK430" s="44"/>
      <c r="AL430" s="44"/>
      <c r="AM430" s="44"/>
      <c r="AN430" s="44"/>
    </row>
    <row r="431" spans="1:40" ht="65.25" hidden="1" customHeight="1">
      <c r="A431" s="37">
        <v>29</v>
      </c>
      <c r="B431" s="20" t="s">
        <v>1257</v>
      </c>
      <c r="C431" s="20"/>
      <c r="D431" s="20" t="s">
        <v>181</v>
      </c>
      <c r="E431" s="20" t="s">
        <v>1299</v>
      </c>
      <c r="F431" s="20" t="s">
        <v>91</v>
      </c>
      <c r="G431" s="20" t="s">
        <v>1300</v>
      </c>
      <c r="H431" s="20"/>
      <c r="I431" s="20" t="s">
        <v>47</v>
      </c>
      <c r="J431" s="20"/>
      <c r="K431" s="20"/>
      <c r="L431" s="20"/>
      <c r="M431" s="20"/>
      <c r="N431" s="20">
        <v>3</v>
      </c>
      <c r="O431" s="20">
        <v>3</v>
      </c>
      <c r="P431" s="30">
        <f t="shared" ref="P431:P434" si="129">N431*O431</f>
        <v>9</v>
      </c>
      <c r="Q431" s="20">
        <v>6</v>
      </c>
      <c r="R431" s="30">
        <f t="shared" ref="R431:R459" si="130">N431*O431*Q431</f>
        <v>54</v>
      </c>
      <c r="S431" s="30" t="str">
        <f t="shared" si="123"/>
        <v>NON</v>
      </c>
      <c r="T431" s="20" t="s">
        <v>48</v>
      </c>
      <c r="U431" s="20">
        <v>27</v>
      </c>
      <c r="V431" s="502" t="str">
        <f t="shared" si="124"/>
        <v>NON</v>
      </c>
      <c r="W431" s="503" t="b">
        <f t="shared" si="125"/>
        <v>0</v>
      </c>
      <c r="X431" s="38">
        <v>44124</v>
      </c>
      <c r="Y431" s="39"/>
      <c r="Z431" s="39">
        <f t="shared" ca="1" si="126"/>
        <v>0</v>
      </c>
      <c r="AA431" s="41"/>
      <c r="AB431" s="41" t="s">
        <v>1298</v>
      </c>
      <c r="AC431" s="41"/>
      <c r="AD431" s="20"/>
      <c r="AE431" s="41"/>
      <c r="AF431" s="47"/>
      <c r="AG431" s="48"/>
      <c r="AH431" s="48"/>
      <c r="AI431" s="54"/>
      <c r="AJ431" s="116"/>
      <c r="AK431" s="117"/>
      <c r="AL431" s="117"/>
      <c r="AM431" s="117"/>
      <c r="AN431" s="117"/>
    </row>
    <row r="432" spans="1:40" ht="65.25" hidden="1" customHeight="1">
      <c r="A432" s="188">
        <v>29</v>
      </c>
      <c r="B432" s="99" t="s">
        <v>999</v>
      </c>
      <c r="C432" s="99"/>
      <c r="D432" s="99" t="s">
        <v>181</v>
      </c>
      <c r="E432" s="99" t="s">
        <v>182</v>
      </c>
      <c r="F432" s="99" t="s">
        <v>102</v>
      </c>
      <c r="G432" s="99" t="s">
        <v>203</v>
      </c>
      <c r="H432" s="19" t="s">
        <v>47</v>
      </c>
      <c r="I432" s="19" t="s">
        <v>47</v>
      </c>
      <c r="J432" s="19" t="s">
        <v>47</v>
      </c>
      <c r="K432" s="19"/>
      <c r="L432" s="19"/>
      <c r="M432" s="19"/>
      <c r="N432" s="20">
        <v>1</v>
      </c>
      <c r="O432" s="20">
        <v>3</v>
      </c>
      <c r="P432" s="71">
        <f t="shared" si="129"/>
        <v>3</v>
      </c>
      <c r="Q432" s="20">
        <v>1</v>
      </c>
      <c r="R432" s="71">
        <f t="shared" si="130"/>
        <v>3</v>
      </c>
      <c r="S432" s="30" t="str">
        <f t="shared" si="123"/>
        <v>NON</v>
      </c>
      <c r="T432" s="20" t="s">
        <v>48</v>
      </c>
      <c r="U432" s="99">
        <v>3</v>
      </c>
      <c r="V432" s="502" t="str">
        <f t="shared" si="124"/>
        <v>NON</v>
      </c>
      <c r="W432" s="503" t="b">
        <f t="shared" si="125"/>
        <v>0</v>
      </c>
      <c r="X432" s="38">
        <v>43920</v>
      </c>
      <c r="Y432" s="39"/>
      <c r="Z432" s="39">
        <f t="shared" ca="1" si="126"/>
        <v>0</v>
      </c>
      <c r="AA432" s="81"/>
      <c r="AB432" s="81"/>
      <c r="AC432" s="41"/>
      <c r="AD432" s="81"/>
      <c r="AE432" s="124" t="s">
        <v>1052</v>
      </c>
      <c r="AF432" s="88"/>
      <c r="AG432" s="88"/>
      <c r="AH432" s="88"/>
      <c r="AI432" s="85"/>
      <c r="AJ432" s="49"/>
      <c r="AK432" s="44"/>
      <c r="AL432" s="44"/>
      <c r="AM432" s="44"/>
      <c r="AN432" s="44"/>
    </row>
    <row r="433" spans="1:40" ht="65.25" hidden="1" customHeight="1">
      <c r="A433" s="45">
        <v>30</v>
      </c>
      <c r="B433" s="20" t="s">
        <v>39</v>
      </c>
      <c r="C433" s="20" t="s">
        <v>58</v>
      </c>
      <c r="D433" s="20" t="s">
        <v>132</v>
      </c>
      <c r="E433" s="20" t="s">
        <v>135</v>
      </c>
      <c r="F433" s="20" t="s">
        <v>41</v>
      </c>
      <c r="G433" s="20" t="s">
        <v>136</v>
      </c>
      <c r="H433" s="20" t="s">
        <v>47</v>
      </c>
      <c r="I433" s="20"/>
      <c r="J433" s="20"/>
      <c r="K433" s="20"/>
      <c r="L433" s="20"/>
      <c r="M433" s="20"/>
      <c r="N433" s="20">
        <v>3</v>
      </c>
      <c r="O433" s="20">
        <v>6</v>
      </c>
      <c r="P433" s="30">
        <f t="shared" si="129"/>
        <v>18</v>
      </c>
      <c r="Q433" s="20">
        <v>3</v>
      </c>
      <c r="R433" s="30">
        <f t="shared" si="130"/>
        <v>54</v>
      </c>
      <c r="S433" s="30" t="str">
        <f t="shared" si="123"/>
        <v>NON</v>
      </c>
      <c r="T433" s="20" t="s">
        <v>48</v>
      </c>
      <c r="U433" s="20">
        <v>54</v>
      </c>
      <c r="V433" s="31" t="str">
        <f t="shared" si="124"/>
        <v>NON</v>
      </c>
      <c r="W433" s="473" t="b">
        <f t="shared" si="125"/>
        <v>0</v>
      </c>
      <c r="X433" s="46">
        <v>43903</v>
      </c>
      <c r="Y433" s="39"/>
      <c r="Z433" s="39">
        <f t="shared" ca="1" si="126"/>
        <v>0</v>
      </c>
      <c r="AA433" s="40"/>
      <c r="AB433" s="41"/>
      <c r="AC433" s="41"/>
      <c r="AD433" s="20"/>
      <c r="AE433" s="40" t="s">
        <v>137</v>
      </c>
      <c r="AF433" s="47"/>
      <c r="AG433" s="48"/>
      <c r="AH433" s="48"/>
      <c r="AI433" s="54"/>
      <c r="AJ433" s="49"/>
      <c r="AK433" s="44"/>
      <c r="AL433" s="44"/>
      <c r="AM433" s="44"/>
      <c r="AN433" s="44"/>
    </row>
    <row r="434" spans="1:40" ht="65.25" hidden="1" customHeight="1">
      <c r="A434" s="81">
        <v>30</v>
      </c>
      <c r="B434" s="99" t="s">
        <v>258</v>
      </c>
      <c r="C434" s="20" t="s">
        <v>290</v>
      </c>
      <c r="D434" s="41" t="s">
        <v>181</v>
      </c>
      <c r="E434" s="41" t="s">
        <v>182</v>
      </c>
      <c r="F434" s="41" t="s">
        <v>102</v>
      </c>
      <c r="G434" s="41" t="s">
        <v>183</v>
      </c>
      <c r="H434" s="66" t="s">
        <v>47</v>
      </c>
      <c r="I434" s="66" t="s">
        <v>47</v>
      </c>
      <c r="J434" s="66" t="s">
        <v>47</v>
      </c>
      <c r="K434" s="66"/>
      <c r="L434" s="66"/>
      <c r="M434" s="66"/>
      <c r="N434" s="20">
        <v>7</v>
      </c>
      <c r="O434" s="20">
        <v>6</v>
      </c>
      <c r="P434" s="86">
        <f t="shared" si="129"/>
        <v>42</v>
      </c>
      <c r="Q434" s="20">
        <v>1</v>
      </c>
      <c r="R434" s="86">
        <f t="shared" si="130"/>
        <v>42</v>
      </c>
      <c r="S434" s="30" t="str">
        <f t="shared" si="123"/>
        <v>NON</v>
      </c>
      <c r="T434" s="20" t="s">
        <v>48</v>
      </c>
      <c r="U434" s="41">
        <v>42</v>
      </c>
      <c r="V434" s="31" t="str">
        <f t="shared" si="124"/>
        <v>NON</v>
      </c>
      <c r="W434" s="473" t="b">
        <f t="shared" si="125"/>
        <v>0</v>
      </c>
      <c r="X434" s="46">
        <v>44015</v>
      </c>
      <c r="Y434" s="39"/>
      <c r="Z434" s="39">
        <f t="shared" ca="1" si="126"/>
        <v>0</v>
      </c>
      <c r="AA434" s="88"/>
      <c r="AB434" s="88"/>
      <c r="AC434" s="87" t="s">
        <v>291</v>
      </c>
      <c r="AD434" s="88"/>
      <c r="AE434" s="88"/>
      <c r="AF434" s="84"/>
      <c r="AG434" s="84"/>
      <c r="AH434" s="88"/>
      <c r="AI434" s="85"/>
      <c r="AJ434" s="49"/>
      <c r="AK434" s="44"/>
      <c r="AL434" s="44"/>
      <c r="AM434" s="44"/>
      <c r="AN434" s="44"/>
    </row>
    <row r="435" spans="1:40" ht="65.25" hidden="1" customHeight="1">
      <c r="A435" s="60">
        <v>30</v>
      </c>
      <c r="B435" s="20" t="s">
        <v>821</v>
      </c>
      <c r="C435" s="20" t="s">
        <v>561</v>
      </c>
      <c r="D435" s="20" t="s">
        <v>59</v>
      </c>
      <c r="E435" s="20" t="s">
        <v>252</v>
      </c>
      <c r="F435" s="20" t="s">
        <v>91</v>
      </c>
      <c r="G435" s="20" t="s">
        <v>865</v>
      </c>
      <c r="H435" s="20" t="s">
        <v>47</v>
      </c>
      <c r="I435" s="20"/>
      <c r="J435" s="20"/>
      <c r="K435" s="20"/>
      <c r="L435" s="20"/>
      <c r="M435" s="20"/>
      <c r="N435" s="20">
        <v>7</v>
      </c>
      <c r="O435" s="20">
        <v>6</v>
      </c>
      <c r="P435" s="30">
        <v>1</v>
      </c>
      <c r="Q435" s="20">
        <v>1</v>
      </c>
      <c r="R435" s="30">
        <f t="shared" si="130"/>
        <v>42</v>
      </c>
      <c r="S435" s="30" t="str">
        <f t="shared" si="123"/>
        <v>NON</v>
      </c>
      <c r="T435" s="20" t="s">
        <v>48</v>
      </c>
      <c r="U435" s="20">
        <v>42</v>
      </c>
      <c r="V435" s="31" t="str">
        <f t="shared" si="124"/>
        <v>NON</v>
      </c>
      <c r="W435" s="473" t="b">
        <f t="shared" si="125"/>
        <v>0</v>
      </c>
      <c r="X435" s="46">
        <v>44028</v>
      </c>
      <c r="Y435" s="39"/>
      <c r="Z435" s="39">
        <f t="shared" ca="1" si="126"/>
        <v>0</v>
      </c>
      <c r="AA435" s="41"/>
      <c r="AB435" s="20"/>
      <c r="AC435" s="20"/>
      <c r="AD435" s="20"/>
      <c r="AE435" s="41"/>
      <c r="AF435" s="15"/>
      <c r="AG435" s="48"/>
      <c r="AH435" s="69"/>
      <c r="AI435" s="54"/>
      <c r="AJ435" s="116"/>
      <c r="AK435" s="117"/>
      <c r="AL435" s="117"/>
      <c r="AM435" s="117"/>
      <c r="AN435" s="117"/>
    </row>
    <row r="436" spans="1:40" ht="65.25" hidden="1" customHeight="1">
      <c r="A436" s="176">
        <v>30</v>
      </c>
      <c r="B436" s="20" t="s">
        <v>709</v>
      </c>
      <c r="C436" s="20" t="s">
        <v>561</v>
      </c>
      <c r="D436" s="20" t="s">
        <v>74</v>
      </c>
      <c r="E436" s="20" t="s">
        <v>192</v>
      </c>
      <c r="F436" s="20" t="s">
        <v>41</v>
      </c>
      <c r="G436" s="20" t="s">
        <v>765</v>
      </c>
      <c r="H436" s="20" t="s">
        <v>47</v>
      </c>
      <c r="I436" s="20"/>
      <c r="J436" s="20"/>
      <c r="K436" s="20"/>
      <c r="L436" s="20"/>
      <c r="M436" s="20"/>
      <c r="N436" s="20">
        <v>3</v>
      </c>
      <c r="O436" s="20">
        <v>10</v>
      </c>
      <c r="P436" s="30">
        <f t="shared" ref="P436:P437" si="131">N436*O436</f>
        <v>30</v>
      </c>
      <c r="Q436" s="20">
        <v>1</v>
      </c>
      <c r="R436" s="30">
        <f t="shared" si="130"/>
        <v>30</v>
      </c>
      <c r="S436" s="30" t="str">
        <f t="shared" si="123"/>
        <v>NON</v>
      </c>
      <c r="T436" s="20" t="s">
        <v>48</v>
      </c>
      <c r="U436" s="20">
        <v>180</v>
      </c>
      <c r="V436" s="31" t="str">
        <f t="shared" si="124"/>
        <v>Jaune</v>
      </c>
      <c r="W436" s="473">
        <f t="shared" si="125"/>
        <v>1</v>
      </c>
      <c r="X436" s="46">
        <v>43920</v>
      </c>
      <c r="Y436" s="39"/>
      <c r="Z436" s="39">
        <f t="shared" ca="1" si="126"/>
        <v>0</v>
      </c>
      <c r="AA436" s="41"/>
      <c r="AB436" s="20"/>
      <c r="AC436" s="20"/>
      <c r="AD436" s="20"/>
      <c r="AE436" s="41"/>
      <c r="AF436" s="15" t="s">
        <v>766</v>
      </c>
      <c r="AG436" s="114">
        <v>43953</v>
      </c>
      <c r="AH436" s="42" t="s">
        <v>1703</v>
      </c>
      <c r="AI436" s="54"/>
      <c r="AJ436" s="49"/>
      <c r="AK436" s="44"/>
      <c r="AL436" s="44"/>
      <c r="AM436" s="44"/>
      <c r="AN436" s="44"/>
    </row>
    <row r="437" spans="1:40" ht="65.25" hidden="1" customHeight="1">
      <c r="A437" s="37">
        <v>30</v>
      </c>
      <c r="B437" s="20" t="s">
        <v>1257</v>
      </c>
      <c r="C437" s="20"/>
      <c r="D437" s="20" t="s">
        <v>181</v>
      </c>
      <c r="E437" s="20" t="s">
        <v>773</v>
      </c>
      <c r="F437" s="20" t="s">
        <v>41</v>
      </c>
      <c r="G437" s="20" t="s">
        <v>1301</v>
      </c>
      <c r="H437" s="20"/>
      <c r="I437" s="20" t="s">
        <v>47</v>
      </c>
      <c r="J437" s="20"/>
      <c r="K437" s="20"/>
      <c r="L437" s="20"/>
      <c r="M437" s="20"/>
      <c r="N437" s="20">
        <v>3</v>
      </c>
      <c r="O437" s="20">
        <v>3</v>
      </c>
      <c r="P437" s="30">
        <f t="shared" si="131"/>
        <v>9</v>
      </c>
      <c r="Q437" s="20">
        <v>3</v>
      </c>
      <c r="R437" s="30">
        <f t="shared" si="130"/>
        <v>27</v>
      </c>
      <c r="S437" s="30" t="str">
        <f t="shared" si="123"/>
        <v>NON</v>
      </c>
      <c r="T437" s="20" t="s">
        <v>48</v>
      </c>
      <c r="U437" s="20">
        <v>27</v>
      </c>
      <c r="V437" s="31" t="str">
        <f t="shared" si="124"/>
        <v>NON</v>
      </c>
      <c r="W437" s="473" t="b">
        <f t="shared" si="125"/>
        <v>0</v>
      </c>
      <c r="X437" s="46">
        <v>44124</v>
      </c>
      <c r="Y437" s="39"/>
      <c r="Z437" s="39">
        <f t="shared" ca="1" si="126"/>
        <v>0</v>
      </c>
      <c r="AA437" s="41"/>
      <c r="AB437" s="41"/>
      <c r="AC437" s="41" t="s">
        <v>1302</v>
      </c>
      <c r="AD437" s="20"/>
      <c r="AE437" s="41"/>
      <c r="AF437" s="47"/>
      <c r="AG437" s="48"/>
      <c r="AH437" s="48"/>
      <c r="AI437" s="54"/>
      <c r="AJ437" s="49"/>
      <c r="AK437" s="44"/>
      <c r="AL437" s="44"/>
      <c r="AM437" s="44"/>
      <c r="AN437" s="44"/>
    </row>
    <row r="438" spans="1:40" ht="65.25" hidden="1" customHeight="1">
      <c r="A438" s="37">
        <v>30</v>
      </c>
      <c r="B438" s="20" t="s">
        <v>918</v>
      </c>
      <c r="C438" s="20"/>
      <c r="D438" s="20" t="s">
        <v>181</v>
      </c>
      <c r="E438" s="20" t="s">
        <v>202</v>
      </c>
      <c r="F438" s="20"/>
      <c r="G438" s="20" t="s">
        <v>969</v>
      </c>
      <c r="H438" s="20"/>
      <c r="I438" s="20"/>
      <c r="J438" s="20"/>
      <c r="K438" s="20"/>
      <c r="L438" s="20"/>
      <c r="M438" s="20"/>
      <c r="N438" s="20">
        <v>1</v>
      </c>
      <c r="O438" s="20">
        <v>3</v>
      </c>
      <c r="P438" s="30">
        <v>3</v>
      </c>
      <c r="Q438" s="20">
        <v>3</v>
      </c>
      <c r="R438" s="30">
        <f t="shared" si="130"/>
        <v>9</v>
      </c>
      <c r="S438" s="30" t="str">
        <f t="shared" si="123"/>
        <v>NON</v>
      </c>
      <c r="T438" s="20" t="s">
        <v>48</v>
      </c>
      <c r="U438" s="20">
        <v>9</v>
      </c>
      <c r="V438" s="31" t="str">
        <f t="shared" si="124"/>
        <v>NON</v>
      </c>
      <c r="W438" s="473" t="b">
        <f t="shared" si="125"/>
        <v>0</v>
      </c>
      <c r="X438" s="46">
        <v>43917</v>
      </c>
      <c r="Y438" s="39"/>
      <c r="Z438" s="39">
        <f t="shared" ca="1" si="126"/>
        <v>0</v>
      </c>
      <c r="AA438" s="40"/>
      <c r="AB438" s="40"/>
      <c r="AC438" s="60"/>
      <c r="AD438" s="40"/>
      <c r="AE438" s="60" t="s">
        <v>970</v>
      </c>
      <c r="AF438" s="52"/>
      <c r="AG438" s="48"/>
      <c r="AH438" s="48"/>
      <c r="AI438" s="54"/>
      <c r="AJ438" s="49"/>
      <c r="AK438" s="44"/>
      <c r="AL438" s="44"/>
      <c r="AM438" s="44"/>
      <c r="AN438" s="44"/>
    </row>
    <row r="439" spans="1:40" ht="65.25" hidden="1" customHeight="1">
      <c r="A439" s="188">
        <v>30</v>
      </c>
      <c r="B439" s="99" t="s">
        <v>999</v>
      </c>
      <c r="C439" s="99"/>
      <c r="D439" s="99" t="s">
        <v>181</v>
      </c>
      <c r="E439" s="99" t="s">
        <v>773</v>
      </c>
      <c r="F439" s="99" t="s">
        <v>41</v>
      </c>
      <c r="G439" s="99" t="s">
        <v>1053</v>
      </c>
      <c r="H439" s="20" t="s">
        <v>47</v>
      </c>
      <c r="I439" s="20"/>
      <c r="J439" s="20"/>
      <c r="K439" s="20"/>
      <c r="L439" s="20"/>
      <c r="M439" s="20"/>
      <c r="N439" s="20">
        <v>1</v>
      </c>
      <c r="O439" s="99">
        <v>3</v>
      </c>
      <c r="P439" s="71">
        <f>N439*O439</f>
        <v>3</v>
      </c>
      <c r="Q439" s="20">
        <v>1</v>
      </c>
      <c r="R439" s="71">
        <f t="shared" si="130"/>
        <v>3</v>
      </c>
      <c r="S439" s="30" t="str">
        <f t="shared" si="123"/>
        <v>NON</v>
      </c>
      <c r="T439" s="20" t="s">
        <v>48</v>
      </c>
      <c r="U439" s="99">
        <v>3</v>
      </c>
      <c r="V439" s="31" t="str">
        <f t="shared" si="124"/>
        <v>NON</v>
      </c>
      <c r="W439" s="473" t="b">
        <f t="shared" si="125"/>
        <v>0</v>
      </c>
      <c r="X439" s="46">
        <v>43920</v>
      </c>
      <c r="Y439" s="39"/>
      <c r="Z439" s="39">
        <f t="shared" ca="1" si="126"/>
        <v>0</v>
      </c>
      <c r="AA439" s="81"/>
      <c r="AB439" s="94" t="s">
        <v>1001</v>
      </c>
      <c r="AC439" s="41"/>
      <c r="AD439" s="81"/>
      <c r="AE439" s="120"/>
      <c r="AF439" s="88"/>
      <c r="AG439" s="88"/>
      <c r="AH439" s="88"/>
      <c r="AI439" s="85"/>
      <c r="AJ439" s="49"/>
      <c r="AK439" s="44"/>
      <c r="AL439" s="44"/>
      <c r="AM439" s="44"/>
      <c r="AN439" s="44"/>
    </row>
    <row r="440" spans="1:40" ht="65.25" hidden="1" customHeight="1">
      <c r="A440" s="45">
        <v>31</v>
      </c>
      <c r="B440" s="20" t="s">
        <v>39</v>
      </c>
      <c r="C440" s="20" t="s">
        <v>78</v>
      </c>
      <c r="D440" s="20" t="s">
        <v>138</v>
      </c>
      <c r="E440" s="20" t="s">
        <v>139</v>
      </c>
      <c r="F440" s="20" t="s">
        <v>41</v>
      </c>
      <c r="G440" s="20" t="s">
        <v>1704</v>
      </c>
      <c r="H440" s="20" t="s">
        <v>47</v>
      </c>
      <c r="I440" s="20" t="s">
        <v>47</v>
      </c>
      <c r="J440" s="20" t="s">
        <v>47</v>
      </c>
      <c r="K440" s="20" t="s">
        <v>47</v>
      </c>
      <c r="L440" s="20" t="s">
        <v>47</v>
      </c>
      <c r="M440" s="20" t="s">
        <v>47</v>
      </c>
      <c r="N440" s="20">
        <v>3</v>
      </c>
      <c r="O440" s="20">
        <v>6</v>
      </c>
      <c r="P440" s="30">
        <v>42</v>
      </c>
      <c r="Q440" s="20">
        <v>3</v>
      </c>
      <c r="R440" s="30">
        <f t="shared" si="130"/>
        <v>54</v>
      </c>
      <c r="S440" s="30" t="str">
        <f t="shared" si="123"/>
        <v>NON</v>
      </c>
      <c r="T440" s="20" t="s">
        <v>48</v>
      </c>
      <c r="U440" s="20">
        <v>42</v>
      </c>
      <c r="V440" s="31" t="str">
        <f t="shared" si="124"/>
        <v>NON</v>
      </c>
      <c r="W440" s="473" t="b">
        <f t="shared" si="125"/>
        <v>0</v>
      </c>
      <c r="X440" s="46">
        <v>43903</v>
      </c>
      <c r="Y440" s="39"/>
      <c r="Z440" s="39">
        <f t="shared" ca="1" si="126"/>
        <v>0</v>
      </c>
      <c r="AA440" s="60" t="s">
        <v>141</v>
      </c>
      <c r="AB440" s="41"/>
      <c r="AC440" s="41"/>
      <c r="AD440" s="20"/>
      <c r="AE440" s="40"/>
      <c r="AF440" s="15"/>
      <c r="AG440" s="42"/>
      <c r="AH440" s="42"/>
      <c r="AI440" s="54"/>
      <c r="AJ440" s="49"/>
      <c r="AK440" s="44"/>
      <c r="AL440" s="44"/>
      <c r="AM440" s="44"/>
      <c r="AN440" s="44"/>
    </row>
    <row r="441" spans="1:40" ht="65.25" hidden="1" customHeight="1">
      <c r="A441" s="37">
        <v>31</v>
      </c>
      <c r="B441" s="20" t="s">
        <v>496</v>
      </c>
      <c r="C441" s="20"/>
      <c r="D441" s="20" t="s">
        <v>79</v>
      </c>
      <c r="E441" s="20" t="s">
        <v>497</v>
      </c>
      <c r="F441" s="20" t="s">
        <v>95</v>
      </c>
      <c r="G441" s="20" t="s">
        <v>1705</v>
      </c>
      <c r="H441" s="20"/>
      <c r="I441" s="20" t="s">
        <v>47</v>
      </c>
      <c r="J441" s="20"/>
      <c r="K441" s="20"/>
      <c r="L441" s="20"/>
      <c r="M441" s="20"/>
      <c r="N441" s="20">
        <v>15</v>
      </c>
      <c r="O441" s="20">
        <v>1</v>
      </c>
      <c r="P441" s="30">
        <f t="shared" ref="P441:P444" si="132">N441*O441</f>
        <v>15</v>
      </c>
      <c r="Q441" s="20">
        <v>3</v>
      </c>
      <c r="R441" s="30">
        <f t="shared" si="130"/>
        <v>45</v>
      </c>
      <c r="S441" s="30" t="str">
        <f t="shared" si="123"/>
        <v>NON</v>
      </c>
      <c r="T441" s="20" t="s">
        <v>48</v>
      </c>
      <c r="U441" s="20">
        <v>45</v>
      </c>
      <c r="V441" s="31" t="str">
        <f t="shared" si="124"/>
        <v>NON</v>
      </c>
      <c r="W441" s="473" t="b">
        <f t="shared" si="125"/>
        <v>0</v>
      </c>
      <c r="X441" s="46">
        <v>44021</v>
      </c>
      <c r="Y441" s="39"/>
      <c r="Z441" s="39">
        <f t="shared" ca="1" si="126"/>
        <v>0</v>
      </c>
      <c r="AA441" s="20" t="s">
        <v>499</v>
      </c>
      <c r="AB441" s="55" t="s">
        <v>500</v>
      </c>
      <c r="AC441" s="41"/>
      <c r="AD441" s="20"/>
      <c r="AE441" s="41" t="s">
        <v>501</v>
      </c>
      <c r="AF441" s="47"/>
      <c r="AG441" s="48"/>
      <c r="AH441" s="48"/>
      <c r="AI441" s="54"/>
      <c r="AJ441" s="116"/>
      <c r="AK441" s="117"/>
      <c r="AL441" s="117"/>
      <c r="AM441" s="117"/>
      <c r="AN441" s="117"/>
    </row>
    <row r="442" spans="1:40" ht="65.25" hidden="1" customHeight="1">
      <c r="A442" s="60">
        <v>31</v>
      </c>
      <c r="B442" s="20" t="s">
        <v>821</v>
      </c>
      <c r="C442" s="20" t="s">
        <v>561</v>
      </c>
      <c r="D442" s="20" t="s">
        <v>59</v>
      </c>
      <c r="E442" s="20" t="s">
        <v>252</v>
      </c>
      <c r="F442" s="20" t="s">
        <v>91</v>
      </c>
      <c r="G442" s="20" t="s">
        <v>1706</v>
      </c>
      <c r="H442" s="20" t="s">
        <v>47</v>
      </c>
      <c r="I442" s="20"/>
      <c r="J442" s="20"/>
      <c r="K442" s="20"/>
      <c r="L442" s="20"/>
      <c r="M442" s="20"/>
      <c r="N442" s="20">
        <v>7</v>
      </c>
      <c r="O442" s="20">
        <v>6</v>
      </c>
      <c r="P442" s="30">
        <f t="shared" si="132"/>
        <v>42</v>
      </c>
      <c r="Q442" s="20">
        <v>1</v>
      </c>
      <c r="R442" s="30">
        <f t="shared" si="130"/>
        <v>42</v>
      </c>
      <c r="S442" s="30" t="str">
        <f t="shared" si="123"/>
        <v>NON</v>
      </c>
      <c r="T442" s="20" t="s">
        <v>48</v>
      </c>
      <c r="U442" s="20">
        <v>126</v>
      </c>
      <c r="V442" s="31" t="str">
        <f t="shared" si="124"/>
        <v>Jaune</v>
      </c>
      <c r="W442" s="473">
        <f t="shared" si="125"/>
        <v>1</v>
      </c>
      <c r="X442" s="46">
        <v>44028</v>
      </c>
      <c r="Y442" s="39"/>
      <c r="Z442" s="39">
        <f t="shared" ca="1" si="126"/>
        <v>0</v>
      </c>
      <c r="AA442" s="41" t="s">
        <v>867</v>
      </c>
      <c r="AB442" s="55" t="s">
        <v>69</v>
      </c>
      <c r="AC442" s="20"/>
      <c r="AD442" s="20"/>
      <c r="AE442" s="41" t="s">
        <v>868</v>
      </c>
      <c r="AF442" s="41"/>
      <c r="AG442" s="48"/>
      <c r="AH442" s="69"/>
      <c r="AI442" s="43"/>
      <c r="AJ442" s="116"/>
      <c r="AK442" s="117"/>
      <c r="AL442" s="117"/>
      <c r="AM442" s="117"/>
      <c r="AN442" s="117"/>
    </row>
    <row r="443" spans="1:40" ht="65.25" hidden="1" customHeight="1">
      <c r="A443" s="176">
        <v>31</v>
      </c>
      <c r="B443" s="20" t="s">
        <v>709</v>
      </c>
      <c r="C443" s="20" t="s">
        <v>767</v>
      </c>
      <c r="D443" s="20" t="s">
        <v>74</v>
      </c>
      <c r="E443" s="20" t="s">
        <v>620</v>
      </c>
      <c r="F443" s="20" t="s">
        <v>41</v>
      </c>
      <c r="G443" s="20" t="s">
        <v>768</v>
      </c>
      <c r="H443" s="20" t="s">
        <v>47</v>
      </c>
      <c r="I443" s="20"/>
      <c r="J443" s="20"/>
      <c r="K443" s="20"/>
      <c r="L443" s="20"/>
      <c r="M443" s="20"/>
      <c r="N443" s="20">
        <v>7</v>
      </c>
      <c r="O443" s="20">
        <v>6</v>
      </c>
      <c r="P443" s="30">
        <f t="shared" si="132"/>
        <v>42</v>
      </c>
      <c r="Q443" s="20">
        <v>1</v>
      </c>
      <c r="R443" s="30">
        <f t="shared" si="130"/>
        <v>42</v>
      </c>
      <c r="S443" s="30" t="str">
        <f t="shared" si="123"/>
        <v>NON</v>
      </c>
      <c r="T443" s="20" t="s">
        <v>48</v>
      </c>
      <c r="U443" s="20">
        <v>126</v>
      </c>
      <c r="V443" s="31" t="str">
        <f t="shared" si="124"/>
        <v>Jaune</v>
      </c>
      <c r="W443" s="473">
        <f t="shared" si="125"/>
        <v>1</v>
      </c>
      <c r="X443" s="46">
        <v>43920</v>
      </c>
      <c r="Y443" s="39"/>
      <c r="Z443" s="39">
        <f t="shared" ca="1" si="126"/>
        <v>0</v>
      </c>
      <c r="AA443" s="41"/>
      <c r="AB443" s="20" t="s">
        <v>769</v>
      </c>
      <c r="AC443" s="20"/>
      <c r="AD443" s="20"/>
      <c r="AE443" s="41"/>
      <c r="AF443" s="15"/>
      <c r="AG443" s="48"/>
      <c r="AH443" s="48"/>
      <c r="AI443" s="54"/>
      <c r="AJ443" s="116"/>
      <c r="AK443" s="117"/>
      <c r="AL443" s="117"/>
      <c r="AM443" s="117"/>
      <c r="AN443" s="117"/>
    </row>
    <row r="444" spans="1:40" ht="65.25" hidden="1" customHeight="1">
      <c r="A444" s="37">
        <v>31</v>
      </c>
      <c r="B444" s="20" t="s">
        <v>918</v>
      </c>
      <c r="C444" s="20"/>
      <c r="D444" s="20" t="s">
        <v>79</v>
      </c>
      <c r="E444" s="20" t="s">
        <v>497</v>
      </c>
      <c r="F444" s="20" t="s">
        <v>95</v>
      </c>
      <c r="G444" s="20" t="s">
        <v>971</v>
      </c>
      <c r="H444" s="20"/>
      <c r="I444" s="20"/>
      <c r="J444" s="20"/>
      <c r="K444" s="20"/>
      <c r="L444" s="20"/>
      <c r="M444" s="20"/>
      <c r="N444" s="20">
        <v>15</v>
      </c>
      <c r="O444" s="20">
        <v>1</v>
      </c>
      <c r="P444" s="30">
        <f t="shared" si="132"/>
        <v>15</v>
      </c>
      <c r="Q444" s="20">
        <v>1</v>
      </c>
      <c r="R444" s="30">
        <f t="shared" si="130"/>
        <v>15</v>
      </c>
      <c r="S444" s="30" t="str">
        <f t="shared" si="123"/>
        <v>NON</v>
      </c>
      <c r="T444" s="20" t="s">
        <v>48</v>
      </c>
      <c r="U444" s="20">
        <v>15</v>
      </c>
      <c r="V444" s="31" t="str">
        <f t="shared" si="124"/>
        <v>NON</v>
      </c>
      <c r="W444" s="473" t="b">
        <f t="shared" si="125"/>
        <v>0</v>
      </c>
      <c r="X444" s="46">
        <v>43917</v>
      </c>
      <c r="Y444" s="39"/>
      <c r="Z444" s="39">
        <f t="shared" ca="1" si="126"/>
        <v>0</v>
      </c>
      <c r="AA444" s="40" t="s">
        <v>972</v>
      </c>
      <c r="AB444" s="149" t="s">
        <v>973</v>
      </c>
      <c r="AC444" s="60"/>
      <c r="AD444" s="40"/>
      <c r="AE444" s="40" t="s">
        <v>501</v>
      </c>
      <c r="AF444" s="52"/>
      <c r="AG444" s="48"/>
      <c r="AH444" s="48"/>
      <c r="AI444" s="54"/>
      <c r="AJ444" s="49"/>
      <c r="AK444" s="44"/>
      <c r="AL444" s="44"/>
      <c r="AM444" s="44"/>
      <c r="AN444" s="44"/>
    </row>
    <row r="445" spans="1:40" ht="65.25" hidden="1" customHeight="1">
      <c r="A445" s="188">
        <v>31</v>
      </c>
      <c r="B445" s="99" t="s">
        <v>999</v>
      </c>
      <c r="C445" s="99" t="s">
        <v>561</v>
      </c>
      <c r="D445" s="99" t="s">
        <v>206</v>
      </c>
      <c r="E445" s="99" t="s">
        <v>207</v>
      </c>
      <c r="F445" s="99" t="s">
        <v>91</v>
      </c>
      <c r="G445" s="99" t="s">
        <v>208</v>
      </c>
      <c r="H445" s="20" t="s">
        <v>47</v>
      </c>
      <c r="I445" s="20" t="s">
        <v>47</v>
      </c>
      <c r="J445" s="20" t="s">
        <v>47</v>
      </c>
      <c r="K445" s="20"/>
      <c r="L445" s="20"/>
      <c r="M445" s="20"/>
      <c r="N445" s="20">
        <v>3</v>
      </c>
      <c r="O445" s="20">
        <v>1</v>
      </c>
      <c r="P445" s="30">
        <v>1</v>
      </c>
      <c r="Q445" s="20">
        <v>1</v>
      </c>
      <c r="R445" s="71">
        <f t="shared" si="130"/>
        <v>3</v>
      </c>
      <c r="S445" s="30" t="str">
        <f t="shared" si="123"/>
        <v>NON</v>
      </c>
      <c r="T445" s="20" t="s">
        <v>48</v>
      </c>
      <c r="U445" s="99">
        <v>3</v>
      </c>
      <c r="V445" s="31" t="str">
        <f t="shared" si="124"/>
        <v>NON</v>
      </c>
      <c r="W445" s="473" t="b">
        <f t="shared" si="125"/>
        <v>0</v>
      </c>
      <c r="X445" s="46">
        <v>43920</v>
      </c>
      <c r="Y445" s="39"/>
      <c r="Z445" s="39">
        <f t="shared" ca="1" si="126"/>
        <v>0</v>
      </c>
      <c r="AA445" s="81"/>
      <c r="AB445" s="81"/>
      <c r="AC445" s="41"/>
      <c r="AD445" s="81" t="s">
        <v>209</v>
      </c>
      <c r="AE445" s="120"/>
      <c r="AF445" s="88"/>
      <c r="AG445" s="88"/>
      <c r="AH445" s="88"/>
      <c r="AI445" s="85"/>
      <c r="AJ445" s="49"/>
      <c r="AK445" s="44"/>
      <c r="AL445" s="44"/>
      <c r="AM445" s="44"/>
      <c r="AN445" s="44"/>
    </row>
    <row r="446" spans="1:40" ht="65.25" hidden="1" customHeight="1">
      <c r="A446" s="45">
        <v>32</v>
      </c>
      <c r="B446" s="20" t="s">
        <v>39</v>
      </c>
      <c r="C446" s="20" t="s">
        <v>63</v>
      </c>
      <c r="D446" s="20" t="s">
        <v>143</v>
      </c>
      <c r="E446" s="20" t="s">
        <v>144</v>
      </c>
      <c r="F446" s="20" t="s">
        <v>41</v>
      </c>
      <c r="G446" s="20" t="s">
        <v>145</v>
      </c>
      <c r="H446" s="20" t="s">
        <v>47</v>
      </c>
      <c r="I446" s="20"/>
      <c r="J446" s="20"/>
      <c r="K446" s="20"/>
      <c r="L446" s="20"/>
      <c r="M446" s="20"/>
      <c r="N446" s="20">
        <v>3</v>
      </c>
      <c r="O446" s="20">
        <v>10</v>
      </c>
      <c r="P446" s="30">
        <f t="shared" ref="P446:P451" si="133">N446*O446</f>
        <v>30</v>
      </c>
      <c r="Q446" s="20">
        <v>3</v>
      </c>
      <c r="R446" s="30">
        <f t="shared" si="130"/>
        <v>90</v>
      </c>
      <c r="S446" s="30" t="str">
        <f t="shared" si="123"/>
        <v>Jaune</v>
      </c>
      <c r="T446" s="20" t="s">
        <v>48</v>
      </c>
      <c r="U446" s="20">
        <v>180</v>
      </c>
      <c r="V446" s="31" t="str">
        <f t="shared" si="124"/>
        <v>Jaune</v>
      </c>
      <c r="W446" s="473">
        <f t="shared" si="125"/>
        <v>1</v>
      </c>
      <c r="X446" s="46">
        <v>43903</v>
      </c>
      <c r="Y446" s="39"/>
      <c r="Z446" s="39">
        <f t="shared" ca="1" si="126"/>
        <v>0</v>
      </c>
      <c r="AA446" s="40"/>
      <c r="AB446" s="41"/>
      <c r="AC446" s="20" t="s">
        <v>146</v>
      </c>
      <c r="AD446" s="20"/>
      <c r="AE446" s="40"/>
      <c r="AF446" s="15" t="s">
        <v>147</v>
      </c>
      <c r="AG446" s="42">
        <v>2020</v>
      </c>
      <c r="AH446" s="42" t="s">
        <v>1707</v>
      </c>
      <c r="AI446" s="54"/>
      <c r="AJ446" s="49"/>
      <c r="AK446" s="44"/>
      <c r="AL446" s="44"/>
      <c r="AM446" s="44"/>
      <c r="AN446" s="44"/>
    </row>
    <row r="447" spans="1:40" ht="65.25" hidden="1" customHeight="1">
      <c r="A447" s="94">
        <v>32</v>
      </c>
      <c r="B447" s="20" t="s">
        <v>258</v>
      </c>
      <c r="C447" s="41" t="s">
        <v>58</v>
      </c>
      <c r="D447" s="20" t="s">
        <v>74</v>
      </c>
      <c r="E447" s="20" t="s">
        <v>195</v>
      </c>
      <c r="F447" s="20" t="s">
        <v>41</v>
      </c>
      <c r="G447" s="59" t="s">
        <v>292</v>
      </c>
      <c r="H447" s="42" t="s">
        <v>47</v>
      </c>
      <c r="I447" s="42"/>
      <c r="J447" s="42"/>
      <c r="K447" s="42"/>
      <c r="L447" s="42"/>
      <c r="M447" s="42"/>
      <c r="N447" s="42">
        <v>3</v>
      </c>
      <c r="O447" s="42">
        <v>6</v>
      </c>
      <c r="P447" s="71">
        <f t="shared" si="133"/>
        <v>18</v>
      </c>
      <c r="Q447" s="42">
        <v>3</v>
      </c>
      <c r="R447" s="71">
        <f t="shared" si="130"/>
        <v>54</v>
      </c>
      <c r="S447" s="30" t="str">
        <f t="shared" si="123"/>
        <v>NON</v>
      </c>
      <c r="T447" s="20" t="s">
        <v>48</v>
      </c>
      <c r="U447" s="99">
        <v>54</v>
      </c>
      <c r="V447" s="31" t="str">
        <f t="shared" si="124"/>
        <v>NON</v>
      </c>
      <c r="W447" s="473" t="b">
        <f t="shared" si="125"/>
        <v>0</v>
      </c>
      <c r="X447" s="46">
        <v>44015</v>
      </c>
      <c r="Y447" s="39"/>
      <c r="Z447" s="39">
        <f t="shared" ca="1" si="126"/>
        <v>0</v>
      </c>
      <c r="AA447" s="48"/>
      <c r="AB447" s="48"/>
      <c r="AC447" s="59"/>
      <c r="AD447" s="48"/>
      <c r="AE447" s="48"/>
      <c r="AF447" s="59"/>
      <c r="AG447" s="69"/>
      <c r="AH447" s="48"/>
      <c r="AI447" s="54"/>
      <c r="AJ447" s="49"/>
      <c r="AK447" s="44"/>
      <c r="AL447" s="44"/>
      <c r="AM447" s="44"/>
      <c r="AN447" s="44"/>
    </row>
    <row r="448" spans="1:40" ht="65.25" hidden="1" customHeight="1">
      <c r="A448" s="60">
        <v>32</v>
      </c>
      <c r="B448" s="20" t="s">
        <v>821</v>
      </c>
      <c r="C448" s="20" t="s">
        <v>561</v>
      </c>
      <c r="D448" s="20" t="s">
        <v>114</v>
      </c>
      <c r="E448" s="20" t="s">
        <v>115</v>
      </c>
      <c r="F448" s="20" t="s">
        <v>41</v>
      </c>
      <c r="G448" s="66" t="s">
        <v>1708</v>
      </c>
      <c r="H448" s="20" t="s">
        <v>47</v>
      </c>
      <c r="I448" s="20"/>
      <c r="J448" s="20"/>
      <c r="K448" s="20"/>
      <c r="L448" s="20"/>
      <c r="M448" s="20"/>
      <c r="N448" s="20">
        <v>3</v>
      </c>
      <c r="O448" s="20">
        <v>6</v>
      </c>
      <c r="P448" s="30">
        <f t="shared" si="133"/>
        <v>18</v>
      </c>
      <c r="Q448" s="20">
        <v>3</v>
      </c>
      <c r="R448" s="30">
        <f t="shared" si="130"/>
        <v>54</v>
      </c>
      <c r="S448" s="30" t="str">
        <f t="shared" si="123"/>
        <v>NON</v>
      </c>
      <c r="T448" s="20" t="s">
        <v>119</v>
      </c>
      <c r="U448" s="20">
        <v>108</v>
      </c>
      <c r="V448" s="31" t="str">
        <f t="shared" si="124"/>
        <v>Jaune</v>
      </c>
      <c r="W448" s="473">
        <f t="shared" si="125"/>
        <v>1</v>
      </c>
      <c r="X448" s="46">
        <v>44028</v>
      </c>
      <c r="Y448" s="39"/>
      <c r="Z448" s="39">
        <f t="shared" ca="1" si="126"/>
        <v>0</v>
      </c>
      <c r="AA448" s="41"/>
      <c r="AB448" s="55" t="s">
        <v>69</v>
      </c>
      <c r="AC448" s="15" t="s">
        <v>871</v>
      </c>
      <c r="AD448" s="20"/>
      <c r="AE448" s="41"/>
      <c r="AF448" s="15" t="s">
        <v>1709</v>
      </c>
      <c r="AG448" s="168"/>
      <c r="AH448" s="59" t="s">
        <v>1710</v>
      </c>
      <c r="AI448" s="43"/>
      <c r="AJ448" s="116"/>
      <c r="AK448" s="117"/>
      <c r="AL448" s="117"/>
      <c r="AM448" s="117"/>
      <c r="AN448" s="117"/>
    </row>
    <row r="449" spans="1:40" ht="65.25" hidden="1" customHeight="1">
      <c r="A449" s="60">
        <v>32</v>
      </c>
      <c r="B449" s="20" t="s">
        <v>709</v>
      </c>
      <c r="C449" s="20" t="s">
        <v>561</v>
      </c>
      <c r="D449" s="20" t="s">
        <v>181</v>
      </c>
      <c r="E449" s="20" t="s">
        <v>770</v>
      </c>
      <c r="F449" s="20" t="s">
        <v>91</v>
      </c>
      <c r="G449" s="20" t="s">
        <v>771</v>
      </c>
      <c r="H449" s="20" t="s">
        <v>47</v>
      </c>
      <c r="I449" s="20"/>
      <c r="J449" s="20"/>
      <c r="K449" s="20"/>
      <c r="L449" s="20"/>
      <c r="M449" s="20"/>
      <c r="N449" s="20">
        <v>3</v>
      </c>
      <c r="O449" s="20">
        <v>3</v>
      </c>
      <c r="P449" s="30">
        <f t="shared" si="133"/>
        <v>9</v>
      </c>
      <c r="Q449" s="20">
        <v>6</v>
      </c>
      <c r="R449" s="30">
        <f t="shared" si="130"/>
        <v>54</v>
      </c>
      <c r="S449" s="30" t="str">
        <f t="shared" si="123"/>
        <v>NON</v>
      </c>
      <c r="T449" s="20" t="s">
        <v>48</v>
      </c>
      <c r="U449" s="20">
        <v>108</v>
      </c>
      <c r="V449" s="31" t="str">
        <f t="shared" si="124"/>
        <v>Jaune</v>
      </c>
      <c r="W449" s="473">
        <f t="shared" si="125"/>
        <v>1</v>
      </c>
      <c r="X449" s="46">
        <v>43920</v>
      </c>
      <c r="Y449" s="39"/>
      <c r="Z449" s="39">
        <f t="shared" ca="1" si="126"/>
        <v>0</v>
      </c>
      <c r="AA449" s="41"/>
      <c r="AB449" s="20"/>
      <c r="AC449" s="20"/>
      <c r="AD449" s="20" t="s">
        <v>772</v>
      </c>
      <c r="AE449" s="41"/>
      <c r="AF449" s="15"/>
      <c r="AG449" s="48"/>
      <c r="AH449" s="48"/>
      <c r="AI449" s="54"/>
      <c r="AJ449" s="49"/>
      <c r="AK449" s="44"/>
      <c r="AL449" s="44"/>
      <c r="AM449" s="44"/>
      <c r="AN449" s="44"/>
    </row>
    <row r="450" spans="1:40" ht="65.25" hidden="1" customHeight="1">
      <c r="A450" s="188">
        <v>32</v>
      </c>
      <c r="B450" s="99" t="s">
        <v>999</v>
      </c>
      <c r="C450" s="99"/>
      <c r="D450" s="99" t="s">
        <v>132</v>
      </c>
      <c r="E450" s="99" t="s">
        <v>776</v>
      </c>
      <c r="F450" s="99" t="s">
        <v>91</v>
      </c>
      <c r="G450" s="20" t="s">
        <v>1054</v>
      </c>
      <c r="H450" s="20" t="s">
        <v>47</v>
      </c>
      <c r="I450" s="20" t="s">
        <v>47</v>
      </c>
      <c r="J450" s="20"/>
      <c r="K450" s="20"/>
      <c r="L450" s="20"/>
      <c r="M450" s="20"/>
      <c r="N450" s="20">
        <v>15</v>
      </c>
      <c r="O450" s="20">
        <v>2</v>
      </c>
      <c r="P450" s="71">
        <f t="shared" si="133"/>
        <v>30</v>
      </c>
      <c r="Q450" s="20">
        <v>1</v>
      </c>
      <c r="R450" s="89">
        <f t="shared" si="130"/>
        <v>30</v>
      </c>
      <c r="S450" s="30" t="str">
        <f t="shared" si="123"/>
        <v>NON</v>
      </c>
      <c r="T450" s="20" t="s">
        <v>48</v>
      </c>
      <c r="U450" s="42">
        <v>30</v>
      </c>
      <c r="V450" s="31" t="str">
        <f t="shared" si="124"/>
        <v>NON</v>
      </c>
      <c r="W450" s="473" t="b">
        <f t="shared" si="125"/>
        <v>0</v>
      </c>
      <c r="X450" s="46">
        <v>43920</v>
      </c>
      <c r="Y450" s="39"/>
      <c r="Z450" s="39">
        <f t="shared" ca="1" si="126"/>
        <v>0</v>
      </c>
      <c r="AA450" s="81"/>
      <c r="AB450" s="81"/>
      <c r="AC450" s="20" t="s">
        <v>1055</v>
      </c>
      <c r="AD450" s="81"/>
      <c r="AE450" s="120" t="s">
        <v>1056</v>
      </c>
      <c r="AF450" s="88"/>
      <c r="AG450" s="88"/>
      <c r="AH450" s="88"/>
      <c r="AI450" s="85"/>
      <c r="AJ450" s="49"/>
      <c r="AK450" s="44"/>
      <c r="AL450" s="44"/>
      <c r="AM450" s="44"/>
      <c r="AN450" s="44"/>
    </row>
    <row r="451" spans="1:40" ht="65.25" hidden="1" customHeight="1">
      <c r="A451" s="37">
        <v>32</v>
      </c>
      <c r="B451" s="20" t="s">
        <v>1257</v>
      </c>
      <c r="C451" s="20"/>
      <c r="D451" s="20" t="s">
        <v>59</v>
      </c>
      <c r="E451" s="20" t="s">
        <v>428</v>
      </c>
      <c r="F451" s="20" t="s">
        <v>41</v>
      </c>
      <c r="G451" s="20" t="s">
        <v>186</v>
      </c>
      <c r="H451" s="20"/>
      <c r="I451" s="20"/>
      <c r="J451" s="20"/>
      <c r="K451" s="20"/>
      <c r="L451" s="20"/>
      <c r="M451" s="20"/>
      <c r="N451" s="20">
        <v>7</v>
      </c>
      <c r="O451" s="20">
        <v>6</v>
      </c>
      <c r="P451" s="30">
        <f t="shared" si="133"/>
        <v>42</v>
      </c>
      <c r="Q451" s="20">
        <v>3</v>
      </c>
      <c r="R451" s="30">
        <f t="shared" si="130"/>
        <v>126</v>
      </c>
      <c r="S451" s="30" t="str">
        <f t="shared" si="123"/>
        <v>Jaune</v>
      </c>
      <c r="T451" s="20" t="s">
        <v>48</v>
      </c>
      <c r="U451" s="20">
        <v>126</v>
      </c>
      <c r="V451" s="31" t="str">
        <f t="shared" si="124"/>
        <v>Jaune</v>
      </c>
      <c r="W451" s="473" t="b">
        <f t="shared" si="125"/>
        <v>0</v>
      </c>
      <c r="X451" s="46">
        <v>44124</v>
      </c>
      <c r="Y451" s="39"/>
      <c r="Z451" s="39">
        <f t="shared" ca="1" si="126"/>
        <v>0</v>
      </c>
      <c r="AA451" s="41"/>
      <c r="AB451" s="41"/>
      <c r="AC451" s="41"/>
      <c r="AD451" s="20"/>
      <c r="AE451" s="41"/>
      <c r="AF451" s="47"/>
      <c r="AG451" s="48"/>
      <c r="AH451" s="48"/>
      <c r="AI451" s="54"/>
      <c r="AJ451" s="49"/>
      <c r="AK451" s="44"/>
      <c r="AL451" s="44"/>
      <c r="AM451" s="44"/>
      <c r="AN451" s="44"/>
    </row>
    <row r="452" spans="1:40" ht="65.25" hidden="1" customHeight="1">
      <c r="A452" s="37">
        <v>32</v>
      </c>
      <c r="B452" s="20" t="s">
        <v>918</v>
      </c>
      <c r="C452" s="20" t="s">
        <v>561</v>
      </c>
      <c r="D452" s="20" t="s">
        <v>206</v>
      </c>
      <c r="E452" s="20" t="s">
        <v>207</v>
      </c>
      <c r="F452" s="20" t="s">
        <v>91</v>
      </c>
      <c r="G452" s="20" t="s">
        <v>208</v>
      </c>
      <c r="H452" s="20"/>
      <c r="I452" s="20"/>
      <c r="J452" s="20"/>
      <c r="K452" s="20"/>
      <c r="L452" s="20"/>
      <c r="M452" s="20"/>
      <c r="N452" s="20">
        <v>3</v>
      </c>
      <c r="O452" s="20">
        <v>1</v>
      </c>
      <c r="P452" s="30">
        <v>3</v>
      </c>
      <c r="Q452" s="20">
        <v>1</v>
      </c>
      <c r="R452" s="30">
        <f t="shared" si="130"/>
        <v>3</v>
      </c>
      <c r="S452" s="30" t="str">
        <f t="shared" si="123"/>
        <v>NON</v>
      </c>
      <c r="T452" s="20" t="s">
        <v>48</v>
      </c>
      <c r="U452" s="20">
        <v>3</v>
      </c>
      <c r="V452" s="31" t="str">
        <f t="shared" si="124"/>
        <v>NON</v>
      </c>
      <c r="W452" s="473" t="b">
        <f t="shared" si="125"/>
        <v>0</v>
      </c>
      <c r="X452" s="46">
        <v>43917</v>
      </c>
      <c r="Y452" s="39"/>
      <c r="Z452" s="39">
        <f t="shared" ca="1" si="126"/>
        <v>0</v>
      </c>
      <c r="AA452" s="40"/>
      <c r="AB452" s="40"/>
      <c r="AC452" s="60"/>
      <c r="AD452" s="40" t="s">
        <v>209</v>
      </c>
      <c r="AE452" s="40"/>
      <c r="AF452" s="52"/>
      <c r="AG452" s="48"/>
      <c r="AH452" s="48"/>
      <c r="AI452" s="529"/>
      <c r="AJ452" s="49"/>
      <c r="AK452" s="44"/>
      <c r="AL452" s="44"/>
      <c r="AM452" s="44"/>
      <c r="AN452" s="44"/>
    </row>
    <row r="453" spans="1:40" ht="65.25" hidden="1" customHeight="1">
      <c r="A453" s="60">
        <v>33</v>
      </c>
      <c r="B453" s="20" t="s">
        <v>821</v>
      </c>
      <c r="C453" s="20" t="s">
        <v>561</v>
      </c>
      <c r="D453" s="20" t="s">
        <v>59</v>
      </c>
      <c r="E453" s="20" t="s">
        <v>60</v>
      </c>
      <c r="F453" s="20" t="s">
        <v>41</v>
      </c>
      <c r="G453" s="20" t="s">
        <v>186</v>
      </c>
      <c r="H453" s="20" t="s">
        <v>47</v>
      </c>
      <c r="I453" s="20"/>
      <c r="J453" s="20"/>
      <c r="K453" s="20"/>
      <c r="L453" s="20"/>
      <c r="M453" s="20"/>
      <c r="N453" s="20">
        <v>7</v>
      </c>
      <c r="O453" s="20">
        <v>10</v>
      </c>
      <c r="P453" s="30">
        <f t="shared" ref="P453:P459" si="134">N453*O453</f>
        <v>70</v>
      </c>
      <c r="Q453" s="20">
        <v>3</v>
      </c>
      <c r="R453" s="30">
        <f t="shared" si="130"/>
        <v>210</v>
      </c>
      <c r="S453" s="30" t="str">
        <f t="shared" si="123"/>
        <v>Orange</v>
      </c>
      <c r="T453" s="20" t="s">
        <v>48</v>
      </c>
      <c r="U453" s="20">
        <v>210</v>
      </c>
      <c r="V453" s="31" t="str">
        <f t="shared" si="124"/>
        <v>Orange</v>
      </c>
      <c r="W453" s="473" t="b">
        <f t="shared" si="125"/>
        <v>0</v>
      </c>
      <c r="X453" s="46">
        <v>44028</v>
      </c>
      <c r="Y453" s="39"/>
      <c r="Z453" s="39">
        <f t="shared" ca="1" si="126"/>
        <v>0</v>
      </c>
      <c r="AA453" s="41"/>
      <c r="AB453" s="20"/>
      <c r="AC453" s="20"/>
      <c r="AD453" s="20"/>
      <c r="AE453" s="41"/>
      <c r="AF453" s="15" t="s">
        <v>874</v>
      </c>
      <c r="AG453" s="70">
        <v>44439</v>
      </c>
      <c r="AH453" s="59" t="s">
        <v>1682</v>
      </c>
      <c r="AI453" s="54"/>
      <c r="AJ453" s="116"/>
      <c r="AK453" s="117"/>
      <c r="AL453" s="117"/>
      <c r="AM453" s="117"/>
      <c r="AN453" s="117"/>
    </row>
    <row r="454" spans="1:40" ht="65.25" hidden="1" customHeight="1">
      <c r="A454" s="188">
        <v>33</v>
      </c>
      <c r="B454" s="99" t="s">
        <v>999</v>
      </c>
      <c r="C454" s="99" t="s">
        <v>981</v>
      </c>
      <c r="D454" s="99" t="s">
        <v>110</v>
      </c>
      <c r="E454" s="99" t="s">
        <v>238</v>
      </c>
      <c r="F454" s="99" t="s">
        <v>41</v>
      </c>
      <c r="G454" s="99" t="s">
        <v>1057</v>
      </c>
      <c r="H454" s="20" t="s">
        <v>47</v>
      </c>
      <c r="I454" s="20"/>
      <c r="J454" s="20"/>
      <c r="K454" s="20"/>
      <c r="L454" s="20"/>
      <c r="M454" s="20"/>
      <c r="N454" s="20">
        <v>3</v>
      </c>
      <c r="O454" s="20">
        <v>6</v>
      </c>
      <c r="P454" s="71">
        <f t="shared" si="134"/>
        <v>18</v>
      </c>
      <c r="Q454" s="20">
        <v>3</v>
      </c>
      <c r="R454" s="89">
        <f t="shared" si="130"/>
        <v>54</v>
      </c>
      <c r="S454" s="30" t="str">
        <f t="shared" si="123"/>
        <v>NON</v>
      </c>
      <c r="T454" s="20" t="s">
        <v>119</v>
      </c>
      <c r="U454" s="42">
        <v>54</v>
      </c>
      <c r="V454" s="31" t="str">
        <f t="shared" si="124"/>
        <v>NON</v>
      </c>
      <c r="W454" s="473" t="b">
        <f t="shared" si="125"/>
        <v>0</v>
      </c>
      <c r="X454" s="46">
        <v>43920</v>
      </c>
      <c r="Y454" s="39"/>
      <c r="Z454" s="39">
        <f t="shared" ca="1" si="126"/>
        <v>0</v>
      </c>
      <c r="AA454" s="81"/>
      <c r="AB454" s="121"/>
      <c r="AC454" s="119" t="s">
        <v>1058</v>
      </c>
      <c r="AD454" s="81"/>
      <c r="AE454" s="94" t="s">
        <v>1059</v>
      </c>
      <c r="AF454" s="88"/>
      <c r="AG454" s="497"/>
      <c r="AH454" s="497"/>
      <c r="AI454" s="106" t="s">
        <v>51</v>
      </c>
      <c r="AJ454" s="49"/>
      <c r="AK454" s="44"/>
      <c r="AL454" s="44"/>
      <c r="AM454" s="44"/>
      <c r="AN454" s="44"/>
    </row>
    <row r="455" spans="1:40" ht="65.25" hidden="1" customHeight="1">
      <c r="A455" s="94">
        <v>33</v>
      </c>
      <c r="B455" s="20" t="s">
        <v>258</v>
      </c>
      <c r="C455" s="20" t="s">
        <v>293</v>
      </c>
      <c r="D455" s="41" t="s">
        <v>43</v>
      </c>
      <c r="E455" s="41" t="s">
        <v>157</v>
      </c>
      <c r="F455" s="41" t="s">
        <v>41</v>
      </c>
      <c r="G455" s="20" t="s">
        <v>158</v>
      </c>
      <c r="H455" s="20" t="s">
        <v>47</v>
      </c>
      <c r="I455" s="20"/>
      <c r="J455" s="20"/>
      <c r="K455" s="20"/>
      <c r="L455" s="20"/>
      <c r="M455" s="20"/>
      <c r="N455" s="20">
        <v>15</v>
      </c>
      <c r="O455" s="20">
        <v>1</v>
      </c>
      <c r="P455" s="86">
        <f t="shared" si="134"/>
        <v>15</v>
      </c>
      <c r="Q455" s="20">
        <v>3</v>
      </c>
      <c r="R455" s="86">
        <f t="shared" si="130"/>
        <v>45</v>
      </c>
      <c r="S455" s="30" t="str">
        <f t="shared" si="123"/>
        <v>NON</v>
      </c>
      <c r="T455" s="20" t="s">
        <v>48</v>
      </c>
      <c r="U455" s="41">
        <v>45</v>
      </c>
      <c r="V455" s="31" t="str">
        <f t="shared" si="124"/>
        <v>NON</v>
      </c>
      <c r="W455" s="473" t="b">
        <f t="shared" si="125"/>
        <v>0</v>
      </c>
      <c r="X455" s="46">
        <v>44015</v>
      </c>
      <c r="Y455" s="39"/>
      <c r="Z455" s="39">
        <f t="shared" ca="1" si="126"/>
        <v>0</v>
      </c>
      <c r="AA455" s="88"/>
      <c r="AB455" s="88"/>
      <c r="AC455" s="84"/>
      <c r="AD455" s="88"/>
      <c r="AE455" s="88"/>
      <c r="AF455" s="84"/>
      <c r="AG455" s="84"/>
      <c r="AH455" s="88"/>
      <c r="AI455" s="85"/>
      <c r="AJ455" s="49"/>
      <c r="AK455" s="44"/>
      <c r="AL455" s="44"/>
      <c r="AM455" s="44"/>
      <c r="AN455" s="44"/>
    </row>
    <row r="456" spans="1:40" ht="65.25" hidden="1" customHeight="1">
      <c r="A456" s="45">
        <v>33</v>
      </c>
      <c r="B456" s="20" t="s">
        <v>39</v>
      </c>
      <c r="C456" s="20" t="s">
        <v>78</v>
      </c>
      <c r="D456" s="20" t="s">
        <v>59</v>
      </c>
      <c r="E456" s="20" t="s">
        <v>149</v>
      </c>
      <c r="F456" s="20" t="s">
        <v>41</v>
      </c>
      <c r="G456" s="20" t="s">
        <v>150</v>
      </c>
      <c r="H456" s="20" t="s">
        <v>47</v>
      </c>
      <c r="I456" s="20"/>
      <c r="J456" s="20"/>
      <c r="K456" s="20"/>
      <c r="L456" s="20"/>
      <c r="M456" s="20"/>
      <c r="N456" s="20">
        <v>1</v>
      </c>
      <c r="O456" s="20">
        <v>6</v>
      </c>
      <c r="P456" s="30">
        <f t="shared" si="134"/>
        <v>6</v>
      </c>
      <c r="Q456" s="20">
        <v>6</v>
      </c>
      <c r="R456" s="30">
        <f t="shared" si="130"/>
        <v>36</v>
      </c>
      <c r="S456" s="30" t="str">
        <f t="shared" si="123"/>
        <v>NON</v>
      </c>
      <c r="T456" s="20" t="s">
        <v>48</v>
      </c>
      <c r="U456" s="20">
        <v>36</v>
      </c>
      <c r="V456" s="31" t="str">
        <f t="shared" si="124"/>
        <v>NON</v>
      </c>
      <c r="W456" s="473" t="b">
        <f t="shared" si="125"/>
        <v>0</v>
      </c>
      <c r="X456" s="46">
        <v>43903</v>
      </c>
      <c r="Y456" s="39"/>
      <c r="Z456" s="39">
        <f t="shared" ca="1" si="126"/>
        <v>0</v>
      </c>
      <c r="AA456" s="40"/>
      <c r="AB456" s="41"/>
      <c r="AC456" s="41"/>
      <c r="AD456" s="20"/>
      <c r="AE456" s="40"/>
      <c r="AF456" s="15" t="s">
        <v>151</v>
      </c>
      <c r="AG456" s="80"/>
      <c r="AH456" s="42" t="s">
        <v>113</v>
      </c>
      <c r="AI456" s="54"/>
      <c r="AJ456" s="49"/>
      <c r="AK456" s="44"/>
      <c r="AL456" s="44"/>
      <c r="AM456" s="44"/>
      <c r="AN456" s="44"/>
    </row>
    <row r="457" spans="1:40" ht="65.25" hidden="1" customHeight="1">
      <c r="A457" s="37">
        <v>33</v>
      </c>
      <c r="B457" s="20" t="s">
        <v>918</v>
      </c>
      <c r="C457" s="20" t="s">
        <v>558</v>
      </c>
      <c r="D457" s="20" t="s">
        <v>132</v>
      </c>
      <c r="E457" s="20" t="s">
        <v>776</v>
      </c>
      <c r="F457" s="20" t="s">
        <v>91</v>
      </c>
      <c r="G457" s="20" t="s">
        <v>974</v>
      </c>
      <c r="H457" s="20"/>
      <c r="I457" s="20"/>
      <c r="J457" s="20"/>
      <c r="K457" s="20"/>
      <c r="L457" s="20"/>
      <c r="M457" s="20"/>
      <c r="N457" s="20">
        <v>15</v>
      </c>
      <c r="O457" s="20">
        <v>6</v>
      </c>
      <c r="P457" s="30">
        <f t="shared" si="134"/>
        <v>90</v>
      </c>
      <c r="Q457" s="20">
        <v>0.2</v>
      </c>
      <c r="R457" s="30">
        <f t="shared" si="130"/>
        <v>18</v>
      </c>
      <c r="S457" s="30" t="str">
        <f t="shared" si="123"/>
        <v>NON</v>
      </c>
      <c r="T457" s="20" t="s">
        <v>48</v>
      </c>
      <c r="U457" s="20">
        <v>18</v>
      </c>
      <c r="V457" s="31" t="str">
        <f t="shared" si="124"/>
        <v>NON</v>
      </c>
      <c r="W457" s="473" t="b">
        <f t="shared" si="125"/>
        <v>0</v>
      </c>
      <c r="X457" s="46">
        <v>43910</v>
      </c>
      <c r="Y457" s="39"/>
      <c r="Z457" s="39">
        <f t="shared" ca="1" si="126"/>
        <v>0</v>
      </c>
      <c r="AA457" s="40"/>
      <c r="AB457" s="40"/>
      <c r="AC457" s="60" t="s">
        <v>975</v>
      </c>
      <c r="AD457" s="40"/>
      <c r="AE457" s="40"/>
      <c r="AF457" s="52" t="s">
        <v>83</v>
      </c>
      <c r="AG457" s="48"/>
      <c r="AH457" s="48"/>
      <c r="AI457" s="54"/>
      <c r="AJ457" s="49"/>
      <c r="AK457" s="44"/>
      <c r="AL457" s="44"/>
      <c r="AM457" s="44"/>
      <c r="AN457" s="44"/>
    </row>
    <row r="458" spans="1:40" ht="65.25" hidden="1" customHeight="1">
      <c r="A458" s="37">
        <v>33</v>
      </c>
      <c r="B458" s="20" t="s">
        <v>1257</v>
      </c>
      <c r="C458" s="20"/>
      <c r="D458" s="20" t="s">
        <v>206</v>
      </c>
      <c r="E458" s="20" t="s">
        <v>207</v>
      </c>
      <c r="F458" s="20" t="s">
        <v>91</v>
      </c>
      <c r="G458" s="20" t="s">
        <v>208</v>
      </c>
      <c r="H458" s="20"/>
      <c r="I458" s="20" t="s">
        <v>47</v>
      </c>
      <c r="J458" s="20"/>
      <c r="K458" s="20"/>
      <c r="L458" s="20"/>
      <c r="M458" s="20"/>
      <c r="N458" s="20">
        <v>3</v>
      </c>
      <c r="O458" s="20">
        <v>1</v>
      </c>
      <c r="P458" s="30">
        <f t="shared" si="134"/>
        <v>3</v>
      </c>
      <c r="Q458" s="20">
        <v>1</v>
      </c>
      <c r="R458" s="30">
        <f t="shared" si="130"/>
        <v>3</v>
      </c>
      <c r="S458" s="30" t="str">
        <f t="shared" si="123"/>
        <v>NON</v>
      </c>
      <c r="T458" s="20" t="s">
        <v>48</v>
      </c>
      <c r="U458" s="20">
        <v>3</v>
      </c>
      <c r="V458" s="31" t="str">
        <f t="shared" si="124"/>
        <v>NON</v>
      </c>
      <c r="W458" s="473" t="b">
        <f t="shared" si="125"/>
        <v>0</v>
      </c>
      <c r="X458" s="46">
        <v>44124</v>
      </c>
      <c r="Y458" s="39"/>
      <c r="Z458" s="39">
        <f t="shared" ca="1" si="126"/>
        <v>0</v>
      </c>
      <c r="AA458" s="41"/>
      <c r="AB458" s="41"/>
      <c r="AC458" s="41"/>
      <c r="AD458" s="20" t="s">
        <v>209</v>
      </c>
      <c r="AE458" s="41"/>
      <c r="AF458" s="47"/>
      <c r="AG458" s="48"/>
      <c r="AH458" s="48"/>
      <c r="AI458" s="54"/>
      <c r="AJ458" s="49"/>
      <c r="AK458" s="44"/>
      <c r="AL458" s="44"/>
      <c r="AM458" s="44"/>
      <c r="AN458" s="44"/>
    </row>
    <row r="459" spans="1:40" ht="65.25" hidden="1" customHeight="1">
      <c r="A459" s="60">
        <v>34</v>
      </c>
      <c r="B459" s="20" t="s">
        <v>821</v>
      </c>
      <c r="C459" s="20" t="s">
        <v>561</v>
      </c>
      <c r="D459" s="20" t="s">
        <v>143</v>
      </c>
      <c r="E459" s="20" t="s">
        <v>144</v>
      </c>
      <c r="F459" s="20" t="s">
        <v>41</v>
      </c>
      <c r="G459" s="20" t="s">
        <v>1711</v>
      </c>
      <c r="H459" s="20" t="s">
        <v>47</v>
      </c>
      <c r="I459" s="20"/>
      <c r="J459" s="20"/>
      <c r="K459" s="20"/>
      <c r="L459" s="20"/>
      <c r="M459" s="20"/>
      <c r="N459" s="20">
        <v>7</v>
      </c>
      <c r="O459" s="20">
        <v>6</v>
      </c>
      <c r="P459" s="30">
        <f t="shared" si="134"/>
        <v>42</v>
      </c>
      <c r="Q459" s="20">
        <v>6</v>
      </c>
      <c r="R459" s="30">
        <f t="shared" si="130"/>
        <v>252</v>
      </c>
      <c r="S459" s="30" t="str">
        <f t="shared" si="123"/>
        <v>Orange</v>
      </c>
      <c r="T459" s="20" t="s">
        <v>48</v>
      </c>
      <c r="U459" s="20">
        <v>252</v>
      </c>
      <c r="V459" s="31" t="str">
        <f t="shared" si="124"/>
        <v>Orange</v>
      </c>
      <c r="W459" s="473" t="b">
        <f t="shared" si="125"/>
        <v>0</v>
      </c>
      <c r="X459" s="46">
        <v>44028</v>
      </c>
      <c r="Y459" s="39"/>
      <c r="Z459" s="39">
        <f t="shared" ca="1" si="126"/>
        <v>0</v>
      </c>
      <c r="AA459" s="41"/>
      <c r="AB459" s="20"/>
      <c r="AC459" s="20"/>
      <c r="AD459" s="20"/>
      <c r="AE459" s="41"/>
      <c r="AF459" s="15" t="s">
        <v>1712</v>
      </c>
      <c r="AG459" s="70">
        <v>43709</v>
      </c>
      <c r="AH459" s="59" t="s">
        <v>1430</v>
      </c>
      <c r="AI459" s="54"/>
      <c r="AJ459" s="49"/>
      <c r="AK459" s="44"/>
      <c r="AL459" s="44"/>
      <c r="AM459" s="44"/>
      <c r="AN459" s="44"/>
    </row>
    <row r="460" spans="1:40" ht="65.25" hidden="1" customHeight="1">
      <c r="A460" s="94">
        <v>34</v>
      </c>
      <c r="B460" s="20" t="s">
        <v>258</v>
      </c>
      <c r="C460" s="41" t="s">
        <v>153</v>
      </c>
      <c r="D460" s="99" t="s">
        <v>59</v>
      </c>
      <c r="E460" s="20" t="s">
        <v>294</v>
      </c>
      <c r="F460" s="99" t="s">
        <v>91</v>
      </c>
      <c r="G460" s="99" t="s">
        <v>219</v>
      </c>
      <c r="H460" s="100" t="s">
        <v>47</v>
      </c>
      <c r="I460" s="100"/>
      <c r="J460" s="100"/>
      <c r="K460" s="100"/>
      <c r="L460" s="100"/>
      <c r="M460" s="100"/>
      <c r="N460" s="100">
        <v>3</v>
      </c>
      <c r="O460" s="100">
        <v>3</v>
      </c>
      <c r="P460" s="101">
        <v>9</v>
      </c>
      <c r="Q460" s="100">
        <v>6</v>
      </c>
      <c r="R460" s="101">
        <v>54</v>
      </c>
      <c r="S460" s="30" t="str">
        <f t="shared" si="123"/>
        <v>NON</v>
      </c>
      <c r="T460" s="20" t="s">
        <v>48</v>
      </c>
      <c r="U460" s="100">
        <v>54</v>
      </c>
      <c r="V460" s="31" t="str">
        <f t="shared" si="124"/>
        <v>NON</v>
      </c>
      <c r="W460" s="473" t="b">
        <f t="shared" si="125"/>
        <v>0</v>
      </c>
      <c r="X460" s="46">
        <v>44015</v>
      </c>
      <c r="Y460" s="39"/>
      <c r="Z460" s="39">
        <f t="shared" ca="1" si="126"/>
        <v>0</v>
      </c>
      <c r="AA460" s="102"/>
      <c r="AB460" s="88"/>
      <c r="AC460" s="103"/>
      <c r="AD460" s="88"/>
      <c r="AE460" s="88"/>
      <c r="AF460" s="103"/>
      <c r="AG460" s="84"/>
      <c r="AH460" s="88"/>
      <c r="AI460" s="85"/>
      <c r="AJ460" s="49"/>
      <c r="AK460" s="44"/>
      <c r="AL460" s="44"/>
      <c r="AM460" s="44"/>
      <c r="AN460" s="44"/>
    </row>
    <row r="461" spans="1:40" ht="65.25" hidden="1" customHeight="1">
      <c r="A461" s="60">
        <v>34</v>
      </c>
      <c r="B461" s="20" t="s">
        <v>709</v>
      </c>
      <c r="C461" s="20" t="s">
        <v>561</v>
      </c>
      <c r="D461" s="20" t="s">
        <v>181</v>
      </c>
      <c r="E461" s="20" t="s">
        <v>773</v>
      </c>
      <c r="F461" s="20" t="s">
        <v>41</v>
      </c>
      <c r="G461" s="20" t="s">
        <v>774</v>
      </c>
      <c r="H461" s="20"/>
      <c r="I461" s="20"/>
      <c r="J461" s="20"/>
      <c r="K461" s="20"/>
      <c r="L461" s="20"/>
      <c r="M461" s="20"/>
      <c r="N461" s="20">
        <v>3</v>
      </c>
      <c r="O461" s="20">
        <v>10</v>
      </c>
      <c r="P461" s="30">
        <f t="shared" ref="P461:P468" si="135">N461*O461</f>
        <v>30</v>
      </c>
      <c r="Q461" s="20">
        <v>1</v>
      </c>
      <c r="R461" s="30">
        <f t="shared" ref="R461:R471" si="136">N461*O461*Q461</f>
        <v>30</v>
      </c>
      <c r="S461" s="30" t="str">
        <f t="shared" si="123"/>
        <v>NON</v>
      </c>
      <c r="T461" s="20" t="s">
        <v>48</v>
      </c>
      <c r="U461" s="20">
        <v>90</v>
      </c>
      <c r="V461" s="31" t="str">
        <f t="shared" si="124"/>
        <v>Jaune</v>
      </c>
      <c r="W461" s="473">
        <f t="shared" si="125"/>
        <v>1</v>
      </c>
      <c r="X461" s="46">
        <v>43920</v>
      </c>
      <c r="Y461" s="39"/>
      <c r="Z461" s="39">
        <f t="shared" ca="1" si="126"/>
        <v>0</v>
      </c>
      <c r="AA461" s="41"/>
      <c r="AB461" s="20"/>
      <c r="AC461" s="20"/>
      <c r="AD461" s="20"/>
      <c r="AE461" s="41" t="s">
        <v>775</v>
      </c>
      <c r="AF461" s="15"/>
      <c r="AG461" s="48"/>
      <c r="AH461" s="48"/>
      <c r="AI461" s="54"/>
      <c r="AJ461" s="49"/>
      <c r="AK461" s="44"/>
      <c r="AL461" s="44"/>
      <c r="AM461" s="44"/>
      <c r="AN461" s="44"/>
    </row>
    <row r="462" spans="1:40" ht="65.25" hidden="1" customHeight="1">
      <c r="A462" s="37">
        <v>34</v>
      </c>
      <c r="B462" s="20" t="s">
        <v>1127</v>
      </c>
      <c r="C462" s="20"/>
      <c r="D462" s="20" t="s">
        <v>43</v>
      </c>
      <c r="E462" s="20" t="s">
        <v>1137</v>
      </c>
      <c r="F462" s="20" t="s">
        <v>91</v>
      </c>
      <c r="G462" s="20" t="s">
        <v>1138</v>
      </c>
      <c r="H462" s="20"/>
      <c r="I462" s="20" t="s">
        <v>47</v>
      </c>
      <c r="J462" s="20" t="s">
        <v>47</v>
      </c>
      <c r="K462" s="20"/>
      <c r="L462" s="20"/>
      <c r="M462" s="20"/>
      <c r="N462" s="20">
        <v>15</v>
      </c>
      <c r="O462" s="20">
        <v>2</v>
      </c>
      <c r="P462" s="30">
        <f t="shared" si="135"/>
        <v>30</v>
      </c>
      <c r="Q462" s="20">
        <v>1</v>
      </c>
      <c r="R462" s="30">
        <f t="shared" si="136"/>
        <v>30</v>
      </c>
      <c r="S462" s="30" t="str">
        <f t="shared" si="123"/>
        <v>NON</v>
      </c>
      <c r="T462" s="20" t="s">
        <v>48</v>
      </c>
      <c r="U462" s="20">
        <v>30</v>
      </c>
      <c r="V462" s="31" t="str">
        <f t="shared" si="124"/>
        <v>NON</v>
      </c>
      <c r="W462" s="473" t="b">
        <f t="shared" si="125"/>
        <v>0</v>
      </c>
      <c r="X462" s="46">
        <v>44034</v>
      </c>
      <c r="Y462" s="39"/>
      <c r="Z462" s="39">
        <f t="shared" ca="1" si="126"/>
        <v>0</v>
      </c>
      <c r="AA462" s="41"/>
      <c r="AB462" s="41"/>
      <c r="AC462" s="20" t="s">
        <v>1139</v>
      </c>
      <c r="AD462" s="20" t="s">
        <v>1140</v>
      </c>
      <c r="AE462" s="41"/>
      <c r="AF462" s="47"/>
      <c r="AG462" s="48"/>
      <c r="AH462" s="48"/>
      <c r="AI462" s="54"/>
      <c r="AJ462" s="116"/>
      <c r="AK462" s="117"/>
      <c r="AL462" s="117"/>
      <c r="AM462" s="117"/>
      <c r="AN462" s="117"/>
    </row>
    <row r="463" spans="1:40" ht="65.25" hidden="1" customHeight="1">
      <c r="A463" s="37">
        <v>34</v>
      </c>
      <c r="B463" s="20" t="s">
        <v>918</v>
      </c>
      <c r="C463" s="20"/>
      <c r="D463" s="20" t="s">
        <v>79</v>
      </c>
      <c r="E463" s="20" t="s">
        <v>84</v>
      </c>
      <c r="F463" s="20" t="s">
        <v>102</v>
      </c>
      <c r="G463" s="20" t="s">
        <v>976</v>
      </c>
      <c r="H463" s="20"/>
      <c r="I463" s="20"/>
      <c r="J463" s="20"/>
      <c r="K463" s="20"/>
      <c r="L463" s="20"/>
      <c r="M463" s="20"/>
      <c r="N463" s="20">
        <v>1</v>
      </c>
      <c r="O463" s="20">
        <v>6</v>
      </c>
      <c r="P463" s="30">
        <f t="shared" si="135"/>
        <v>6</v>
      </c>
      <c r="Q463" s="20">
        <v>1</v>
      </c>
      <c r="R463" s="30">
        <f t="shared" si="136"/>
        <v>6</v>
      </c>
      <c r="S463" s="30" t="str">
        <f t="shared" si="123"/>
        <v>NON</v>
      </c>
      <c r="T463" s="20" t="s">
        <v>48</v>
      </c>
      <c r="U463" s="20">
        <v>6</v>
      </c>
      <c r="V463" s="31" t="str">
        <f t="shared" si="124"/>
        <v>NON</v>
      </c>
      <c r="W463" s="473" t="b">
        <f t="shared" si="125"/>
        <v>0</v>
      </c>
      <c r="X463" s="46">
        <v>43917</v>
      </c>
      <c r="Y463" s="39"/>
      <c r="Z463" s="39">
        <f t="shared" ca="1" si="126"/>
        <v>0</v>
      </c>
      <c r="AA463" s="40"/>
      <c r="AB463" s="60" t="s">
        <v>977</v>
      </c>
      <c r="AC463" s="60"/>
      <c r="AD463" s="40"/>
      <c r="AE463" s="40"/>
      <c r="AF463" s="52"/>
      <c r="AG463" s="48"/>
      <c r="AH463" s="48"/>
      <c r="AI463" s="54"/>
      <c r="AJ463" s="49"/>
      <c r="AK463" s="44"/>
      <c r="AL463" s="44"/>
      <c r="AM463" s="44"/>
      <c r="AN463" s="44"/>
    </row>
    <row r="464" spans="1:40" ht="65.25" hidden="1" customHeight="1">
      <c r="A464" s="188">
        <v>34</v>
      </c>
      <c r="B464" s="99" t="s">
        <v>999</v>
      </c>
      <c r="C464" s="99"/>
      <c r="D464" s="99" t="s">
        <v>66</v>
      </c>
      <c r="E464" s="99" t="s">
        <v>67</v>
      </c>
      <c r="F464" s="99" t="s">
        <v>41</v>
      </c>
      <c r="G464" s="99" t="s">
        <v>1060</v>
      </c>
      <c r="H464" s="20" t="s">
        <v>47</v>
      </c>
      <c r="I464" s="20"/>
      <c r="J464" s="20"/>
      <c r="K464" s="20"/>
      <c r="L464" s="20"/>
      <c r="M464" s="20"/>
      <c r="N464" s="20">
        <v>15</v>
      </c>
      <c r="O464" s="20">
        <v>0.1</v>
      </c>
      <c r="P464" s="71">
        <f t="shared" si="135"/>
        <v>1.5</v>
      </c>
      <c r="Q464" s="20">
        <v>1</v>
      </c>
      <c r="R464" s="71">
        <f t="shared" si="136"/>
        <v>1.5</v>
      </c>
      <c r="S464" s="30" t="str">
        <f t="shared" si="123"/>
        <v>NON</v>
      </c>
      <c r="T464" s="20" t="s">
        <v>48</v>
      </c>
      <c r="U464" s="99">
        <v>1.5</v>
      </c>
      <c r="V464" s="31" t="str">
        <f t="shared" si="124"/>
        <v>NON</v>
      </c>
      <c r="W464" s="473" t="b">
        <f t="shared" si="125"/>
        <v>0</v>
      </c>
      <c r="X464" s="46">
        <v>43920</v>
      </c>
      <c r="Y464" s="39"/>
      <c r="Z464" s="39">
        <f t="shared" ca="1" si="126"/>
        <v>0</v>
      </c>
      <c r="AA464" s="81"/>
      <c r="AB464" s="50"/>
      <c r="AC464" s="41"/>
      <c r="AD464" s="94" t="s">
        <v>715</v>
      </c>
      <c r="AE464" s="120"/>
      <c r="AF464" s="88"/>
      <c r="AG464" s="88"/>
      <c r="AH464" s="88"/>
      <c r="AI464" s="85"/>
      <c r="AJ464" s="49"/>
      <c r="AK464" s="44"/>
      <c r="AL464" s="44"/>
      <c r="AM464" s="44"/>
      <c r="AN464" s="44"/>
    </row>
    <row r="465" spans="1:40" ht="65.25" hidden="1" customHeight="1">
      <c r="A465" s="188">
        <v>35</v>
      </c>
      <c r="B465" s="99" t="s">
        <v>999</v>
      </c>
      <c r="C465" s="20" t="s">
        <v>1061</v>
      </c>
      <c r="D465" s="99" t="s">
        <v>114</v>
      </c>
      <c r="E465" s="99" t="s">
        <v>869</v>
      </c>
      <c r="F465" s="99" t="s">
        <v>41</v>
      </c>
      <c r="G465" s="99" t="s">
        <v>1062</v>
      </c>
      <c r="H465" s="20" t="s">
        <v>47</v>
      </c>
      <c r="I465" s="20"/>
      <c r="J465" s="20"/>
      <c r="K465" s="20"/>
      <c r="L465" s="20"/>
      <c r="M465" s="20"/>
      <c r="N465" s="20">
        <v>3</v>
      </c>
      <c r="O465" s="20">
        <v>6</v>
      </c>
      <c r="P465" s="71">
        <f t="shared" si="135"/>
        <v>18</v>
      </c>
      <c r="Q465" s="20">
        <v>6</v>
      </c>
      <c r="R465" s="89">
        <f t="shared" si="136"/>
        <v>108</v>
      </c>
      <c r="S465" s="30" t="str">
        <f t="shared" si="123"/>
        <v>Jaune</v>
      </c>
      <c r="T465" s="20" t="s">
        <v>119</v>
      </c>
      <c r="U465" s="42">
        <v>108</v>
      </c>
      <c r="V465" s="31" t="str">
        <f t="shared" si="124"/>
        <v>Jaune</v>
      </c>
      <c r="W465" s="473" t="b">
        <f t="shared" si="125"/>
        <v>0</v>
      </c>
      <c r="X465" s="46">
        <v>43920</v>
      </c>
      <c r="Y465" s="39"/>
      <c r="Z465" s="39">
        <f t="shared" ca="1" si="126"/>
        <v>0</v>
      </c>
      <c r="AA465" s="81"/>
      <c r="AB465" s="81"/>
      <c r="AC465" s="20"/>
      <c r="AD465" s="81"/>
      <c r="AE465" s="120"/>
      <c r="AF465" s="20" t="s">
        <v>1063</v>
      </c>
      <c r="AG465" s="87">
        <v>2020</v>
      </c>
      <c r="AH465" s="87" t="s">
        <v>1644</v>
      </c>
      <c r="AI465" s="106"/>
      <c r="AJ465" s="49"/>
      <c r="AK465" s="44"/>
      <c r="AL465" s="44"/>
      <c r="AM465" s="44"/>
      <c r="AN465" s="44"/>
    </row>
    <row r="466" spans="1:40" ht="65.25" hidden="1" customHeight="1">
      <c r="A466" s="45">
        <v>35</v>
      </c>
      <c r="B466" s="20" t="s">
        <v>39</v>
      </c>
      <c r="C466" s="20" t="s">
        <v>78</v>
      </c>
      <c r="D466" s="20" t="s">
        <v>74</v>
      </c>
      <c r="E466" s="20" t="s">
        <v>75</v>
      </c>
      <c r="F466" s="20" t="s">
        <v>91</v>
      </c>
      <c r="G466" s="20" t="s">
        <v>152</v>
      </c>
      <c r="H466" s="20" t="s">
        <v>47</v>
      </c>
      <c r="I466" s="20"/>
      <c r="J466" s="20"/>
      <c r="K466" s="20"/>
      <c r="L466" s="20"/>
      <c r="M466" s="20"/>
      <c r="N466" s="20">
        <v>7</v>
      </c>
      <c r="O466" s="20">
        <v>3</v>
      </c>
      <c r="P466" s="30">
        <f t="shared" si="135"/>
        <v>21</v>
      </c>
      <c r="Q466" s="20">
        <v>3</v>
      </c>
      <c r="R466" s="30">
        <f t="shared" si="136"/>
        <v>63</v>
      </c>
      <c r="S466" s="30" t="str">
        <f t="shared" si="123"/>
        <v>NON</v>
      </c>
      <c r="T466" s="20" t="s">
        <v>48</v>
      </c>
      <c r="U466" s="20">
        <v>63</v>
      </c>
      <c r="V466" s="31" t="str">
        <f t="shared" si="124"/>
        <v>NON</v>
      </c>
      <c r="W466" s="473" t="b">
        <f t="shared" si="125"/>
        <v>0</v>
      </c>
      <c r="X466" s="46">
        <v>43903</v>
      </c>
      <c r="Y466" s="39"/>
      <c r="Z466" s="39">
        <f t="shared" ca="1" si="126"/>
        <v>0</v>
      </c>
      <c r="AA466" s="40"/>
      <c r="AB466" s="41"/>
      <c r="AC466" s="41"/>
      <c r="AD466" s="20"/>
      <c r="AE466" s="40"/>
      <c r="AF466" s="47"/>
      <c r="AG466" s="48"/>
      <c r="AH466" s="48"/>
      <c r="AI466" s="54"/>
      <c r="AJ466" s="49"/>
      <c r="AK466" s="44"/>
      <c r="AL466" s="44"/>
      <c r="AM466" s="44"/>
      <c r="AN466" s="44"/>
    </row>
    <row r="467" spans="1:40" ht="65.25" hidden="1" customHeight="1">
      <c r="A467" s="60">
        <v>35</v>
      </c>
      <c r="B467" s="20" t="s">
        <v>821</v>
      </c>
      <c r="C467" s="20" t="s">
        <v>561</v>
      </c>
      <c r="D467" s="20" t="s">
        <v>114</v>
      </c>
      <c r="E467" s="20" t="s">
        <v>115</v>
      </c>
      <c r="F467" s="20" t="s">
        <v>91</v>
      </c>
      <c r="G467" s="20" t="s">
        <v>876</v>
      </c>
      <c r="H467" s="20" t="s">
        <v>47</v>
      </c>
      <c r="I467" s="20"/>
      <c r="J467" s="20"/>
      <c r="K467" s="20"/>
      <c r="L467" s="20"/>
      <c r="M467" s="20"/>
      <c r="N467" s="20">
        <v>3</v>
      </c>
      <c r="O467" s="20">
        <v>3</v>
      </c>
      <c r="P467" s="30">
        <f t="shared" si="135"/>
        <v>9</v>
      </c>
      <c r="Q467" s="20">
        <v>6</v>
      </c>
      <c r="R467" s="30">
        <f t="shared" si="136"/>
        <v>54</v>
      </c>
      <c r="S467" s="30" t="str">
        <f t="shared" si="123"/>
        <v>NON</v>
      </c>
      <c r="T467" s="20" t="s">
        <v>48</v>
      </c>
      <c r="U467" s="20">
        <v>54</v>
      </c>
      <c r="V467" s="502" t="str">
        <f t="shared" si="124"/>
        <v>NON</v>
      </c>
      <c r="W467" s="503" t="b">
        <f t="shared" si="125"/>
        <v>0</v>
      </c>
      <c r="X467" s="38">
        <v>44028</v>
      </c>
      <c r="Y467" s="39"/>
      <c r="Z467" s="39">
        <f t="shared" ca="1" si="126"/>
        <v>0</v>
      </c>
      <c r="AA467" s="41"/>
      <c r="AB467" s="20"/>
      <c r="AC467" s="20"/>
      <c r="AD467" s="20"/>
      <c r="AE467" s="41"/>
      <c r="AF467" s="15"/>
      <c r="AG467" s="48"/>
      <c r="AH467" s="69"/>
      <c r="AI467" s="54"/>
      <c r="AJ467" s="116"/>
      <c r="AK467" s="117"/>
      <c r="AL467" s="117"/>
      <c r="AM467" s="117"/>
      <c r="AN467" s="117"/>
    </row>
    <row r="468" spans="1:40" ht="65.25" hidden="1" customHeight="1">
      <c r="A468" s="37">
        <v>35</v>
      </c>
      <c r="B468" s="61" t="s">
        <v>918</v>
      </c>
      <c r="C468" s="61"/>
      <c r="D468" s="61" t="s">
        <v>79</v>
      </c>
      <c r="E468" s="20" t="s">
        <v>497</v>
      </c>
      <c r="F468" s="61" t="s">
        <v>102</v>
      </c>
      <c r="G468" s="61" t="s">
        <v>978</v>
      </c>
      <c r="H468" s="61"/>
      <c r="I468" s="61"/>
      <c r="J468" s="61"/>
      <c r="K468" s="61"/>
      <c r="L468" s="61"/>
      <c r="M468" s="61"/>
      <c r="N468" s="61">
        <v>3</v>
      </c>
      <c r="O468" s="61">
        <v>3</v>
      </c>
      <c r="P468" s="62">
        <f t="shared" si="135"/>
        <v>9</v>
      </c>
      <c r="Q468" s="61">
        <v>6</v>
      </c>
      <c r="R468" s="62">
        <f t="shared" si="136"/>
        <v>54</v>
      </c>
      <c r="S468" s="30" t="str">
        <f t="shared" si="123"/>
        <v>NON</v>
      </c>
      <c r="T468" s="61" t="s">
        <v>48</v>
      </c>
      <c r="U468" s="61">
        <v>54</v>
      </c>
      <c r="V468" s="31" t="str">
        <f t="shared" si="124"/>
        <v>NON</v>
      </c>
      <c r="W468" s="473" t="b">
        <f t="shared" si="125"/>
        <v>0</v>
      </c>
      <c r="X468" s="38">
        <v>43917</v>
      </c>
      <c r="Y468" s="39"/>
      <c r="Z468" s="39">
        <f t="shared" ca="1" si="126"/>
        <v>0</v>
      </c>
      <c r="AA468" s="63"/>
      <c r="AB468" s="150" t="s">
        <v>977</v>
      </c>
      <c r="AC468" s="150"/>
      <c r="AD468" s="63"/>
      <c r="AE468" s="63"/>
      <c r="AF468" s="151"/>
      <c r="AG468" s="80"/>
      <c r="AH468" s="80"/>
      <c r="AI468" s="530"/>
      <c r="AJ468" s="49"/>
      <c r="AK468" s="44"/>
      <c r="AL468" s="44"/>
      <c r="AM468" s="44"/>
      <c r="AN468" s="44"/>
    </row>
    <row r="469" spans="1:40" ht="65.25" hidden="1" customHeight="1">
      <c r="A469" s="60">
        <v>35</v>
      </c>
      <c r="B469" s="61" t="s">
        <v>709</v>
      </c>
      <c r="C469" s="61" t="s">
        <v>561</v>
      </c>
      <c r="D469" s="61" t="s">
        <v>206</v>
      </c>
      <c r="E469" s="20" t="s">
        <v>207</v>
      </c>
      <c r="F469" s="61" t="s">
        <v>41</v>
      </c>
      <c r="G469" s="61" t="s">
        <v>208</v>
      </c>
      <c r="H469" s="61" t="s">
        <v>232</v>
      </c>
      <c r="I469" s="61" t="s">
        <v>232</v>
      </c>
      <c r="J469" s="61" t="s">
        <v>232</v>
      </c>
      <c r="K469" s="61" t="s">
        <v>232</v>
      </c>
      <c r="L469" s="61"/>
      <c r="M469" s="61"/>
      <c r="N469" s="61">
        <v>3</v>
      </c>
      <c r="O469" s="61">
        <v>1</v>
      </c>
      <c r="P469" s="62">
        <v>3</v>
      </c>
      <c r="Q469" s="61">
        <v>1</v>
      </c>
      <c r="R469" s="62">
        <f t="shared" si="136"/>
        <v>3</v>
      </c>
      <c r="S469" s="62" t="str">
        <f t="shared" si="123"/>
        <v>NON</v>
      </c>
      <c r="T469" s="61" t="s">
        <v>48</v>
      </c>
      <c r="U469" s="61">
        <v>3</v>
      </c>
      <c r="V469" s="31" t="str">
        <f t="shared" si="124"/>
        <v>NON</v>
      </c>
      <c r="W469" s="473" t="b">
        <f t="shared" si="125"/>
        <v>0</v>
      </c>
      <c r="X469" s="38">
        <v>43920</v>
      </c>
      <c r="Y469" s="39"/>
      <c r="Z469" s="39">
        <f t="shared" ca="1" si="126"/>
        <v>0</v>
      </c>
      <c r="AA469" s="64"/>
      <c r="AB469" s="61"/>
      <c r="AC469" s="61"/>
      <c r="AD469" s="61" t="s">
        <v>209</v>
      </c>
      <c r="AE469" s="64"/>
      <c r="AF469" s="178"/>
      <c r="AG469" s="80"/>
      <c r="AH469" s="80"/>
      <c r="AI469" s="530"/>
      <c r="AJ469" s="49"/>
      <c r="AK469" s="44"/>
      <c r="AL469" s="44"/>
      <c r="AM469" s="44"/>
      <c r="AN469" s="44"/>
    </row>
    <row r="470" spans="1:40" ht="65.25" hidden="1" customHeight="1">
      <c r="A470" s="37">
        <v>35</v>
      </c>
      <c r="B470" s="20" t="s">
        <v>690</v>
      </c>
      <c r="C470" s="20"/>
      <c r="D470" s="20" t="s">
        <v>59</v>
      </c>
      <c r="E470" s="20" t="s">
        <v>628</v>
      </c>
      <c r="F470" s="20" t="s">
        <v>41</v>
      </c>
      <c r="G470" s="20" t="s">
        <v>1713</v>
      </c>
      <c r="H470" s="20"/>
      <c r="I470" s="20" t="s">
        <v>47</v>
      </c>
      <c r="J470" s="20"/>
      <c r="K470" s="20"/>
      <c r="L470" s="20"/>
      <c r="M470" s="20"/>
      <c r="N470" s="20">
        <v>3</v>
      </c>
      <c r="O470" s="20">
        <v>6</v>
      </c>
      <c r="P470" s="30">
        <f t="shared" ref="P470:P484" si="137">N470*O470</f>
        <v>18</v>
      </c>
      <c r="Q470" s="20">
        <v>6</v>
      </c>
      <c r="R470" s="30">
        <f t="shared" si="136"/>
        <v>108</v>
      </c>
      <c r="S470" s="30" t="str">
        <f t="shared" si="123"/>
        <v>Jaune</v>
      </c>
      <c r="T470" s="20" t="s">
        <v>48</v>
      </c>
      <c r="U470" s="20">
        <v>54</v>
      </c>
      <c r="V470" s="31" t="str">
        <f t="shared" si="124"/>
        <v>NON</v>
      </c>
      <c r="W470" s="473" t="b">
        <f t="shared" si="125"/>
        <v>0</v>
      </c>
      <c r="X470" s="46">
        <v>44124</v>
      </c>
      <c r="Y470" s="39"/>
      <c r="Z470" s="39">
        <f t="shared" ca="1" si="126"/>
        <v>0</v>
      </c>
      <c r="AA470" s="20" t="s">
        <v>699</v>
      </c>
      <c r="AB470" s="41"/>
      <c r="AC470" s="41"/>
      <c r="AD470" s="20"/>
      <c r="AE470" s="41"/>
      <c r="AF470" s="47"/>
      <c r="AG470" s="48"/>
      <c r="AH470" s="48"/>
      <c r="AI470" s="54"/>
      <c r="AJ470" s="116"/>
      <c r="AK470" s="117"/>
      <c r="AL470" s="117"/>
      <c r="AM470" s="117"/>
      <c r="AN470" s="117"/>
    </row>
    <row r="471" spans="1:40" ht="65.25" hidden="1" customHeight="1">
      <c r="A471" s="94">
        <v>35</v>
      </c>
      <c r="B471" s="20" t="s">
        <v>258</v>
      </c>
      <c r="C471" s="41" t="s">
        <v>153</v>
      </c>
      <c r="D471" s="20" t="s">
        <v>59</v>
      </c>
      <c r="E471" s="20" t="s">
        <v>283</v>
      </c>
      <c r="F471" s="20" t="s">
        <v>41</v>
      </c>
      <c r="G471" s="59" t="s">
        <v>295</v>
      </c>
      <c r="H471" s="42" t="s">
        <v>47</v>
      </c>
      <c r="I471" s="42"/>
      <c r="J471" s="42"/>
      <c r="K471" s="42"/>
      <c r="L471" s="42"/>
      <c r="M471" s="42"/>
      <c r="N471" s="42">
        <v>0</v>
      </c>
      <c r="O471" s="42">
        <v>0</v>
      </c>
      <c r="P471" s="71">
        <f t="shared" si="137"/>
        <v>0</v>
      </c>
      <c r="Q471" s="42">
        <v>0</v>
      </c>
      <c r="R471" s="71">
        <f t="shared" si="136"/>
        <v>0</v>
      </c>
      <c r="S471" s="30" t="str">
        <f t="shared" si="123"/>
        <v>NON</v>
      </c>
      <c r="T471" s="20" t="s">
        <v>48</v>
      </c>
      <c r="U471" s="99">
        <v>0</v>
      </c>
      <c r="V471" s="31" t="str">
        <f t="shared" si="124"/>
        <v>NON</v>
      </c>
      <c r="W471" s="473" t="b">
        <f t="shared" si="125"/>
        <v>0</v>
      </c>
      <c r="X471" s="46">
        <v>44015</v>
      </c>
      <c r="Y471" s="39"/>
      <c r="Z471" s="39">
        <f t="shared" ca="1" si="126"/>
        <v>0</v>
      </c>
      <c r="AA471" s="48"/>
      <c r="AB471" s="48"/>
      <c r="AC471" s="59"/>
      <c r="AD471" s="48"/>
      <c r="AE471" s="48"/>
      <c r="AF471" s="59"/>
      <c r="AG471" s="69"/>
      <c r="AH471" s="48"/>
      <c r="AI471" s="54"/>
      <c r="AJ471" s="49"/>
      <c r="AK471" s="44"/>
      <c r="AL471" s="44"/>
      <c r="AM471" s="44"/>
      <c r="AN471" s="44"/>
    </row>
    <row r="472" spans="1:40" ht="65.25" hidden="1" customHeight="1">
      <c r="A472" s="94">
        <v>36</v>
      </c>
      <c r="B472" s="20" t="s">
        <v>258</v>
      </c>
      <c r="C472" s="41" t="s">
        <v>42</v>
      </c>
      <c r="D472" s="41" t="s">
        <v>53</v>
      </c>
      <c r="E472" s="41" t="s">
        <v>54</v>
      </c>
      <c r="F472" s="41" t="s">
        <v>41</v>
      </c>
      <c r="G472" s="20" t="s">
        <v>296</v>
      </c>
      <c r="H472" s="20" t="s">
        <v>47</v>
      </c>
      <c r="I472" s="20" t="s">
        <v>47</v>
      </c>
      <c r="J472" s="60" t="s">
        <v>47</v>
      </c>
      <c r="K472" s="20"/>
      <c r="L472" s="20"/>
      <c r="M472" s="20"/>
      <c r="N472" s="20">
        <v>7</v>
      </c>
      <c r="O472" s="42">
        <v>10</v>
      </c>
      <c r="P472" s="30">
        <f t="shared" si="137"/>
        <v>70</v>
      </c>
      <c r="Q472" s="20">
        <v>1</v>
      </c>
      <c r="R472" s="30">
        <v>70</v>
      </c>
      <c r="S472" s="30" t="str">
        <f t="shared" si="123"/>
        <v>Jaune</v>
      </c>
      <c r="T472" s="20" t="s">
        <v>48</v>
      </c>
      <c r="U472" s="20">
        <v>210</v>
      </c>
      <c r="V472" s="31" t="str">
        <f t="shared" si="124"/>
        <v>Orange</v>
      </c>
      <c r="W472" s="473">
        <f t="shared" si="125"/>
        <v>1</v>
      </c>
      <c r="X472" s="46">
        <v>44015</v>
      </c>
      <c r="Y472" s="39"/>
      <c r="Z472" s="39">
        <f t="shared" ca="1" si="126"/>
        <v>0</v>
      </c>
      <c r="AA472" s="88"/>
      <c r="AB472" s="88"/>
      <c r="AC472" s="41"/>
      <c r="AD472" s="20" t="s">
        <v>225</v>
      </c>
      <c r="AE472" s="88"/>
      <c r="AF472" s="20"/>
      <c r="AG472" s="59"/>
      <c r="AH472" s="42"/>
      <c r="AI472" s="85"/>
      <c r="AJ472" s="49"/>
      <c r="AK472" s="44"/>
      <c r="AL472" s="44"/>
      <c r="AM472" s="44"/>
      <c r="AN472" s="44"/>
    </row>
    <row r="473" spans="1:40" ht="65.25" hidden="1" customHeight="1">
      <c r="A473" s="45">
        <v>36</v>
      </c>
      <c r="B473" s="20" t="s">
        <v>39</v>
      </c>
      <c r="C473" s="20" t="s">
        <v>153</v>
      </c>
      <c r="D473" s="20" t="s">
        <v>110</v>
      </c>
      <c r="E473" s="20" t="s">
        <v>154</v>
      </c>
      <c r="F473" s="20" t="s">
        <v>41</v>
      </c>
      <c r="G473" s="20" t="s">
        <v>155</v>
      </c>
      <c r="H473" s="20" t="s">
        <v>47</v>
      </c>
      <c r="I473" s="20"/>
      <c r="J473" s="20"/>
      <c r="K473" s="20" t="s">
        <v>47</v>
      </c>
      <c r="L473" s="20"/>
      <c r="M473" s="20"/>
      <c r="N473" s="20">
        <v>3</v>
      </c>
      <c r="O473" s="20">
        <v>3</v>
      </c>
      <c r="P473" s="30">
        <f t="shared" si="137"/>
        <v>9</v>
      </c>
      <c r="Q473" s="20">
        <v>6</v>
      </c>
      <c r="R473" s="30">
        <f t="shared" ref="R473:R484" si="138">N473*O473*Q473</f>
        <v>54</v>
      </c>
      <c r="S473" s="30" t="str">
        <f t="shared" si="123"/>
        <v>NON</v>
      </c>
      <c r="T473" s="20" t="s">
        <v>48</v>
      </c>
      <c r="U473" s="20">
        <v>54</v>
      </c>
      <c r="V473" s="31" t="str">
        <f t="shared" si="124"/>
        <v>NON</v>
      </c>
      <c r="W473" s="473" t="b">
        <f t="shared" si="125"/>
        <v>0</v>
      </c>
      <c r="X473" s="46">
        <v>43903</v>
      </c>
      <c r="Y473" s="39"/>
      <c r="Z473" s="39">
        <f t="shared" ca="1" si="126"/>
        <v>0</v>
      </c>
      <c r="AA473" s="40"/>
      <c r="AB473" s="41"/>
      <c r="AC473" s="41"/>
      <c r="AD473" s="20" t="s">
        <v>156</v>
      </c>
      <c r="AE473" s="40"/>
      <c r="AF473" s="47"/>
      <c r="AG473" s="48"/>
      <c r="AH473" s="48"/>
      <c r="AI473" s="54"/>
      <c r="AJ473" s="49"/>
      <c r="AK473" s="44"/>
      <c r="AL473" s="44"/>
      <c r="AM473" s="44"/>
      <c r="AN473" s="44"/>
    </row>
    <row r="474" spans="1:40" ht="65.25" hidden="1" customHeight="1">
      <c r="A474" s="60">
        <v>36</v>
      </c>
      <c r="B474" s="20" t="s">
        <v>709</v>
      </c>
      <c r="C474" s="20" t="s">
        <v>561</v>
      </c>
      <c r="D474" s="20" t="s">
        <v>138</v>
      </c>
      <c r="E474" s="20" t="s">
        <v>139</v>
      </c>
      <c r="F474" s="20" t="s">
        <v>41</v>
      </c>
      <c r="G474" s="20" t="s">
        <v>616</v>
      </c>
      <c r="H474" s="20" t="s">
        <v>232</v>
      </c>
      <c r="I474" s="20" t="s">
        <v>232</v>
      </c>
      <c r="J474" s="20" t="s">
        <v>232</v>
      </c>
      <c r="K474" s="20" t="s">
        <v>232</v>
      </c>
      <c r="L474" s="20" t="s">
        <v>232</v>
      </c>
      <c r="M474" s="20" t="s">
        <v>232</v>
      </c>
      <c r="N474" s="20">
        <v>7</v>
      </c>
      <c r="O474" s="20">
        <v>6</v>
      </c>
      <c r="P474" s="30">
        <f t="shared" si="137"/>
        <v>42</v>
      </c>
      <c r="Q474" s="20">
        <v>1</v>
      </c>
      <c r="R474" s="30">
        <f t="shared" si="138"/>
        <v>42</v>
      </c>
      <c r="S474" s="30" t="str">
        <f t="shared" si="123"/>
        <v>NON</v>
      </c>
      <c r="T474" s="20" t="s">
        <v>48</v>
      </c>
      <c r="U474" s="20">
        <v>42</v>
      </c>
      <c r="V474" s="31" t="str">
        <f t="shared" si="124"/>
        <v>NON</v>
      </c>
      <c r="W474" s="473" t="b">
        <f t="shared" si="125"/>
        <v>0</v>
      </c>
      <c r="X474" s="46">
        <v>43920</v>
      </c>
      <c r="Y474" s="39"/>
      <c r="Z474" s="39">
        <f t="shared" ca="1" si="126"/>
        <v>0</v>
      </c>
      <c r="AA474" s="41" t="s">
        <v>281</v>
      </c>
      <c r="AB474" s="20"/>
      <c r="AC474" s="15" t="s">
        <v>141</v>
      </c>
      <c r="AD474" s="20"/>
      <c r="AE474" s="41"/>
      <c r="AF474" s="15"/>
      <c r="AG474" s="42"/>
      <c r="AH474" s="42"/>
      <c r="AI474" s="43"/>
      <c r="AJ474" s="49"/>
      <c r="AK474" s="44"/>
      <c r="AL474" s="44"/>
      <c r="AM474" s="44"/>
      <c r="AN474" s="44"/>
    </row>
    <row r="475" spans="1:40" ht="65.25" hidden="1" customHeight="1">
      <c r="A475" s="37">
        <v>36</v>
      </c>
      <c r="B475" s="20" t="s">
        <v>918</v>
      </c>
      <c r="C475" s="20" t="s">
        <v>58</v>
      </c>
      <c r="D475" s="20" t="s">
        <v>74</v>
      </c>
      <c r="E475" s="20" t="s">
        <v>841</v>
      </c>
      <c r="F475" s="20" t="s">
        <v>41</v>
      </c>
      <c r="G475" s="20" t="s">
        <v>979</v>
      </c>
      <c r="H475" s="20"/>
      <c r="I475" s="20"/>
      <c r="J475" s="20"/>
      <c r="K475" s="20"/>
      <c r="L475" s="20"/>
      <c r="M475" s="20"/>
      <c r="N475" s="20">
        <v>3</v>
      </c>
      <c r="O475" s="20">
        <v>10</v>
      </c>
      <c r="P475" s="30">
        <f t="shared" si="137"/>
        <v>30</v>
      </c>
      <c r="Q475" s="20">
        <v>1</v>
      </c>
      <c r="R475" s="30">
        <f t="shared" si="138"/>
        <v>30</v>
      </c>
      <c r="S475" s="30" t="str">
        <f t="shared" si="123"/>
        <v>NON</v>
      </c>
      <c r="T475" s="20" t="s">
        <v>48</v>
      </c>
      <c r="U475" s="20">
        <v>180</v>
      </c>
      <c r="V475" s="31" t="str">
        <f t="shared" si="124"/>
        <v>Jaune</v>
      </c>
      <c r="W475" s="473">
        <f t="shared" si="125"/>
        <v>1</v>
      </c>
      <c r="X475" s="46">
        <v>43917</v>
      </c>
      <c r="Y475" s="39"/>
      <c r="Z475" s="39">
        <v>0</v>
      </c>
      <c r="AA475" s="40"/>
      <c r="AB475" s="20"/>
      <c r="AC475" s="60" t="s">
        <v>980</v>
      </c>
      <c r="AD475" s="20"/>
      <c r="AE475" s="40"/>
      <c r="AF475" s="154"/>
      <c r="AG475" s="48"/>
      <c r="AH475" s="48"/>
      <c r="AI475" s="54"/>
      <c r="AJ475" s="49"/>
      <c r="AK475" s="44"/>
      <c r="AL475" s="44"/>
      <c r="AM475" s="44"/>
      <c r="AN475" s="44"/>
    </row>
    <row r="476" spans="1:40" ht="65.25" hidden="1" customHeight="1">
      <c r="A476" s="188">
        <v>36</v>
      </c>
      <c r="B476" s="99" t="s">
        <v>999</v>
      </c>
      <c r="C476" s="99" t="s">
        <v>1064</v>
      </c>
      <c r="D476" s="99" t="s">
        <v>74</v>
      </c>
      <c r="E476" s="99" t="s">
        <v>448</v>
      </c>
      <c r="F476" s="99"/>
      <c r="G476" s="99" t="s">
        <v>1065</v>
      </c>
      <c r="H476" s="20" t="s">
        <v>47</v>
      </c>
      <c r="I476" s="20"/>
      <c r="J476" s="20"/>
      <c r="K476" s="20"/>
      <c r="L476" s="20"/>
      <c r="M476" s="20"/>
      <c r="N476" s="20">
        <v>3</v>
      </c>
      <c r="O476" s="20">
        <v>3</v>
      </c>
      <c r="P476" s="71">
        <f t="shared" si="137"/>
        <v>9</v>
      </c>
      <c r="Q476" s="20">
        <v>1</v>
      </c>
      <c r="R476" s="71">
        <f t="shared" si="138"/>
        <v>9</v>
      </c>
      <c r="S476" s="30" t="str">
        <f t="shared" si="123"/>
        <v>NON</v>
      </c>
      <c r="T476" s="20" t="s">
        <v>48</v>
      </c>
      <c r="U476" s="99">
        <v>9</v>
      </c>
      <c r="V476" s="31" t="str">
        <f t="shared" si="124"/>
        <v>NON</v>
      </c>
      <c r="W476" s="473" t="b">
        <f t="shared" si="125"/>
        <v>0</v>
      </c>
      <c r="X476" s="46">
        <v>43920</v>
      </c>
      <c r="Y476" s="39"/>
      <c r="Z476" s="39">
        <f t="shared" ref="Z476:Z501" ca="1" si="139">IF((X476+365)&gt;$T$1,1,0)</f>
        <v>0</v>
      </c>
      <c r="AA476" s="81"/>
      <c r="AB476" s="81"/>
      <c r="AC476" s="41"/>
      <c r="AD476" s="81"/>
      <c r="AE476" s="120"/>
      <c r="AF476" s="100" t="s">
        <v>1066</v>
      </c>
      <c r="AG476" s="100"/>
      <c r="AH476" s="100"/>
      <c r="AI476" s="170" t="s">
        <v>1067</v>
      </c>
      <c r="AJ476" s="49"/>
      <c r="AK476" s="44"/>
      <c r="AL476" s="44"/>
      <c r="AM476" s="44"/>
      <c r="AN476" s="44"/>
    </row>
    <row r="477" spans="1:40" ht="65.25" hidden="1" customHeight="1">
      <c r="A477" s="60">
        <v>36</v>
      </c>
      <c r="B477" s="20" t="s">
        <v>821</v>
      </c>
      <c r="C477" s="20" t="s">
        <v>561</v>
      </c>
      <c r="D477" s="20" t="s">
        <v>79</v>
      </c>
      <c r="E477" s="20" t="s">
        <v>90</v>
      </c>
      <c r="F477" s="20" t="s">
        <v>91</v>
      </c>
      <c r="G477" s="20" t="s">
        <v>92</v>
      </c>
      <c r="H477" s="20" t="s">
        <v>47</v>
      </c>
      <c r="I477" s="20"/>
      <c r="J477" s="20"/>
      <c r="K477" s="20"/>
      <c r="L477" s="20"/>
      <c r="M477" s="20"/>
      <c r="N477" s="20">
        <v>1</v>
      </c>
      <c r="O477" s="20">
        <v>3</v>
      </c>
      <c r="P477" s="30">
        <f t="shared" si="137"/>
        <v>3</v>
      </c>
      <c r="Q477" s="20">
        <v>1</v>
      </c>
      <c r="R477" s="30">
        <f t="shared" si="138"/>
        <v>3</v>
      </c>
      <c r="S477" s="30" t="str">
        <f t="shared" si="123"/>
        <v>NON</v>
      </c>
      <c r="T477" s="20" t="s">
        <v>48</v>
      </c>
      <c r="U477" s="20">
        <v>3</v>
      </c>
      <c r="V477" s="31" t="str">
        <f t="shared" si="124"/>
        <v>NON</v>
      </c>
      <c r="W477" s="473" t="b">
        <f t="shared" si="125"/>
        <v>0</v>
      </c>
      <c r="X477" s="46">
        <v>44028</v>
      </c>
      <c r="Y477" s="39"/>
      <c r="Z477" s="39">
        <f t="shared" ca="1" si="139"/>
        <v>0</v>
      </c>
      <c r="AA477" s="41"/>
      <c r="AB477" s="20"/>
      <c r="AC477" s="20"/>
      <c r="AD477" s="20"/>
      <c r="AE477" s="41"/>
      <c r="AF477" s="15"/>
      <c r="AG477" s="48"/>
      <c r="AH477" s="69"/>
      <c r="AI477" s="54"/>
      <c r="AJ477" s="49"/>
      <c r="AK477" s="44"/>
      <c r="AL477" s="44"/>
      <c r="AM477" s="44"/>
      <c r="AN477" s="44"/>
    </row>
    <row r="478" spans="1:40" ht="65.25" hidden="1" customHeight="1">
      <c r="A478" s="45">
        <v>37</v>
      </c>
      <c r="B478" s="20" t="s">
        <v>918</v>
      </c>
      <c r="C478" s="20" t="s">
        <v>981</v>
      </c>
      <c r="D478" s="20" t="s">
        <v>114</v>
      </c>
      <c r="E478" s="20" t="s">
        <v>645</v>
      </c>
      <c r="F478" s="20" t="s">
        <v>41</v>
      </c>
      <c r="G478" s="20" t="s">
        <v>982</v>
      </c>
      <c r="H478" s="20"/>
      <c r="I478" s="20"/>
      <c r="J478" s="20"/>
      <c r="K478" s="20"/>
      <c r="L478" s="20"/>
      <c r="M478" s="20"/>
      <c r="N478" s="20">
        <v>3</v>
      </c>
      <c r="O478" s="20">
        <v>6</v>
      </c>
      <c r="P478" s="30">
        <f t="shared" si="137"/>
        <v>18</v>
      </c>
      <c r="Q478" s="20">
        <v>6</v>
      </c>
      <c r="R478" s="30">
        <f t="shared" si="138"/>
        <v>108</v>
      </c>
      <c r="S478" s="30" t="str">
        <f t="shared" si="123"/>
        <v>Jaune</v>
      </c>
      <c r="T478" s="20" t="s">
        <v>119</v>
      </c>
      <c r="U478" s="20">
        <v>108</v>
      </c>
      <c r="V478" s="31" t="str">
        <f t="shared" si="124"/>
        <v>Jaune</v>
      </c>
      <c r="W478" s="473" t="b">
        <f t="shared" si="125"/>
        <v>0</v>
      </c>
      <c r="X478" s="46">
        <v>43917</v>
      </c>
      <c r="Y478" s="39"/>
      <c r="Z478" s="39">
        <f t="shared" ca="1" si="139"/>
        <v>0</v>
      </c>
      <c r="AA478" s="40"/>
      <c r="AB478" s="40"/>
      <c r="AC478" s="60"/>
      <c r="AD478" s="20" t="s">
        <v>983</v>
      </c>
      <c r="AE478" s="60"/>
      <c r="AF478" s="60" t="s">
        <v>1154</v>
      </c>
      <c r="AG478" s="42">
        <v>2019</v>
      </c>
      <c r="AH478" s="59" t="s">
        <v>1616</v>
      </c>
      <c r="AI478" s="54"/>
      <c r="AJ478" s="49"/>
      <c r="AK478" s="44"/>
      <c r="AL478" s="44"/>
      <c r="AM478" s="44"/>
      <c r="AN478" s="44"/>
    </row>
    <row r="479" spans="1:40" ht="65.25" hidden="1" customHeight="1">
      <c r="A479" s="45">
        <v>37</v>
      </c>
      <c r="B479" s="20" t="s">
        <v>39</v>
      </c>
      <c r="C479" s="20" t="s">
        <v>153</v>
      </c>
      <c r="D479" s="20" t="s">
        <v>43</v>
      </c>
      <c r="E479" s="20" t="s">
        <v>157</v>
      </c>
      <c r="F479" s="20" t="s">
        <v>41</v>
      </c>
      <c r="G479" s="20" t="s">
        <v>158</v>
      </c>
      <c r="H479" s="20" t="s">
        <v>47</v>
      </c>
      <c r="I479" s="20"/>
      <c r="J479" s="20"/>
      <c r="K479" s="20"/>
      <c r="L479" s="20"/>
      <c r="M479" s="20"/>
      <c r="N479" s="20">
        <v>15</v>
      </c>
      <c r="O479" s="20">
        <v>1</v>
      </c>
      <c r="P479" s="30">
        <f t="shared" si="137"/>
        <v>15</v>
      </c>
      <c r="Q479" s="20">
        <v>3</v>
      </c>
      <c r="R479" s="30">
        <f t="shared" si="138"/>
        <v>45</v>
      </c>
      <c r="S479" s="30" t="str">
        <f t="shared" si="123"/>
        <v>NON</v>
      </c>
      <c r="T479" s="20" t="s">
        <v>48</v>
      </c>
      <c r="U479" s="20">
        <v>45</v>
      </c>
      <c r="V479" s="31" t="str">
        <f t="shared" si="124"/>
        <v>NON</v>
      </c>
      <c r="W479" s="473" t="b">
        <f t="shared" si="125"/>
        <v>0</v>
      </c>
      <c r="X479" s="46">
        <v>43903</v>
      </c>
      <c r="Y479" s="39"/>
      <c r="Z479" s="39">
        <f t="shared" ca="1" si="139"/>
        <v>0</v>
      </c>
      <c r="AA479" s="40"/>
      <c r="AB479" s="41"/>
      <c r="AC479" s="41"/>
      <c r="AD479" s="20"/>
      <c r="AE479" s="40"/>
      <c r="AF479" s="47"/>
      <c r="AG479" s="48"/>
      <c r="AH479" s="48"/>
      <c r="AI479" s="54"/>
      <c r="AJ479" s="49"/>
      <c r="AK479" s="44"/>
      <c r="AL479" s="44"/>
      <c r="AM479" s="44"/>
      <c r="AN479" s="44"/>
    </row>
    <row r="480" spans="1:40" ht="65.25" hidden="1" customHeight="1">
      <c r="A480" s="188">
        <v>37</v>
      </c>
      <c r="B480" s="99" t="s">
        <v>999</v>
      </c>
      <c r="C480" s="99" t="s">
        <v>373</v>
      </c>
      <c r="D480" s="99" t="s">
        <v>59</v>
      </c>
      <c r="E480" s="99" t="s">
        <v>252</v>
      </c>
      <c r="F480" s="99" t="s">
        <v>41</v>
      </c>
      <c r="G480" s="99" t="s">
        <v>1068</v>
      </c>
      <c r="H480" s="20" t="s">
        <v>47</v>
      </c>
      <c r="I480" s="20"/>
      <c r="J480" s="20"/>
      <c r="K480" s="20"/>
      <c r="L480" s="20"/>
      <c r="M480" s="20"/>
      <c r="N480" s="20">
        <v>7</v>
      </c>
      <c r="O480" s="20">
        <v>6</v>
      </c>
      <c r="P480" s="71">
        <f t="shared" si="137"/>
        <v>42</v>
      </c>
      <c r="Q480" s="20">
        <v>1</v>
      </c>
      <c r="R480" s="71">
        <f t="shared" si="138"/>
        <v>42</v>
      </c>
      <c r="S480" s="30" t="str">
        <f t="shared" si="123"/>
        <v>NON</v>
      </c>
      <c r="T480" s="20" t="s">
        <v>48</v>
      </c>
      <c r="U480" s="99">
        <v>42</v>
      </c>
      <c r="V480" s="31" t="str">
        <f t="shared" si="124"/>
        <v>NON</v>
      </c>
      <c r="W480" s="473" t="b">
        <f t="shared" si="125"/>
        <v>0</v>
      </c>
      <c r="X480" s="46">
        <v>43920</v>
      </c>
      <c r="Y480" s="39"/>
      <c r="Z480" s="39">
        <f t="shared" ca="1" si="139"/>
        <v>0</v>
      </c>
      <c r="AA480" s="81"/>
      <c r="AB480" s="94" t="s">
        <v>1040</v>
      </c>
      <c r="AC480" s="41"/>
      <c r="AD480" s="81"/>
      <c r="AE480" s="120" t="s">
        <v>1069</v>
      </c>
      <c r="AF480" s="88"/>
      <c r="AG480" s="88"/>
      <c r="AH480" s="88"/>
      <c r="AI480" s="85"/>
      <c r="AJ480" s="49"/>
      <c r="AK480" s="44"/>
      <c r="AL480" s="44"/>
      <c r="AM480" s="44"/>
      <c r="AN480" s="44"/>
    </row>
    <row r="481" spans="1:40" ht="65.25" hidden="1" customHeight="1">
      <c r="A481" s="60">
        <v>37</v>
      </c>
      <c r="B481" s="20" t="s">
        <v>821</v>
      </c>
      <c r="C481" s="20" t="s">
        <v>561</v>
      </c>
      <c r="D481" s="20" t="s">
        <v>206</v>
      </c>
      <c r="E481" s="20" t="s">
        <v>207</v>
      </c>
      <c r="F481" s="20" t="s">
        <v>91</v>
      </c>
      <c r="G481" s="20" t="s">
        <v>208</v>
      </c>
      <c r="H481" s="20" t="s">
        <v>47</v>
      </c>
      <c r="I481" s="20" t="s">
        <v>47</v>
      </c>
      <c r="J481" s="20" t="s">
        <v>47</v>
      </c>
      <c r="K481" s="20"/>
      <c r="L481" s="20"/>
      <c r="M481" s="20"/>
      <c r="N481" s="20">
        <v>3</v>
      </c>
      <c r="O481" s="20">
        <v>1</v>
      </c>
      <c r="P481" s="30">
        <f t="shared" si="137"/>
        <v>3</v>
      </c>
      <c r="Q481" s="20">
        <v>1</v>
      </c>
      <c r="R481" s="30">
        <f t="shared" si="138"/>
        <v>3</v>
      </c>
      <c r="S481" s="30" t="str">
        <f t="shared" si="123"/>
        <v>NON</v>
      </c>
      <c r="T481" s="20" t="s">
        <v>48</v>
      </c>
      <c r="U481" s="20">
        <v>3</v>
      </c>
      <c r="V481" s="31" t="str">
        <f t="shared" si="124"/>
        <v>NON</v>
      </c>
      <c r="W481" s="473" t="b">
        <f t="shared" si="125"/>
        <v>0</v>
      </c>
      <c r="X481" s="46">
        <v>44028</v>
      </c>
      <c r="Y481" s="39"/>
      <c r="Z481" s="39">
        <f t="shared" ca="1" si="139"/>
        <v>0</v>
      </c>
      <c r="AA481" s="41"/>
      <c r="AB481" s="20"/>
      <c r="AC481" s="20"/>
      <c r="AD481" s="20" t="s">
        <v>209</v>
      </c>
      <c r="AE481" s="41"/>
      <c r="AF481" s="15"/>
      <c r="AG481" s="48"/>
      <c r="AH481" s="69"/>
      <c r="AI481" s="54"/>
      <c r="AJ481" s="49"/>
      <c r="AK481" s="44"/>
      <c r="AL481" s="44"/>
      <c r="AM481" s="44"/>
      <c r="AN481" s="44"/>
    </row>
    <row r="482" spans="1:40" ht="65.25" hidden="1" customHeight="1">
      <c r="A482" s="60">
        <v>38</v>
      </c>
      <c r="B482" s="20" t="s">
        <v>450</v>
      </c>
      <c r="C482" s="20" t="s">
        <v>451</v>
      </c>
      <c r="D482" s="20" t="s">
        <v>452</v>
      </c>
      <c r="E482" s="20" t="s">
        <v>453</v>
      </c>
      <c r="F482" s="20" t="s">
        <v>41</v>
      </c>
      <c r="G482" s="20" t="s">
        <v>487</v>
      </c>
      <c r="H482" s="20" t="s">
        <v>47</v>
      </c>
      <c r="I482" s="20" t="s">
        <v>47</v>
      </c>
      <c r="J482" s="20" t="s">
        <v>47</v>
      </c>
      <c r="K482" s="20" t="s">
        <v>47</v>
      </c>
      <c r="L482" s="20" t="s">
        <v>47</v>
      </c>
      <c r="M482" s="20" t="s">
        <v>47</v>
      </c>
      <c r="N482" s="20">
        <v>15</v>
      </c>
      <c r="O482" s="20">
        <v>6</v>
      </c>
      <c r="P482" s="71">
        <f t="shared" si="137"/>
        <v>90</v>
      </c>
      <c r="Q482" s="20">
        <v>3</v>
      </c>
      <c r="R482" s="71">
        <f t="shared" si="138"/>
        <v>270</v>
      </c>
      <c r="S482" s="30" t="str">
        <f t="shared" si="123"/>
        <v>Orange</v>
      </c>
      <c r="T482" s="20" t="s">
        <v>48</v>
      </c>
      <c r="U482" s="99">
        <v>0.1</v>
      </c>
      <c r="V482" s="31" t="str">
        <f t="shared" si="124"/>
        <v>NON</v>
      </c>
      <c r="W482" s="473" t="b">
        <f t="shared" si="125"/>
        <v>0</v>
      </c>
      <c r="X482" s="46">
        <v>44035</v>
      </c>
      <c r="Y482" s="39"/>
      <c r="Z482" s="39">
        <f t="shared" ca="1" si="139"/>
        <v>0</v>
      </c>
      <c r="AA482" s="81"/>
      <c r="AB482" s="81"/>
      <c r="AC482" s="41"/>
      <c r="AD482" s="81"/>
      <c r="AE482" s="120"/>
      <c r="AF482" s="100"/>
      <c r="AG482" s="100"/>
      <c r="AH482" s="100"/>
      <c r="AI482" s="170"/>
      <c r="AJ482" s="49"/>
      <c r="AK482" s="44"/>
      <c r="AL482" s="44"/>
      <c r="AM482" s="44"/>
      <c r="AN482" s="44"/>
    </row>
    <row r="483" spans="1:40" ht="65.25" hidden="1" customHeight="1">
      <c r="A483" s="60">
        <v>38</v>
      </c>
      <c r="B483" s="20" t="s">
        <v>821</v>
      </c>
      <c r="C483" s="20" t="s">
        <v>561</v>
      </c>
      <c r="D483" s="20" t="s">
        <v>74</v>
      </c>
      <c r="E483" s="20" t="s">
        <v>178</v>
      </c>
      <c r="F483" s="20" t="s">
        <v>41</v>
      </c>
      <c r="G483" s="20" t="s">
        <v>1714</v>
      </c>
      <c r="H483" s="20" t="s">
        <v>47</v>
      </c>
      <c r="I483" s="20" t="s">
        <v>47</v>
      </c>
      <c r="J483" s="20" t="s">
        <v>47</v>
      </c>
      <c r="K483" s="20"/>
      <c r="L483" s="20"/>
      <c r="M483" s="20"/>
      <c r="N483" s="20">
        <v>7</v>
      </c>
      <c r="O483" s="20">
        <v>6</v>
      </c>
      <c r="P483" s="30">
        <f t="shared" si="137"/>
        <v>42</v>
      </c>
      <c r="Q483" s="20">
        <v>6</v>
      </c>
      <c r="R483" s="30">
        <f t="shared" si="138"/>
        <v>252</v>
      </c>
      <c r="S483" s="30" t="str">
        <f t="shared" si="123"/>
        <v>Orange</v>
      </c>
      <c r="T483" s="20" t="s">
        <v>48</v>
      </c>
      <c r="U483" s="20">
        <v>252</v>
      </c>
      <c r="V483" s="31" t="str">
        <f t="shared" si="124"/>
        <v>Orange</v>
      </c>
      <c r="W483" s="473" t="b">
        <f t="shared" si="125"/>
        <v>0</v>
      </c>
      <c r="X483" s="46">
        <v>44028</v>
      </c>
      <c r="Y483" s="39"/>
      <c r="Z483" s="39">
        <f t="shared" ca="1" si="139"/>
        <v>0</v>
      </c>
      <c r="AA483" s="41"/>
      <c r="AB483" s="20"/>
      <c r="AC483" s="20"/>
      <c r="AD483" s="20"/>
      <c r="AE483" s="41"/>
      <c r="AF483" s="15" t="s">
        <v>879</v>
      </c>
      <c r="AG483" s="70">
        <v>44073</v>
      </c>
      <c r="AH483" s="59" t="s">
        <v>1707</v>
      </c>
      <c r="AI483" s="54"/>
      <c r="AJ483" s="49"/>
      <c r="AK483" s="44"/>
      <c r="AL483" s="44"/>
      <c r="AM483" s="44"/>
      <c r="AN483" s="44"/>
    </row>
    <row r="484" spans="1:40" ht="65.25" hidden="1" customHeight="1">
      <c r="A484" s="176">
        <v>38</v>
      </c>
      <c r="B484" s="20" t="s">
        <v>709</v>
      </c>
      <c r="C484" s="20" t="s">
        <v>726</v>
      </c>
      <c r="D484" s="20" t="s">
        <v>132</v>
      </c>
      <c r="E484" s="61" t="s">
        <v>776</v>
      </c>
      <c r="F484" s="61" t="s">
        <v>91</v>
      </c>
      <c r="G484" s="61" t="s">
        <v>777</v>
      </c>
      <c r="H484" s="61" t="s">
        <v>47</v>
      </c>
      <c r="I484" s="61"/>
      <c r="J484" s="61"/>
      <c r="K484" s="61"/>
      <c r="L484" s="61"/>
      <c r="M484" s="61"/>
      <c r="N484" s="61">
        <v>7</v>
      </c>
      <c r="O484" s="61">
        <v>2</v>
      </c>
      <c r="P484" s="62">
        <f t="shared" si="137"/>
        <v>14</v>
      </c>
      <c r="Q484" s="61">
        <v>6</v>
      </c>
      <c r="R484" s="62">
        <f t="shared" si="138"/>
        <v>84</v>
      </c>
      <c r="S484" s="30" t="str">
        <f t="shared" si="123"/>
        <v>Jaune</v>
      </c>
      <c r="T484" s="20" t="s">
        <v>48</v>
      </c>
      <c r="U484" s="61">
        <v>84</v>
      </c>
      <c r="V484" s="31" t="str">
        <f t="shared" si="124"/>
        <v>Jaune</v>
      </c>
      <c r="W484" s="473" t="b">
        <f t="shared" si="125"/>
        <v>0</v>
      </c>
      <c r="X484" s="46">
        <v>43920</v>
      </c>
      <c r="Y484" s="39"/>
      <c r="Z484" s="39">
        <f t="shared" ca="1" si="139"/>
        <v>0</v>
      </c>
      <c r="AA484" s="41"/>
      <c r="AB484" s="42" t="s">
        <v>741</v>
      </c>
      <c r="AC484" s="20"/>
      <c r="AD484" s="20"/>
      <c r="AE484" s="41"/>
      <c r="AF484" s="15"/>
      <c r="AG484" s="48"/>
      <c r="AH484" s="48"/>
      <c r="AI484" s="54"/>
      <c r="AJ484" s="49"/>
      <c r="AK484" s="44"/>
      <c r="AL484" s="44"/>
      <c r="AM484" s="44"/>
      <c r="AN484" s="44"/>
    </row>
    <row r="485" spans="1:40" ht="65.25" hidden="1" customHeight="1">
      <c r="A485" s="94">
        <v>38</v>
      </c>
      <c r="B485" s="20" t="s">
        <v>258</v>
      </c>
      <c r="C485" s="20" t="s">
        <v>266</v>
      </c>
      <c r="D485" s="64" t="s">
        <v>66</v>
      </c>
      <c r="E485" s="64" t="s">
        <v>94</v>
      </c>
      <c r="F485" s="64" t="s">
        <v>95</v>
      </c>
      <c r="G485" s="41" t="s">
        <v>96</v>
      </c>
      <c r="H485" s="61" t="s">
        <v>47</v>
      </c>
      <c r="I485" s="61" t="s">
        <v>47</v>
      </c>
      <c r="J485" s="61" t="s">
        <v>47</v>
      </c>
      <c r="K485" s="61"/>
      <c r="L485" s="61"/>
      <c r="M485" s="61"/>
      <c r="N485" s="61">
        <v>7</v>
      </c>
      <c r="O485" s="61">
        <v>1</v>
      </c>
      <c r="P485" s="62">
        <v>7</v>
      </c>
      <c r="Q485" s="61">
        <v>6</v>
      </c>
      <c r="R485" s="62">
        <v>42</v>
      </c>
      <c r="S485" s="30" t="str">
        <f t="shared" si="123"/>
        <v>NON</v>
      </c>
      <c r="T485" s="20" t="s">
        <v>48</v>
      </c>
      <c r="U485" s="61">
        <v>42</v>
      </c>
      <c r="V485" s="31" t="str">
        <f t="shared" si="124"/>
        <v>NON</v>
      </c>
      <c r="W485" s="498" t="b">
        <f t="shared" si="125"/>
        <v>0</v>
      </c>
      <c r="X485" s="46">
        <v>44015</v>
      </c>
      <c r="Y485" s="39"/>
      <c r="Z485" s="39">
        <f t="shared" ca="1" si="139"/>
        <v>0</v>
      </c>
      <c r="AA485" s="82"/>
      <c r="AB485" s="82"/>
      <c r="AC485" s="83"/>
      <c r="AD485" s="88"/>
      <c r="AE485" s="88" t="s">
        <v>97</v>
      </c>
      <c r="AF485" s="83"/>
      <c r="AG485" s="83"/>
      <c r="AH485" s="82"/>
      <c r="AI485" s="85"/>
      <c r="AJ485" s="49"/>
      <c r="AK485" s="44"/>
      <c r="AL485" s="44"/>
      <c r="AM485" s="44"/>
      <c r="AN485" s="44"/>
    </row>
    <row r="486" spans="1:40" ht="29.25" hidden="1" customHeight="1">
      <c r="A486" s="45">
        <v>38</v>
      </c>
      <c r="B486" s="20" t="s">
        <v>39</v>
      </c>
      <c r="C486" s="20" t="s">
        <v>153</v>
      </c>
      <c r="D486" s="20" t="s">
        <v>159</v>
      </c>
      <c r="E486" s="20" t="s">
        <v>160</v>
      </c>
      <c r="F486" s="20" t="s">
        <v>41</v>
      </c>
      <c r="G486" s="20" t="s">
        <v>161</v>
      </c>
      <c r="H486" s="20" t="s">
        <v>47</v>
      </c>
      <c r="I486" s="20"/>
      <c r="J486" s="20"/>
      <c r="K486" s="20"/>
      <c r="L486" s="20"/>
      <c r="M486" s="20"/>
      <c r="N486" s="20">
        <v>15</v>
      </c>
      <c r="O486" s="20">
        <v>2</v>
      </c>
      <c r="P486" s="62">
        <f t="shared" ref="P486:P488" si="140">N486*O486</f>
        <v>30</v>
      </c>
      <c r="Q486" s="20">
        <v>1</v>
      </c>
      <c r="R486" s="62">
        <f t="shared" ref="R486:R488" si="141">N486*O486*Q486</f>
        <v>30</v>
      </c>
      <c r="S486" s="30" t="str">
        <f t="shared" si="123"/>
        <v>NON</v>
      </c>
      <c r="T486" s="20" t="s">
        <v>48</v>
      </c>
      <c r="U486" s="61">
        <v>30</v>
      </c>
      <c r="V486" s="31" t="str">
        <f t="shared" si="124"/>
        <v>NON</v>
      </c>
      <c r="W486" s="473" t="b">
        <f t="shared" si="125"/>
        <v>0</v>
      </c>
      <c r="X486" s="46">
        <v>43903</v>
      </c>
      <c r="Y486" s="39"/>
      <c r="Z486" s="39">
        <f t="shared" ca="1" si="139"/>
        <v>0</v>
      </c>
      <c r="AA486" s="40"/>
      <c r="AB486" s="41"/>
      <c r="AC486" s="41"/>
      <c r="AD486" s="20"/>
      <c r="AE486" s="60" t="s">
        <v>162</v>
      </c>
      <c r="AF486" s="47"/>
      <c r="AG486" s="48"/>
      <c r="AH486" s="48"/>
      <c r="AI486" s="54"/>
      <c r="AJ486" s="49"/>
      <c r="AK486" s="44"/>
      <c r="AL486" s="44"/>
      <c r="AM486" s="44"/>
      <c r="AN486" s="44"/>
    </row>
    <row r="487" spans="1:40" ht="69.599999999999994" hidden="1">
      <c r="A487" s="60">
        <v>38</v>
      </c>
      <c r="B487" s="20" t="s">
        <v>999</v>
      </c>
      <c r="C487" s="20" t="s">
        <v>1070</v>
      </c>
      <c r="D487" s="99" t="s">
        <v>59</v>
      </c>
      <c r="E487" s="99" t="s">
        <v>252</v>
      </c>
      <c r="F487" s="20" t="s">
        <v>41</v>
      </c>
      <c r="G487" s="20" t="s">
        <v>1071</v>
      </c>
      <c r="H487" s="20"/>
      <c r="I487" s="20"/>
      <c r="J487" s="20"/>
      <c r="K487" s="20"/>
      <c r="L487" s="20"/>
      <c r="M487" s="20"/>
      <c r="N487" s="20">
        <v>1</v>
      </c>
      <c r="O487" s="20">
        <v>0.5</v>
      </c>
      <c r="P487" s="71">
        <f t="shared" si="140"/>
        <v>0.5</v>
      </c>
      <c r="Q487" s="20">
        <v>0.2</v>
      </c>
      <c r="R487" s="71">
        <f t="shared" si="141"/>
        <v>0.1</v>
      </c>
      <c r="S487" s="30" t="str">
        <f t="shared" si="123"/>
        <v>NON</v>
      </c>
      <c r="T487" s="20" t="s">
        <v>48</v>
      </c>
      <c r="U487" s="99">
        <v>0.1</v>
      </c>
      <c r="V487" s="31" t="str">
        <f t="shared" si="124"/>
        <v>NON</v>
      </c>
      <c r="W487" s="473" t="b">
        <f t="shared" si="125"/>
        <v>0</v>
      </c>
      <c r="X487" s="46">
        <v>43920</v>
      </c>
      <c r="Y487" s="39"/>
      <c r="Z487" s="39">
        <f t="shared" ca="1" si="139"/>
        <v>0</v>
      </c>
      <c r="AA487" s="81"/>
      <c r="AB487" s="81"/>
      <c r="AC487" s="41"/>
      <c r="AD487" s="81"/>
      <c r="AE487" s="120"/>
      <c r="AF487" s="100" t="s">
        <v>1072</v>
      </c>
      <c r="AG487" s="100"/>
      <c r="AH487" s="100"/>
      <c r="AI487" s="170" t="s">
        <v>51</v>
      </c>
      <c r="AJ487" s="49"/>
      <c r="AK487" s="44"/>
      <c r="AL487" s="44"/>
      <c r="AM487" s="44"/>
      <c r="AN487" s="44"/>
    </row>
    <row r="488" spans="1:40" ht="65.25" hidden="1" customHeight="1">
      <c r="A488" s="60">
        <v>39</v>
      </c>
      <c r="B488" s="20" t="s">
        <v>821</v>
      </c>
      <c r="C488" s="20" t="s">
        <v>561</v>
      </c>
      <c r="D488" s="20" t="s">
        <v>66</v>
      </c>
      <c r="E488" s="20" t="s">
        <v>67</v>
      </c>
      <c r="F488" s="20" t="s">
        <v>41</v>
      </c>
      <c r="G488" s="20" t="s">
        <v>1715</v>
      </c>
      <c r="H488" s="20" t="s">
        <v>47</v>
      </c>
      <c r="I488" s="20"/>
      <c r="J488" s="20"/>
      <c r="K488" s="20"/>
      <c r="L488" s="20"/>
      <c r="M488" s="20"/>
      <c r="N488" s="20">
        <v>7</v>
      </c>
      <c r="O488" s="20">
        <v>6</v>
      </c>
      <c r="P488" s="30">
        <f t="shared" si="140"/>
        <v>42</v>
      </c>
      <c r="Q488" s="20">
        <v>3</v>
      </c>
      <c r="R488" s="30">
        <f t="shared" si="141"/>
        <v>126</v>
      </c>
      <c r="S488" s="30" t="str">
        <f t="shared" si="123"/>
        <v>Jaune</v>
      </c>
      <c r="T488" s="20" t="s">
        <v>48</v>
      </c>
      <c r="U488" s="20">
        <v>126</v>
      </c>
      <c r="V488" s="31" t="str">
        <f t="shared" si="124"/>
        <v>Jaune</v>
      </c>
      <c r="W488" s="473" t="b">
        <f t="shared" si="125"/>
        <v>0</v>
      </c>
      <c r="X488" s="46">
        <v>44028</v>
      </c>
      <c r="Y488" s="39"/>
      <c r="Z488" s="39">
        <f t="shared" ca="1" si="139"/>
        <v>0</v>
      </c>
      <c r="AA488" s="41"/>
      <c r="AB488" s="20"/>
      <c r="AC488" s="20"/>
      <c r="AD488" s="20"/>
      <c r="AE488" s="41"/>
      <c r="AF488" s="15"/>
      <c r="AG488" s="48"/>
      <c r="AH488" s="69"/>
      <c r="AI488" s="54"/>
      <c r="AJ488" s="116"/>
      <c r="AK488" s="117"/>
      <c r="AL488" s="117"/>
      <c r="AM488" s="117"/>
      <c r="AN488" s="117"/>
    </row>
    <row r="489" spans="1:40" ht="65.25" hidden="1" customHeight="1">
      <c r="A489" s="94">
        <v>39</v>
      </c>
      <c r="B489" s="20" t="s">
        <v>258</v>
      </c>
      <c r="C489" s="41" t="s">
        <v>58</v>
      </c>
      <c r="D489" s="41" t="s">
        <v>110</v>
      </c>
      <c r="E489" s="41" t="s">
        <v>154</v>
      </c>
      <c r="F489" s="41" t="s">
        <v>41</v>
      </c>
      <c r="G489" s="41" t="s">
        <v>155</v>
      </c>
      <c r="H489" s="20" t="s">
        <v>47</v>
      </c>
      <c r="I489" s="20"/>
      <c r="J489" s="20"/>
      <c r="K489" s="20"/>
      <c r="L489" s="20"/>
      <c r="M489" s="20"/>
      <c r="N489" s="20">
        <v>3</v>
      </c>
      <c r="O489" s="20">
        <v>3</v>
      </c>
      <c r="P489" s="30">
        <v>9</v>
      </c>
      <c r="Q489" s="20">
        <v>6</v>
      </c>
      <c r="R489" s="30">
        <v>54</v>
      </c>
      <c r="S489" s="30" t="str">
        <f t="shared" si="123"/>
        <v>NON</v>
      </c>
      <c r="T489" s="20" t="s">
        <v>48</v>
      </c>
      <c r="U489" s="20">
        <v>54</v>
      </c>
      <c r="V489" s="31" t="str">
        <f t="shared" si="124"/>
        <v>NON</v>
      </c>
      <c r="W489" s="473" t="b">
        <f t="shared" si="125"/>
        <v>0</v>
      </c>
      <c r="X489" s="46">
        <v>44015</v>
      </c>
      <c r="Y489" s="39"/>
      <c r="Z489" s="39">
        <f t="shared" ca="1" si="139"/>
        <v>0</v>
      </c>
      <c r="AA489" s="88"/>
      <c r="AB489" s="88"/>
      <c r="AC489" s="84"/>
      <c r="AD489" s="88" t="s">
        <v>156</v>
      </c>
      <c r="AE489" s="100" t="s">
        <v>297</v>
      </c>
      <c r="AF489" s="84"/>
      <c r="AG489" s="84"/>
      <c r="AH489" s="88"/>
      <c r="AI489" s="85"/>
      <c r="AJ489" s="49"/>
      <c r="AK489" s="44"/>
      <c r="AL489" s="44"/>
      <c r="AM489" s="44"/>
      <c r="AN489" s="44"/>
    </row>
    <row r="490" spans="1:40" ht="65.25" hidden="1" customHeight="1">
      <c r="A490" s="37">
        <v>39</v>
      </c>
      <c r="B490" s="20" t="s">
        <v>709</v>
      </c>
      <c r="C490" s="20" t="s">
        <v>561</v>
      </c>
      <c r="D490" s="20" t="s">
        <v>59</v>
      </c>
      <c r="E490" s="20" t="s">
        <v>221</v>
      </c>
      <c r="F490" s="20" t="s">
        <v>41</v>
      </c>
      <c r="G490" s="20" t="s">
        <v>222</v>
      </c>
      <c r="H490" s="20" t="s">
        <v>232</v>
      </c>
      <c r="I490" s="20"/>
      <c r="J490" s="20"/>
      <c r="K490" s="20"/>
      <c r="L490" s="20"/>
      <c r="M490" s="20"/>
      <c r="N490" s="20">
        <v>3</v>
      </c>
      <c r="O490" s="20">
        <v>6</v>
      </c>
      <c r="P490" s="30">
        <f t="shared" ref="P490:P492" si="142">N490*O490</f>
        <v>18</v>
      </c>
      <c r="Q490" s="20">
        <v>3</v>
      </c>
      <c r="R490" s="30">
        <f t="shared" ref="R490:R496" si="143">N490*O490*Q490</f>
        <v>54</v>
      </c>
      <c r="S490" s="30" t="str">
        <f t="shared" si="123"/>
        <v>NON</v>
      </c>
      <c r="T490" s="20" t="s">
        <v>48</v>
      </c>
      <c r="U490" s="20">
        <v>54</v>
      </c>
      <c r="V490" s="31" t="str">
        <f t="shared" si="124"/>
        <v>NON</v>
      </c>
      <c r="W490" s="473" t="b">
        <f t="shared" si="125"/>
        <v>0</v>
      </c>
      <c r="X490" s="46">
        <v>43920</v>
      </c>
      <c r="Y490" s="39"/>
      <c r="Z490" s="39">
        <f t="shared" ca="1" si="139"/>
        <v>0</v>
      </c>
      <c r="AA490" s="40"/>
      <c r="AB490" s="40"/>
      <c r="AC490" s="20" t="s">
        <v>223</v>
      </c>
      <c r="AD490" s="40"/>
      <c r="AE490" s="40"/>
      <c r="AF490" s="52"/>
      <c r="AG490" s="48"/>
      <c r="AH490" s="48"/>
      <c r="AI490" s="54"/>
      <c r="AJ490" s="49"/>
      <c r="AK490" s="44"/>
      <c r="AL490" s="44"/>
      <c r="AM490" s="44"/>
      <c r="AN490" s="44"/>
    </row>
    <row r="491" spans="1:40" ht="65.25" hidden="1" customHeight="1">
      <c r="A491" s="60">
        <v>39</v>
      </c>
      <c r="B491" s="20" t="s">
        <v>918</v>
      </c>
      <c r="C491" s="41"/>
      <c r="D491" s="20" t="s">
        <v>59</v>
      </c>
      <c r="E491" s="20" t="s">
        <v>221</v>
      </c>
      <c r="F491" s="20" t="s">
        <v>41</v>
      </c>
      <c r="G491" s="20" t="s">
        <v>222</v>
      </c>
      <c r="H491" s="20"/>
      <c r="I491" s="20"/>
      <c r="J491" s="20"/>
      <c r="K491" s="20"/>
      <c r="L491" s="20"/>
      <c r="M491" s="20"/>
      <c r="N491" s="20">
        <v>3</v>
      </c>
      <c r="O491" s="20">
        <v>6</v>
      </c>
      <c r="P491" s="30">
        <f t="shared" si="142"/>
        <v>18</v>
      </c>
      <c r="Q491" s="20">
        <v>3</v>
      </c>
      <c r="R491" s="30">
        <f t="shared" si="143"/>
        <v>54</v>
      </c>
      <c r="S491" s="30" t="str">
        <f t="shared" si="123"/>
        <v>NON</v>
      </c>
      <c r="T491" s="20" t="s">
        <v>48</v>
      </c>
      <c r="U491" s="20">
        <v>54</v>
      </c>
      <c r="V491" s="31" t="str">
        <f t="shared" si="124"/>
        <v>NON</v>
      </c>
      <c r="W491" s="473" t="b">
        <f t="shared" si="125"/>
        <v>0</v>
      </c>
      <c r="X491" s="46">
        <v>43918</v>
      </c>
      <c r="Y491" s="39"/>
      <c r="Z491" s="39">
        <f t="shared" ca="1" si="139"/>
        <v>0</v>
      </c>
      <c r="AA491" s="40"/>
      <c r="AB491" s="40"/>
      <c r="AC491" s="20" t="s">
        <v>223</v>
      </c>
      <c r="AD491" s="81"/>
      <c r="AE491" s="120"/>
      <c r="AF491" s="102"/>
      <c r="AG491" s="88"/>
      <c r="AH491" s="88"/>
      <c r="AI491" s="85"/>
      <c r="AJ491" s="49"/>
      <c r="AK491" s="44"/>
      <c r="AL491" s="44"/>
      <c r="AM491" s="44"/>
      <c r="AN491" s="44"/>
    </row>
    <row r="492" spans="1:40" ht="65.25" hidden="1" customHeight="1">
      <c r="A492" s="60">
        <v>39</v>
      </c>
      <c r="B492" s="20" t="s">
        <v>999</v>
      </c>
      <c r="C492" s="20" t="s">
        <v>373</v>
      </c>
      <c r="D492" s="20" t="s">
        <v>66</v>
      </c>
      <c r="E492" s="20" t="s">
        <v>563</v>
      </c>
      <c r="F492" s="20" t="s">
        <v>41</v>
      </c>
      <c r="G492" s="20" t="s">
        <v>1073</v>
      </c>
      <c r="H492" s="20" t="s">
        <v>47</v>
      </c>
      <c r="I492" s="20"/>
      <c r="J492" s="20"/>
      <c r="K492" s="20"/>
      <c r="L492" s="20"/>
      <c r="M492" s="20"/>
      <c r="N492" s="20">
        <v>7</v>
      </c>
      <c r="O492" s="20">
        <v>3</v>
      </c>
      <c r="P492" s="71">
        <f t="shared" si="142"/>
        <v>21</v>
      </c>
      <c r="Q492" s="20">
        <v>1</v>
      </c>
      <c r="R492" s="71">
        <f t="shared" si="143"/>
        <v>21</v>
      </c>
      <c r="S492" s="30" t="str">
        <f t="shared" si="123"/>
        <v>NON</v>
      </c>
      <c r="T492" s="20" t="s">
        <v>119</v>
      </c>
      <c r="U492" s="99">
        <v>21</v>
      </c>
      <c r="V492" s="31" t="str">
        <f t="shared" si="124"/>
        <v>NON</v>
      </c>
      <c r="W492" s="473" t="b">
        <f t="shared" si="125"/>
        <v>0</v>
      </c>
      <c r="X492" s="46">
        <v>43920</v>
      </c>
      <c r="Y492" s="39"/>
      <c r="Z492" s="39">
        <f t="shared" ca="1" si="139"/>
        <v>0</v>
      </c>
      <c r="AA492" s="81"/>
      <c r="AB492" s="81"/>
      <c r="AC492" s="20" t="s">
        <v>1074</v>
      </c>
      <c r="AD492" s="81"/>
      <c r="AE492" s="120"/>
      <c r="AF492" s="88"/>
      <c r="AG492" s="100">
        <v>2020</v>
      </c>
      <c r="AH492" s="87" t="s">
        <v>1643</v>
      </c>
      <c r="AI492" s="170"/>
      <c r="AJ492" s="49"/>
      <c r="AK492" s="44"/>
      <c r="AL492" s="44"/>
      <c r="AM492" s="44"/>
      <c r="AN492" s="44"/>
    </row>
    <row r="493" spans="1:40" ht="65.25" hidden="1" customHeight="1">
      <c r="A493" s="45">
        <v>39</v>
      </c>
      <c r="B493" s="20" t="s">
        <v>39</v>
      </c>
      <c r="C493" s="20" t="s">
        <v>42</v>
      </c>
      <c r="D493" s="20" t="s">
        <v>159</v>
      </c>
      <c r="E493" s="20" t="s">
        <v>163</v>
      </c>
      <c r="F493" s="20" t="s">
        <v>91</v>
      </c>
      <c r="G493" s="20" t="s">
        <v>164</v>
      </c>
      <c r="H493" s="20" t="s">
        <v>47</v>
      </c>
      <c r="I493" s="20" t="s">
        <v>47</v>
      </c>
      <c r="J493" s="20" t="s">
        <v>47</v>
      </c>
      <c r="K493" s="20" t="s">
        <v>47</v>
      </c>
      <c r="L493" s="20" t="s">
        <v>47</v>
      </c>
      <c r="M493" s="20" t="s">
        <v>47</v>
      </c>
      <c r="N493" s="20">
        <v>1</v>
      </c>
      <c r="O493" s="20">
        <v>1</v>
      </c>
      <c r="P493" s="30">
        <v>1</v>
      </c>
      <c r="Q493" s="20">
        <v>6</v>
      </c>
      <c r="R493" s="30">
        <f t="shared" si="143"/>
        <v>6</v>
      </c>
      <c r="S493" s="30" t="str">
        <f t="shared" si="123"/>
        <v>NON</v>
      </c>
      <c r="T493" s="20" t="s">
        <v>48</v>
      </c>
      <c r="U493" s="20">
        <v>6</v>
      </c>
      <c r="V493" s="31" t="str">
        <f t="shared" si="124"/>
        <v>NON</v>
      </c>
      <c r="W493" s="473" t="b">
        <f t="shared" si="125"/>
        <v>0</v>
      </c>
      <c r="X493" s="46">
        <v>43903</v>
      </c>
      <c r="Y493" s="39"/>
      <c r="Z493" s="39">
        <f t="shared" ca="1" si="139"/>
        <v>0</v>
      </c>
      <c r="AA493" s="40"/>
      <c r="AB493" s="41"/>
      <c r="AC493" s="41"/>
      <c r="AD493" s="20" t="s">
        <v>165</v>
      </c>
      <c r="AE493" s="40"/>
      <c r="AF493" s="47"/>
      <c r="AG493" s="48"/>
      <c r="AH493" s="48"/>
      <c r="AI493" s="54"/>
      <c r="AJ493" s="49"/>
      <c r="AK493" s="44"/>
      <c r="AL493" s="44"/>
      <c r="AM493" s="44"/>
      <c r="AN493" s="44"/>
    </row>
    <row r="494" spans="1:40" ht="65.25" hidden="1" customHeight="1">
      <c r="A494" s="176">
        <v>40</v>
      </c>
      <c r="B494" s="20" t="s">
        <v>999</v>
      </c>
      <c r="C494" s="20" t="s">
        <v>373</v>
      </c>
      <c r="D494" s="20" t="s">
        <v>74</v>
      </c>
      <c r="E494" s="99" t="s">
        <v>195</v>
      </c>
      <c r="F494" s="20" t="s">
        <v>41</v>
      </c>
      <c r="G494" s="20" t="s">
        <v>1075</v>
      </c>
      <c r="H494" s="20" t="s">
        <v>47</v>
      </c>
      <c r="I494" s="20"/>
      <c r="J494" s="20"/>
      <c r="K494" s="20"/>
      <c r="L494" s="20"/>
      <c r="M494" s="20"/>
      <c r="N494" s="20">
        <v>7</v>
      </c>
      <c r="O494" s="20">
        <v>6</v>
      </c>
      <c r="P494" s="71">
        <f t="shared" ref="P494:P496" si="144">N494*O494</f>
        <v>42</v>
      </c>
      <c r="Q494" s="20">
        <v>6</v>
      </c>
      <c r="R494" s="71">
        <f t="shared" si="143"/>
        <v>252</v>
      </c>
      <c r="S494" s="30" t="str">
        <f t="shared" si="123"/>
        <v>Orange</v>
      </c>
      <c r="T494" s="20" t="s">
        <v>48</v>
      </c>
      <c r="U494" s="99">
        <v>252</v>
      </c>
      <c r="V494" s="31" t="str">
        <f t="shared" si="124"/>
        <v>Orange</v>
      </c>
      <c r="W494" s="473" t="b">
        <f t="shared" si="125"/>
        <v>0</v>
      </c>
      <c r="X494" s="46">
        <v>43920</v>
      </c>
      <c r="Y494" s="39"/>
      <c r="Z494" s="39">
        <f t="shared" ca="1" si="139"/>
        <v>0</v>
      </c>
      <c r="AA494" s="81"/>
      <c r="AB494" s="81"/>
      <c r="AC494" s="20"/>
      <c r="AD494" s="94"/>
      <c r="AE494" s="94">
        <v>0</v>
      </c>
      <c r="AF494" s="15" t="s">
        <v>1076</v>
      </c>
      <c r="AG494" s="70">
        <v>43983</v>
      </c>
      <c r="AH494" s="42" t="s">
        <v>1716</v>
      </c>
      <c r="AI494" s="106" t="s">
        <v>1717</v>
      </c>
      <c r="AJ494" s="49"/>
      <c r="AK494" s="44"/>
      <c r="AL494" s="44"/>
      <c r="AM494" s="44"/>
      <c r="AN494" s="44"/>
    </row>
    <row r="495" spans="1:40" ht="65.25" hidden="1" customHeight="1">
      <c r="A495" s="60">
        <v>40</v>
      </c>
      <c r="B495" s="20" t="s">
        <v>821</v>
      </c>
      <c r="C495" s="20" t="s">
        <v>881</v>
      </c>
      <c r="D495" s="20" t="s">
        <v>59</v>
      </c>
      <c r="E495" s="20" t="s">
        <v>882</v>
      </c>
      <c r="F495" s="20" t="s">
        <v>91</v>
      </c>
      <c r="G495" s="66" t="s">
        <v>883</v>
      </c>
      <c r="H495" s="20" t="s">
        <v>47</v>
      </c>
      <c r="I495" s="20"/>
      <c r="J495" s="20"/>
      <c r="K495" s="20"/>
      <c r="L495" s="20"/>
      <c r="M495" s="20"/>
      <c r="N495" s="20">
        <v>7</v>
      </c>
      <c r="O495" s="20">
        <v>3</v>
      </c>
      <c r="P495" s="30">
        <f t="shared" si="144"/>
        <v>21</v>
      </c>
      <c r="Q495" s="20">
        <v>6</v>
      </c>
      <c r="R495" s="30">
        <f t="shared" si="143"/>
        <v>126</v>
      </c>
      <c r="S495" s="30" t="str">
        <f t="shared" si="123"/>
        <v>Jaune</v>
      </c>
      <c r="T495" s="20" t="s">
        <v>48</v>
      </c>
      <c r="U495" s="20">
        <v>63</v>
      </c>
      <c r="V495" s="31" t="str">
        <f t="shared" si="124"/>
        <v>NON</v>
      </c>
      <c r="W495" s="473" t="b">
        <f t="shared" si="125"/>
        <v>0</v>
      </c>
      <c r="X495" s="46">
        <v>44028</v>
      </c>
      <c r="Y495" s="39"/>
      <c r="Z495" s="39">
        <f t="shared" ca="1" si="139"/>
        <v>0</v>
      </c>
      <c r="AA495" s="41"/>
      <c r="AB495" s="20" t="s">
        <v>1718</v>
      </c>
      <c r="AC495" s="20"/>
      <c r="AD495" s="15"/>
      <c r="AE495" s="20" t="s">
        <v>1719</v>
      </c>
      <c r="AF495" s="15"/>
      <c r="AG495" s="48"/>
      <c r="AH495" s="69"/>
      <c r="AI495" s="43"/>
      <c r="AJ495" s="116"/>
      <c r="AK495" s="117"/>
      <c r="AL495" s="117"/>
      <c r="AM495" s="117"/>
      <c r="AN495" s="117"/>
    </row>
    <row r="496" spans="1:40" ht="85.5" hidden="1" customHeight="1">
      <c r="A496" s="50">
        <v>40</v>
      </c>
      <c r="B496" s="20" t="s">
        <v>709</v>
      </c>
      <c r="C496" s="20" t="s">
        <v>228</v>
      </c>
      <c r="D496" s="20" t="s">
        <v>59</v>
      </c>
      <c r="E496" s="20" t="s">
        <v>229</v>
      </c>
      <c r="F496" s="20" t="s">
        <v>41</v>
      </c>
      <c r="G496" s="59" t="s">
        <v>230</v>
      </c>
      <c r="H496" s="42" t="s">
        <v>47</v>
      </c>
      <c r="I496" s="42"/>
      <c r="J496" s="42"/>
      <c r="K496" s="42"/>
      <c r="L496" s="42"/>
      <c r="M496" s="42"/>
      <c r="N496" s="42">
        <v>15</v>
      </c>
      <c r="O496" s="42">
        <v>6</v>
      </c>
      <c r="P496" s="30">
        <f t="shared" si="144"/>
        <v>90</v>
      </c>
      <c r="Q496" s="42">
        <v>1</v>
      </c>
      <c r="R496" s="30">
        <f t="shared" si="143"/>
        <v>90</v>
      </c>
      <c r="S496" s="30" t="str">
        <f t="shared" si="123"/>
        <v>Jaune</v>
      </c>
      <c r="T496" s="20" t="s">
        <v>48</v>
      </c>
      <c r="U496" s="20">
        <v>90</v>
      </c>
      <c r="V496" s="31" t="str">
        <f t="shared" si="124"/>
        <v>Jaune</v>
      </c>
      <c r="W496" s="473" t="b">
        <f t="shared" si="125"/>
        <v>0</v>
      </c>
      <c r="X496" s="46">
        <v>43920</v>
      </c>
      <c r="Y496" s="39"/>
      <c r="Z496" s="39">
        <f t="shared" ca="1" si="139"/>
        <v>0</v>
      </c>
      <c r="AA496" s="42"/>
      <c r="AB496" s="42" t="s">
        <v>741</v>
      </c>
      <c r="AC496" s="42"/>
      <c r="AD496" s="48"/>
      <c r="AE496" s="48"/>
      <c r="AF496" s="42"/>
      <c r="AG496" s="48"/>
      <c r="AH496" s="48"/>
      <c r="AI496" s="54"/>
      <c r="AJ496" s="49"/>
      <c r="AK496" s="44"/>
      <c r="AL496" s="44"/>
      <c r="AM496" s="44"/>
      <c r="AN496" s="44"/>
    </row>
    <row r="497" spans="1:40" ht="65.25" hidden="1" customHeight="1">
      <c r="A497" s="94">
        <v>40</v>
      </c>
      <c r="B497" s="191" t="s">
        <v>258</v>
      </c>
      <c r="C497" s="41" t="s">
        <v>298</v>
      </c>
      <c r="D497" s="41" t="s">
        <v>59</v>
      </c>
      <c r="E497" s="41" t="s">
        <v>185</v>
      </c>
      <c r="F497" s="41" t="s">
        <v>41</v>
      </c>
      <c r="G497" s="41" t="s">
        <v>186</v>
      </c>
      <c r="H497" s="20" t="s">
        <v>47</v>
      </c>
      <c r="I497" s="20" t="s">
        <v>47</v>
      </c>
      <c r="J497" s="20" t="s">
        <v>47</v>
      </c>
      <c r="K497" s="20"/>
      <c r="L497" s="20"/>
      <c r="M497" s="20"/>
      <c r="N497" s="20">
        <v>7</v>
      </c>
      <c r="O497" s="20">
        <v>6</v>
      </c>
      <c r="P497" s="30">
        <v>42</v>
      </c>
      <c r="Q497" s="20">
        <v>1</v>
      </c>
      <c r="R497" s="30">
        <v>42</v>
      </c>
      <c r="S497" s="30" t="str">
        <f t="shared" si="123"/>
        <v>NON</v>
      </c>
      <c r="T497" s="20" t="s">
        <v>48</v>
      </c>
      <c r="U497" s="20">
        <v>42</v>
      </c>
      <c r="V497" s="31" t="str">
        <f t="shared" si="124"/>
        <v>NON</v>
      </c>
      <c r="W497" s="473" t="b">
        <f t="shared" si="125"/>
        <v>0</v>
      </c>
      <c r="X497" s="46">
        <v>44015</v>
      </c>
      <c r="Y497" s="39"/>
      <c r="Z497" s="39">
        <f t="shared" ca="1" si="139"/>
        <v>0</v>
      </c>
      <c r="AA497" s="88"/>
      <c r="AB497" s="88"/>
      <c r="AC497" s="84" t="s">
        <v>187</v>
      </c>
      <c r="AD497" s="88"/>
      <c r="AE497" s="88"/>
      <c r="AF497" s="84"/>
      <c r="AG497" s="87"/>
      <c r="AH497" s="100"/>
      <c r="AI497" s="85"/>
      <c r="AJ497" s="49"/>
      <c r="AK497" s="44"/>
      <c r="AL497" s="44"/>
      <c r="AM497" s="44"/>
      <c r="AN497" s="44"/>
    </row>
    <row r="498" spans="1:40" ht="65.25" hidden="1" customHeight="1">
      <c r="A498" s="45">
        <v>40</v>
      </c>
      <c r="B498" s="20" t="s">
        <v>39</v>
      </c>
      <c r="C498" s="20" t="s">
        <v>42</v>
      </c>
      <c r="D498" s="20" t="s">
        <v>159</v>
      </c>
      <c r="E498" s="20" t="s">
        <v>166</v>
      </c>
      <c r="F498" s="20" t="s">
        <v>91</v>
      </c>
      <c r="G498" s="20" t="s">
        <v>167</v>
      </c>
      <c r="H498" s="20" t="s">
        <v>47</v>
      </c>
      <c r="I498" s="20" t="s">
        <v>47</v>
      </c>
      <c r="J498" s="20" t="s">
        <v>47</v>
      </c>
      <c r="K498" s="20"/>
      <c r="L498" s="20"/>
      <c r="M498" s="20"/>
      <c r="N498" s="20">
        <v>1</v>
      </c>
      <c r="O498" s="20">
        <v>1</v>
      </c>
      <c r="P498" s="30">
        <f t="shared" ref="P498:P499" si="145">N498*O498</f>
        <v>1</v>
      </c>
      <c r="Q498" s="20">
        <v>1</v>
      </c>
      <c r="R498" s="30">
        <v>6</v>
      </c>
      <c r="S498" s="30" t="str">
        <f t="shared" si="123"/>
        <v>NON</v>
      </c>
      <c r="T498" s="20" t="s">
        <v>48</v>
      </c>
      <c r="U498" s="20">
        <v>6</v>
      </c>
      <c r="V498" s="31" t="str">
        <f t="shared" si="124"/>
        <v>NON</v>
      </c>
      <c r="W498" s="473" t="b">
        <f t="shared" si="125"/>
        <v>0</v>
      </c>
      <c r="X498" s="46">
        <v>43903</v>
      </c>
      <c r="Y498" s="39"/>
      <c r="Z498" s="39">
        <f t="shared" ca="1" si="139"/>
        <v>0</v>
      </c>
      <c r="AA498" s="40" t="s">
        <v>168</v>
      </c>
      <c r="AB498" s="41"/>
      <c r="AC498" s="41" t="s">
        <v>169</v>
      </c>
      <c r="AD498" s="20" t="s">
        <v>170</v>
      </c>
      <c r="AE498" s="40"/>
      <c r="AF498" s="47"/>
      <c r="AG498" s="48"/>
      <c r="AH498" s="48"/>
      <c r="AI498" s="54"/>
      <c r="AJ498" s="49"/>
      <c r="AK498" s="44"/>
      <c r="AL498" s="44"/>
      <c r="AM498" s="44"/>
      <c r="AN498" s="44"/>
    </row>
    <row r="499" spans="1:40" ht="65.25" hidden="1" customHeight="1">
      <c r="A499" s="50">
        <v>41</v>
      </c>
      <c r="B499" s="20" t="s">
        <v>709</v>
      </c>
      <c r="C499" s="20" t="s">
        <v>574</v>
      </c>
      <c r="D499" s="20" t="s">
        <v>59</v>
      </c>
      <c r="E499" s="20" t="s">
        <v>229</v>
      </c>
      <c r="F499" s="20" t="s">
        <v>41</v>
      </c>
      <c r="G499" s="59" t="s">
        <v>778</v>
      </c>
      <c r="H499" s="42" t="s">
        <v>47</v>
      </c>
      <c r="I499" s="42"/>
      <c r="J499" s="42"/>
      <c r="K499" s="42"/>
      <c r="L499" s="42"/>
      <c r="M499" s="42"/>
      <c r="N499" s="42">
        <v>15</v>
      </c>
      <c r="O499" s="42">
        <v>6</v>
      </c>
      <c r="P499" s="30">
        <f t="shared" si="145"/>
        <v>90</v>
      </c>
      <c r="Q499" s="42">
        <v>1</v>
      </c>
      <c r="R499" s="30">
        <f>N499*O499*Q499</f>
        <v>90</v>
      </c>
      <c r="S499" s="30" t="str">
        <f t="shared" si="123"/>
        <v>Jaune</v>
      </c>
      <c r="T499" s="20" t="s">
        <v>48</v>
      </c>
      <c r="U499" s="20">
        <v>90</v>
      </c>
      <c r="V499" s="31" t="str">
        <f t="shared" si="124"/>
        <v>Jaune</v>
      </c>
      <c r="W499" s="473" t="b">
        <f t="shared" si="125"/>
        <v>0</v>
      </c>
      <c r="X499" s="46">
        <v>43920</v>
      </c>
      <c r="Y499" s="39"/>
      <c r="Z499" s="39">
        <f t="shared" ca="1" si="139"/>
        <v>0</v>
      </c>
      <c r="AA499" s="42"/>
      <c r="AB499" s="42" t="s">
        <v>741</v>
      </c>
      <c r="AC499" s="42"/>
      <c r="AD499" s="48"/>
      <c r="AE499" s="48"/>
      <c r="AF499" s="42"/>
      <c r="AG499" s="48"/>
      <c r="AH499" s="48"/>
      <c r="AI499" s="54"/>
      <c r="AJ499" s="49"/>
      <c r="AK499" s="44"/>
      <c r="AL499" s="44"/>
      <c r="AM499" s="44"/>
      <c r="AN499" s="44"/>
    </row>
    <row r="500" spans="1:40" ht="65.25" hidden="1" customHeight="1">
      <c r="A500" s="94">
        <v>41</v>
      </c>
      <c r="B500" s="20" t="s">
        <v>258</v>
      </c>
      <c r="C500" s="41" t="s">
        <v>42</v>
      </c>
      <c r="D500" s="41" t="s">
        <v>59</v>
      </c>
      <c r="E500" s="41" t="s">
        <v>210</v>
      </c>
      <c r="F500" s="41" t="s">
        <v>91</v>
      </c>
      <c r="G500" s="20" t="s">
        <v>299</v>
      </c>
      <c r="H500" s="20" t="s">
        <v>47</v>
      </c>
      <c r="I500" s="20"/>
      <c r="J500" s="20"/>
      <c r="K500" s="20"/>
      <c r="L500" s="20"/>
      <c r="M500" s="20"/>
      <c r="N500" s="20">
        <v>3</v>
      </c>
      <c r="O500" s="20">
        <v>3</v>
      </c>
      <c r="P500" s="30">
        <v>9</v>
      </c>
      <c r="Q500" s="20">
        <v>6</v>
      </c>
      <c r="R500" s="30">
        <v>54</v>
      </c>
      <c r="S500" s="30" t="str">
        <f t="shared" si="123"/>
        <v>NON</v>
      </c>
      <c r="T500" s="20" t="s">
        <v>119</v>
      </c>
      <c r="U500" s="20">
        <v>54</v>
      </c>
      <c r="V500" s="31" t="str">
        <f t="shared" si="124"/>
        <v>NON</v>
      </c>
      <c r="W500" s="473" t="b">
        <f t="shared" si="125"/>
        <v>0</v>
      </c>
      <c r="X500" s="46">
        <v>44015</v>
      </c>
      <c r="Y500" s="39"/>
      <c r="Z500" s="39">
        <f t="shared" ca="1" si="139"/>
        <v>0</v>
      </c>
      <c r="AA500" s="88"/>
      <c r="AB500" s="95" t="s">
        <v>300</v>
      </c>
      <c r="AC500" s="84"/>
      <c r="AD500" s="88"/>
      <c r="AE500" s="88"/>
      <c r="AF500" s="47" t="s">
        <v>83</v>
      </c>
      <c r="AG500" s="84"/>
      <c r="AH500" s="88"/>
      <c r="AI500" s="85"/>
      <c r="AJ500" s="49"/>
      <c r="AK500" s="44"/>
      <c r="AL500" s="44"/>
      <c r="AM500" s="44"/>
      <c r="AN500" s="44"/>
    </row>
    <row r="501" spans="1:40" ht="65.25" hidden="1" customHeight="1">
      <c r="A501" s="37">
        <v>41</v>
      </c>
      <c r="B501" s="20" t="s">
        <v>821</v>
      </c>
      <c r="C501" s="20" t="s">
        <v>561</v>
      </c>
      <c r="D501" s="20" t="s">
        <v>59</v>
      </c>
      <c r="E501" s="20" t="s">
        <v>221</v>
      </c>
      <c r="F501" s="20" t="s">
        <v>41</v>
      </c>
      <c r="G501" s="20" t="s">
        <v>222</v>
      </c>
      <c r="H501" s="20" t="s">
        <v>47</v>
      </c>
      <c r="I501" s="20"/>
      <c r="J501" s="20"/>
      <c r="K501" s="20"/>
      <c r="L501" s="20"/>
      <c r="M501" s="20"/>
      <c r="N501" s="20">
        <v>3</v>
      </c>
      <c r="O501" s="20">
        <v>6</v>
      </c>
      <c r="P501" s="30">
        <f>N501*O501</f>
        <v>18</v>
      </c>
      <c r="Q501" s="20">
        <v>3</v>
      </c>
      <c r="R501" s="30">
        <f>N501*O501*Q501</f>
        <v>54</v>
      </c>
      <c r="S501" s="30" t="str">
        <f t="shared" si="123"/>
        <v>NON</v>
      </c>
      <c r="T501" s="20" t="s">
        <v>48</v>
      </c>
      <c r="U501" s="20">
        <v>54</v>
      </c>
      <c r="V501" s="31" t="str">
        <f t="shared" si="124"/>
        <v>NON</v>
      </c>
      <c r="W501" s="473" t="b">
        <f t="shared" si="125"/>
        <v>0</v>
      </c>
      <c r="X501" s="46">
        <v>44028</v>
      </c>
      <c r="Y501" s="39"/>
      <c r="Z501" s="39">
        <f t="shared" ca="1" si="139"/>
        <v>0</v>
      </c>
      <c r="AA501" s="40"/>
      <c r="AB501" s="40"/>
      <c r="AC501" s="20" t="s">
        <v>223</v>
      </c>
      <c r="AD501" s="40"/>
      <c r="AE501" s="40"/>
      <c r="AF501" s="52"/>
      <c r="AG501" s="48"/>
      <c r="AH501" s="69"/>
      <c r="AI501" s="54"/>
      <c r="AJ501" s="116"/>
      <c r="AK501" s="117"/>
      <c r="AL501" s="117"/>
      <c r="AM501" s="117"/>
      <c r="AN501" s="117"/>
    </row>
    <row r="502" spans="1:40" ht="65.25" hidden="1" customHeight="1">
      <c r="A502" s="37">
        <v>41</v>
      </c>
      <c r="B502" s="20" t="s">
        <v>918</v>
      </c>
      <c r="C502" s="20" t="s">
        <v>984</v>
      </c>
      <c r="D502" s="20" t="s">
        <v>74</v>
      </c>
      <c r="E502" s="20" t="s">
        <v>98</v>
      </c>
      <c r="F502" s="20" t="s">
        <v>91</v>
      </c>
      <c r="G502" s="20" t="s">
        <v>985</v>
      </c>
      <c r="H502" s="20" t="s">
        <v>232</v>
      </c>
      <c r="I502" s="20"/>
      <c r="J502" s="20"/>
      <c r="K502" s="20"/>
      <c r="L502" s="20"/>
      <c r="M502" s="20"/>
      <c r="N502" s="20">
        <v>15</v>
      </c>
      <c r="O502" s="20">
        <v>3</v>
      </c>
      <c r="P502" s="30">
        <v>45</v>
      </c>
      <c r="Q502" s="20">
        <v>1</v>
      </c>
      <c r="R502" s="30">
        <v>45</v>
      </c>
      <c r="S502" s="30" t="str">
        <f t="shared" si="123"/>
        <v>NON</v>
      </c>
      <c r="T502" s="20" t="s">
        <v>48</v>
      </c>
      <c r="U502" s="20">
        <v>135</v>
      </c>
      <c r="V502" s="174" t="s">
        <v>243</v>
      </c>
      <c r="W502" s="473">
        <f t="shared" si="125"/>
        <v>1</v>
      </c>
      <c r="X502" s="46">
        <v>43917</v>
      </c>
      <c r="Y502" s="39"/>
      <c r="Z502" s="39">
        <v>1</v>
      </c>
      <c r="AA502" s="40"/>
      <c r="AB502" s="40"/>
      <c r="AC502" s="20"/>
      <c r="AD502" s="40"/>
      <c r="AE502" s="60" t="s">
        <v>986</v>
      </c>
      <c r="AF502" s="60" t="s">
        <v>986</v>
      </c>
      <c r="AG502" s="114">
        <v>43556</v>
      </c>
      <c r="AH502" s="42" t="s">
        <v>1612</v>
      </c>
      <c r="AI502" s="43" t="s">
        <v>331</v>
      </c>
      <c r="AJ502" s="49"/>
      <c r="AK502" s="44"/>
      <c r="AL502" s="44"/>
      <c r="AM502" s="44"/>
      <c r="AN502" s="44"/>
    </row>
    <row r="503" spans="1:40" ht="65.25" hidden="1" customHeight="1">
      <c r="A503" s="45">
        <v>41</v>
      </c>
      <c r="B503" s="20" t="s">
        <v>39</v>
      </c>
      <c r="C503" s="20" t="s">
        <v>42</v>
      </c>
      <c r="D503" s="20" t="s">
        <v>74</v>
      </c>
      <c r="E503" s="20" t="s">
        <v>75</v>
      </c>
      <c r="F503" s="20" t="s">
        <v>41</v>
      </c>
      <c r="G503" s="20" t="s">
        <v>171</v>
      </c>
      <c r="H503" s="20" t="s">
        <v>47</v>
      </c>
      <c r="I503" s="20" t="s">
        <v>47</v>
      </c>
      <c r="J503" s="20"/>
      <c r="K503" s="20"/>
      <c r="L503" s="20"/>
      <c r="M503" s="20"/>
      <c r="N503" s="20">
        <v>1</v>
      </c>
      <c r="O503" s="20">
        <v>6</v>
      </c>
      <c r="P503" s="30">
        <f t="shared" ref="P503:P504" si="146">N503*O503</f>
        <v>6</v>
      </c>
      <c r="Q503" s="20">
        <v>6</v>
      </c>
      <c r="R503" s="30">
        <f t="shared" ref="R503:R504" si="147">N503*O503*Q503</f>
        <v>36</v>
      </c>
      <c r="S503" s="30" t="str">
        <f t="shared" si="123"/>
        <v>NON</v>
      </c>
      <c r="T503" s="20" t="s">
        <v>48</v>
      </c>
      <c r="U503" s="20">
        <v>36</v>
      </c>
      <c r="V503" s="31" t="str">
        <f t="shared" ref="V503:V505" si="148">IF(U503&gt;=400,"Rouge",IF(U503&gt;200,"Orange",IF(U503&gt;=70,"Jaune","NON")))</f>
        <v>NON</v>
      </c>
      <c r="W503" s="473" t="b">
        <f t="shared" si="125"/>
        <v>0</v>
      </c>
      <c r="X503" s="46">
        <v>43903</v>
      </c>
      <c r="Y503" s="39"/>
      <c r="Z503" s="39">
        <f t="shared" ref="Z503:Z505" ca="1" si="149">IF((X503+365)&gt;$T$1,1,0)</f>
        <v>0</v>
      </c>
      <c r="AA503" s="40"/>
      <c r="AB503" s="41"/>
      <c r="AC503" s="41"/>
      <c r="AD503" s="20"/>
      <c r="AE503" s="40"/>
      <c r="AF503" s="47"/>
      <c r="AG503" s="48"/>
      <c r="AH503" s="48"/>
      <c r="AI503" s="54"/>
      <c r="AJ503" s="49"/>
      <c r="AK503" s="44"/>
      <c r="AL503" s="44"/>
      <c r="AM503" s="44"/>
      <c r="AN503" s="44"/>
    </row>
    <row r="504" spans="1:40" ht="65.25" hidden="1" customHeight="1">
      <c r="A504" s="60">
        <v>41</v>
      </c>
      <c r="B504" s="20" t="s">
        <v>999</v>
      </c>
      <c r="C504" s="20" t="s">
        <v>561</v>
      </c>
      <c r="D504" s="20" t="s">
        <v>114</v>
      </c>
      <c r="E504" s="20" t="s">
        <v>115</v>
      </c>
      <c r="F504" s="20" t="s">
        <v>41</v>
      </c>
      <c r="G504" s="20" t="s">
        <v>1077</v>
      </c>
      <c r="H504" s="20" t="s">
        <v>47</v>
      </c>
      <c r="I504" s="20"/>
      <c r="J504" s="20"/>
      <c r="K504" s="20"/>
      <c r="L504" s="20"/>
      <c r="M504" s="20"/>
      <c r="N504" s="20">
        <v>1</v>
      </c>
      <c r="O504" s="20">
        <v>3</v>
      </c>
      <c r="P504" s="71">
        <f t="shared" si="146"/>
        <v>3</v>
      </c>
      <c r="Q504" s="20">
        <v>6</v>
      </c>
      <c r="R504" s="71">
        <f t="shared" si="147"/>
        <v>18</v>
      </c>
      <c r="S504" s="30" t="str">
        <f t="shared" si="123"/>
        <v>NON</v>
      </c>
      <c r="T504" s="20" t="s">
        <v>48</v>
      </c>
      <c r="U504" s="99">
        <v>18</v>
      </c>
      <c r="V504" s="31" t="str">
        <f t="shared" si="148"/>
        <v>NON</v>
      </c>
      <c r="W504" s="473" t="b">
        <f t="shared" si="125"/>
        <v>0</v>
      </c>
      <c r="X504" s="46">
        <v>43920</v>
      </c>
      <c r="Y504" s="39"/>
      <c r="Z504" s="39">
        <f t="shared" ca="1" si="149"/>
        <v>0</v>
      </c>
      <c r="AA504" s="81"/>
      <c r="AB504" s="81"/>
      <c r="AC504" s="41"/>
      <c r="AD504" s="81"/>
      <c r="AE504" s="120" t="s">
        <v>612</v>
      </c>
      <c r="AF504" s="88"/>
      <c r="AG504" s="88"/>
      <c r="AH504" s="88"/>
      <c r="AI504" s="85"/>
      <c r="AJ504" s="49"/>
      <c r="AK504" s="44"/>
      <c r="AL504" s="44"/>
      <c r="AM504" s="44"/>
      <c r="AN504" s="44"/>
    </row>
    <row r="505" spans="1:40" ht="65.25" hidden="1" customHeight="1">
      <c r="A505" s="37">
        <v>42</v>
      </c>
      <c r="B505" s="20" t="s">
        <v>918</v>
      </c>
      <c r="C505" s="20" t="s">
        <v>58</v>
      </c>
      <c r="D505" s="20" t="s">
        <v>114</v>
      </c>
      <c r="E505" s="20" t="s">
        <v>248</v>
      </c>
      <c r="F505" s="20" t="s">
        <v>41</v>
      </c>
      <c r="G505" s="20" t="s">
        <v>321</v>
      </c>
      <c r="H505" s="20" t="s">
        <v>232</v>
      </c>
      <c r="I505" s="20"/>
      <c r="J505" s="20"/>
      <c r="K505" s="20"/>
      <c r="L505" s="20"/>
      <c r="M505" s="20"/>
      <c r="N505" s="20">
        <v>7</v>
      </c>
      <c r="O505" s="20">
        <v>6</v>
      </c>
      <c r="P505" s="30">
        <v>42</v>
      </c>
      <c r="Q505" s="20">
        <v>6</v>
      </c>
      <c r="R505" s="30">
        <v>252</v>
      </c>
      <c r="S505" s="30" t="str">
        <f t="shared" si="123"/>
        <v>Orange</v>
      </c>
      <c r="T505" s="20" t="s">
        <v>119</v>
      </c>
      <c r="U505" s="20">
        <v>252</v>
      </c>
      <c r="V505" s="31" t="str">
        <f t="shared" si="148"/>
        <v>Orange</v>
      </c>
      <c r="W505" s="473" t="b">
        <f t="shared" si="125"/>
        <v>0</v>
      </c>
      <c r="X505" s="46">
        <v>43917</v>
      </c>
      <c r="Y505" s="39"/>
      <c r="Z505" s="39">
        <f t="shared" ca="1" si="149"/>
        <v>0</v>
      </c>
      <c r="AA505" s="40"/>
      <c r="AB505" s="40"/>
      <c r="AC505" s="60"/>
      <c r="AD505" s="40"/>
      <c r="AE505" s="40"/>
      <c r="AF505" s="15" t="s">
        <v>1720</v>
      </c>
      <c r="AG505" s="153">
        <v>43739</v>
      </c>
      <c r="AH505" s="42" t="s">
        <v>1616</v>
      </c>
      <c r="AI505" s="43" t="s">
        <v>1721</v>
      </c>
      <c r="AJ505" s="49"/>
      <c r="AK505" s="44"/>
      <c r="AL505" s="44"/>
      <c r="AM505" s="44"/>
      <c r="AN505" s="44"/>
    </row>
    <row r="506" spans="1:40" ht="65.25" hidden="1" customHeight="1">
      <c r="A506" s="176">
        <v>42</v>
      </c>
      <c r="B506" s="20" t="s">
        <v>709</v>
      </c>
      <c r="C506" s="20" t="s">
        <v>561</v>
      </c>
      <c r="D506" s="20" t="s">
        <v>114</v>
      </c>
      <c r="E506" s="20" t="s">
        <v>117</v>
      </c>
      <c r="F506" s="20" t="s">
        <v>41</v>
      </c>
      <c r="G506" s="20" t="s">
        <v>779</v>
      </c>
      <c r="H506" s="20" t="s">
        <v>232</v>
      </c>
      <c r="I506" s="20"/>
      <c r="J506" s="20"/>
      <c r="K506" s="20"/>
      <c r="L506" s="20"/>
      <c r="M506" s="20"/>
      <c r="N506" s="20">
        <v>3</v>
      </c>
      <c r="O506" s="20">
        <v>10</v>
      </c>
      <c r="P506" s="30">
        <v>30</v>
      </c>
      <c r="Q506" s="20">
        <v>6</v>
      </c>
      <c r="R506" s="30">
        <v>180</v>
      </c>
      <c r="S506" s="30" t="s">
        <v>243</v>
      </c>
      <c r="T506" s="20" t="s">
        <v>119</v>
      </c>
      <c r="U506" s="20"/>
      <c r="V506" s="31"/>
      <c r="W506" s="498"/>
      <c r="X506" s="46">
        <v>43920</v>
      </c>
      <c r="Y506" s="39"/>
      <c r="Z506" s="39"/>
      <c r="AA506" s="41"/>
      <c r="AB506" s="20"/>
      <c r="AC506" s="20"/>
      <c r="AD506" s="20"/>
      <c r="AE506" s="41"/>
      <c r="AF506" s="15" t="s">
        <v>780</v>
      </c>
      <c r="AG506" s="173">
        <v>43983</v>
      </c>
      <c r="AH506" s="87" t="s">
        <v>1722</v>
      </c>
      <c r="AI506" s="54"/>
      <c r="AJ506" s="49"/>
      <c r="AK506" s="44"/>
      <c r="AL506" s="44"/>
      <c r="AM506" s="44"/>
      <c r="AN506" s="44"/>
    </row>
    <row r="507" spans="1:40" ht="65.25" hidden="1" customHeight="1">
      <c r="A507" s="104">
        <v>42</v>
      </c>
      <c r="B507" s="20" t="s">
        <v>258</v>
      </c>
      <c r="C507" s="41" t="s">
        <v>58</v>
      </c>
      <c r="D507" s="20" t="s">
        <v>59</v>
      </c>
      <c r="E507" s="20" t="s">
        <v>283</v>
      </c>
      <c r="F507" s="20" t="s">
        <v>41</v>
      </c>
      <c r="G507" s="59" t="s">
        <v>301</v>
      </c>
      <c r="H507" s="42" t="s">
        <v>47</v>
      </c>
      <c r="I507" s="42"/>
      <c r="J507" s="42"/>
      <c r="K507" s="42"/>
      <c r="L507" s="42"/>
      <c r="M507" s="42"/>
      <c r="N507" s="42">
        <v>7</v>
      </c>
      <c r="O507" s="42">
        <v>3</v>
      </c>
      <c r="P507" s="30">
        <v>21</v>
      </c>
      <c r="Q507" s="42">
        <v>6</v>
      </c>
      <c r="R507" s="71">
        <f t="shared" ref="R507:R509" si="150">N507*O507*Q507</f>
        <v>126</v>
      </c>
      <c r="S507" s="30" t="str">
        <f t="shared" ref="S507:S510" si="151">IF(R507&gt;=400,"Rouge",IF(R507&gt;200,"Orange",IF(R507&gt;=70,"Jaune","NON")))</f>
        <v>Jaune</v>
      </c>
      <c r="T507" s="20" t="s">
        <v>48</v>
      </c>
      <c r="U507" s="99">
        <v>0</v>
      </c>
      <c r="V507" s="31" t="str">
        <f t="shared" ref="V507:V509" si="152">IF(U507&gt;=400,"Rouge",IF(U507&gt;200,"Orange",IF(U507&gt;=70,"Jaune","NON")))</f>
        <v>NON</v>
      </c>
      <c r="W507" s="473" t="b">
        <f t="shared" ref="W507:W509" si="153">IF((R507-U507)&lt;0,1)</f>
        <v>0</v>
      </c>
      <c r="X507" s="46">
        <v>44015</v>
      </c>
      <c r="Y507" s="39"/>
      <c r="Z507" s="39">
        <f t="shared" ref="Z507:Z509" ca="1" si="154">IF((X507+365)&gt;$T$1,1,0)</f>
        <v>0</v>
      </c>
      <c r="AA507" s="48"/>
      <c r="AB507" s="48"/>
      <c r="AC507" s="59"/>
      <c r="AD507" s="48"/>
      <c r="AE507" s="48"/>
      <c r="AF507" s="59"/>
      <c r="AG507" s="59"/>
      <c r="AH507" s="59"/>
      <c r="AI507" s="54"/>
      <c r="AJ507" s="49"/>
      <c r="AK507" s="44"/>
      <c r="AL507" s="44"/>
      <c r="AM507" s="44"/>
      <c r="AN507" s="44"/>
    </row>
    <row r="508" spans="1:40" ht="65.25" hidden="1" customHeight="1">
      <c r="A508" s="45">
        <v>42</v>
      </c>
      <c r="B508" s="20" t="s">
        <v>39</v>
      </c>
      <c r="C508" s="20" t="s">
        <v>172</v>
      </c>
      <c r="D508" s="20" t="s">
        <v>59</v>
      </c>
      <c r="E508" s="20" t="s">
        <v>60</v>
      </c>
      <c r="F508" s="20" t="s">
        <v>95</v>
      </c>
      <c r="G508" s="20" t="s">
        <v>173</v>
      </c>
      <c r="H508" s="20" t="s">
        <v>47</v>
      </c>
      <c r="I508" s="20" t="s">
        <v>47</v>
      </c>
      <c r="J508" s="20"/>
      <c r="K508" s="20"/>
      <c r="L508" s="20"/>
      <c r="M508" s="20"/>
      <c r="N508" s="20">
        <v>7</v>
      </c>
      <c r="O508" s="20">
        <v>3</v>
      </c>
      <c r="P508" s="30">
        <f t="shared" ref="P508:P509" si="155">N508*O508</f>
        <v>21</v>
      </c>
      <c r="Q508" s="20">
        <v>3</v>
      </c>
      <c r="R508" s="30">
        <f t="shared" si="150"/>
        <v>63</v>
      </c>
      <c r="S508" s="30" t="str">
        <f t="shared" si="151"/>
        <v>NON</v>
      </c>
      <c r="T508" s="20" t="s">
        <v>48</v>
      </c>
      <c r="U508" s="20">
        <v>126</v>
      </c>
      <c r="V508" s="31" t="str">
        <f t="shared" si="152"/>
        <v>Jaune</v>
      </c>
      <c r="W508" s="473">
        <f t="shared" si="153"/>
        <v>1</v>
      </c>
      <c r="X508" s="46">
        <v>43903</v>
      </c>
      <c r="Y508" s="39"/>
      <c r="Z508" s="39">
        <f t="shared" ca="1" si="154"/>
        <v>0</v>
      </c>
      <c r="AA508" s="40"/>
      <c r="AB508" s="41"/>
      <c r="AC508" s="41" t="s">
        <v>174</v>
      </c>
      <c r="AD508" s="20"/>
      <c r="AE508" s="40"/>
      <c r="AF508" s="15"/>
      <c r="AG508" s="48"/>
      <c r="AH508" s="42"/>
      <c r="AI508" s="54"/>
      <c r="AJ508" s="49"/>
      <c r="AK508" s="44"/>
      <c r="AL508" s="44"/>
      <c r="AM508" s="44"/>
      <c r="AN508" s="44"/>
    </row>
    <row r="509" spans="1:40" ht="65.25" hidden="1" customHeight="1">
      <c r="A509" s="37">
        <v>42</v>
      </c>
      <c r="B509" s="20" t="s">
        <v>999</v>
      </c>
      <c r="C509" s="99" t="s">
        <v>561</v>
      </c>
      <c r="D509" s="20" t="s">
        <v>59</v>
      </c>
      <c r="E509" s="20" t="s">
        <v>221</v>
      </c>
      <c r="F509" s="20" t="s">
        <v>41</v>
      </c>
      <c r="G509" s="20" t="s">
        <v>222</v>
      </c>
      <c r="H509" s="20" t="s">
        <v>47</v>
      </c>
      <c r="I509" s="20"/>
      <c r="J509" s="20"/>
      <c r="K509" s="20"/>
      <c r="L509" s="20"/>
      <c r="M509" s="20"/>
      <c r="N509" s="20">
        <v>3</v>
      </c>
      <c r="O509" s="20">
        <v>6</v>
      </c>
      <c r="P509" s="30">
        <f t="shared" si="155"/>
        <v>18</v>
      </c>
      <c r="Q509" s="20">
        <v>3</v>
      </c>
      <c r="R509" s="89">
        <f t="shared" si="150"/>
        <v>54</v>
      </c>
      <c r="S509" s="30" t="str">
        <f t="shared" si="151"/>
        <v>NON</v>
      </c>
      <c r="T509" s="20" t="s">
        <v>48</v>
      </c>
      <c r="U509" s="42">
        <v>54</v>
      </c>
      <c r="V509" s="31" t="str">
        <f t="shared" si="152"/>
        <v>NON</v>
      </c>
      <c r="W509" s="473" t="b">
        <f t="shared" si="153"/>
        <v>0</v>
      </c>
      <c r="X509" s="46">
        <v>43920</v>
      </c>
      <c r="Y509" s="39"/>
      <c r="Z509" s="39">
        <f t="shared" ca="1" si="154"/>
        <v>0</v>
      </c>
      <c r="AA509" s="40"/>
      <c r="AB509" s="40"/>
      <c r="AC509" s="20" t="s">
        <v>223</v>
      </c>
      <c r="AD509" s="60"/>
      <c r="AE509" s="40"/>
      <c r="AF509" s="100" t="s">
        <v>1723</v>
      </c>
      <c r="AG509" s="48"/>
      <c r="AH509" s="48"/>
      <c r="AI509" s="106" t="s">
        <v>51</v>
      </c>
      <c r="AJ509" s="49"/>
      <c r="AK509" s="44"/>
      <c r="AL509" s="44"/>
      <c r="AM509" s="44"/>
      <c r="AN509" s="44"/>
    </row>
    <row r="510" spans="1:40" ht="65.25" hidden="1" customHeight="1">
      <c r="A510" s="60">
        <v>43</v>
      </c>
      <c r="B510" s="20" t="s">
        <v>999</v>
      </c>
      <c r="C510" s="20" t="s">
        <v>373</v>
      </c>
      <c r="D510" s="99" t="s">
        <v>66</v>
      </c>
      <c r="E510" s="99" t="s">
        <v>563</v>
      </c>
      <c r="F510" s="99" t="s">
        <v>41</v>
      </c>
      <c r="G510" s="20" t="s">
        <v>1078</v>
      </c>
      <c r="H510" s="20" t="s">
        <v>47</v>
      </c>
      <c r="I510" s="20"/>
      <c r="J510" s="20"/>
      <c r="K510" s="20"/>
      <c r="L510" s="20"/>
      <c r="M510" s="20"/>
      <c r="N510" s="20">
        <v>7</v>
      </c>
      <c r="O510" s="20">
        <v>6</v>
      </c>
      <c r="P510" s="30">
        <v>42</v>
      </c>
      <c r="Q510" s="20">
        <v>6</v>
      </c>
      <c r="R510" s="30">
        <v>252</v>
      </c>
      <c r="S510" s="30" t="str">
        <f t="shared" si="151"/>
        <v>Orange</v>
      </c>
      <c r="T510" s="20" t="s">
        <v>119</v>
      </c>
      <c r="U510" s="20" t="s">
        <v>1090</v>
      </c>
      <c r="V510" s="31"/>
      <c r="W510" s="473"/>
      <c r="X510" s="46">
        <v>43920</v>
      </c>
      <c r="Y510" s="42"/>
      <c r="Z510" s="42"/>
      <c r="AA510" s="81"/>
      <c r="AB510" s="81"/>
      <c r="AC510" s="41"/>
      <c r="AD510" s="81"/>
      <c r="AE510" s="120"/>
      <c r="AF510" s="100" t="s">
        <v>1034</v>
      </c>
      <c r="AG510" s="87">
        <v>2019</v>
      </c>
      <c r="AH510" s="87" t="s">
        <v>1644</v>
      </c>
      <c r="AI510" s="106" t="s">
        <v>1717</v>
      </c>
      <c r="AJ510" s="49"/>
      <c r="AK510" s="44"/>
      <c r="AL510" s="44"/>
      <c r="AM510" s="44"/>
      <c r="AN510" s="44"/>
    </row>
    <row r="511" spans="1:40" ht="65.25" hidden="1" customHeight="1">
      <c r="A511" s="176">
        <v>43</v>
      </c>
      <c r="B511" s="20" t="s">
        <v>709</v>
      </c>
      <c r="C511" s="20" t="s">
        <v>561</v>
      </c>
      <c r="D511" s="20" t="s">
        <v>114</v>
      </c>
      <c r="E511" s="20" t="s">
        <v>117</v>
      </c>
      <c r="F511" s="20" t="s">
        <v>91</v>
      </c>
      <c r="G511" s="20" t="s">
        <v>781</v>
      </c>
      <c r="H511" s="20" t="s">
        <v>232</v>
      </c>
      <c r="I511" s="20"/>
      <c r="J511" s="20"/>
      <c r="K511" s="20"/>
      <c r="L511" s="20"/>
      <c r="M511" s="20"/>
      <c r="N511" s="20">
        <v>3</v>
      </c>
      <c r="O511" s="20">
        <v>10</v>
      </c>
      <c r="P511" s="30">
        <v>30</v>
      </c>
      <c r="Q511" s="20">
        <v>6</v>
      </c>
      <c r="R511" s="30">
        <v>180</v>
      </c>
      <c r="S511" s="30" t="s">
        <v>243</v>
      </c>
      <c r="T511" s="20" t="s">
        <v>119</v>
      </c>
      <c r="U511" s="20"/>
      <c r="V511" s="31"/>
      <c r="W511" s="498"/>
      <c r="X511" s="46">
        <v>43920</v>
      </c>
      <c r="Y511" s="39"/>
      <c r="Z511" s="39"/>
      <c r="AA511" s="41"/>
      <c r="AB511" s="20"/>
      <c r="AC511" s="20"/>
      <c r="AD511" s="20"/>
      <c r="AE511" s="41"/>
      <c r="AF511" s="499" t="s">
        <v>736</v>
      </c>
      <c r="AG511" s="173">
        <v>44012</v>
      </c>
      <c r="AH511" s="87" t="s">
        <v>1724</v>
      </c>
      <c r="AI511" s="85"/>
      <c r="AJ511" s="49"/>
      <c r="AK511" s="44"/>
      <c r="AL511" s="44"/>
      <c r="AM511" s="44"/>
      <c r="AN511" s="44"/>
    </row>
    <row r="512" spans="1:40" ht="65.25" hidden="1" customHeight="1">
      <c r="A512" s="37">
        <v>43</v>
      </c>
      <c r="B512" s="20" t="s">
        <v>918</v>
      </c>
      <c r="C512" s="99" t="s">
        <v>373</v>
      </c>
      <c r="D512" s="99" t="s">
        <v>74</v>
      </c>
      <c r="E512" s="99" t="s">
        <v>252</v>
      </c>
      <c r="F512" s="99" t="s">
        <v>41</v>
      </c>
      <c r="G512" s="99" t="s">
        <v>987</v>
      </c>
      <c r="H512" s="20" t="s">
        <v>232</v>
      </c>
      <c r="I512" s="20" t="s">
        <v>232</v>
      </c>
      <c r="J512" s="20" t="s">
        <v>232</v>
      </c>
      <c r="K512" s="20" t="s">
        <v>232</v>
      </c>
      <c r="L512" s="20"/>
      <c r="M512" s="99"/>
      <c r="N512" s="99">
        <v>7</v>
      </c>
      <c r="O512" s="99">
        <v>6</v>
      </c>
      <c r="P512" s="71">
        <v>42</v>
      </c>
      <c r="Q512" s="99">
        <v>3</v>
      </c>
      <c r="R512" s="71">
        <v>126</v>
      </c>
      <c r="S512" s="30" t="str">
        <f t="shared" ref="S512:S515" si="156">IF(R512&gt;=400,"Rouge",IF(R512&gt;200,"Orange",IF(R512&gt;=70,"Jaune","NON")))</f>
        <v>Jaune</v>
      </c>
      <c r="T512" s="20" t="s">
        <v>48</v>
      </c>
      <c r="U512" s="99">
        <v>126</v>
      </c>
      <c r="V512" s="31" t="str">
        <f t="shared" ref="V512:V515" si="157">IF(U512&gt;=400,"Rouge",IF(U512&gt;200,"Orange",IF(U512&gt;=70,"Jaune","NON")))</f>
        <v>Jaune</v>
      </c>
      <c r="W512" s="473" t="b">
        <f t="shared" ref="W512:W515" si="158">IF((R512-U512)&lt;0,1)</f>
        <v>0</v>
      </c>
      <c r="X512" s="46">
        <v>43917</v>
      </c>
      <c r="Y512" s="61"/>
      <c r="Z512" s="61">
        <v>1</v>
      </c>
      <c r="AA512" s="88"/>
      <c r="AB512" s="88"/>
      <c r="AC512" s="99"/>
      <c r="AD512" s="40"/>
      <c r="AE512" s="40"/>
      <c r="AF512" s="20" t="s">
        <v>988</v>
      </c>
      <c r="AG512" s="42">
        <v>2020</v>
      </c>
      <c r="AH512" s="42" t="s">
        <v>1616</v>
      </c>
      <c r="AI512" s="54"/>
      <c r="AJ512" s="49"/>
      <c r="AK512" s="44"/>
      <c r="AL512" s="44"/>
      <c r="AM512" s="44"/>
      <c r="AN512" s="44"/>
    </row>
    <row r="513" spans="1:40" ht="65.25" hidden="1" customHeight="1">
      <c r="A513" s="45">
        <v>43</v>
      </c>
      <c r="B513" s="20" t="s">
        <v>39</v>
      </c>
      <c r="C513" s="20" t="s">
        <v>42</v>
      </c>
      <c r="D513" s="20" t="s">
        <v>143</v>
      </c>
      <c r="E513" s="20" t="s">
        <v>175</v>
      </c>
      <c r="F513" s="20" t="s">
        <v>41</v>
      </c>
      <c r="G513" s="20" t="s">
        <v>289</v>
      </c>
      <c r="H513" s="20" t="s">
        <v>47</v>
      </c>
      <c r="I513" s="20"/>
      <c r="J513" s="20"/>
      <c r="K513" s="20"/>
      <c r="L513" s="20"/>
      <c r="M513" s="20"/>
      <c r="N513" s="20">
        <v>1</v>
      </c>
      <c r="O513" s="20">
        <v>10</v>
      </c>
      <c r="P513" s="30">
        <f>N513*O513</f>
        <v>10</v>
      </c>
      <c r="Q513" s="20">
        <v>6</v>
      </c>
      <c r="R513" s="30">
        <f>N513*O513*Q513</f>
        <v>60</v>
      </c>
      <c r="S513" s="30" t="str">
        <f t="shared" si="156"/>
        <v>NON</v>
      </c>
      <c r="T513" s="20" t="s">
        <v>48</v>
      </c>
      <c r="U513" s="20">
        <v>60</v>
      </c>
      <c r="V513" s="31" t="str">
        <f t="shared" si="157"/>
        <v>NON</v>
      </c>
      <c r="W513" s="473" t="b">
        <f t="shared" si="158"/>
        <v>0</v>
      </c>
      <c r="X513" s="46">
        <v>43903</v>
      </c>
      <c r="Y513" s="39"/>
      <c r="Z513" s="39">
        <f t="shared" ref="Z513:Z515" ca="1" si="159">IF((X513+365)&gt;$T$1,1,0)</f>
        <v>0</v>
      </c>
      <c r="AA513" s="40"/>
      <c r="AB513" s="41"/>
      <c r="AC513" s="41"/>
      <c r="AD513" s="20" t="s">
        <v>177</v>
      </c>
      <c r="AE513" s="40"/>
      <c r="AF513" s="47"/>
      <c r="AG513" s="48"/>
      <c r="AH513" s="48"/>
      <c r="AI513" s="54"/>
      <c r="AJ513" s="49"/>
      <c r="AK513" s="44"/>
      <c r="AL513" s="44"/>
      <c r="AM513" s="44"/>
      <c r="AN513" s="44"/>
    </row>
    <row r="514" spans="1:40" ht="65.25" hidden="1" customHeight="1">
      <c r="A514" s="94">
        <v>43</v>
      </c>
      <c r="B514" s="20" t="s">
        <v>258</v>
      </c>
      <c r="C514" s="20" t="s">
        <v>302</v>
      </c>
      <c r="D514" s="41" t="s">
        <v>66</v>
      </c>
      <c r="E514" s="41" t="s">
        <v>94</v>
      </c>
      <c r="F514" s="41" t="s">
        <v>95</v>
      </c>
      <c r="G514" s="41" t="s">
        <v>106</v>
      </c>
      <c r="H514" s="20" t="s">
        <v>47</v>
      </c>
      <c r="I514" s="20" t="s">
        <v>47</v>
      </c>
      <c r="J514" s="20"/>
      <c r="K514" s="20"/>
      <c r="L514" s="20"/>
      <c r="M514" s="20"/>
      <c r="N514" s="20">
        <v>7</v>
      </c>
      <c r="O514" s="20">
        <v>1</v>
      </c>
      <c r="P514" s="30">
        <v>7</v>
      </c>
      <c r="Q514" s="20">
        <v>6</v>
      </c>
      <c r="R514" s="30">
        <v>42</v>
      </c>
      <c r="S514" s="30" t="str">
        <f t="shared" si="156"/>
        <v>NON</v>
      </c>
      <c r="T514" s="20" t="s">
        <v>48</v>
      </c>
      <c r="U514" s="20">
        <v>42</v>
      </c>
      <c r="V514" s="31" t="str">
        <f t="shared" si="157"/>
        <v>NON</v>
      </c>
      <c r="W514" s="473" t="b">
        <f t="shared" si="158"/>
        <v>0</v>
      </c>
      <c r="X514" s="46">
        <v>44015</v>
      </c>
      <c r="Y514" s="39"/>
      <c r="Z514" s="39">
        <f t="shared" ca="1" si="159"/>
        <v>0</v>
      </c>
      <c r="AA514" s="88"/>
      <c r="AB514" s="88"/>
      <c r="AC514" s="84"/>
      <c r="AD514" s="88"/>
      <c r="AE514" s="88"/>
      <c r="AF514" s="87" t="s">
        <v>108</v>
      </c>
      <c r="AG514" s="84"/>
      <c r="AH514" s="100" t="s">
        <v>1632</v>
      </c>
      <c r="AI514" s="85"/>
      <c r="AJ514" s="49"/>
      <c r="AK514" s="44"/>
      <c r="AL514" s="44"/>
      <c r="AM514" s="44"/>
      <c r="AN514" s="44"/>
    </row>
    <row r="515" spans="1:40" ht="65.25" hidden="1" customHeight="1">
      <c r="A515" s="60">
        <v>44</v>
      </c>
      <c r="B515" s="20" t="s">
        <v>999</v>
      </c>
      <c r="C515" s="20" t="s">
        <v>373</v>
      </c>
      <c r="D515" s="20" t="s">
        <v>59</v>
      </c>
      <c r="E515" s="99" t="s">
        <v>60</v>
      </c>
      <c r="F515" s="20" t="s">
        <v>41</v>
      </c>
      <c r="G515" s="20" t="s">
        <v>1079</v>
      </c>
      <c r="H515" s="20" t="s">
        <v>47</v>
      </c>
      <c r="I515" s="20"/>
      <c r="J515" s="20"/>
      <c r="K515" s="20"/>
      <c r="L515" s="20"/>
      <c r="M515" s="20"/>
      <c r="N515" s="20">
        <v>7</v>
      </c>
      <c r="O515" s="20">
        <v>6</v>
      </c>
      <c r="P515" s="20">
        <v>42</v>
      </c>
      <c r="Q515" s="20">
        <v>6</v>
      </c>
      <c r="R515" s="20">
        <v>252</v>
      </c>
      <c r="S515" s="20" t="str">
        <f t="shared" si="156"/>
        <v>Orange</v>
      </c>
      <c r="T515" s="20" t="s">
        <v>48</v>
      </c>
      <c r="U515" s="20">
        <v>252</v>
      </c>
      <c r="V515" s="31" t="str">
        <f t="shared" si="157"/>
        <v>Orange</v>
      </c>
      <c r="W515" s="498" t="b">
        <f t="shared" si="158"/>
        <v>0</v>
      </c>
      <c r="X515" s="46">
        <v>43920</v>
      </c>
      <c r="Y515" s="39"/>
      <c r="Z515" s="39">
        <f t="shared" ca="1" si="159"/>
        <v>0</v>
      </c>
      <c r="AA515" s="81"/>
      <c r="AB515" s="124" t="s">
        <v>1080</v>
      </c>
      <c r="AC515" s="20"/>
      <c r="AD515" s="124" t="s">
        <v>1725</v>
      </c>
      <c r="AE515" s="120"/>
      <c r="AF515" s="531" t="s">
        <v>1726</v>
      </c>
      <c r="AG515" s="70">
        <v>43982</v>
      </c>
      <c r="AH515" s="42" t="s">
        <v>1727</v>
      </c>
      <c r="AI515" s="170"/>
      <c r="AJ515" s="49"/>
      <c r="AK515" s="44"/>
      <c r="AL515" s="44"/>
      <c r="AM515" s="44"/>
      <c r="AN515" s="44"/>
    </row>
    <row r="516" spans="1:40" ht="65.25" hidden="1" customHeight="1">
      <c r="A516" s="176">
        <v>44</v>
      </c>
      <c r="B516" s="20" t="s">
        <v>709</v>
      </c>
      <c r="C516" s="20" t="s">
        <v>561</v>
      </c>
      <c r="D516" s="20" t="s">
        <v>114</v>
      </c>
      <c r="E516" s="20" t="s">
        <v>117</v>
      </c>
      <c r="F516" s="20" t="s">
        <v>41</v>
      </c>
      <c r="G516" s="20" t="s">
        <v>782</v>
      </c>
      <c r="H516" s="20" t="s">
        <v>232</v>
      </c>
      <c r="I516" s="20"/>
      <c r="J516" s="20"/>
      <c r="K516" s="20"/>
      <c r="L516" s="20"/>
      <c r="M516" s="20"/>
      <c r="N516" s="20">
        <v>3</v>
      </c>
      <c r="O516" s="20">
        <v>10</v>
      </c>
      <c r="P516" s="30">
        <v>30</v>
      </c>
      <c r="Q516" s="20">
        <v>3</v>
      </c>
      <c r="R516" s="30">
        <v>90</v>
      </c>
      <c r="S516" s="30" t="s">
        <v>243</v>
      </c>
      <c r="T516" s="20" t="s">
        <v>48</v>
      </c>
      <c r="U516" s="20"/>
      <c r="V516" s="31"/>
      <c r="W516" s="498"/>
      <c r="X516" s="46">
        <v>43920</v>
      </c>
      <c r="Y516" s="39"/>
      <c r="Z516" s="39"/>
      <c r="AA516" s="41"/>
      <c r="AB516" s="20"/>
      <c r="AC516" s="20"/>
      <c r="AD516" s="20"/>
      <c r="AE516" s="41"/>
      <c r="AF516" s="15" t="s">
        <v>783</v>
      </c>
      <c r="AG516" s="173">
        <v>44013</v>
      </c>
      <c r="AH516" s="87" t="s">
        <v>1724</v>
      </c>
      <c r="AI516" s="54"/>
      <c r="AJ516" s="49"/>
      <c r="AK516" s="44"/>
      <c r="AL516" s="44"/>
      <c r="AM516" s="44"/>
      <c r="AN516" s="44"/>
    </row>
    <row r="517" spans="1:40" ht="65.25" hidden="1" customHeight="1">
      <c r="A517" s="45">
        <v>44</v>
      </c>
      <c r="B517" s="20" t="s">
        <v>39</v>
      </c>
      <c r="C517" s="20" t="s">
        <v>78</v>
      </c>
      <c r="D517" s="20" t="s">
        <v>74</v>
      </c>
      <c r="E517" s="20" t="s">
        <v>178</v>
      </c>
      <c r="F517" s="20" t="s">
        <v>91</v>
      </c>
      <c r="G517" s="20" t="s">
        <v>179</v>
      </c>
      <c r="H517" s="20" t="s">
        <v>47</v>
      </c>
      <c r="I517" s="20"/>
      <c r="J517" s="20"/>
      <c r="K517" s="20"/>
      <c r="L517" s="20"/>
      <c r="M517" s="20"/>
      <c r="N517" s="20">
        <v>3</v>
      </c>
      <c r="O517" s="20">
        <v>3</v>
      </c>
      <c r="P517" s="30">
        <f>N517*O517</f>
        <v>9</v>
      </c>
      <c r="Q517" s="20">
        <v>6</v>
      </c>
      <c r="R517" s="30">
        <f>N517*O517*Q517</f>
        <v>54</v>
      </c>
      <c r="S517" s="30" t="str">
        <f t="shared" ref="S517:S523" si="160">IF(R517&gt;=400,"Rouge",IF(R517&gt;200,"Orange",IF(R517&gt;=70,"Jaune","NON")))</f>
        <v>NON</v>
      </c>
      <c r="T517" s="20" t="s">
        <v>48</v>
      </c>
      <c r="U517" s="20">
        <v>54</v>
      </c>
      <c r="V517" s="31" t="str">
        <f t="shared" ref="V517:V523" si="161">IF(U517&gt;=400,"Rouge",IF(U517&gt;200,"Orange",IF(U517&gt;=70,"Jaune","NON")))</f>
        <v>NON</v>
      </c>
      <c r="W517" s="473" t="b">
        <f t="shared" ref="W517:W523" si="162">IF((R517-U517)&lt;0,1)</f>
        <v>0</v>
      </c>
      <c r="X517" s="46">
        <v>43903</v>
      </c>
      <c r="Y517" s="39"/>
      <c r="Z517" s="39">
        <f t="shared" ref="Z517:Z519" ca="1" si="163">IF((X517+365)&gt;$T$1,1,0)</f>
        <v>0</v>
      </c>
      <c r="AA517" s="40"/>
      <c r="AB517" s="41"/>
      <c r="AC517" s="41"/>
      <c r="AD517" s="20"/>
      <c r="AE517" s="40"/>
      <c r="AF517" s="47"/>
      <c r="AG517" s="48"/>
      <c r="AH517" s="48"/>
      <c r="AI517" s="54"/>
      <c r="AJ517" s="49"/>
      <c r="AK517" s="44"/>
      <c r="AL517" s="44"/>
      <c r="AM517" s="44"/>
      <c r="AN517" s="44"/>
    </row>
    <row r="518" spans="1:40" ht="65.25" hidden="1" customHeight="1">
      <c r="A518" s="37">
        <v>44</v>
      </c>
      <c r="B518" s="20" t="s">
        <v>918</v>
      </c>
      <c r="C518" s="20" t="s">
        <v>373</v>
      </c>
      <c r="D518" s="20" t="s">
        <v>114</v>
      </c>
      <c r="E518" s="20" t="s">
        <v>248</v>
      </c>
      <c r="F518" s="20" t="s">
        <v>91</v>
      </c>
      <c r="G518" s="20" t="s">
        <v>321</v>
      </c>
      <c r="H518" s="20"/>
      <c r="I518" s="20"/>
      <c r="J518" s="20"/>
      <c r="K518" s="20"/>
      <c r="L518" s="20"/>
      <c r="M518" s="20"/>
      <c r="N518" s="20">
        <v>7</v>
      </c>
      <c r="O518" s="20">
        <v>1</v>
      </c>
      <c r="P518" s="30">
        <v>7</v>
      </c>
      <c r="Q518" s="20">
        <v>6</v>
      </c>
      <c r="R518" s="30">
        <v>42</v>
      </c>
      <c r="S518" s="30" t="str">
        <f t="shared" si="160"/>
        <v>NON</v>
      </c>
      <c r="T518" s="20" t="s">
        <v>119</v>
      </c>
      <c r="U518" s="20">
        <v>42</v>
      </c>
      <c r="V518" s="31" t="str">
        <f t="shared" si="161"/>
        <v>NON</v>
      </c>
      <c r="W518" s="473" t="b">
        <f t="shared" si="162"/>
        <v>0</v>
      </c>
      <c r="X518" s="46">
        <v>43917</v>
      </c>
      <c r="Y518" s="39"/>
      <c r="Z518" s="39">
        <f t="shared" ca="1" si="163"/>
        <v>0</v>
      </c>
      <c r="AA518" s="40"/>
      <c r="AB518" s="40"/>
      <c r="AC518" s="60" t="s">
        <v>677</v>
      </c>
      <c r="AD518" s="40"/>
      <c r="AE518" s="40"/>
      <c r="AF518" s="60" t="s">
        <v>677</v>
      </c>
      <c r="AG518" s="42">
        <v>2020</v>
      </c>
      <c r="AH518" s="59" t="s">
        <v>1616</v>
      </c>
      <c r="AI518" s="54"/>
      <c r="AJ518" s="49"/>
      <c r="AK518" s="44"/>
      <c r="AL518" s="44"/>
      <c r="AM518" s="44"/>
      <c r="AN518" s="44"/>
    </row>
    <row r="519" spans="1:40" ht="65.25" hidden="1" customHeight="1">
      <c r="A519" s="94">
        <v>44</v>
      </c>
      <c r="B519" s="20" t="s">
        <v>258</v>
      </c>
      <c r="C519" s="20" t="s">
        <v>303</v>
      </c>
      <c r="D519" s="41" t="s">
        <v>206</v>
      </c>
      <c r="E519" s="41" t="s">
        <v>207</v>
      </c>
      <c r="F519" s="41" t="s">
        <v>102</v>
      </c>
      <c r="G519" s="41" t="s">
        <v>208</v>
      </c>
      <c r="H519" s="50" t="s">
        <v>47</v>
      </c>
      <c r="I519" s="50" t="s">
        <v>47</v>
      </c>
      <c r="J519" s="50" t="s">
        <v>47</v>
      </c>
      <c r="K519" s="50" t="s">
        <v>47</v>
      </c>
      <c r="L519" s="50" t="s">
        <v>47</v>
      </c>
      <c r="M519" s="50" t="s">
        <v>47</v>
      </c>
      <c r="N519" s="42">
        <v>3</v>
      </c>
      <c r="O519" s="42">
        <v>1</v>
      </c>
      <c r="P519" s="89">
        <v>3</v>
      </c>
      <c r="Q519" s="42">
        <v>1</v>
      </c>
      <c r="R519" s="89">
        <v>3</v>
      </c>
      <c r="S519" s="30" t="str">
        <f t="shared" si="160"/>
        <v>NON</v>
      </c>
      <c r="T519" s="20" t="s">
        <v>48</v>
      </c>
      <c r="U519" s="42">
        <v>3</v>
      </c>
      <c r="V519" s="31" t="str">
        <f t="shared" si="161"/>
        <v>NON</v>
      </c>
      <c r="W519" s="473" t="b">
        <f t="shared" si="162"/>
        <v>0</v>
      </c>
      <c r="X519" s="46">
        <v>44015</v>
      </c>
      <c r="Y519" s="39"/>
      <c r="Z519" s="39">
        <f t="shared" ca="1" si="163"/>
        <v>0</v>
      </c>
      <c r="AA519" s="48"/>
      <c r="AB519" s="48"/>
      <c r="AC519" s="69"/>
      <c r="AD519" s="48"/>
      <c r="AE519" s="48"/>
      <c r="AF519" s="69"/>
      <c r="AG519" s="69"/>
      <c r="AH519" s="48"/>
      <c r="AI519" s="54"/>
      <c r="AJ519" s="49"/>
      <c r="AK519" s="44"/>
      <c r="AL519" s="44"/>
      <c r="AM519" s="44"/>
      <c r="AN519" s="44"/>
    </row>
    <row r="520" spans="1:40" ht="65.25" hidden="1" customHeight="1">
      <c r="A520" s="42">
        <v>45</v>
      </c>
      <c r="B520" s="20" t="s">
        <v>999</v>
      </c>
      <c r="C520" s="20" t="s">
        <v>228</v>
      </c>
      <c r="D520" s="20" t="s">
        <v>74</v>
      </c>
      <c r="E520" s="20" t="s">
        <v>210</v>
      </c>
      <c r="F520" s="20" t="s">
        <v>41</v>
      </c>
      <c r="G520" s="59" t="s">
        <v>1081</v>
      </c>
      <c r="H520" s="20" t="s">
        <v>47</v>
      </c>
      <c r="I520" s="99"/>
      <c r="J520" s="99"/>
      <c r="K520" s="99"/>
      <c r="L520" s="99"/>
      <c r="M520" s="99"/>
      <c r="N520" s="42">
        <v>7</v>
      </c>
      <c r="O520" s="42">
        <v>6</v>
      </c>
      <c r="P520" s="30">
        <f t="shared" ref="P520:P523" si="164">N520*O520</f>
        <v>42</v>
      </c>
      <c r="Q520" s="42">
        <v>3</v>
      </c>
      <c r="R520" s="30">
        <f t="shared" ref="R520:R523" si="165">N520*O520*Q520</f>
        <v>126</v>
      </c>
      <c r="S520" s="30" t="str">
        <f t="shared" si="160"/>
        <v>Jaune</v>
      </c>
      <c r="T520" s="20" t="s">
        <v>48</v>
      </c>
      <c r="U520" s="20">
        <v>90</v>
      </c>
      <c r="V520" s="31" t="str">
        <f t="shared" si="161"/>
        <v>Jaune</v>
      </c>
      <c r="W520" s="473" t="b">
        <f t="shared" si="162"/>
        <v>0</v>
      </c>
      <c r="X520" s="46">
        <v>43920</v>
      </c>
      <c r="Y520" s="39"/>
      <c r="Z520" s="39">
        <f>IF((X520+365)&gt;$O$1,1,0)</f>
        <v>1</v>
      </c>
      <c r="AA520" s="42"/>
      <c r="AB520" s="48"/>
      <c r="AC520" s="42"/>
      <c r="AD520" s="48"/>
      <c r="AE520" s="48"/>
      <c r="AF520" s="42" t="s">
        <v>1728</v>
      </c>
      <c r="AG520" s="59" t="s">
        <v>1729</v>
      </c>
      <c r="AH520" s="59" t="s">
        <v>1730</v>
      </c>
      <c r="AI520" s="43" t="s">
        <v>1731</v>
      </c>
      <c r="AJ520" s="49"/>
      <c r="AK520" s="44"/>
      <c r="AL520" s="44"/>
      <c r="AM520" s="44"/>
      <c r="AN520" s="44"/>
    </row>
    <row r="521" spans="1:40" ht="65.25" hidden="1" customHeight="1">
      <c r="A521" s="50">
        <v>45</v>
      </c>
      <c r="B521" s="20" t="s">
        <v>918</v>
      </c>
      <c r="C521" s="20" t="s">
        <v>228</v>
      </c>
      <c r="D521" s="20" t="s">
        <v>59</v>
      </c>
      <c r="E521" s="20" t="s">
        <v>229</v>
      </c>
      <c r="F521" s="20" t="s">
        <v>41</v>
      </c>
      <c r="G521" s="59" t="s">
        <v>230</v>
      </c>
      <c r="H521" s="42"/>
      <c r="I521" s="42"/>
      <c r="J521" s="42"/>
      <c r="K521" s="42"/>
      <c r="L521" s="42"/>
      <c r="M521" s="42"/>
      <c r="N521" s="42">
        <v>15</v>
      </c>
      <c r="O521" s="42">
        <v>6</v>
      </c>
      <c r="P521" s="30">
        <f t="shared" si="164"/>
        <v>90</v>
      </c>
      <c r="Q521" s="42">
        <v>1</v>
      </c>
      <c r="R521" s="30">
        <f t="shared" si="165"/>
        <v>90</v>
      </c>
      <c r="S521" s="30" t="str">
        <f t="shared" si="160"/>
        <v>Jaune</v>
      </c>
      <c r="T521" s="20" t="s">
        <v>48</v>
      </c>
      <c r="U521" s="20">
        <v>90</v>
      </c>
      <c r="V521" s="31" t="str">
        <f t="shared" si="161"/>
        <v>Jaune</v>
      </c>
      <c r="W521" s="473" t="b">
        <f t="shared" si="162"/>
        <v>0</v>
      </c>
      <c r="X521" s="46">
        <v>43917</v>
      </c>
      <c r="Y521" s="39"/>
      <c r="Z521" s="39">
        <f t="shared" ref="Z521:Z523" ca="1" si="166">IF((X521+365)&gt;$T$1,1,0)</f>
        <v>0</v>
      </c>
      <c r="AA521" s="42"/>
      <c r="AB521" s="42" t="s">
        <v>989</v>
      </c>
      <c r="AC521" s="42"/>
      <c r="AD521" s="48"/>
      <c r="AE521" s="48"/>
      <c r="AF521" s="42" t="s">
        <v>1732</v>
      </c>
      <c r="AG521" s="114">
        <v>43952</v>
      </c>
      <c r="AH521" s="42"/>
      <c r="AI521" s="54"/>
      <c r="AJ521" s="49"/>
      <c r="AK521" s="44"/>
      <c r="AL521" s="44"/>
      <c r="AM521" s="44"/>
      <c r="AN521" s="44"/>
    </row>
    <row r="522" spans="1:40" ht="65.25" hidden="1" customHeight="1">
      <c r="A522" s="94">
        <v>45</v>
      </c>
      <c r="B522" s="20" t="s">
        <v>258</v>
      </c>
      <c r="C522" s="20" t="s">
        <v>290</v>
      </c>
      <c r="D522" s="41" t="s">
        <v>74</v>
      </c>
      <c r="E522" s="41" t="s">
        <v>144</v>
      </c>
      <c r="F522" s="41" t="s">
        <v>41</v>
      </c>
      <c r="G522" s="20" t="s">
        <v>304</v>
      </c>
      <c r="H522" s="42" t="s">
        <v>47</v>
      </c>
      <c r="I522" s="42"/>
      <c r="J522" s="42"/>
      <c r="K522" s="42"/>
      <c r="L522" s="42"/>
      <c r="M522" s="42"/>
      <c r="N522" s="42">
        <v>7</v>
      </c>
      <c r="O522" s="42">
        <v>6</v>
      </c>
      <c r="P522" s="71">
        <f t="shared" si="164"/>
        <v>42</v>
      </c>
      <c r="Q522" s="42">
        <v>1</v>
      </c>
      <c r="R522" s="89">
        <f t="shared" si="165"/>
        <v>42</v>
      </c>
      <c r="S522" s="30" t="str">
        <f t="shared" si="160"/>
        <v>NON</v>
      </c>
      <c r="T522" s="20" t="s">
        <v>48</v>
      </c>
      <c r="U522" s="42">
        <v>42</v>
      </c>
      <c r="V522" s="31" t="str">
        <f t="shared" si="161"/>
        <v>NON</v>
      </c>
      <c r="W522" s="473" t="b">
        <f t="shared" si="162"/>
        <v>0</v>
      </c>
      <c r="X522" s="46">
        <v>44015</v>
      </c>
      <c r="Y522" s="39"/>
      <c r="Z522" s="39">
        <f t="shared" ca="1" si="166"/>
        <v>0</v>
      </c>
      <c r="AA522" s="48"/>
      <c r="AB522" s="48"/>
      <c r="AC522" s="59" t="s">
        <v>305</v>
      </c>
      <c r="AD522" s="48"/>
      <c r="AE522" s="48"/>
      <c r="AF522" s="69"/>
      <c r="AG522" s="69"/>
      <c r="AH522" s="48"/>
      <c r="AI522" s="54"/>
      <c r="AJ522" s="49"/>
      <c r="AK522" s="44"/>
      <c r="AL522" s="44"/>
      <c r="AM522" s="44"/>
      <c r="AN522" s="44"/>
    </row>
    <row r="523" spans="1:40" ht="65.25" hidden="1" customHeight="1">
      <c r="A523" s="45">
        <v>45</v>
      </c>
      <c r="B523" s="20" t="s">
        <v>39</v>
      </c>
      <c r="C523" s="20" t="s">
        <v>58</v>
      </c>
      <c r="D523" s="20" t="s">
        <v>59</v>
      </c>
      <c r="E523" s="20" t="s">
        <v>60</v>
      </c>
      <c r="F523" s="20" t="s">
        <v>41</v>
      </c>
      <c r="G523" s="20" t="s">
        <v>180</v>
      </c>
      <c r="H523" s="20" t="s">
        <v>47</v>
      </c>
      <c r="I523" s="20"/>
      <c r="J523" s="20"/>
      <c r="K523" s="20"/>
      <c r="L523" s="20"/>
      <c r="M523" s="20"/>
      <c r="N523" s="20">
        <v>3</v>
      </c>
      <c r="O523" s="20">
        <v>10</v>
      </c>
      <c r="P523" s="30">
        <f t="shared" si="164"/>
        <v>30</v>
      </c>
      <c r="Q523" s="20">
        <v>1</v>
      </c>
      <c r="R523" s="30">
        <f t="shared" si="165"/>
        <v>30</v>
      </c>
      <c r="S523" s="30" t="str">
        <f t="shared" si="160"/>
        <v>NON</v>
      </c>
      <c r="T523" s="20" t="s">
        <v>48</v>
      </c>
      <c r="U523" s="20">
        <v>30</v>
      </c>
      <c r="V523" s="31" t="str">
        <f t="shared" si="161"/>
        <v>NON</v>
      </c>
      <c r="W523" s="473" t="b">
        <f t="shared" si="162"/>
        <v>0</v>
      </c>
      <c r="X523" s="46">
        <v>43903</v>
      </c>
      <c r="Y523" s="39"/>
      <c r="Z523" s="39">
        <f t="shared" ca="1" si="166"/>
        <v>0</v>
      </c>
      <c r="AA523" s="40"/>
      <c r="AB523" s="55" t="s">
        <v>69</v>
      </c>
      <c r="AC523" s="41"/>
      <c r="AD523" s="20"/>
      <c r="AE523" s="40"/>
      <c r="AF523" s="15"/>
      <c r="AG523" s="48"/>
      <c r="AH523" s="42"/>
      <c r="AI523" s="54"/>
      <c r="AJ523" s="49"/>
      <c r="AK523" s="44"/>
      <c r="AL523" s="44"/>
      <c r="AM523" s="44"/>
      <c r="AN523" s="44"/>
    </row>
    <row r="524" spans="1:40" ht="65.25" hidden="1" customHeight="1">
      <c r="A524" s="60">
        <v>46</v>
      </c>
      <c r="B524" s="20" t="s">
        <v>999</v>
      </c>
      <c r="C524" s="20" t="s">
        <v>373</v>
      </c>
      <c r="D524" s="20" t="s">
        <v>59</v>
      </c>
      <c r="E524" s="20" t="s">
        <v>252</v>
      </c>
      <c r="F524" s="20"/>
      <c r="G524" s="20" t="s">
        <v>1082</v>
      </c>
      <c r="H524" s="20" t="s">
        <v>47</v>
      </c>
      <c r="I524" s="99"/>
      <c r="J524" s="99"/>
      <c r="K524" s="99"/>
      <c r="L524" s="99"/>
      <c r="M524" s="99"/>
      <c r="N524" s="20">
        <v>7</v>
      </c>
      <c r="O524" s="20">
        <v>3</v>
      </c>
      <c r="P524" s="30">
        <v>21</v>
      </c>
      <c r="Q524" s="20">
        <v>6</v>
      </c>
      <c r="R524" s="30">
        <v>126</v>
      </c>
      <c r="S524" s="30" t="s">
        <v>1083</v>
      </c>
      <c r="T524" s="20" t="s">
        <v>119</v>
      </c>
      <c r="U524" s="20">
        <v>0</v>
      </c>
      <c r="V524" s="31"/>
      <c r="W524" s="473"/>
      <c r="X524" s="46">
        <v>43920</v>
      </c>
      <c r="Y524" s="39"/>
      <c r="Z524" s="39"/>
      <c r="AA524" s="81"/>
      <c r="AB524" s="20" t="s">
        <v>1084</v>
      </c>
      <c r="AC524" s="184" t="s">
        <v>1085</v>
      </c>
      <c r="AD524" s="15"/>
      <c r="AE524" s="120"/>
      <c r="AF524" s="47" t="s">
        <v>1086</v>
      </c>
      <c r="AG524" s="532">
        <v>2020</v>
      </c>
      <c r="AH524" s="533" t="s">
        <v>1733</v>
      </c>
      <c r="AI524" s="170"/>
      <c r="AJ524" s="49"/>
      <c r="AK524" s="44"/>
      <c r="AL524" s="44"/>
      <c r="AM524" s="44"/>
      <c r="AN524" s="44"/>
    </row>
    <row r="525" spans="1:40" ht="65.25" hidden="1" customHeight="1">
      <c r="A525" s="50">
        <v>46</v>
      </c>
      <c r="B525" s="20" t="s">
        <v>918</v>
      </c>
      <c r="C525" s="20" t="s">
        <v>574</v>
      </c>
      <c r="D525" s="20" t="s">
        <v>59</v>
      </c>
      <c r="E525" s="20" t="s">
        <v>229</v>
      </c>
      <c r="F525" s="20" t="s">
        <v>41</v>
      </c>
      <c r="G525" s="59" t="s">
        <v>778</v>
      </c>
      <c r="H525" s="42"/>
      <c r="I525" s="42"/>
      <c r="J525" s="42"/>
      <c r="K525" s="42"/>
      <c r="L525" s="42"/>
      <c r="M525" s="42"/>
      <c r="N525" s="42">
        <v>15</v>
      </c>
      <c r="O525" s="42">
        <v>6</v>
      </c>
      <c r="P525" s="30">
        <f t="shared" ref="P525:P527" si="167">N525*O525</f>
        <v>90</v>
      </c>
      <c r="Q525" s="42">
        <v>1</v>
      </c>
      <c r="R525" s="30">
        <f t="shared" ref="R525:R527" si="168">N525*O525*Q525</f>
        <v>90</v>
      </c>
      <c r="S525" s="30" t="str">
        <f t="shared" ref="S525:S531" si="169">IF(R525&gt;=400,"Rouge",IF(R525&gt;200,"Orange",IF(R525&gt;=70,"Jaune","NON")))</f>
        <v>Jaune</v>
      </c>
      <c r="T525" s="20" t="s">
        <v>48</v>
      </c>
      <c r="U525" s="20">
        <v>90</v>
      </c>
      <c r="V525" s="31" t="str">
        <f t="shared" ref="V525:V531" si="170">IF(U525&gt;=400,"Rouge",IF(U525&gt;200,"Orange",IF(U525&gt;=70,"Jaune","NON")))</f>
        <v>Jaune</v>
      </c>
      <c r="W525" s="473" t="b">
        <f t="shared" ref="W525:W531" si="171">IF((R525-U525)&lt;0,1)</f>
        <v>0</v>
      </c>
      <c r="X525" s="46">
        <v>43917</v>
      </c>
      <c r="Y525" s="39"/>
      <c r="Z525" s="39">
        <f t="shared" ref="Z525:Z527" ca="1" si="172">IF((X525+365)&gt;$T$1,1,0)</f>
        <v>0</v>
      </c>
      <c r="AA525" s="42"/>
      <c r="AB525" s="42" t="s">
        <v>989</v>
      </c>
      <c r="AC525" s="42"/>
      <c r="AD525" s="48"/>
      <c r="AE525" s="48"/>
      <c r="AF525" s="42" t="s">
        <v>1732</v>
      </c>
      <c r="AG525" s="114">
        <v>43953</v>
      </c>
      <c r="AH525" s="42"/>
      <c r="AI525" s="54"/>
      <c r="AJ525" s="49"/>
      <c r="AK525" s="44"/>
      <c r="AL525" s="44"/>
      <c r="AM525" s="44"/>
      <c r="AN525" s="44"/>
    </row>
    <row r="526" spans="1:40" ht="65.25" hidden="1" customHeight="1">
      <c r="A526" s="45">
        <v>46</v>
      </c>
      <c r="B526" s="20" t="s">
        <v>39</v>
      </c>
      <c r="C526" s="20" t="s">
        <v>58</v>
      </c>
      <c r="D526" s="20" t="s">
        <v>181</v>
      </c>
      <c r="E526" s="20" t="s">
        <v>182</v>
      </c>
      <c r="F526" s="20" t="s">
        <v>102</v>
      </c>
      <c r="G526" s="20" t="s">
        <v>183</v>
      </c>
      <c r="H526" s="20" t="s">
        <v>47</v>
      </c>
      <c r="I526" s="20"/>
      <c r="J526" s="20"/>
      <c r="K526" s="20"/>
      <c r="L526" s="20"/>
      <c r="M526" s="20"/>
      <c r="N526" s="20">
        <v>7</v>
      </c>
      <c r="O526" s="20">
        <v>6</v>
      </c>
      <c r="P526" s="30">
        <f t="shared" si="167"/>
        <v>42</v>
      </c>
      <c r="Q526" s="20">
        <v>1</v>
      </c>
      <c r="R526" s="30">
        <f t="shared" si="168"/>
        <v>42</v>
      </c>
      <c r="S526" s="30" t="str">
        <f t="shared" si="169"/>
        <v>NON</v>
      </c>
      <c r="T526" s="20" t="s">
        <v>48</v>
      </c>
      <c r="U526" s="20">
        <v>42</v>
      </c>
      <c r="V526" s="31" t="str">
        <f t="shared" si="170"/>
        <v>NON</v>
      </c>
      <c r="W526" s="473" t="b">
        <f t="shared" si="171"/>
        <v>0</v>
      </c>
      <c r="X526" s="46">
        <v>43903</v>
      </c>
      <c r="Y526" s="39"/>
      <c r="Z526" s="39">
        <f t="shared" ca="1" si="172"/>
        <v>0</v>
      </c>
      <c r="AA526" s="40"/>
      <c r="AB526" s="41"/>
      <c r="AC526" s="41" t="s">
        <v>184</v>
      </c>
      <c r="AD526" s="20"/>
      <c r="AE526" s="40"/>
      <c r="AF526" s="47"/>
      <c r="AG526" s="48"/>
      <c r="AH526" s="48"/>
      <c r="AI526" s="54"/>
      <c r="AJ526" s="49"/>
      <c r="AK526" s="44"/>
      <c r="AL526" s="44"/>
      <c r="AM526" s="44"/>
      <c r="AN526" s="44"/>
    </row>
    <row r="527" spans="1:40" ht="65.25" hidden="1" customHeight="1">
      <c r="A527" s="94">
        <v>46</v>
      </c>
      <c r="B527" s="20" t="s">
        <v>258</v>
      </c>
      <c r="C527" s="41" t="s">
        <v>153</v>
      </c>
      <c r="D527" s="41" t="s">
        <v>159</v>
      </c>
      <c r="E527" s="41" t="s">
        <v>163</v>
      </c>
      <c r="F527" s="41" t="s">
        <v>91</v>
      </c>
      <c r="G527" s="41" t="s">
        <v>164</v>
      </c>
      <c r="H527" s="20" t="s">
        <v>47</v>
      </c>
      <c r="I527" s="20" t="s">
        <v>47</v>
      </c>
      <c r="J527" s="20"/>
      <c r="K527" s="20"/>
      <c r="L527" s="20"/>
      <c r="M527" s="20"/>
      <c r="N527" s="20">
        <v>1</v>
      </c>
      <c r="O527" s="20">
        <v>1</v>
      </c>
      <c r="P527" s="86">
        <f t="shared" si="167"/>
        <v>1</v>
      </c>
      <c r="Q527" s="20">
        <v>6</v>
      </c>
      <c r="R527" s="86">
        <f t="shared" si="168"/>
        <v>6</v>
      </c>
      <c r="S527" s="30" t="str">
        <f t="shared" si="169"/>
        <v>NON</v>
      </c>
      <c r="T527" s="20" t="s">
        <v>48</v>
      </c>
      <c r="U527" s="41">
        <v>6</v>
      </c>
      <c r="V527" s="31" t="str">
        <f t="shared" si="170"/>
        <v>NON</v>
      </c>
      <c r="W527" s="473" t="b">
        <f t="shared" si="171"/>
        <v>0</v>
      </c>
      <c r="X527" s="46">
        <v>44015</v>
      </c>
      <c r="Y527" s="39"/>
      <c r="Z527" s="39">
        <f t="shared" ca="1" si="172"/>
        <v>0</v>
      </c>
      <c r="AA527" s="88"/>
      <c r="AB527" s="88"/>
      <c r="AC527" s="84"/>
      <c r="AD527" s="88" t="s">
        <v>165</v>
      </c>
      <c r="AE527" s="88"/>
      <c r="AF527" s="84"/>
      <c r="AG527" s="84"/>
      <c r="AH527" s="88"/>
      <c r="AI527" s="85"/>
      <c r="AJ527" s="49"/>
      <c r="AK527" s="44"/>
      <c r="AL527" s="44"/>
      <c r="AM527" s="44"/>
      <c r="AN527" s="44"/>
    </row>
    <row r="528" spans="1:40" ht="65.25" hidden="1" customHeight="1">
      <c r="A528" s="60">
        <v>47</v>
      </c>
      <c r="B528" s="20" t="s">
        <v>999</v>
      </c>
      <c r="C528" s="20" t="s">
        <v>373</v>
      </c>
      <c r="D528" s="20" t="s">
        <v>74</v>
      </c>
      <c r="E528" s="20" t="s">
        <v>252</v>
      </c>
      <c r="F528" s="20" t="s">
        <v>41</v>
      </c>
      <c r="G528" s="20" t="s">
        <v>987</v>
      </c>
      <c r="H528" s="20" t="s">
        <v>47</v>
      </c>
      <c r="I528" s="20" t="s">
        <v>47</v>
      </c>
      <c r="J528" s="20" t="s">
        <v>47</v>
      </c>
      <c r="K528" s="99"/>
      <c r="L528" s="99"/>
      <c r="M528" s="99"/>
      <c r="N528" s="20">
        <v>7</v>
      </c>
      <c r="O528" s="20">
        <v>6</v>
      </c>
      <c r="P528" s="20">
        <v>42</v>
      </c>
      <c r="Q528" s="20">
        <v>3</v>
      </c>
      <c r="R528" s="20">
        <v>126</v>
      </c>
      <c r="S528" s="20" t="str">
        <f t="shared" si="169"/>
        <v>Jaune</v>
      </c>
      <c r="T528" s="20" t="s">
        <v>48</v>
      </c>
      <c r="U528" s="20">
        <v>126</v>
      </c>
      <c r="V528" s="31" t="str">
        <f t="shared" si="170"/>
        <v>Jaune</v>
      </c>
      <c r="W528" s="498" t="b">
        <f t="shared" si="171"/>
        <v>0</v>
      </c>
      <c r="X528" s="46">
        <v>43920</v>
      </c>
      <c r="Y528" s="39"/>
      <c r="Z528" s="39">
        <f>IF((X528+365)&gt;$O$1,1,0)</f>
        <v>1</v>
      </c>
      <c r="AA528" s="81"/>
      <c r="AB528" s="81"/>
      <c r="AC528" s="20" t="s">
        <v>1087</v>
      </c>
      <c r="AD528" s="81"/>
      <c r="AE528" s="120"/>
      <c r="AF528" s="20" t="s">
        <v>1088</v>
      </c>
      <c r="AG528" s="534">
        <v>43770</v>
      </c>
      <c r="AH528" s="100" t="s">
        <v>1616</v>
      </c>
      <c r="AI528" s="170"/>
      <c r="AJ528" s="49"/>
      <c r="AK528" s="44"/>
      <c r="AL528" s="44"/>
      <c r="AM528" s="44"/>
      <c r="AN528" s="44"/>
    </row>
    <row r="529" spans="1:40" ht="65.25" hidden="1" customHeight="1">
      <c r="A529" s="94">
        <v>47</v>
      </c>
      <c r="B529" s="20" t="s">
        <v>258</v>
      </c>
      <c r="C529" s="41" t="s">
        <v>42</v>
      </c>
      <c r="D529" s="99" t="s">
        <v>59</v>
      </c>
      <c r="E529" s="99" t="s">
        <v>252</v>
      </c>
      <c r="F529" s="99" t="s">
        <v>41</v>
      </c>
      <c r="G529" s="87" t="s">
        <v>306</v>
      </c>
      <c r="H529" s="42" t="s">
        <v>47</v>
      </c>
      <c r="I529" s="42"/>
      <c r="J529" s="42"/>
      <c r="K529" s="42"/>
      <c r="L529" s="42"/>
      <c r="M529" s="42"/>
      <c r="N529" s="42">
        <v>0</v>
      </c>
      <c r="O529" s="42">
        <v>0</v>
      </c>
      <c r="P529" s="71">
        <f t="shared" ref="P529:P533" si="173">N529*O529</f>
        <v>0</v>
      </c>
      <c r="Q529" s="42">
        <v>0</v>
      </c>
      <c r="R529" s="71">
        <f t="shared" ref="R529:R531" si="174">N529*O529*Q529</f>
        <v>0</v>
      </c>
      <c r="S529" s="30" t="str">
        <f t="shared" si="169"/>
        <v>NON</v>
      </c>
      <c r="T529" s="20" t="s">
        <v>48</v>
      </c>
      <c r="U529" s="99">
        <v>0</v>
      </c>
      <c r="V529" s="31" t="str">
        <f t="shared" si="170"/>
        <v>NON</v>
      </c>
      <c r="W529" s="473" t="b">
        <f t="shared" si="171"/>
        <v>0</v>
      </c>
      <c r="X529" s="46">
        <v>44015</v>
      </c>
      <c r="Y529" s="39"/>
      <c r="Z529" s="39">
        <f t="shared" ref="Z529:Z531" ca="1" si="175">IF((X529+365)&gt;$T$1,1,0)</f>
        <v>0</v>
      </c>
      <c r="AA529" s="102" t="s">
        <v>307</v>
      </c>
      <c r="AB529" s="95" t="s">
        <v>69</v>
      </c>
      <c r="AC529" s="103"/>
      <c r="AD529" s="88"/>
      <c r="AE529" s="88"/>
      <c r="AF529" s="103"/>
      <c r="AG529" s="84"/>
      <c r="AH529" s="88"/>
      <c r="AI529" s="85"/>
      <c r="AJ529" s="49"/>
      <c r="AK529" s="44"/>
      <c r="AL529" s="44"/>
      <c r="AM529" s="44"/>
      <c r="AN529" s="44"/>
    </row>
    <row r="530" spans="1:40" ht="65.25" hidden="1" customHeight="1">
      <c r="A530" s="42">
        <v>48</v>
      </c>
      <c r="B530" s="20" t="s">
        <v>999</v>
      </c>
      <c r="C530" s="20" t="s">
        <v>228</v>
      </c>
      <c r="D530" s="20" t="s">
        <v>74</v>
      </c>
      <c r="E530" s="20" t="s">
        <v>210</v>
      </c>
      <c r="F530" s="20" t="s">
        <v>41</v>
      </c>
      <c r="G530" s="59" t="s">
        <v>1081</v>
      </c>
      <c r="H530" s="42" t="s">
        <v>47</v>
      </c>
      <c r="I530" s="42"/>
      <c r="J530" s="42"/>
      <c r="K530" s="42"/>
      <c r="L530" s="42"/>
      <c r="M530" s="42"/>
      <c r="N530" s="42">
        <v>7</v>
      </c>
      <c r="O530" s="42">
        <v>6</v>
      </c>
      <c r="P530" s="30">
        <f t="shared" si="173"/>
        <v>42</v>
      </c>
      <c r="Q530" s="42">
        <v>3</v>
      </c>
      <c r="R530" s="30">
        <f t="shared" si="174"/>
        <v>126</v>
      </c>
      <c r="S530" s="30" t="str">
        <f t="shared" si="169"/>
        <v>Jaune</v>
      </c>
      <c r="T530" s="20" t="s">
        <v>48</v>
      </c>
      <c r="U530" s="20">
        <v>90</v>
      </c>
      <c r="V530" s="31" t="str">
        <f t="shared" si="170"/>
        <v>Jaune</v>
      </c>
      <c r="W530" s="473" t="b">
        <f t="shared" si="171"/>
        <v>0</v>
      </c>
      <c r="X530" s="46">
        <v>43920</v>
      </c>
      <c r="Y530" s="39"/>
      <c r="Z530" s="39">
        <f t="shared" ca="1" si="175"/>
        <v>0</v>
      </c>
      <c r="AA530" s="42"/>
      <c r="AB530" s="48"/>
      <c r="AC530" s="42"/>
      <c r="AD530" s="48"/>
      <c r="AE530" s="48"/>
      <c r="AF530" s="42" t="s">
        <v>1728</v>
      </c>
      <c r="AG530" s="59" t="s">
        <v>1729</v>
      </c>
      <c r="AH530" s="59" t="s">
        <v>1730</v>
      </c>
      <c r="AI530" s="43" t="s">
        <v>1731</v>
      </c>
      <c r="AJ530" s="49"/>
      <c r="AK530" s="44"/>
      <c r="AL530" s="44"/>
      <c r="AM530" s="44"/>
      <c r="AN530" s="44"/>
    </row>
    <row r="531" spans="1:40" ht="65.25" hidden="1" customHeight="1">
      <c r="A531" s="45">
        <v>48</v>
      </c>
      <c r="B531" s="20" t="s">
        <v>39</v>
      </c>
      <c r="C531" s="20" t="s">
        <v>42</v>
      </c>
      <c r="D531" s="20" t="s">
        <v>59</v>
      </c>
      <c r="E531" s="20" t="s">
        <v>185</v>
      </c>
      <c r="F531" s="20" t="s">
        <v>41</v>
      </c>
      <c r="G531" s="20" t="s">
        <v>186</v>
      </c>
      <c r="H531" s="20" t="s">
        <v>47</v>
      </c>
      <c r="I531" s="20"/>
      <c r="J531" s="20"/>
      <c r="K531" s="20"/>
      <c r="L531" s="20"/>
      <c r="M531" s="20"/>
      <c r="N531" s="20">
        <v>7</v>
      </c>
      <c r="O531" s="20">
        <v>6</v>
      </c>
      <c r="P531" s="30">
        <f t="shared" si="173"/>
        <v>42</v>
      </c>
      <c r="Q531" s="20">
        <v>1</v>
      </c>
      <c r="R531" s="30">
        <f t="shared" si="174"/>
        <v>42</v>
      </c>
      <c r="S531" s="30" t="str">
        <f t="shared" si="169"/>
        <v>NON</v>
      </c>
      <c r="T531" s="20" t="s">
        <v>48</v>
      </c>
      <c r="U531" s="20">
        <v>126</v>
      </c>
      <c r="V531" s="31" t="str">
        <f t="shared" si="170"/>
        <v>Jaune</v>
      </c>
      <c r="W531" s="473">
        <f t="shared" si="171"/>
        <v>1</v>
      </c>
      <c r="X531" s="46">
        <v>43903</v>
      </c>
      <c r="Y531" s="39"/>
      <c r="Z531" s="39">
        <f t="shared" ca="1" si="175"/>
        <v>0</v>
      </c>
      <c r="AA531" s="40"/>
      <c r="AB531" s="41"/>
      <c r="AC531" s="41" t="s">
        <v>187</v>
      </c>
      <c r="AD531" s="20"/>
      <c r="AE531" s="40"/>
      <c r="AF531" s="15" t="s">
        <v>188</v>
      </c>
      <c r="AG531" s="42">
        <v>2019</v>
      </c>
      <c r="AH531" s="42" t="s">
        <v>1682</v>
      </c>
      <c r="AI531" s="54"/>
      <c r="AJ531" s="49"/>
      <c r="AK531" s="44"/>
      <c r="AL531" s="44"/>
      <c r="AM531" s="44"/>
      <c r="AN531" s="44"/>
    </row>
    <row r="532" spans="1:40" ht="65.25" hidden="1" customHeight="1">
      <c r="A532" s="60">
        <v>49</v>
      </c>
      <c r="B532" s="20" t="s">
        <v>999</v>
      </c>
      <c r="C532" s="20" t="s">
        <v>373</v>
      </c>
      <c r="D532" s="20" t="s">
        <v>59</v>
      </c>
      <c r="E532" s="20" t="s">
        <v>252</v>
      </c>
      <c r="F532" s="20"/>
      <c r="G532" s="20" t="s">
        <v>1082</v>
      </c>
      <c r="H532" s="20" t="s">
        <v>47</v>
      </c>
      <c r="I532" s="20"/>
      <c r="J532" s="20"/>
      <c r="K532" s="20"/>
      <c r="L532" s="20"/>
      <c r="M532" s="20"/>
      <c r="N532" s="20">
        <v>7</v>
      </c>
      <c r="O532" s="20">
        <v>3</v>
      </c>
      <c r="P532" s="30">
        <f t="shared" si="173"/>
        <v>21</v>
      </c>
      <c r="Q532" s="20">
        <v>6</v>
      </c>
      <c r="R532" s="30">
        <v>126</v>
      </c>
      <c r="S532" s="30" t="s">
        <v>1083</v>
      </c>
      <c r="T532" s="20" t="s">
        <v>119</v>
      </c>
      <c r="U532" s="20">
        <v>0</v>
      </c>
      <c r="V532" s="31"/>
      <c r="W532" s="473"/>
      <c r="X532" s="46">
        <v>43920</v>
      </c>
      <c r="Y532" s="39"/>
      <c r="Z532" s="39"/>
      <c r="AA532" s="81"/>
      <c r="AB532" s="20" t="s">
        <v>1084</v>
      </c>
      <c r="AC532" s="20" t="s">
        <v>1085</v>
      </c>
      <c r="AD532" s="15"/>
      <c r="AE532" s="120"/>
      <c r="AF532" s="47" t="s">
        <v>1086</v>
      </c>
      <c r="AG532" s="532">
        <v>2020</v>
      </c>
      <c r="AH532" s="533" t="s">
        <v>1733</v>
      </c>
      <c r="AI532" s="170"/>
      <c r="AJ532" s="49"/>
      <c r="AK532" s="44"/>
      <c r="AL532" s="44"/>
      <c r="AM532" s="44"/>
      <c r="AN532" s="44"/>
    </row>
    <row r="533" spans="1:40" ht="65.25" hidden="1" customHeight="1">
      <c r="A533" s="45">
        <v>49</v>
      </c>
      <c r="B533" s="20" t="s">
        <v>39</v>
      </c>
      <c r="C533" s="20" t="s">
        <v>58</v>
      </c>
      <c r="D533" s="20" t="s">
        <v>59</v>
      </c>
      <c r="E533" s="20" t="s">
        <v>189</v>
      </c>
      <c r="F533" s="20" t="s">
        <v>41</v>
      </c>
      <c r="G533" s="20" t="s">
        <v>190</v>
      </c>
      <c r="H533" s="20" t="s">
        <v>47</v>
      </c>
      <c r="I533" s="20"/>
      <c r="J533" s="20"/>
      <c r="K533" s="20"/>
      <c r="L533" s="20"/>
      <c r="M533" s="20"/>
      <c r="N533" s="20">
        <v>1</v>
      </c>
      <c r="O533" s="20">
        <v>6</v>
      </c>
      <c r="P533" s="30">
        <f t="shared" si="173"/>
        <v>6</v>
      </c>
      <c r="Q533" s="20">
        <v>6</v>
      </c>
      <c r="R533" s="30">
        <f>N533*O533*Q533</f>
        <v>36</v>
      </c>
      <c r="S533" s="30" t="str">
        <f t="shared" ref="S533:S536" si="176">IF(R533&gt;=400,"Rouge",IF(R533&gt;200,"Orange",IF(R533&gt;=70,"Jaune","NON")))</f>
        <v>NON</v>
      </c>
      <c r="T533" s="20" t="s">
        <v>48</v>
      </c>
      <c r="U533" s="20">
        <v>36</v>
      </c>
      <c r="V533" s="31" t="str">
        <f t="shared" ref="V533:V536" si="177">IF(U533&gt;=400,"Rouge",IF(U533&gt;200,"Orange",IF(U533&gt;=70,"Jaune","NON")))</f>
        <v>NON</v>
      </c>
      <c r="W533" s="473" t="b">
        <f t="shared" ref="W533:W536" si="178">IF((R533-U533)&lt;0,1)</f>
        <v>0</v>
      </c>
      <c r="X533" s="46">
        <v>43903</v>
      </c>
      <c r="Y533" s="39"/>
      <c r="Z533" s="39">
        <f t="shared" ref="Z533:Z536" ca="1" si="179">IF((X533+365)&gt;$T$1,1,0)</f>
        <v>0</v>
      </c>
      <c r="AA533" s="40"/>
      <c r="AB533" s="41"/>
      <c r="AC533" s="41"/>
      <c r="AD533" s="20"/>
      <c r="AE533" s="40"/>
      <c r="AF533" s="47"/>
      <c r="AG533" s="48"/>
      <c r="AH533" s="48"/>
      <c r="AI533" s="54"/>
      <c r="AJ533" s="49"/>
      <c r="AK533" s="44"/>
      <c r="AL533" s="44"/>
      <c r="AM533" s="44"/>
      <c r="AN533" s="44"/>
    </row>
    <row r="534" spans="1:40" ht="65.25" hidden="1" customHeight="1">
      <c r="A534" s="60">
        <v>50</v>
      </c>
      <c r="B534" s="20" t="s">
        <v>999</v>
      </c>
      <c r="C534" s="20" t="s">
        <v>373</v>
      </c>
      <c r="D534" s="20" t="s">
        <v>74</v>
      </c>
      <c r="E534" s="20" t="s">
        <v>252</v>
      </c>
      <c r="F534" s="20" t="s">
        <v>41</v>
      </c>
      <c r="G534" s="20" t="s">
        <v>987</v>
      </c>
      <c r="H534" s="20" t="s">
        <v>47</v>
      </c>
      <c r="I534" s="20" t="s">
        <v>47</v>
      </c>
      <c r="J534" s="20" t="s">
        <v>47</v>
      </c>
      <c r="K534" s="20"/>
      <c r="L534" s="20"/>
      <c r="M534" s="20"/>
      <c r="N534" s="20">
        <v>7</v>
      </c>
      <c r="O534" s="20">
        <v>6</v>
      </c>
      <c r="P534" s="20">
        <v>42</v>
      </c>
      <c r="Q534" s="20">
        <v>3</v>
      </c>
      <c r="R534" s="20">
        <v>126</v>
      </c>
      <c r="S534" s="20" t="str">
        <f t="shared" si="176"/>
        <v>Jaune</v>
      </c>
      <c r="T534" s="20" t="s">
        <v>48</v>
      </c>
      <c r="U534" s="20">
        <v>126</v>
      </c>
      <c r="V534" s="31" t="str">
        <f t="shared" si="177"/>
        <v>Jaune</v>
      </c>
      <c r="W534" s="498" t="b">
        <f t="shared" si="178"/>
        <v>0</v>
      </c>
      <c r="X534" s="46">
        <v>43920</v>
      </c>
      <c r="Y534" s="39"/>
      <c r="Z534" s="39">
        <f t="shared" ca="1" si="179"/>
        <v>0</v>
      </c>
      <c r="AA534" s="81"/>
      <c r="AB534" s="81"/>
      <c r="AC534" s="20" t="s">
        <v>1087</v>
      </c>
      <c r="AD534" s="81"/>
      <c r="AE534" s="120"/>
      <c r="AF534" s="20" t="s">
        <v>1088</v>
      </c>
      <c r="AG534" s="534">
        <v>43770</v>
      </c>
      <c r="AH534" s="100" t="s">
        <v>1616</v>
      </c>
      <c r="AI534" s="170"/>
      <c r="AJ534" s="49"/>
      <c r="AK534" s="44"/>
      <c r="AL534" s="44"/>
      <c r="AM534" s="44"/>
      <c r="AN534" s="44"/>
    </row>
    <row r="535" spans="1:40" ht="65.25" hidden="1" customHeight="1">
      <c r="A535" s="45">
        <v>50</v>
      </c>
      <c r="B535" s="20" t="s">
        <v>39</v>
      </c>
      <c r="C535" s="20" t="s">
        <v>191</v>
      </c>
      <c r="D535" s="20" t="s">
        <v>74</v>
      </c>
      <c r="E535" s="61" t="s">
        <v>192</v>
      </c>
      <c r="F535" s="20" t="s">
        <v>41</v>
      </c>
      <c r="G535" s="20" t="s">
        <v>193</v>
      </c>
      <c r="H535" s="20" t="s">
        <v>47</v>
      </c>
      <c r="I535" s="20"/>
      <c r="J535" s="20"/>
      <c r="K535" s="20"/>
      <c r="L535" s="20"/>
      <c r="M535" s="20"/>
      <c r="N535" s="20">
        <v>3</v>
      </c>
      <c r="O535" s="20">
        <v>3</v>
      </c>
      <c r="P535" s="30">
        <f>N535*O535</f>
        <v>9</v>
      </c>
      <c r="Q535" s="20">
        <v>3</v>
      </c>
      <c r="R535" s="30">
        <f>N535*O535*Q535</f>
        <v>27</v>
      </c>
      <c r="S535" s="30" t="str">
        <f t="shared" si="176"/>
        <v>NON</v>
      </c>
      <c r="T535" s="20" t="s">
        <v>48</v>
      </c>
      <c r="U535" s="20">
        <v>27</v>
      </c>
      <c r="V535" s="31" t="str">
        <f t="shared" si="177"/>
        <v>NON</v>
      </c>
      <c r="W535" s="473" t="b">
        <f t="shared" si="178"/>
        <v>0</v>
      </c>
      <c r="X535" s="46">
        <v>43903</v>
      </c>
      <c r="Y535" s="39"/>
      <c r="Z535" s="39">
        <f t="shared" ca="1" si="179"/>
        <v>0</v>
      </c>
      <c r="AA535" s="40"/>
      <c r="AB535" s="41"/>
      <c r="AC535" s="41"/>
      <c r="AD535" s="20"/>
      <c r="AE535" s="40" t="s">
        <v>194</v>
      </c>
      <c r="AF535" s="15"/>
      <c r="AG535" s="48"/>
      <c r="AH535" s="42"/>
      <c r="AI535" s="54"/>
      <c r="AJ535" s="49"/>
      <c r="AK535" s="44"/>
      <c r="AL535" s="44"/>
      <c r="AM535" s="44"/>
      <c r="AN535" s="44"/>
    </row>
    <row r="536" spans="1:40" ht="65.25" hidden="1" customHeight="1">
      <c r="A536" s="94">
        <v>50</v>
      </c>
      <c r="B536" s="20" t="s">
        <v>258</v>
      </c>
      <c r="C536" s="41" t="s">
        <v>63</v>
      </c>
      <c r="D536" s="41" t="s">
        <v>59</v>
      </c>
      <c r="E536" s="41" t="s">
        <v>189</v>
      </c>
      <c r="F536" s="41" t="s">
        <v>41</v>
      </c>
      <c r="G536" s="41" t="s">
        <v>190</v>
      </c>
      <c r="H536" s="20" t="s">
        <v>47</v>
      </c>
      <c r="I536" s="20" t="s">
        <v>47</v>
      </c>
      <c r="J536" s="20" t="s">
        <v>47</v>
      </c>
      <c r="K536" s="20"/>
      <c r="L536" s="20"/>
      <c r="M536" s="20"/>
      <c r="N536" s="20">
        <v>3</v>
      </c>
      <c r="O536" s="20">
        <v>6</v>
      </c>
      <c r="P536" s="30">
        <v>18</v>
      </c>
      <c r="Q536" s="20">
        <v>1</v>
      </c>
      <c r="R536" s="30">
        <v>18</v>
      </c>
      <c r="S536" s="30" t="str">
        <f t="shared" si="176"/>
        <v>NON</v>
      </c>
      <c r="T536" s="20" t="s">
        <v>48</v>
      </c>
      <c r="U536" s="20">
        <v>18</v>
      </c>
      <c r="V536" s="31" t="str">
        <f t="shared" si="177"/>
        <v>NON</v>
      </c>
      <c r="W536" s="473" t="b">
        <f t="shared" si="178"/>
        <v>0</v>
      </c>
      <c r="X536" s="46">
        <v>44015</v>
      </c>
      <c r="Y536" s="39"/>
      <c r="Z536" s="39">
        <f t="shared" ca="1" si="179"/>
        <v>0</v>
      </c>
      <c r="AA536" s="88"/>
      <c r="AB536" s="88"/>
      <c r="AC536" s="84"/>
      <c r="AD536" s="88"/>
      <c r="AE536" s="88"/>
      <c r="AF536" s="84"/>
      <c r="AG536" s="84"/>
      <c r="AH536" s="88"/>
      <c r="AI536" s="85"/>
      <c r="AJ536" s="49"/>
      <c r="AK536" s="44"/>
      <c r="AL536" s="44"/>
      <c r="AM536" s="44"/>
      <c r="AN536" s="44"/>
    </row>
    <row r="537" spans="1:40" ht="65.25" hidden="1" customHeight="1">
      <c r="A537" s="60">
        <v>51</v>
      </c>
      <c r="B537" s="20" t="s">
        <v>999</v>
      </c>
      <c r="C537" s="20" t="s">
        <v>228</v>
      </c>
      <c r="D537" s="20" t="s">
        <v>66</v>
      </c>
      <c r="E537" s="20" t="s">
        <v>294</v>
      </c>
      <c r="F537" s="99"/>
      <c r="G537" s="20" t="s">
        <v>1089</v>
      </c>
      <c r="H537" s="20" t="s">
        <v>47</v>
      </c>
      <c r="I537" s="20"/>
      <c r="J537" s="20"/>
      <c r="K537" s="20"/>
      <c r="L537" s="20"/>
      <c r="M537" s="20"/>
      <c r="N537" s="20">
        <v>3</v>
      </c>
      <c r="O537" s="20">
        <v>6</v>
      </c>
      <c r="P537" s="30">
        <v>18</v>
      </c>
      <c r="Q537" s="20">
        <v>6</v>
      </c>
      <c r="R537" s="30">
        <v>108</v>
      </c>
      <c r="S537" s="30" t="s">
        <v>1083</v>
      </c>
      <c r="T537" s="20" t="s">
        <v>119</v>
      </c>
      <c r="U537" s="20" t="s">
        <v>1090</v>
      </c>
      <c r="V537" s="174" t="s">
        <v>1090</v>
      </c>
      <c r="W537" s="473"/>
      <c r="X537" s="46">
        <v>43920</v>
      </c>
      <c r="Y537" s="39"/>
      <c r="Z537" s="39"/>
      <c r="AA537" s="81"/>
      <c r="AB537" s="81"/>
      <c r="AC537" s="20"/>
      <c r="AD537" s="81"/>
      <c r="AE537" s="120"/>
      <c r="AF537" s="20" t="s">
        <v>1091</v>
      </c>
      <c r="AG537" s="87">
        <v>2020</v>
      </c>
      <c r="AH537" s="87" t="s">
        <v>1644</v>
      </c>
      <c r="AI537" s="106"/>
      <c r="AJ537" s="49"/>
      <c r="AK537" s="44"/>
      <c r="AL537" s="44"/>
      <c r="AM537" s="44"/>
      <c r="AN537" s="44"/>
    </row>
    <row r="538" spans="1:40" ht="65.25" hidden="1" customHeight="1">
      <c r="A538" s="45">
        <v>51</v>
      </c>
      <c r="B538" s="20" t="s">
        <v>39</v>
      </c>
      <c r="C538" s="20" t="s">
        <v>191</v>
      </c>
      <c r="D538" s="20" t="s">
        <v>74</v>
      </c>
      <c r="E538" s="20" t="s">
        <v>195</v>
      </c>
      <c r="F538" s="20" t="s">
        <v>95</v>
      </c>
      <c r="G538" s="20" t="s">
        <v>196</v>
      </c>
      <c r="H538" s="20"/>
      <c r="I538" s="20" t="s">
        <v>47</v>
      </c>
      <c r="J538" s="20"/>
      <c r="K538" s="20"/>
      <c r="L538" s="20"/>
      <c r="M538" s="20"/>
      <c r="N538" s="20">
        <v>3</v>
      </c>
      <c r="O538" s="20">
        <v>3</v>
      </c>
      <c r="P538" s="30">
        <f t="shared" ref="P538:P543" si="180">N538*O538</f>
        <v>9</v>
      </c>
      <c r="Q538" s="20">
        <v>3</v>
      </c>
      <c r="R538" s="30">
        <f t="shared" ref="R538:R543" si="181">N538*O538*Q538</f>
        <v>27</v>
      </c>
      <c r="S538" s="30" t="str">
        <f t="shared" ref="S538:S544" si="182">IF(R538&gt;=400,"Rouge",IF(R538&gt;200,"Orange",IF(R538&gt;=70,"Jaune","NON")))</f>
        <v>NON</v>
      </c>
      <c r="T538" s="20" t="s">
        <v>48</v>
      </c>
      <c r="U538" s="20">
        <v>27</v>
      </c>
      <c r="V538" s="31" t="str">
        <f t="shared" ref="V538:V544" si="183">IF(U538&gt;=400,"Rouge",IF(U538&gt;200,"Orange",IF(U538&gt;=70,"Jaune","NON")))</f>
        <v>NON</v>
      </c>
      <c r="W538" s="473" t="b">
        <f t="shared" ref="W538:W546" si="184">IF((R538-U538)&lt;0,1)</f>
        <v>0</v>
      </c>
      <c r="X538" s="46">
        <v>43903</v>
      </c>
      <c r="Y538" s="39"/>
      <c r="Z538" s="39">
        <f t="shared" ref="Z538:Z544" ca="1" si="185">IF((X538+365)&gt;$T$1,1,0)</f>
        <v>0</v>
      </c>
      <c r="AA538" s="40"/>
      <c r="AB538" s="41"/>
      <c r="AC538" s="41"/>
      <c r="AD538" s="20"/>
      <c r="AE538" s="40"/>
      <c r="AF538" s="15"/>
      <c r="AG538" s="48"/>
      <c r="AH538" s="42"/>
      <c r="AI538" s="54"/>
      <c r="AJ538" s="49"/>
      <c r="AK538" s="44"/>
      <c r="AL538" s="44"/>
      <c r="AM538" s="44"/>
      <c r="AN538" s="44"/>
    </row>
    <row r="539" spans="1:40" ht="65.25" hidden="1" customHeight="1">
      <c r="A539" s="60">
        <v>52</v>
      </c>
      <c r="B539" s="20" t="s">
        <v>999</v>
      </c>
      <c r="C539" s="20" t="s">
        <v>558</v>
      </c>
      <c r="D539" s="99" t="s">
        <v>114</v>
      </c>
      <c r="E539" s="99" t="s">
        <v>248</v>
      </c>
      <c r="F539" s="20" t="s">
        <v>41</v>
      </c>
      <c r="G539" s="20" t="s">
        <v>1092</v>
      </c>
      <c r="H539" s="20" t="s">
        <v>47</v>
      </c>
      <c r="I539" s="20"/>
      <c r="J539" s="20"/>
      <c r="K539" s="20"/>
      <c r="L539" s="20"/>
      <c r="M539" s="20"/>
      <c r="N539" s="20">
        <v>3</v>
      </c>
      <c r="O539" s="20">
        <v>6</v>
      </c>
      <c r="P539" s="71">
        <f t="shared" si="180"/>
        <v>18</v>
      </c>
      <c r="Q539" s="20">
        <v>6</v>
      </c>
      <c r="R539" s="71">
        <f t="shared" si="181"/>
        <v>108</v>
      </c>
      <c r="S539" s="30" t="str">
        <f t="shared" si="182"/>
        <v>Jaune</v>
      </c>
      <c r="T539" s="20" t="s">
        <v>119</v>
      </c>
      <c r="U539" s="99">
        <v>108</v>
      </c>
      <c r="V539" s="31" t="str">
        <f t="shared" si="183"/>
        <v>Jaune</v>
      </c>
      <c r="W539" s="473" t="b">
        <f t="shared" si="184"/>
        <v>0</v>
      </c>
      <c r="X539" s="46">
        <v>43920</v>
      </c>
      <c r="Y539" s="39"/>
      <c r="Z539" s="39">
        <f t="shared" ca="1" si="185"/>
        <v>0</v>
      </c>
      <c r="AA539" s="81"/>
      <c r="AB539" s="81"/>
      <c r="AC539" s="41"/>
      <c r="AD539" s="81"/>
      <c r="AE539" s="120"/>
      <c r="AF539" s="88"/>
      <c r="AG539" s="88"/>
      <c r="AH539" s="88"/>
      <c r="AI539" s="85"/>
      <c r="AJ539" s="49"/>
      <c r="AK539" s="44"/>
      <c r="AL539" s="44"/>
      <c r="AM539" s="44"/>
      <c r="AN539" s="44"/>
    </row>
    <row r="540" spans="1:40" ht="65.25" hidden="1" customHeight="1">
      <c r="A540" s="45">
        <v>52</v>
      </c>
      <c r="B540" s="20" t="s">
        <v>39</v>
      </c>
      <c r="C540" s="20" t="s">
        <v>191</v>
      </c>
      <c r="D540" s="20" t="s">
        <v>74</v>
      </c>
      <c r="E540" s="20" t="s">
        <v>75</v>
      </c>
      <c r="F540" s="20" t="s">
        <v>95</v>
      </c>
      <c r="G540" s="20" t="s">
        <v>197</v>
      </c>
      <c r="H540" s="20" t="s">
        <v>47</v>
      </c>
      <c r="I540" s="20"/>
      <c r="J540" s="20"/>
      <c r="K540" s="20"/>
      <c r="L540" s="20"/>
      <c r="M540" s="20"/>
      <c r="N540" s="20">
        <v>7</v>
      </c>
      <c r="O540" s="20">
        <v>2</v>
      </c>
      <c r="P540" s="30">
        <f t="shared" si="180"/>
        <v>14</v>
      </c>
      <c r="Q540" s="20">
        <v>6</v>
      </c>
      <c r="R540" s="30">
        <f t="shared" si="181"/>
        <v>84</v>
      </c>
      <c r="S540" s="30" t="str">
        <f t="shared" si="182"/>
        <v>Jaune</v>
      </c>
      <c r="T540" s="20" t="s">
        <v>119</v>
      </c>
      <c r="U540" s="20">
        <v>84</v>
      </c>
      <c r="V540" s="31" t="str">
        <f t="shared" si="183"/>
        <v>Jaune</v>
      </c>
      <c r="W540" s="473" t="b">
        <f t="shared" si="184"/>
        <v>0</v>
      </c>
      <c r="X540" s="46">
        <v>43903</v>
      </c>
      <c r="Y540" s="39"/>
      <c r="Z540" s="39">
        <f t="shared" ca="1" si="185"/>
        <v>0</v>
      </c>
      <c r="AA540" s="40"/>
      <c r="AB540" s="41"/>
      <c r="AC540" s="41"/>
      <c r="AD540" s="20"/>
      <c r="AE540" s="40"/>
      <c r="AF540" s="47"/>
      <c r="AG540" s="48"/>
      <c r="AH540" s="48"/>
      <c r="AI540" s="54"/>
      <c r="AJ540" s="49"/>
      <c r="AK540" s="44"/>
      <c r="AL540" s="44"/>
      <c r="AM540" s="44"/>
      <c r="AN540" s="44"/>
    </row>
    <row r="541" spans="1:40" ht="65.25" hidden="1" customHeight="1">
      <c r="A541" s="94">
        <v>52</v>
      </c>
      <c r="B541" s="20" t="s">
        <v>258</v>
      </c>
      <c r="C541" s="20" t="s">
        <v>308</v>
      </c>
      <c r="D541" s="20" t="s">
        <v>66</v>
      </c>
      <c r="E541" s="20" t="s">
        <v>309</v>
      </c>
      <c r="F541" s="20" t="s">
        <v>41</v>
      </c>
      <c r="G541" s="59" t="s">
        <v>310</v>
      </c>
      <c r="H541" s="42" t="s">
        <v>47</v>
      </c>
      <c r="I541" s="42"/>
      <c r="J541" s="42"/>
      <c r="K541" s="42"/>
      <c r="L541" s="42"/>
      <c r="M541" s="42"/>
      <c r="N541" s="42">
        <v>7</v>
      </c>
      <c r="O541" s="42">
        <v>6</v>
      </c>
      <c r="P541" s="30">
        <f t="shared" si="180"/>
        <v>42</v>
      </c>
      <c r="Q541" s="42">
        <v>1</v>
      </c>
      <c r="R541" s="30">
        <f t="shared" si="181"/>
        <v>42</v>
      </c>
      <c r="S541" s="30" t="str">
        <f t="shared" si="182"/>
        <v>NON</v>
      </c>
      <c r="T541" s="20" t="s">
        <v>48</v>
      </c>
      <c r="U541" s="99">
        <v>42</v>
      </c>
      <c r="V541" s="31" t="str">
        <f t="shared" si="183"/>
        <v>NON</v>
      </c>
      <c r="W541" s="498" t="b">
        <f t="shared" si="184"/>
        <v>0</v>
      </c>
      <c r="X541" s="46">
        <v>44015</v>
      </c>
      <c r="Y541" s="39"/>
      <c r="Z541" s="39">
        <f t="shared" ca="1" si="185"/>
        <v>0</v>
      </c>
      <c r="AA541" s="42"/>
      <c r="AB541" s="42" t="s">
        <v>311</v>
      </c>
      <c r="AC541" s="59"/>
      <c r="AD541" s="48"/>
      <c r="AE541" s="48"/>
      <c r="AF541" s="59" t="s">
        <v>312</v>
      </c>
      <c r="AG541" s="69"/>
      <c r="AH541" s="42" t="s">
        <v>1628</v>
      </c>
      <c r="AI541" s="54"/>
      <c r="AJ541" s="49"/>
      <c r="AK541" s="44"/>
      <c r="AL541" s="44"/>
      <c r="AM541" s="44"/>
      <c r="AN541" s="44"/>
    </row>
    <row r="542" spans="1:40" ht="65.25" hidden="1" customHeight="1">
      <c r="A542" s="42">
        <v>53</v>
      </c>
      <c r="B542" s="20" t="s">
        <v>999</v>
      </c>
      <c r="C542" s="20" t="s">
        <v>574</v>
      </c>
      <c r="D542" s="20" t="s">
        <v>59</v>
      </c>
      <c r="E542" s="20" t="s">
        <v>229</v>
      </c>
      <c r="F542" s="20" t="s">
        <v>41</v>
      </c>
      <c r="G542" s="59" t="s">
        <v>778</v>
      </c>
      <c r="H542" s="42" t="s">
        <v>47</v>
      </c>
      <c r="I542" s="42"/>
      <c r="J542" s="42"/>
      <c r="K542" s="42"/>
      <c r="L542" s="42"/>
      <c r="M542" s="42"/>
      <c r="N542" s="42">
        <v>15</v>
      </c>
      <c r="O542" s="42">
        <v>6</v>
      </c>
      <c r="P542" s="30">
        <f t="shared" si="180"/>
        <v>90</v>
      </c>
      <c r="Q542" s="42">
        <v>1</v>
      </c>
      <c r="R542" s="30">
        <f t="shared" si="181"/>
        <v>90</v>
      </c>
      <c r="S542" s="30" t="str">
        <f t="shared" si="182"/>
        <v>Jaune</v>
      </c>
      <c r="T542" s="20" t="s">
        <v>48</v>
      </c>
      <c r="U542" s="20">
        <v>90</v>
      </c>
      <c r="V542" s="31" t="str">
        <f t="shared" si="183"/>
        <v>Jaune</v>
      </c>
      <c r="W542" s="473" t="b">
        <f t="shared" si="184"/>
        <v>0</v>
      </c>
      <c r="X542" s="46">
        <v>43920</v>
      </c>
      <c r="Y542" s="39"/>
      <c r="Z542" s="39">
        <f t="shared" ca="1" si="185"/>
        <v>0</v>
      </c>
      <c r="AA542" s="42"/>
      <c r="AB542" s="48"/>
      <c r="AC542" s="42"/>
      <c r="AD542" s="48"/>
      <c r="AE542" s="48"/>
      <c r="AF542" s="42"/>
      <c r="AG542" s="48"/>
      <c r="AH542" s="48"/>
      <c r="AI542" s="54"/>
      <c r="AJ542" s="49"/>
      <c r="AK542" s="44"/>
      <c r="AL542" s="44"/>
      <c r="AM542" s="44"/>
      <c r="AN542" s="44"/>
    </row>
    <row r="543" spans="1:40" ht="65.25" hidden="1" customHeight="1">
      <c r="A543" s="45">
        <v>53</v>
      </c>
      <c r="B543" s="20" t="s">
        <v>39</v>
      </c>
      <c r="C543" s="20" t="s">
        <v>191</v>
      </c>
      <c r="D543" s="20" t="s">
        <v>74</v>
      </c>
      <c r="E543" s="20" t="s">
        <v>75</v>
      </c>
      <c r="F543" s="20" t="s">
        <v>95</v>
      </c>
      <c r="G543" s="20" t="s">
        <v>198</v>
      </c>
      <c r="H543" s="20" t="s">
        <v>47</v>
      </c>
      <c r="I543" s="20"/>
      <c r="J543" s="20"/>
      <c r="K543" s="20"/>
      <c r="L543" s="20"/>
      <c r="M543" s="20"/>
      <c r="N543" s="20">
        <v>7</v>
      </c>
      <c r="O543" s="20">
        <v>2</v>
      </c>
      <c r="P543" s="30">
        <f t="shared" si="180"/>
        <v>14</v>
      </c>
      <c r="Q543" s="20">
        <v>6</v>
      </c>
      <c r="R543" s="30">
        <f t="shared" si="181"/>
        <v>84</v>
      </c>
      <c r="S543" s="30" t="str">
        <f t="shared" si="182"/>
        <v>Jaune</v>
      </c>
      <c r="T543" s="20" t="s">
        <v>119</v>
      </c>
      <c r="U543" s="20">
        <v>84</v>
      </c>
      <c r="V543" s="31" t="str">
        <f t="shared" si="183"/>
        <v>Jaune</v>
      </c>
      <c r="W543" s="473" t="b">
        <f t="shared" si="184"/>
        <v>0</v>
      </c>
      <c r="X543" s="46">
        <v>43903</v>
      </c>
      <c r="Y543" s="39"/>
      <c r="Z543" s="39">
        <f t="shared" ca="1" si="185"/>
        <v>0</v>
      </c>
      <c r="AA543" s="40"/>
      <c r="AB543" s="41"/>
      <c r="AC543" s="41"/>
      <c r="AD543" s="20"/>
      <c r="AE543" s="40"/>
      <c r="AF543" s="47"/>
      <c r="AG543" s="54"/>
      <c r="AH543" s="54"/>
      <c r="AI543" s="54"/>
      <c r="AJ543" s="49"/>
      <c r="AK543" s="44"/>
      <c r="AL543" s="44"/>
      <c r="AM543" s="44"/>
      <c r="AN543" s="44"/>
    </row>
    <row r="544" spans="1:40" ht="65.25" hidden="1" customHeight="1">
      <c r="A544" s="94">
        <v>53</v>
      </c>
      <c r="B544" s="20" t="s">
        <v>258</v>
      </c>
      <c r="C544" s="41" t="s">
        <v>63</v>
      </c>
      <c r="D544" s="41" t="s">
        <v>59</v>
      </c>
      <c r="E544" s="20" t="s">
        <v>314</v>
      </c>
      <c r="F544" s="41" t="s">
        <v>91</v>
      </c>
      <c r="G544" s="41" t="s">
        <v>219</v>
      </c>
      <c r="H544" s="100" t="s">
        <v>47</v>
      </c>
      <c r="I544" s="100"/>
      <c r="J544" s="100"/>
      <c r="K544" s="100"/>
      <c r="L544" s="100"/>
      <c r="M544" s="100"/>
      <c r="N544" s="100">
        <v>3</v>
      </c>
      <c r="O544" s="100">
        <v>3</v>
      </c>
      <c r="P544" s="101">
        <v>9</v>
      </c>
      <c r="Q544" s="100">
        <v>6</v>
      </c>
      <c r="R544" s="101">
        <v>54</v>
      </c>
      <c r="S544" s="30" t="str">
        <f t="shared" si="182"/>
        <v>NON</v>
      </c>
      <c r="T544" s="20" t="s">
        <v>48</v>
      </c>
      <c r="U544" s="100">
        <v>54</v>
      </c>
      <c r="V544" s="31" t="str">
        <f t="shared" si="183"/>
        <v>NON</v>
      </c>
      <c r="W544" s="473" t="b">
        <f t="shared" si="184"/>
        <v>0</v>
      </c>
      <c r="X544" s="46">
        <v>44015</v>
      </c>
      <c r="Y544" s="39"/>
      <c r="Z544" s="39">
        <f t="shared" ca="1" si="185"/>
        <v>0</v>
      </c>
      <c r="AA544" s="48"/>
      <c r="AB544" s="95" t="s">
        <v>300</v>
      </c>
      <c r="AC544" s="69"/>
      <c r="AD544" s="48"/>
      <c r="AE544" s="48"/>
      <c r="AF544" s="69"/>
      <c r="AG544" s="69"/>
      <c r="AH544" s="48"/>
      <c r="AI544" s="54"/>
      <c r="AJ544" s="49"/>
      <c r="AK544" s="44"/>
      <c r="AL544" s="44"/>
      <c r="AM544" s="44"/>
      <c r="AN544" s="44"/>
    </row>
    <row r="545" spans="1:40" ht="65.25" hidden="1" customHeight="1">
      <c r="A545" s="50">
        <v>54</v>
      </c>
      <c r="B545" s="193" t="s">
        <v>999</v>
      </c>
      <c r="C545" s="194" t="s">
        <v>228</v>
      </c>
      <c r="D545" s="194" t="s">
        <v>66</v>
      </c>
      <c r="E545" s="194" t="s">
        <v>1093</v>
      </c>
      <c r="F545" s="193" t="s">
        <v>41</v>
      </c>
      <c r="G545" s="194" t="s">
        <v>1094</v>
      </c>
      <c r="H545" s="193" t="s">
        <v>47</v>
      </c>
      <c r="I545" s="193"/>
      <c r="J545" s="193"/>
      <c r="K545" s="193"/>
      <c r="L545" s="193"/>
      <c r="M545" s="193"/>
      <c r="N545" s="193">
        <v>15</v>
      </c>
      <c r="O545" s="193">
        <v>6</v>
      </c>
      <c r="P545" s="193">
        <v>90</v>
      </c>
      <c r="Q545" s="193">
        <v>0.5</v>
      </c>
      <c r="R545" s="193">
        <v>45</v>
      </c>
      <c r="S545" s="193" t="s">
        <v>1090</v>
      </c>
      <c r="T545" s="20" t="s">
        <v>48</v>
      </c>
      <c r="U545" s="50">
        <v>270</v>
      </c>
      <c r="V545" s="535" t="s">
        <v>1090</v>
      </c>
      <c r="W545" s="473">
        <f t="shared" si="184"/>
        <v>1</v>
      </c>
      <c r="X545" s="46">
        <v>43920</v>
      </c>
      <c r="Y545" s="97"/>
      <c r="Z545" s="97">
        <v>1</v>
      </c>
      <c r="AA545" s="109"/>
      <c r="AB545" s="109"/>
      <c r="AC545" s="109"/>
      <c r="AD545" s="109"/>
      <c r="AE545" s="107" t="s">
        <v>1095</v>
      </c>
      <c r="AF545" s="107" t="s">
        <v>1096</v>
      </c>
      <c r="AG545" s="195">
        <v>43952</v>
      </c>
      <c r="AH545" s="107" t="s">
        <v>1734</v>
      </c>
      <c r="AI545" s="196" t="s">
        <v>1097</v>
      </c>
      <c r="AJ545" s="49"/>
      <c r="AK545" s="44"/>
      <c r="AL545" s="44"/>
      <c r="AM545" s="44"/>
      <c r="AN545" s="44"/>
    </row>
    <row r="546" spans="1:40" ht="65.25" hidden="1" customHeight="1">
      <c r="A546" s="94">
        <v>54</v>
      </c>
      <c r="B546" s="20" t="s">
        <v>258</v>
      </c>
      <c r="C546" s="20" t="s">
        <v>315</v>
      </c>
      <c r="D546" s="41" t="s">
        <v>159</v>
      </c>
      <c r="E546" s="41" t="s">
        <v>166</v>
      </c>
      <c r="F546" s="41" t="s">
        <v>91</v>
      </c>
      <c r="G546" s="41" t="s">
        <v>167</v>
      </c>
      <c r="H546" s="20" t="s">
        <v>47</v>
      </c>
      <c r="I546" s="20" t="s">
        <v>47</v>
      </c>
      <c r="J546" s="20" t="s">
        <v>47</v>
      </c>
      <c r="K546" s="20"/>
      <c r="L546" s="20"/>
      <c r="M546" s="20"/>
      <c r="N546" s="20">
        <v>1</v>
      </c>
      <c r="O546" s="20">
        <v>1</v>
      </c>
      <c r="P546" s="86">
        <f t="shared" ref="P546:P548" si="186">N546*O546</f>
        <v>1</v>
      </c>
      <c r="Q546" s="20">
        <v>6</v>
      </c>
      <c r="R546" s="86">
        <f>N546*O546*Q546</f>
        <v>6</v>
      </c>
      <c r="S546" s="30" t="str">
        <f>IF(R546&gt;=400,"Rouge",IF(R546&gt;200,"Orange",IF(R546&gt;=70,"Jaune","NON")))</f>
        <v>NON</v>
      </c>
      <c r="T546" s="20" t="s">
        <v>48</v>
      </c>
      <c r="U546" s="41">
        <v>6</v>
      </c>
      <c r="V546" s="31" t="str">
        <f>IF(U546&gt;=400,"Rouge",IF(U546&gt;200,"Orange",IF(U546&gt;=70,"Jaune","NON")))</f>
        <v>NON</v>
      </c>
      <c r="W546" s="473" t="b">
        <f t="shared" si="184"/>
        <v>0</v>
      </c>
      <c r="X546" s="46">
        <v>44015</v>
      </c>
      <c r="Y546" s="39"/>
      <c r="Z546" s="39">
        <f ca="1">IF((X546+365)&gt;$T$1,1,0)</f>
        <v>0</v>
      </c>
      <c r="AA546" s="84" t="s">
        <v>168</v>
      </c>
      <c r="AB546" s="88"/>
      <c r="AC546" s="84" t="s">
        <v>169</v>
      </c>
      <c r="AD546" s="88" t="s">
        <v>170</v>
      </c>
      <c r="AE546" s="88"/>
      <c r="AF546" s="84"/>
      <c r="AG546" s="84"/>
      <c r="AH546" s="88"/>
      <c r="AI546" s="85"/>
      <c r="AJ546" s="49"/>
      <c r="AK546" s="44"/>
      <c r="AL546" s="44"/>
      <c r="AM546" s="44"/>
      <c r="AN546" s="44"/>
    </row>
    <row r="547" spans="1:40" ht="65.25" hidden="1" customHeight="1">
      <c r="A547" s="42">
        <v>55</v>
      </c>
      <c r="B547" s="20" t="s">
        <v>999</v>
      </c>
      <c r="C547" s="20" t="s">
        <v>228</v>
      </c>
      <c r="D547" s="20" t="s">
        <v>110</v>
      </c>
      <c r="E547" s="20" t="s">
        <v>94</v>
      </c>
      <c r="F547" s="20" t="s">
        <v>41</v>
      </c>
      <c r="G547" s="20" t="s">
        <v>1098</v>
      </c>
      <c r="H547" s="20" t="s">
        <v>47</v>
      </c>
      <c r="I547" s="20" t="s">
        <v>232</v>
      </c>
      <c r="J547" s="20" t="s">
        <v>232</v>
      </c>
      <c r="K547" s="20"/>
      <c r="L547" s="20"/>
      <c r="M547" s="20"/>
      <c r="N547" s="20">
        <v>3</v>
      </c>
      <c r="O547" s="20">
        <v>8</v>
      </c>
      <c r="P547" s="30">
        <f t="shared" si="186"/>
        <v>24</v>
      </c>
      <c r="Q547" s="20">
        <v>7</v>
      </c>
      <c r="R547" s="30">
        <v>126</v>
      </c>
      <c r="S547" s="30" t="s">
        <v>1083</v>
      </c>
      <c r="T547" s="20" t="s">
        <v>119</v>
      </c>
      <c r="U547" s="20">
        <v>0</v>
      </c>
      <c r="V547" s="31"/>
      <c r="W547" s="473"/>
      <c r="X547" s="46">
        <v>43985</v>
      </c>
      <c r="Y547" s="39">
        <v>1</v>
      </c>
      <c r="Z547" s="39"/>
      <c r="AA547" s="81"/>
      <c r="AB547" s="20"/>
      <c r="AC547" s="20"/>
      <c r="AD547" s="15"/>
      <c r="AE547" s="120"/>
      <c r="AF547" s="47" t="s">
        <v>1086</v>
      </c>
      <c r="AG547" s="532">
        <v>2020</v>
      </c>
      <c r="AH547" s="533" t="s">
        <v>1733</v>
      </c>
      <c r="AI547" s="170"/>
      <c r="AJ547" s="35"/>
      <c r="AK547" s="36"/>
      <c r="AL547" s="36"/>
      <c r="AM547" s="36"/>
      <c r="AN547" s="36"/>
    </row>
    <row r="548" spans="1:40" ht="93" hidden="1" customHeight="1">
      <c r="A548" s="45">
        <v>55</v>
      </c>
      <c r="B548" s="20" t="s">
        <v>39</v>
      </c>
      <c r="C548" s="20" t="s">
        <v>153</v>
      </c>
      <c r="D548" s="20" t="s">
        <v>181</v>
      </c>
      <c r="E548" s="20" t="s">
        <v>199</v>
      </c>
      <c r="F548" s="20" t="s">
        <v>41</v>
      </c>
      <c r="G548" s="20" t="s">
        <v>200</v>
      </c>
      <c r="H548" s="20" t="s">
        <v>47</v>
      </c>
      <c r="I548" s="20"/>
      <c r="J548" s="20"/>
      <c r="K548" s="20"/>
      <c r="L548" s="20"/>
      <c r="M548" s="20"/>
      <c r="N548" s="20">
        <v>3</v>
      </c>
      <c r="O548" s="20">
        <v>6</v>
      </c>
      <c r="P548" s="30">
        <f t="shared" si="186"/>
        <v>18</v>
      </c>
      <c r="Q548" s="20">
        <v>3</v>
      </c>
      <c r="R548" s="30">
        <f>N548*O548*Q548</f>
        <v>54</v>
      </c>
      <c r="S548" s="30" t="str">
        <f t="shared" ref="S548:S557" si="187">IF(R548&gt;=400,"Rouge",IF(R548&gt;200,"Orange",IF(R548&gt;=70,"Jaune","NON")))</f>
        <v>NON</v>
      </c>
      <c r="T548" s="20" t="s">
        <v>48</v>
      </c>
      <c r="U548" s="20">
        <v>108</v>
      </c>
      <c r="V548" s="31" t="str">
        <f t="shared" ref="V548:V557" si="188">IF(U548&gt;=400,"Rouge",IF(U548&gt;200,"Orange",IF(U548&gt;=70,"Jaune","NON")))</f>
        <v>Jaune</v>
      </c>
      <c r="W548" s="473">
        <f t="shared" ref="W548:W557" si="189">IF((R548-U548)&lt;0,1)</f>
        <v>1</v>
      </c>
      <c r="X548" s="46">
        <v>43903</v>
      </c>
      <c r="Y548" s="39"/>
      <c r="Z548" s="39">
        <f t="shared" ref="Z548:Z557" ca="1" si="190">IF((X548+365)&gt;$T$1,1,0)</f>
        <v>0</v>
      </c>
      <c r="AA548" s="40"/>
      <c r="AB548" s="41"/>
      <c r="AC548" s="41"/>
      <c r="AD548" s="20"/>
      <c r="AE548" s="40"/>
      <c r="AF548" s="47"/>
      <c r="AG548" s="48"/>
      <c r="AH548" s="48"/>
      <c r="AI548" s="54"/>
      <c r="AJ548" s="49"/>
      <c r="AK548" s="44"/>
      <c r="AL548" s="44"/>
      <c r="AM548" s="44"/>
      <c r="AN548" s="44"/>
    </row>
    <row r="549" spans="1:40" ht="65.25" hidden="1" customHeight="1">
      <c r="A549" s="94">
        <v>55</v>
      </c>
      <c r="B549" s="20" t="s">
        <v>258</v>
      </c>
      <c r="C549" s="20" t="s">
        <v>316</v>
      </c>
      <c r="D549" s="41" t="s">
        <v>59</v>
      </c>
      <c r="E549" s="41" t="s">
        <v>149</v>
      </c>
      <c r="F549" s="41" t="s">
        <v>41</v>
      </c>
      <c r="G549" s="20" t="s">
        <v>317</v>
      </c>
      <c r="H549" s="20" t="s">
        <v>47</v>
      </c>
      <c r="I549" s="20"/>
      <c r="J549" s="20"/>
      <c r="K549" s="20"/>
      <c r="L549" s="20"/>
      <c r="M549" s="20"/>
      <c r="N549" s="20">
        <v>1</v>
      </c>
      <c r="O549" s="20">
        <v>6</v>
      </c>
      <c r="P549" s="30">
        <v>6</v>
      </c>
      <c r="Q549" s="20">
        <v>6</v>
      </c>
      <c r="R549" s="30">
        <v>36</v>
      </c>
      <c r="S549" s="30" t="str">
        <f t="shared" si="187"/>
        <v>NON</v>
      </c>
      <c r="T549" s="20" t="s">
        <v>48</v>
      </c>
      <c r="U549" s="20">
        <v>36</v>
      </c>
      <c r="V549" s="31" t="str">
        <f t="shared" si="188"/>
        <v>NON</v>
      </c>
      <c r="W549" s="473" t="b">
        <f t="shared" si="189"/>
        <v>0</v>
      </c>
      <c r="X549" s="46">
        <v>44015</v>
      </c>
      <c r="Y549" s="39"/>
      <c r="Z549" s="39">
        <f t="shared" ca="1" si="190"/>
        <v>0</v>
      </c>
      <c r="AA549" s="88"/>
      <c r="AB549" s="88"/>
      <c r="AC549" s="84"/>
      <c r="AD549" s="88"/>
      <c r="AE549" s="88"/>
      <c r="AF549" s="84"/>
      <c r="AG549" s="84"/>
      <c r="AH549" s="88"/>
      <c r="AI549" s="85"/>
      <c r="AJ549" s="49"/>
      <c r="AK549" s="44"/>
      <c r="AL549" s="44"/>
      <c r="AM549" s="44"/>
      <c r="AN549" s="44"/>
    </row>
    <row r="550" spans="1:40" ht="65.25" hidden="1" customHeight="1">
      <c r="A550" s="45">
        <v>56</v>
      </c>
      <c r="B550" s="20" t="s">
        <v>39</v>
      </c>
      <c r="C550" s="20" t="s">
        <v>42</v>
      </c>
      <c r="D550" s="20" t="s">
        <v>79</v>
      </c>
      <c r="E550" s="20" t="s">
        <v>80</v>
      </c>
      <c r="F550" s="20" t="s">
        <v>41</v>
      </c>
      <c r="G550" s="20" t="s">
        <v>201</v>
      </c>
      <c r="H550" s="20" t="s">
        <v>47</v>
      </c>
      <c r="I550" s="20"/>
      <c r="J550" s="20"/>
      <c r="K550" s="20"/>
      <c r="L550" s="20"/>
      <c r="M550" s="20"/>
      <c r="N550" s="20">
        <v>3</v>
      </c>
      <c r="O550" s="20">
        <v>3</v>
      </c>
      <c r="P550" s="30">
        <f t="shared" ref="P550:P554" si="191">N550*O550</f>
        <v>9</v>
      </c>
      <c r="Q550" s="20">
        <v>6</v>
      </c>
      <c r="R550" s="30">
        <f t="shared" ref="R550:R554" si="192">N550*O550*Q550</f>
        <v>54</v>
      </c>
      <c r="S550" s="30" t="str">
        <f t="shared" si="187"/>
        <v>NON</v>
      </c>
      <c r="T550" s="20" t="s">
        <v>48</v>
      </c>
      <c r="U550" s="20">
        <v>54</v>
      </c>
      <c r="V550" s="31" t="str">
        <f t="shared" si="188"/>
        <v>NON</v>
      </c>
      <c r="W550" s="473" t="b">
        <f t="shared" si="189"/>
        <v>0</v>
      </c>
      <c r="X550" s="46">
        <v>43903</v>
      </c>
      <c r="Y550" s="39"/>
      <c r="Z550" s="39">
        <f t="shared" ca="1" si="190"/>
        <v>0</v>
      </c>
      <c r="AA550" s="41" t="s">
        <v>82</v>
      </c>
      <c r="AB550" s="41" t="s">
        <v>83</v>
      </c>
      <c r="AC550" s="41"/>
      <c r="AD550" s="20"/>
      <c r="AE550" s="40"/>
      <c r="AF550" s="15"/>
      <c r="AG550" s="48"/>
      <c r="AH550" s="42"/>
      <c r="AI550" s="54"/>
      <c r="AJ550" s="49"/>
      <c r="AK550" s="44"/>
      <c r="AL550" s="44"/>
      <c r="AM550" s="44"/>
      <c r="AN550" s="44"/>
    </row>
    <row r="551" spans="1:40" ht="65.25" hidden="1" customHeight="1">
      <c r="A551" s="94">
        <v>57</v>
      </c>
      <c r="B551" s="99" t="s">
        <v>258</v>
      </c>
      <c r="C551" s="20" t="s">
        <v>318</v>
      </c>
      <c r="D551" s="20" t="s">
        <v>74</v>
      </c>
      <c r="E551" s="20" t="s">
        <v>195</v>
      </c>
      <c r="F551" s="20" t="s">
        <v>41</v>
      </c>
      <c r="G551" s="59" t="s">
        <v>319</v>
      </c>
      <c r="H551" s="42" t="s">
        <v>47</v>
      </c>
      <c r="I551" s="42"/>
      <c r="J551" s="42"/>
      <c r="K551" s="42"/>
      <c r="L551" s="42"/>
      <c r="M551" s="42"/>
      <c r="N551" s="42">
        <v>3</v>
      </c>
      <c r="O551" s="42">
        <v>6</v>
      </c>
      <c r="P551" s="71">
        <f t="shared" si="191"/>
        <v>18</v>
      </c>
      <c r="Q551" s="42">
        <v>3</v>
      </c>
      <c r="R551" s="71">
        <f t="shared" si="192"/>
        <v>54</v>
      </c>
      <c r="S551" s="30" t="str">
        <f t="shared" si="187"/>
        <v>NON</v>
      </c>
      <c r="T551" s="20" t="s">
        <v>48</v>
      </c>
      <c r="U551" s="99">
        <v>54</v>
      </c>
      <c r="V551" s="31" t="str">
        <f t="shared" si="188"/>
        <v>NON</v>
      </c>
      <c r="W551" s="473" t="b">
        <f t="shared" si="189"/>
        <v>0</v>
      </c>
      <c r="X551" s="46">
        <v>44015</v>
      </c>
      <c r="Y551" s="39"/>
      <c r="Z551" s="39">
        <f t="shared" ca="1" si="190"/>
        <v>0</v>
      </c>
      <c r="AA551" s="48"/>
      <c r="AB551" s="48"/>
      <c r="AC551" s="59" t="s">
        <v>83</v>
      </c>
      <c r="AD551" s="48"/>
      <c r="AE551" s="48"/>
      <c r="AF551" s="59" t="s">
        <v>83</v>
      </c>
      <c r="AG551" s="69"/>
      <c r="AH551" s="48"/>
      <c r="AI551" s="54"/>
      <c r="AJ551" s="49"/>
      <c r="AK551" s="44"/>
      <c r="AL551" s="44"/>
      <c r="AM551" s="44"/>
      <c r="AN551" s="44"/>
    </row>
    <row r="552" spans="1:40" ht="65.25" hidden="1" customHeight="1">
      <c r="A552" s="45">
        <v>57</v>
      </c>
      <c r="B552" s="66" t="s">
        <v>39</v>
      </c>
      <c r="C552" s="20" t="s">
        <v>42</v>
      </c>
      <c r="D552" s="20" t="s">
        <v>181</v>
      </c>
      <c r="E552" s="20" t="s">
        <v>202</v>
      </c>
      <c r="F552" s="20" t="s">
        <v>102</v>
      </c>
      <c r="G552" s="20" t="s">
        <v>203</v>
      </c>
      <c r="H552" s="66" t="s">
        <v>47</v>
      </c>
      <c r="I552" s="66"/>
      <c r="J552" s="66"/>
      <c r="K552" s="66"/>
      <c r="L552" s="66"/>
      <c r="M552" s="66"/>
      <c r="N552" s="20">
        <v>1</v>
      </c>
      <c r="O552" s="20">
        <v>3</v>
      </c>
      <c r="P552" s="30">
        <f t="shared" si="191"/>
        <v>3</v>
      </c>
      <c r="Q552" s="20">
        <v>1</v>
      </c>
      <c r="R552" s="30">
        <f t="shared" si="192"/>
        <v>3</v>
      </c>
      <c r="S552" s="30" t="str">
        <f t="shared" si="187"/>
        <v>NON</v>
      </c>
      <c r="T552" s="20" t="s">
        <v>48</v>
      </c>
      <c r="U552" s="20">
        <v>3</v>
      </c>
      <c r="V552" s="31" t="str">
        <f t="shared" si="188"/>
        <v>NON</v>
      </c>
      <c r="W552" s="473" t="b">
        <f t="shared" si="189"/>
        <v>0</v>
      </c>
      <c r="X552" s="46">
        <v>43903</v>
      </c>
      <c r="Y552" s="39"/>
      <c r="Z552" s="39">
        <f t="shared" ca="1" si="190"/>
        <v>0</v>
      </c>
      <c r="AA552" s="40"/>
      <c r="AB552" s="68"/>
      <c r="AC552" s="41"/>
      <c r="AD552" s="20"/>
      <c r="AE552" s="40"/>
      <c r="AF552" s="47"/>
      <c r="AG552" s="48"/>
      <c r="AH552" s="48"/>
      <c r="AI552" s="54"/>
      <c r="AJ552" s="49"/>
      <c r="AK552" s="44"/>
      <c r="AL552" s="44"/>
      <c r="AM552" s="44"/>
      <c r="AN552" s="44"/>
    </row>
    <row r="553" spans="1:40" ht="65.25" hidden="1" customHeight="1">
      <c r="A553" s="45">
        <v>58</v>
      </c>
      <c r="B553" s="20" t="s">
        <v>39</v>
      </c>
      <c r="C553" s="20" t="s">
        <v>191</v>
      </c>
      <c r="D553" s="20" t="s">
        <v>181</v>
      </c>
      <c r="E553" s="20" t="s">
        <v>204</v>
      </c>
      <c r="F553" s="20" t="s">
        <v>41</v>
      </c>
      <c r="G553" s="20" t="s">
        <v>205</v>
      </c>
      <c r="H553" s="20" t="s">
        <v>47</v>
      </c>
      <c r="I553" s="20" t="s">
        <v>47</v>
      </c>
      <c r="J553" s="20" t="s">
        <v>47</v>
      </c>
      <c r="K553" s="20"/>
      <c r="L553" s="20"/>
      <c r="M553" s="20"/>
      <c r="N553" s="20">
        <v>3</v>
      </c>
      <c r="O553" s="20">
        <v>3</v>
      </c>
      <c r="P553" s="30">
        <f t="shared" si="191"/>
        <v>9</v>
      </c>
      <c r="Q553" s="20">
        <v>3</v>
      </c>
      <c r="R553" s="30">
        <f t="shared" si="192"/>
        <v>27</v>
      </c>
      <c r="S553" s="30" t="str">
        <f t="shared" si="187"/>
        <v>NON</v>
      </c>
      <c r="T553" s="20" t="s">
        <v>48</v>
      </c>
      <c r="U553" s="20">
        <v>27</v>
      </c>
      <c r="V553" s="31" t="str">
        <f t="shared" si="188"/>
        <v>NON</v>
      </c>
      <c r="W553" s="473" t="b">
        <f t="shared" si="189"/>
        <v>0</v>
      </c>
      <c r="X553" s="46">
        <v>43903</v>
      </c>
      <c r="Y553" s="39"/>
      <c r="Z553" s="39">
        <f t="shared" ca="1" si="190"/>
        <v>0</v>
      </c>
      <c r="AA553" s="40"/>
      <c r="AB553" s="41"/>
      <c r="AC553" s="41"/>
      <c r="AD553" s="20"/>
      <c r="AE553" s="40"/>
      <c r="AF553" s="15"/>
      <c r="AG553" s="48"/>
      <c r="AH553" s="42"/>
      <c r="AI553" s="54"/>
      <c r="AJ553" s="49"/>
      <c r="AK553" s="44"/>
      <c r="AL553" s="44"/>
      <c r="AM553" s="44"/>
      <c r="AN553" s="44"/>
    </row>
    <row r="554" spans="1:40" ht="65.25" hidden="1" customHeight="1">
      <c r="A554" s="45">
        <v>59</v>
      </c>
      <c r="B554" s="20" t="s">
        <v>39</v>
      </c>
      <c r="C554" s="20" t="s">
        <v>42</v>
      </c>
      <c r="D554" s="20" t="s">
        <v>206</v>
      </c>
      <c r="E554" s="20" t="s">
        <v>207</v>
      </c>
      <c r="F554" s="20" t="s">
        <v>102</v>
      </c>
      <c r="G554" s="20" t="s">
        <v>208</v>
      </c>
      <c r="H554" s="66" t="s">
        <v>47</v>
      </c>
      <c r="I554" s="66" t="s">
        <v>47</v>
      </c>
      <c r="J554" s="66" t="s">
        <v>47</v>
      </c>
      <c r="K554" s="66" t="s">
        <v>47</v>
      </c>
      <c r="L554" s="66" t="s">
        <v>47</v>
      </c>
      <c r="M554" s="66" t="s">
        <v>47</v>
      </c>
      <c r="N554" s="20">
        <v>3</v>
      </c>
      <c r="O554" s="20">
        <v>1</v>
      </c>
      <c r="P554" s="30">
        <f t="shared" si="191"/>
        <v>3</v>
      </c>
      <c r="Q554" s="20">
        <v>1</v>
      </c>
      <c r="R554" s="30">
        <f t="shared" si="192"/>
        <v>3</v>
      </c>
      <c r="S554" s="30" t="str">
        <f t="shared" si="187"/>
        <v>NON</v>
      </c>
      <c r="T554" s="20" t="s">
        <v>48</v>
      </c>
      <c r="U554" s="20">
        <v>3</v>
      </c>
      <c r="V554" s="31" t="str">
        <f t="shared" si="188"/>
        <v>NON</v>
      </c>
      <c r="W554" s="473" t="b">
        <f t="shared" si="189"/>
        <v>0</v>
      </c>
      <c r="X554" s="46">
        <v>43903</v>
      </c>
      <c r="Y554" s="39"/>
      <c r="Z554" s="39">
        <f t="shared" ca="1" si="190"/>
        <v>0</v>
      </c>
      <c r="AA554" s="40"/>
      <c r="AB554" s="41"/>
      <c r="AC554" s="41"/>
      <c r="AD554" s="20" t="s">
        <v>209</v>
      </c>
      <c r="AE554" s="40"/>
      <c r="AF554" s="47"/>
      <c r="AG554" s="48"/>
      <c r="AH554" s="48"/>
      <c r="AI554" s="54"/>
      <c r="AJ554" s="49"/>
      <c r="AK554" s="44"/>
      <c r="AL554" s="44"/>
      <c r="AM554" s="44"/>
      <c r="AN554" s="44"/>
    </row>
    <row r="555" spans="1:40" ht="65.25" hidden="1" customHeight="1">
      <c r="A555" s="50">
        <v>60</v>
      </c>
      <c r="B555" s="20" t="s">
        <v>258</v>
      </c>
      <c r="C555" s="20" t="s">
        <v>228</v>
      </c>
      <c r="D555" s="99" t="s">
        <v>59</v>
      </c>
      <c r="E555" s="20" t="s">
        <v>283</v>
      </c>
      <c r="F555" s="99" t="s">
        <v>91</v>
      </c>
      <c r="G555" s="20" t="s">
        <v>320</v>
      </c>
      <c r="H555" s="100" t="s">
        <v>47</v>
      </c>
      <c r="I555" s="100"/>
      <c r="J555" s="100"/>
      <c r="K555" s="100"/>
      <c r="L555" s="100"/>
      <c r="M555" s="100"/>
      <c r="N555" s="100">
        <v>3</v>
      </c>
      <c r="O555" s="100">
        <v>2</v>
      </c>
      <c r="P555" s="101">
        <v>6</v>
      </c>
      <c r="Q555" s="100">
        <v>6</v>
      </c>
      <c r="R555" s="101">
        <v>36</v>
      </c>
      <c r="S555" s="30" t="str">
        <f t="shared" si="187"/>
        <v>NON</v>
      </c>
      <c r="T555" s="20" t="s">
        <v>48</v>
      </c>
      <c r="U555" s="100">
        <v>36</v>
      </c>
      <c r="V555" s="31" t="str">
        <f t="shared" si="188"/>
        <v>NON</v>
      </c>
      <c r="W555" s="473" t="b">
        <f t="shared" si="189"/>
        <v>0</v>
      </c>
      <c r="X555" s="46">
        <v>44015</v>
      </c>
      <c r="Y555" s="39"/>
      <c r="Z555" s="39">
        <f t="shared" ca="1" si="190"/>
        <v>0</v>
      </c>
      <c r="AA555" s="102"/>
      <c r="AB555" s="88"/>
      <c r="AC555" s="103"/>
      <c r="AD555" s="88"/>
      <c r="AE555" s="88"/>
      <c r="AF555" s="103"/>
      <c r="AG555" s="84"/>
      <c r="AH555" s="88"/>
      <c r="AI555" s="85"/>
      <c r="AJ555" s="49"/>
      <c r="AK555" s="44"/>
      <c r="AL555" s="44"/>
      <c r="AM555" s="44"/>
      <c r="AN555" s="44"/>
    </row>
    <row r="556" spans="1:40" ht="65.25" hidden="1" customHeight="1">
      <c r="A556" s="37">
        <v>61</v>
      </c>
      <c r="B556" s="20" t="s">
        <v>258</v>
      </c>
      <c r="C556" s="20" t="s">
        <v>58</v>
      </c>
      <c r="D556" s="20" t="s">
        <v>114</v>
      </c>
      <c r="E556" s="20" t="s">
        <v>248</v>
      </c>
      <c r="F556" s="20" t="s">
        <v>41</v>
      </c>
      <c r="G556" s="20" t="s">
        <v>321</v>
      </c>
      <c r="H556" s="42" t="s">
        <v>47</v>
      </c>
      <c r="I556" s="42"/>
      <c r="J556" s="42"/>
      <c r="K556" s="42"/>
      <c r="L556" s="42"/>
      <c r="M556" s="42"/>
      <c r="N556" s="42">
        <v>7</v>
      </c>
      <c r="O556" s="42">
        <v>6</v>
      </c>
      <c r="P556" s="30">
        <v>42</v>
      </c>
      <c r="Q556" s="42">
        <v>1</v>
      </c>
      <c r="R556" s="30">
        <v>42</v>
      </c>
      <c r="S556" s="30" t="str">
        <f t="shared" si="187"/>
        <v>NON</v>
      </c>
      <c r="T556" s="20" t="s">
        <v>119</v>
      </c>
      <c r="U556" s="20">
        <v>252</v>
      </c>
      <c r="V556" s="31" t="str">
        <f t="shared" si="188"/>
        <v>Orange</v>
      </c>
      <c r="W556" s="473">
        <f t="shared" si="189"/>
        <v>1</v>
      </c>
      <c r="X556" s="46">
        <v>44015</v>
      </c>
      <c r="Y556" s="39"/>
      <c r="Z556" s="39">
        <f t="shared" ca="1" si="190"/>
        <v>0</v>
      </c>
      <c r="AA556" s="42"/>
      <c r="AB556" s="48"/>
      <c r="AC556" s="15" t="s">
        <v>322</v>
      </c>
      <c r="AD556" s="48"/>
      <c r="AE556" s="48"/>
      <c r="AF556" s="15"/>
      <c r="AG556" s="112"/>
      <c r="AH556" s="42"/>
      <c r="AI556" s="106"/>
      <c r="AJ556" s="49"/>
      <c r="AK556" s="44"/>
      <c r="AL556" s="44"/>
      <c r="AM556" s="44"/>
      <c r="AN556" s="44"/>
    </row>
    <row r="557" spans="1:40" ht="65.25" hidden="1" customHeight="1">
      <c r="A557" s="536">
        <v>62</v>
      </c>
      <c r="B557" s="20" t="s">
        <v>39</v>
      </c>
      <c r="C557" s="20" t="s">
        <v>58</v>
      </c>
      <c r="D557" s="20" t="s">
        <v>59</v>
      </c>
      <c r="E557" s="20" t="s">
        <v>210</v>
      </c>
      <c r="F557" s="20" t="s">
        <v>91</v>
      </c>
      <c r="G557" s="20" t="s">
        <v>211</v>
      </c>
      <c r="H557" s="20" t="s">
        <v>47</v>
      </c>
      <c r="I557" s="20"/>
      <c r="J557" s="20"/>
      <c r="K557" s="20"/>
      <c r="L557" s="20"/>
      <c r="M557" s="20"/>
      <c r="N557" s="20">
        <v>7</v>
      </c>
      <c r="O557" s="20">
        <v>1</v>
      </c>
      <c r="P557" s="30">
        <f>N557*O557</f>
        <v>7</v>
      </c>
      <c r="Q557" s="20">
        <v>6</v>
      </c>
      <c r="R557" s="30">
        <f>N557*O557*Q557</f>
        <v>42</v>
      </c>
      <c r="S557" s="30" t="str">
        <f t="shared" si="187"/>
        <v>NON</v>
      </c>
      <c r="T557" s="20" t="s">
        <v>48</v>
      </c>
      <c r="U557" s="20">
        <v>42</v>
      </c>
      <c r="V557" s="537" t="str">
        <f t="shared" si="188"/>
        <v>NON</v>
      </c>
      <c r="W557" s="473" t="b">
        <f t="shared" si="189"/>
        <v>0</v>
      </c>
      <c r="X557" s="38">
        <v>43903</v>
      </c>
      <c r="Y557" s="39"/>
      <c r="Z557" s="39">
        <f t="shared" ca="1" si="190"/>
        <v>0</v>
      </c>
      <c r="AA557" s="40"/>
      <c r="AB557" s="67" t="s">
        <v>69</v>
      </c>
      <c r="AC557" s="41"/>
      <c r="AD557" s="20"/>
      <c r="AE557" s="40"/>
      <c r="AF557" s="15" t="s">
        <v>212</v>
      </c>
      <c r="AG557" s="48"/>
      <c r="AH557" s="42" t="s">
        <v>113</v>
      </c>
      <c r="AI557" s="54"/>
      <c r="AJ557" s="49"/>
      <c r="AK557" s="44"/>
      <c r="AL557" s="44"/>
      <c r="AM557" s="44"/>
      <c r="AN557" s="44"/>
    </row>
    <row r="558" spans="1:40" ht="65.25" hidden="1" customHeight="1">
      <c r="A558" s="94">
        <v>62</v>
      </c>
      <c r="B558" s="20" t="s">
        <v>258</v>
      </c>
      <c r="C558" s="20" t="s">
        <v>290</v>
      </c>
      <c r="D558" s="41" t="s">
        <v>66</v>
      </c>
      <c r="E558" s="41" t="s">
        <v>94</v>
      </c>
      <c r="F558" s="41"/>
      <c r="G558" s="20" t="s">
        <v>323</v>
      </c>
      <c r="H558" s="20" t="s">
        <v>47</v>
      </c>
      <c r="I558" s="20"/>
      <c r="J558" s="20"/>
      <c r="K558" s="20"/>
      <c r="L558" s="20"/>
      <c r="M558" s="20"/>
      <c r="N558" s="20">
        <v>3</v>
      </c>
      <c r="O558" s="20">
        <v>3</v>
      </c>
      <c r="P558" s="30">
        <v>9</v>
      </c>
      <c r="Q558" s="20">
        <v>6</v>
      </c>
      <c r="R558" s="30">
        <v>42</v>
      </c>
      <c r="S558" s="30" t="s">
        <v>48</v>
      </c>
      <c r="T558" s="20" t="s">
        <v>119</v>
      </c>
      <c r="U558" s="20">
        <v>0</v>
      </c>
      <c r="V558" s="502"/>
      <c r="W558" s="503"/>
      <c r="X558" s="38">
        <v>44015</v>
      </c>
      <c r="Y558" s="39"/>
      <c r="Z558" s="42"/>
      <c r="AA558" s="88"/>
      <c r="AB558" s="88"/>
      <c r="AC558" s="84"/>
      <c r="AD558" s="87" t="s">
        <v>324</v>
      </c>
      <c r="AE558" s="88"/>
      <c r="AF558" s="87" t="s">
        <v>325</v>
      </c>
      <c r="AG558" s="105">
        <v>43497</v>
      </c>
      <c r="AH558" s="100" t="s">
        <v>1646</v>
      </c>
      <c r="AI558" s="87" t="s">
        <v>326</v>
      </c>
      <c r="AJ558" s="49"/>
      <c r="AK558" s="44"/>
      <c r="AL558" s="44"/>
      <c r="AM558" s="44"/>
      <c r="AN558" s="44"/>
    </row>
    <row r="559" spans="1:40" ht="65.25" hidden="1" customHeight="1">
      <c r="A559" s="538">
        <v>63</v>
      </c>
      <c r="B559" s="198" t="s">
        <v>39</v>
      </c>
      <c r="C559" s="198" t="s">
        <v>63</v>
      </c>
      <c r="D559" s="199" t="s">
        <v>59</v>
      </c>
      <c r="E559" s="199" t="s">
        <v>60</v>
      </c>
      <c r="F559" s="200" t="s">
        <v>91</v>
      </c>
      <c r="G559" s="20" t="s">
        <v>213</v>
      </c>
      <c r="H559" s="207" t="s">
        <v>47</v>
      </c>
      <c r="I559" s="199"/>
      <c r="J559" s="199"/>
      <c r="K559" s="199"/>
      <c r="L559" s="199"/>
      <c r="M559" s="199"/>
      <c r="N559" s="199">
        <v>7</v>
      </c>
      <c r="O559" s="199">
        <v>1</v>
      </c>
      <c r="P559" s="202">
        <f>N559*O559</f>
        <v>7</v>
      </c>
      <c r="Q559" s="199">
        <v>6</v>
      </c>
      <c r="R559" s="202">
        <f>N559*O559*Q559</f>
        <v>42</v>
      </c>
      <c r="S559" s="202" t="str">
        <f t="shared" ref="S559:S561" si="193">IF(R559&gt;=400,"Rouge",IF(R559&gt;200,"Orange",IF(R559&gt;=70,"Jaune","NON")))</f>
        <v>NON</v>
      </c>
      <c r="T559" s="199" t="s">
        <v>48</v>
      </c>
      <c r="U559" s="199">
        <v>42</v>
      </c>
      <c r="V559" s="539" t="str">
        <f t="shared" ref="V559:V561" si="194">IF(U559&gt;=400,"Rouge",IF(U559&gt;200,"Orange",IF(U559&gt;=70,"Jaune","NON")))</f>
        <v>NON</v>
      </c>
      <c r="W559" s="540" t="b">
        <f t="shared" ref="W559:W561" si="195">IF((R559-U559)&lt;0,1)</f>
        <v>0</v>
      </c>
      <c r="X559" s="46">
        <v>43903</v>
      </c>
      <c r="Y559" s="115"/>
      <c r="Z559" s="203">
        <f t="shared" ref="Z559:Z561" ca="1" si="196">IF((X559+365)&gt;$T$1,1,0)</f>
        <v>0</v>
      </c>
      <c r="AA559" s="205"/>
      <c r="AB559" s="541" t="s">
        <v>69</v>
      </c>
      <c r="AC559" s="542"/>
      <c r="AD559" s="199"/>
      <c r="AE559" s="204"/>
      <c r="AF559" s="543"/>
      <c r="AG559" s="205"/>
      <c r="AH559" s="544"/>
      <c r="AI559" s="206"/>
      <c r="AJ559" s="49"/>
      <c r="AK559" s="44"/>
      <c r="AL559" s="44"/>
      <c r="AM559" s="44"/>
      <c r="AN559" s="44"/>
    </row>
    <row r="560" spans="1:40" ht="65.25" hidden="1" customHeight="1">
      <c r="A560" s="94">
        <v>64</v>
      </c>
      <c r="B560" s="20" t="s">
        <v>258</v>
      </c>
      <c r="C560" s="20" t="s">
        <v>327</v>
      </c>
      <c r="D560" s="207" t="s">
        <v>114</v>
      </c>
      <c r="E560" s="20" t="s">
        <v>248</v>
      </c>
      <c r="F560" s="200" t="s">
        <v>41</v>
      </c>
      <c r="G560" s="20" t="s">
        <v>328</v>
      </c>
      <c r="H560" s="545" t="s">
        <v>47</v>
      </c>
      <c r="I560" s="203"/>
      <c r="J560" s="203"/>
      <c r="K560" s="203"/>
      <c r="L560" s="203"/>
      <c r="M560" s="203"/>
      <c r="N560" s="203">
        <v>7</v>
      </c>
      <c r="O560" s="203">
        <v>3</v>
      </c>
      <c r="P560" s="202">
        <v>21</v>
      </c>
      <c r="Q560" s="203">
        <v>3</v>
      </c>
      <c r="R560" s="202">
        <v>63</v>
      </c>
      <c r="S560" s="202" t="str">
        <f t="shared" si="193"/>
        <v>NON</v>
      </c>
      <c r="T560" s="199" t="s">
        <v>119</v>
      </c>
      <c r="U560" s="199">
        <v>126</v>
      </c>
      <c r="V560" s="539" t="str">
        <f t="shared" si="194"/>
        <v>Jaune</v>
      </c>
      <c r="W560" s="540">
        <f t="shared" si="195"/>
        <v>1</v>
      </c>
      <c r="X560" s="46">
        <v>44015</v>
      </c>
      <c r="Y560" s="115"/>
      <c r="Z560" s="203">
        <f t="shared" ca="1" si="196"/>
        <v>0</v>
      </c>
      <c r="AA560" s="205"/>
      <c r="AB560" s="205"/>
      <c r="AC560" s="546"/>
      <c r="AD560" s="205"/>
      <c r="AE560" s="205"/>
      <c r="AF560" s="546" t="s">
        <v>329</v>
      </c>
      <c r="AG560" s="546" t="s">
        <v>330</v>
      </c>
      <c r="AH560" s="544" t="s">
        <v>1646</v>
      </c>
      <c r="AI560" s="547" t="s">
        <v>331</v>
      </c>
      <c r="AJ560" s="49"/>
      <c r="AK560" s="44"/>
      <c r="AL560" s="44"/>
      <c r="AM560" s="44"/>
      <c r="AN560" s="44"/>
    </row>
    <row r="561" spans="1:40" ht="65.25" hidden="1" customHeight="1">
      <c r="A561" s="45">
        <v>64</v>
      </c>
      <c r="B561" s="20" t="s">
        <v>39</v>
      </c>
      <c r="C561" s="20" t="s">
        <v>214</v>
      </c>
      <c r="D561" s="20" t="s">
        <v>132</v>
      </c>
      <c r="E561" s="20" t="s">
        <v>215</v>
      </c>
      <c r="F561" s="20" t="s">
        <v>102</v>
      </c>
      <c r="G561" s="20" t="s">
        <v>216</v>
      </c>
      <c r="H561" s="66" t="s">
        <v>47</v>
      </c>
      <c r="I561" s="66"/>
      <c r="J561" s="66"/>
      <c r="K561" s="66"/>
      <c r="L561" s="66"/>
      <c r="M561" s="66"/>
      <c r="N561" s="20">
        <v>15</v>
      </c>
      <c r="O561" s="20">
        <v>2</v>
      </c>
      <c r="P561" s="30">
        <f>N561*O561</f>
        <v>30</v>
      </c>
      <c r="Q561" s="20">
        <v>1</v>
      </c>
      <c r="R561" s="30">
        <f>N561*O561*Q561</f>
        <v>30</v>
      </c>
      <c r="S561" s="30" t="str">
        <f t="shared" si="193"/>
        <v>NON</v>
      </c>
      <c r="T561" s="20" t="s">
        <v>48</v>
      </c>
      <c r="U561" s="20">
        <v>30</v>
      </c>
      <c r="V561" s="31" t="str">
        <f t="shared" si="194"/>
        <v>NON</v>
      </c>
      <c r="W561" s="473" t="b">
        <f t="shared" si="195"/>
        <v>0</v>
      </c>
      <c r="X561" s="46">
        <v>43903</v>
      </c>
      <c r="Y561" s="39"/>
      <c r="Z561" s="39">
        <f t="shared" ca="1" si="196"/>
        <v>0</v>
      </c>
      <c r="AA561" s="40"/>
      <c r="AB561" s="41"/>
      <c r="AC561" s="41" t="s">
        <v>217</v>
      </c>
      <c r="AD561" s="20"/>
      <c r="AE561" s="40"/>
      <c r="AF561" s="47"/>
      <c r="AG561" s="48"/>
      <c r="AH561" s="42"/>
      <c r="AI561" s="48"/>
      <c r="AJ561" s="49"/>
      <c r="AK561" s="44"/>
      <c r="AL561" s="44"/>
      <c r="AM561" s="44"/>
      <c r="AN561" s="44"/>
    </row>
    <row r="562" spans="1:40" ht="65.25" hidden="1" customHeight="1">
      <c r="A562" s="548">
        <v>65</v>
      </c>
      <c r="B562" s="20" t="s">
        <v>258</v>
      </c>
      <c r="C562" s="20" t="s">
        <v>327</v>
      </c>
      <c r="D562" s="20" t="s">
        <v>59</v>
      </c>
      <c r="E562" s="20" t="s">
        <v>314</v>
      </c>
      <c r="F562" s="20"/>
      <c r="G562" s="59" t="s">
        <v>332</v>
      </c>
      <c r="H562" s="42" t="s">
        <v>47</v>
      </c>
      <c r="I562" s="42" t="s">
        <v>47</v>
      </c>
      <c r="J562" s="42" t="s">
        <v>47</v>
      </c>
      <c r="K562" s="42"/>
      <c r="L562" s="42"/>
      <c r="M562" s="42"/>
      <c r="N562" s="42">
        <v>7</v>
      </c>
      <c r="O562" s="42">
        <v>3</v>
      </c>
      <c r="P562" s="30">
        <v>21</v>
      </c>
      <c r="Q562" s="42">
        <v>3</v>
      </c>
      <c r="R562" s="30">
        <v>63</v>
      </c>
      <c r="S562" s="30" t="s">
        <v>48</v>
      </c>
      <c r="T562" s="20" t="s">
        <v>48</v>
      </c>
      <c r="U562" s="20">
        <v>0</v>
      </c>
      <c r="V562" s="31"/>
      <c r="W562" s="473"/>
      <c r="X562" s="46">
        <v>44015</v>
      </c>
      <c r="Y562" s="39"/>
      <c r="Z562" s="39"/>
      <c r="AA562" s="59" t="s">
        <v>333</v>
      </c>
      <c r="AB562" s="48"/>
      <c r="AC562" s="59" t="s">
        <v>334</v>
      </c>
      <c r="AD562" s="48"/>
      <c r="AE562" s="48"/>
      <c r="AF562" s="59"/>
      <c r="AG562" s="59"/>
      <c r="AH562" s="42"/>
      <c r="AI562" s="54"/>
      <c r="AJ562" s="49"/>
      <c r="AK562" s="44"/>
      <c r="AL562" s="44"/>
      <c r="AM562" s="44"/>
      <c r="AN562" s="44"/>
    </row>
    <row r="563" spans="1:40" ht="65.25" hidden="1" customHeight="1">
      <c r="A563" s="538">
        <v>65</v>
      </c>
      <c r="B563" s="20" t="s">
        <v>39</v>
      </c>
      <c r="C563" s="20" t="s">
        <v>218</v>
      </c>
      <c r="D563" s="20" t="s">
        <v>59</v>
      </c>
      <c r="E563" s="20" t="s">
        <v>210</v>
      </c>
      <c r="F563" s="20" t="s">
        <v>91</v>
      </c>
      <c r="G563" s="20" t="s">
        <v>219</v>
      </c>
      <c r="H563" s="20" t="s">
        <v>47</v>
      </c>
      <c r="I563" s="20"/>
      <c r="J563" s="20"/>
      <c r="K563" s="20"/>
      <c r="L563" s="20"/>
      <c r="M563" s="20"/>
      <c r="N563" s="20">
        <v>7</v>
      </c>
      <c r="O563" s="20">
        <v>1</v>
      </c>
      <c r="P563" s="30">
        <f t="shared" ref="P563:P582" si="197">N563*O563</f>
        <v>7</v>
      </c>
      <c r="Q563" s="20">
        <v>6</v>
      </c>
      <c r="R563" s="30">
        <f t="shared" ref="R563:R617" si="198">N563*O563*Q563</f>
        <v>42</v>
      </c>
      <c r="S563" s="30" t="str">
        <f t="shared" ref="S563:S621" si="199">IF(R563&gt;=400,"Rouge",IF(R563&gt;200,"Orange",IF(R563&gt;=70,"Jaune","NON")))</f>
        <v>NON</v>
      </c>
      <c r="T563" s="20" t="s">
        <v>48</v>
      </c>
      <c r="U563" s="20">
        <v>42</v>
      </c>
      <c r="V563" s="31" t="str">
        <f t="shared" ref="V563:V571" si="200">IF(U563&gt;=400,"Rouge",IF(U563&gt;200,"Orange",IF(U563&gt;=70,"Jaune","NON")))</f>
        <v>NON</v>
      </c>
      <c r="W563" s="473" t="b">
        <f t="shared" ref="W563:W571" si="201">IF((R563-U563)&lt;0,1)</f>
        <v>0</v>
      </c>
      <c r="X563" s="46">
        <v>43903</v>
      </c>
      <c r="Y563" s="39"/>
      <c r="Z563" s="39">
        <f t="shared" ref="Z563:Z621" ca="1" si="202">IF((X563+365)&gt;$T$1,1,0)</f>
        <v>0</v>
      </c>
      <c r="AA563" s="40"/>
      <c r="AB563" s="41"/>
      <c r="AC563" s="41"/>
      <c r="AD563" s="20"/>
      <c r="AE563" s="40"/>
      <c r="AF563" s="59"/>
      <c r="AG563" s="48"/>
      <c r="AH563" s="42"/>
      <c r="AI563" s="54"/>
      <c r="AJ563" s="49"/>
      <c r="AK563" s="44"/>
      <c r="AL563" s="44"/>
      <c r="AM563" s="44"/>
      <c r="AN563" s="44"/>
    </row>
    <row r="564" spans="1:40" ht="65.25" hidden="1" customHeight="1">
      <c r="A564" s="45">
        <v>66</v>
      </c>
      <c r="B564" s="20" t="s">
        <v>39</v>
      </c>
      <c r="C564" s="20"/>
      <c r="D564" s="20" t="s">
        <v>59</v>
      </c>
      <c r="E564" s="61" t="s">
        <v>60</v>
      </c>
      <c r="F564" s="20" t="s">
        <v>95</v>
      </c>
      <c r="G564" s="20" t="s">
        <v>220</v>
      </c>
      <c r="H564" s="20" t="s">
        <v>47</v>
      </c>
      <c r="I564" s="20"/>
      <c r="J564" s="20"/>
      <c r="K564" s="20"/>
      <c r="L564" s="20"/>
      <c r="M564" s="20"/>
      <c r="N564" s="20">
        <v>7</v>
      </c>
      <c r="O564" s="20">
        <v>2</v>
      </c>
      <c r="P564" s="30">
        <f t="shared" si="197"/>
        <v>14</v>
      </c>
      <c r="Q564" s="20">
        <v>6</v>
      </c>
      <c r="R564" s="30">
        <f t="shared" si="198"/>
        <v>84</v>
      </c>
      <c r="S564" s="30" t="str">
        <f t="shared" si="199"/>
        <v>Jaune</v>
      </c>
      <c r="T564" s="20" t="s">
        <v>48</v>
      </c>
      <c r="U564" s="20">
        <v>84</v>
      </c>
      <c r="V564" s="502" t="str">
        <f t="shared" si="200"/>
        <v>Jaune</v>
      </c>
      <c r="W564" s="503" t="b">
        <f t="shared" si="201"/>
        <v>0</v>
      </c>
      <c r="X564" s="46">
        <v>43903</v>
      </c>
      <c r="Y564" s="42"/>
      <c r="Z564" s="39">
        <f t="shared" ca="1" si="202"/>
        <v>0</v>
      </c>
      <c r="AA564" s="40"/>
      <c r="AB564" s="41"/>
      <c r="AC564" s="41"/>
      <c r="AD564" s="20"/>
      <c r="AE564" s="40"/>
      <c r="AF564" s="15"/>
      <c r="AG564" s="48"/>
      <c r="AH564" s="42"/>
      <c r="AI564" s="48"/>
      <c r="AJ564" s="49"/>
      <c r="AK564" s="44"/>
      <c r="AL564" s="44"/>
      <c r="AM564" s="44"/>
      <c r="AN564" s="44"/>
    </row>
    <row r="565" spans="1:40" ht="65.25" hidden="1" customHeight="1">
      <c r="A565" s="45">
        <v>67</v>
      </c>
      <c r="B565" s="20" t="s">
        <v>39</v>
      </c>
      <c r="C565" s="20"/>
      <c r="D565" s="20" t="s">
        <v>59</v>
      </c>
      <c r="E565" s="20" t="s">
        <v>221</v>
      </c>
      <c r="F565" s="20" t="s">
        <v>41</v>
      </c>
      <c r="G565" s="20" t="s">
        <v>222</v>
      </c>
      <c r="H565" s="20" t="s">
        <v>47</v>
      </c>
      <c r="I565" s="20"/>
      <c r="J565" s="20"/>
      <c r="K565" s="20"/>
      <c r="L565" s="20"/>
      <c r="M565" s="20"/>
      <c r="N565" s="20">
        <v>3</v>
      </c>
      <c r="O565" s="20">
        <v>6</v>
      </c>
      <c r="P565" s="30">
        <f t="shared" si="197"/>
        <v>18</v>
      </c>
      <c r="Q565" s="20">
        <v>3</v>
      </c>
      <c r="R565" s="30">
        <f t="shared" si="198"/>
        <v>54</v>
      </c>
      <c r="S565" s="30" t="str">
        <f t="shared" si="199"/>
        <v>NON</v>
      </c>
      <c r="T565" s="20" t="s">
        <v>48</v>
      </c>
      <c r="U565" s="20">
        <v>54</v>
      </c>
      <c r="V565" s="502" t="str">
        <f t="shared" si="200"/>
        <v>NON</v>
      </c>
      <c r="W565" s="503" t="b">
        <f t="shared" si="201"/>
        <v>0</v>
      </c>
      <c r="X565" s="46">
        <v>43903</v>
      </c>
      <c r="Y565" s="42"/>
      <c r="Z565" s="39">
        <f t="shared" ca="1" si="202"/>
        <v>0</v>
      </c>
      <c r="AA565" s="41"/>
      <c r="AB565" s="41"/>
      <c r="AC565" s="20" t="s">
        <v>223</v>
      </c>
      <c r="AD565" s="20"/>
      <c r="AE565" s="41"/>
      <c r="AF565" s="47"/>
      <c r="AG565" s="48"/>
      <c r="AH565" s="48"/>
      <c r="AI565" s="48"/>
      <c r="AJ565" s="49"/>
      <c r="AK565" s="44"/>
      <c r="AL565" s="44"/>
      <c r="AM565" s="44"/>
      <c r="AN565" s="44"/>
    </row>
    <row r="566" spans="1:40" ht="65.25" hidden="1" customHeight="1">
      <c r="A566" s="45">
        <v>68</v>
      </c>
      <c r="B566" s="20" t="s">
        <v>39</v>
      </c>
      <c r="C566" s="20" t="s">
        <v>78</v>
      </c>
      <c r="D566" s="20" t="s">
        <v>53</v>
      </c>
      <c r="E566" s="20" t="s">
        <v>54</v>
      </c>
      <c r="F566" s="20" t="s">
        <v>41</v>
      </c>
      <c r="G566" s="20" t="s">
        <v>224</v>
      </c>
      <c r="H566" s="20" t="s">
        <v>47</v>
      </c>
      <c r="I566" s="20"/>
      <c r="J566" s="20"/>
      <c r="K566" s="20"/>
      <c r="L566" s="20"/>
      <c r="M566" s="20"/>
      <c r="N566" s="20">
        <v>7</v>
      </c>
      <c r="O566" s="20">
        <v>10</v>
      </c>
      <c r="P566" s="30">
        <f t="shared" si="197"/>
        <v>70</v>
      </c>
      <c r="Q566" s="20">
        <v>1</v>
      </c>
      <c r="R566" s="30">
        <f t="shared" si="198"/>
        <v>70</v>
      </c>
      <c r="S566" s="30" t="str">
        <f t="shared" si="199"/>
        <v>Jaune</v>
      </c>
      <c r="T566" s="20" t="s">
        <v>48</v>
      </c>
      <c r="U566" s="20">
        <v>210</v>
      </c>
      <c r="V566" s="502" t="str">
        <f t="shared" si="200"/>
        <v>Orange</v>
      </c>
      <c r="W566" s="503">
        <f t="shared" si="201"/>
        <v>1</v>
      </c>
      <c r="X566" s="46">
        <v>43903</v>
      </c>
      <c r="Y566" s="42"/>
      <c r="Z566" s="39">
        <f t="shared" ca="1" si="202"/>
        <v>0</v>
      </c>
      <c r="AA566" s="41"/>
      <c r="AB566" s="41"/>
      <c r="AC566" s="20"/>
      <c r="AD566" s="20" t="s">
        <v>225</v>
      </c>
      <c r="AE566" s="41"/>
      <c r="AF566" s="47"/>
      <c r="AG566" s="42"/>
      <c r="AH566" s="42"/>
      <c r="AI566" s="48"/>
      <c r="AJ566" s="49"/>
      <c r="AK566" s="44"/>
      <c r="AL566" s="44"/>
      <c r="AM566" s="44"/>
      <c r="AN566" s="44"/>
    </row>
    <row r="567" spans="1:40" ht="65.25" hidden="1" customHeight="1">
      <c r="A567" s="45">
        <v>69</v>
      </c>
      <c r="B567" s="20" t="s">
        <v>39</v>
      </c>
      <c r="C567" s="20" t="s">
        <v>42</v>
      </c>
      <c r="D567" s="20" t="s">
        <v>206</v>
      </c>
      <c r="E567" s="20" t="s">
        <v>226</v>
      </c>
      <c r="F567" s="20" t="s">
        <v>91</v>
      </c>
      <c r="G567" s="20" t="s">
        <v>227</v>
      </c>
      <c r="H567" s="20" t="s">
        <v>47</v>
      </c>
      <c r="I567" s="20"/>
      <c r="J567" s="20"/>
      <c r="K567" s="20"/>
      <c r="L567" s="20"/>
      <c r="M567" s="20"/>
      <c r="N567" s="20">
        <v>3</v>
      </c>
      <c r="O567" s="20">
        <v>2</v>
      </c>
      <c r="P567" s="30">
        <f t="shared" si="197"/>
        <v>6</v>
      </c>
      <c r="Q567" s="20">
        <v>6</v>
      </c>
      <c r="R567" s="30">
        <f t="shared" si="198"/>
        <v>36</v>
      </c>
      <c r="S567" s="30" t="str">
        <f t="shared" si="199"/>
        <v>NON</v>
      </c>
      <c r="T567" s="20" t="s">
        <v>48</v>
      </c>
      <c r="U567" s="20">
        <v>36</v>
      </c>
      <c r="V567" s="502" t="str">
        <f t="shared" si="200"/>
        <v>NON</v>
      </c>
      <c r="W567" s="503" t="b">
        <f t="shared" si="201"/>
        <v>0</v>
      </c>
      <c r="X567" s="46">
        <v>43903</v>
      </c>
      <c r="Y567" s="42"/>
      <c r="Z567" s="39">
        <f t="shared" ca="1" si="202"/>
        <v>0</v>
      </c>
      <c r="AA567" s="41"/>
      <c r="AB567" s="41"/>
      <c r="AC567" s="20"/>
      <c r="AD567" s="20"/>
      <c r="AE567" s="41"/>
      <c r="AF567" s="47"/>
      <c r="AG567" s="48"/>
      <c r="AH567" s="48"/>
      <c r="AI567" s="48"/>
      <c r="AJ567" s="49"/>
      <c r="AK567" s="44"/>
      <c r="AL567" s="44"/>
      <c r="AM567" s="44"/>
      <c r="AN567" s="44"/>
    </row>
    <row r="568" spans="1:40" ht="65.25" hidden="1" customHeight="1">
      <c r="A568" s="50">
        <v>70</v>
      </c>
      <c r="B568" s="20" t="s">
        <v>39</v>
      </c>
      <c r="C568" s="20" t="s">
        <v>228</v>
      </c>
      <c r="D568" s="20" t="s">
        <v>59</v>
      </c>
      <c r="E568" s="20" t="s">
        <v>229</v>
      </c>
      <c r="F568" s="20" t="s">
        <v>41</v>
      </c>
      <c r="G568" s="59" t="s">
        <v>230</v>
      </c>
      <c r="H568" s="42" t="s">
        <v>47</v>
      </c>
      <c r="I568" s="42"/>
      <c r="J568" s="42"/>
      <c r="K568" s="42"/>
      <c r="L568" s="42"/>
      <c r="M568" s="42"/>
      <c r="N568" s="42">
        <v>15</v>
      </c>
      <c r="O568" s="42">
        <v>6</v>
      </c>
      <c r="P568" s="30">
        <f t="shared" si="197"/>
        <v>90</v>
      </c>
      <c r="Q568" s="42">
        <v>0.5</v>
      </c>
      <c r="R568" s="30">
        <f t="shared" si="198"/>
        <v>45</v>
      </c>
      <c r="S568" s="30" t="str">
        <f t="shared" si="199"/>
        <v>NON</v>
      </c>
      <c r="T568" s="20" t="s">
        <v>48</v>
      </c>
      <c r="U568" s="20">
        <v>45</v>
      </c>
      <c r="V568" s="502" t="str">
        <f t="shared" si="200"/>
        <v>NON</v>
      </c>
      <c r="W568" s="503" t="b">
        <f t="shared" si="201"/>
        <v>0</v>
      </c>
      <c r="X568" s="46">
        <v>43903</v>
      </c>
      <c r="Y568" s="42"/>
      <c r="Z568" s="39">
        <f t="shared" ca="1" si="202"/>
        <v>0</v>
      </c>
      <c r="AA568" s="42"/>
      <c r="AB568" s="69"/>
      <c r="AC568" s="59" t="s">
        <v>1735</v>
      </c>
      <c r="AD568" s="69"/>
      <c r="AE568" s="48"/>
      <c r="AF568" s="59"/>
      <c r="AG568" s="48"/>
      <c r="AH568" s="48"/>
      <c r="AI568" s="48"/>
      <c r="AJ568" s="49"/>
      <c r="AK568" s="44"/>
      <c r="AL568" s="44"/>
      <c r="AM568" s="44"/>
      <c r="AN568" s="44"/>
    </row>
    <row r="569" spans="1:40" ht="65.25" hidden="1" customHeight="1">
      <c r="A569" s="50">
        <v>71</v>
      </c>
      <c r="B569" s="20" t="s">
        <v>39</v>
      </c>
      <c r="C569" s="20" t="s">
        <v>228</v>
      </c>
      <c r="D569" s="20" t="s">
        <v>66</v>
      </c>
      <c r="E569" s="20" t="s">
        <v>94</v>
      </c>
      <c r="F569" s="20" t="s">
        <v>41</v>
      </c>
      <c r="G569" s="59" t="s">
        <v>231</v>
      </c>
      <c r="H569" s="42" t="s">
        <v>232</v>
      </c>
      <c r="I569" s="42"/>
      <c r="J569" s="42"/>
      <c r="K569" s="42"/>
      <c r="L569" s="42"/>
      <c r="M569" s="42"/>
      <c r="N569" s="42">
        <v>3</v>
      </c>
      <c r="O569" s="42">
        <v>6</v>
      </c>
      <c r="P569" s="30">
        <f t="shared" si="197"/>
        <v>18</v>
      </c>
      <c r="Q569" s="42">
        <v>3</v>
      </c>
      <c r="R569" s="30">
        <f t="shared" si="198"/>
        <v>54</v>
      </c>
      <c r="S569" s="30" t="str">
        <f t="shared" si="199"/>
        <v>NON</v>
      </c>
      <c r="T569" s="20" t="s">
        <v>48</v>
      </c>
      <c r="U569" s="20">
        <v>45</v>
      </c>
      <c r="V569" s="502" t="str">
        <f t="shared" si="200"/>
        <v>NON</v>
      </c>
      <c r="W569" s="503" t="b">
        <f t="shared" si="201"/>
        <v>0</v>
      </c>
      <c r="X569" s="46">
        <v>43962</v>
      </c>
      <c r="Y569" s="42"/>
      <c r="Z569" s="39">
        <f t="shared" ca="1" si="202"/>
        <v>0</v>
      </c>
      <c r="AA569" s="42"/>
      <c r="AB569" s="69"/>
      <c r="AC569" s="59"/>
      <c r="AD569" s="69"/>
      <c r="AE569" s="48"/>
      <c r="AF569" s="59"/>
      <c r="AG569" s="48"/>
      <c r="AH569" s="48"/>
      <c r="AI569" s="48"/>
      <c r="AJ569" s="35"/>
      <c r="AK569" s="36"/>
      <c r="AL569" s="36"/>
      <c r="AM569" s="36"/>
      <c r="AN569" s="36"/>
    </row>
    <row r="570" spans="1:40" ht="65.25" hidden="1" customHeight="1">
      <c r="A570" s="125" t="s">
        <v>1216</v>
      </c>
      <c r="B570" s="20" t="s">
        <v>1192</v>
      </c>
      <c r="C570" s="20"/>
      <c r="D570" s="20" t="s">
        <v>79</v>
      </c>
      <c r="E570" s="20" t="s">
        <v>497</v>
      </c>
      <c r="F570" s="20" t="s">
        <v>102</v>
      </c>
      <c r="G570" s="20" t="s">
        <v>1217</v>
      </c>
      <c r="H570" s="211" t="s">
        <v>232</v>
      </c>
      <c r="I570" s="211" t="s">
        <v>232</v>
      </c>
      <c r="J570" s="211" t="s">
        <v>232</v>
      </c>
      <c r="K570" s="20"/>
      <c r="L570" s="20"/>
      <c r="M570" s="20"/>
      <c r="N570" s="20">
        <v>15</v>
      </c>
      <c r="O570" s="20">
        <v>1</v>
      </c>
      <c r="P570" s="30">
        <f t="shared" si="197"/>
        <v>15</v>
      </c>
      <c r="Q570" s="20">
        <v>3</v>
      </c>
      <c r="R570" s="30">
        <f t="shared" si="198"/>
        <v>45</v>
      </c>
      <c r="S570" s="30" t="str">
        <f t="shared" si="199"/>
        <v>NON</v>
      </c>
      <c r="T570" s="20" t="s">
        <v>48</v>
      </c>
      <c r="U570" s="20"/>
      <c r="V570" s="502" t="str">
        <f t="shared" si="200"/>
        <v>NON</v>
      </c>
      <c r="W570" s="503" t="b">
        <f t="shared" si="201"/>
        <v>0</v>
      </c>
      <c r="X570" s="46">
        <v>44033</v>
      </c>
      <c r="Y570" s="42"/>
      <c r="Z570" s="39">
        <f t="shared" ca="1" si="202"/>
        <v>0</v>
      </c>
      <c r="AA570" s="41"/>
      <c r="AB570" s="55" t="s">
        <v>1218</v>
      </c>
      <c r="AC570" s="41"/>
      <c r="AD570" s="20" t="s">
        <v>1219</v>
      </c>
      <c r="AE570" s="41"/>
      <c r="AF570" s="47"/>
      <c r="AG570" s="48"/>
      <c r="AH570" s="48"/>
      <c r="AI570" s="48"/>
      <c r="AJ570" s="49"/>
      <c r="AK570" s="145"/>
      <c r="AL570" s="145"/>
      <c r="AM570" s="145"/>
      <c r="AN570" s="145"/>
    </row>
    <row r="571" spans="1:40" ht="65.25" hidden="1" customHeight="1">
      <c r="A571" s="125" t="s">
        <v>1220</v>
      </c>
      <c r="B571" s="20" t="s">
        <v>1192</v>
      </c>
      <c r="C571" s="20"/>
      <c r="D571" s="20" t="s">
        <v>206</v>
      </c>
      <c r="E571" s="20" t="s">
        <v>1221</v>
      </c>
      <c r="F571" s="20" t="s">
        <v>102</v>
      </c>
      <c r="G571" s="20" t="s">
        <v>1222</v>
      </c>
      <c r="H571" s="211" t="s">
        <v>232</v>
      </c>
      <c r="I571" s="211" t="s">
        <v>232</v>
      </c>
      <c r="J571" s="211" t="s">
        <v>232</v>
      </c>
      <c r="K571" s="20" t="s">
        <v>232</v>
      </c>
      <c r="L571" s="20" t="s">
        <v>232</v>
      </c>
      <c r="M571" s="20" t="s">
        <v>232</v>
      </c>
      <c r="N571" s="20">
        <v>7</v>
      </c>
      <c r="O571" s="20">
        <v>0.5</v>
      </c>
      <c r="P571" s="30">
        <f t="shared" si="197"/>
        <v>3.5</v>
      </c>
      <c r="Q571" s="20">
        <v>6</v>
      </c>
      <c r="R571" s="30">
        <f t="shared" si="198"/>
        <v>21</v>
      </c>
      <c r="S571" s="30" t="str">
        <f t="shared" si="199"/>
        <v>NON</v>
      </c>
      <c r="T571" s="20" t="s">
        <v>48</v>
      </c>
      <c r="U571" s="20"/>
      <c r="V571" s="502" t="str">
        <f t="shared" si="200"/>
        <v>NON</v>
      </c>
      <c r="W571" s="503" t="b">
        <f t="shared" si="201"/>
        <v>0</v>
      </c>
      <c r="X571" s="46">
        <v>44034</v>
      </c>
      <c r="Y571" s="42"/>
      <c r="Z571" s="39">
        <f t="shared" ca="1" si="202"/>
        <v>0</v>
      </c>
      <c r="AA571" s="41"/>
      <c r="AB571" s="55" t="s">
        <v>1223</v>
      </c>
      <c r="AC571" s="41"/>
      <c r="AD571" s="20" t="s">
        <v>1224</v>
      </c>
      <c r="AE571" s="41"/>
      <c r="AF571" s="47"/>
      <c r="AG571" s="48"/>
      <c r="AH571" s="48"/>
      <c r="AI571" s="48"/>
      <c r="AJ571" s="49"/>
      <c r="AK571" s="145"/>
      <c r="AL571" s="145"/>
      <c r="AM571" s="145"/>
      <c r="AN571" s="145"/>
    </row>
    <row r="572" spans="1:40" ht="65.25" hidden="1" customHeight="1">
      <c r="A572" s="159" t="s">
        <v>1253</v>
      </c>
      <c r="B572" s="20" t="s">
        <v>1225</v>
      </c>
      <c r="C572" s="110"/>
      <c r="D572" s="20" t="s">
        <v>74</v>
      </c>
      <c r="E572" s="20" t="s">
        <v>448</v>
      </c>
      <c r="F572" s="20" t="s">
        <v>41</v>
      </c>
      <c r="G572" s="107" t="s">
        <v>1254</v>
      </c>
      <c r="H572" s="110"/>
      <c r="I572" s="110"/>
      <c r="J572" s="110"/>
      <c r="K572" s="110"/>
      <c r="L572" s="107" t="s">
        <v>47</v>
      </c>
      <c r="M572" s="107" t="s">
        <v>47</v>
      </c>
      <c r="N572" s="107">
        <v>7</v>
      </c>
      <c r="O572" s="107">
        <v>6</v>
      </c>
      <c r="P572" s="30">
        <f t="shared" si="197"/>
        <v>42</v>
      </c>
      <c r="Q572" s="59">
        <v>6</v>
      </c>
      <c r="R572" s="30">
        <f t="shared" si="198"/>
        <v>252</v>
      </c>
      <c r="S572" s="30" t="str">
        <f t="shared" si="199"/>
        <v>Orange</v>
      </c>
      <c r="T572" s="20" t="s">
        <v>48</v>
      </c>
      <c r="U572" s="110"/>
      <c r="V572" s="549"/>
      <c r="W572" s="550"/>
      <c r="X572" s="46">
        <v>44035</v>
      </c>
      <c r="Y572" s="110"/>
      <c r="Z572" s="76">
        <f t="shared" ca="1" si="202"/>
        <v>0</v>
      </c>
      <c r="AA572" s="110"/>
      <c r="AB572" s="110"/>
      <c r="AC572" s="110"/>
      <c r="AD572" s="110"/>
      <c r="AE572" s="110"/>
      <c r="AF572" s="107" t="s">
        <v>1255</v>
      </c>
      <c r="AG572" s="213"/>
      <c r="AH572" s="59"/>
      <c r="AI572" s="110"/>
      <c r="AJ572" s="146"/>
      <c r="AK572" s="145"/>
      <c r="AL572" s="145"/>
      <c r="AM572" s="145"/>
      <c r="AN572" s="145"/>
    </row>
    <row r="573" spans="1:40" ht="65.25" hidden="1" customHeight="1">
      <c r="A573" s="28" t="s">
        <v>443</v>
      </c>
      <c r="B573" s="20" t="s">
        <v>594</v>
      </c>
      <c r="C573" s="20" t="s">
        <v>548</v>
      </c>
      <c r="D573" s="20" t="s">
        <v>114</v>
      </c>
      <c r="E573" s="20" t="s">
        <v>248</v>
      </c>
      <c r="F573" s="20" t="s">
        <v>41</v>
      </c>
      <c r="G573" s="107" t="s">
        <v>630</v>
      </c>
      <c r="H573" s="20" t="s">
        <v>47</v>
      </c>
      <c r="I573" s="48"/>
      <c r="J573" s="48"/>
      <c r="K573" s="48"/>
      <c r="L573" s="48"/>
      <c r="M573" s="48"/>
      <c r="N573" s="50">
        <v>3</v>
      </c>
      <c r="O573" s="50">
        <v>10</v>
      </c>
      <c r="P573" s="30">
        <f t="shared" si="197"/>
        <v>30</v>
      </c>
      <c r="Q573" s="42">
        <v>6</v>
      </c>
      <c r="R573" s="30">
        <f t="shared" si="198"/>
        <v>180</v>
      </c>
      <c r="S573" s="30" t="str">
        <f t="shared" si="199"/>
        <v>Jaune</v>
      </c>
      <c r="T573" s="66" t="s">
        <v>119</v>
      </c>
      <c r="U573" s="109"/>
      <c r="V573" s="551"/>
      <c r="W573" s="552"/>
      <c r="X573" s="46">
        <v>44019</v>
      </c>
      <c r="Y573" s="109"/>
      <c r="Z573" s="39">
        <f t="shared" ca="1" si="202"/>
        <v>0</v>
      </c>
      <c r="AA573" s="109"/>
      <c r="AB573" s="110"/>
      <c r="AC573" s="110"/>
      <c r="AD573" s="107" t="s">
        <v>631</v>
      </c>
      <c r="AE573" s="107" t="s">
        <v>1736</v>
      </c>
      <c r="AF573" s="110"/>
      <c r="AG573" s="213"/>
      <c r="AH573" s="42"/>
      <c r="AI573" s="109"/>
      <c r="AJ573" s="35"/>
      <c r="AK573" s="36"/>
      <c r="AL573" s="36"/>
      <c r="AM573" s="36"/>
      <c r="AN573" s="36"/>
    </row>
    <row r="574" spans="1:40" ht="65.25" hidden="1" customHeight="1">
      <c r="A574" s="125" t="s">
        <v>443</v>
      </c>
      <c r="B574" s="20" t="s">
        <v>410</v>
      </c>
      <c r="C574" s="20"/>
      <c r="D574" s="20" t="s">
        <v>43</v>
      </c>
      <c r="E574" s="20" t="s">
        <v>44</v>
      </c>
      <c r="F574" s="20" t="s">
        <v>41</v>
      </c>
      <c r="G574" s="20" t="s">
        <v>444</v>
      </c>
      <c r="H574" s="20" t="s">
        <v>47</v>
      </c>
      <c r="I574" s="20" t="s">
        <v>47</v>
      </c>
      <c r="J574" s="20"/>
      <c r="K574" s="20"/>
      <c r="L574" s="20"/>
      <c r="M574" s="20"/>
      <c r="N574" s="20">
        <v>15</v>
      </c>
      <c r="O574" s="20">
        <v>6</v>
      </c>
      <c r="P574" s="71">
        <f t="shared" si="197"/>
        <v>90</v>
      </c>
      <c r="Q574" s="20">
        <v>3</v>
      </c>
      <c r="R574" s="71">
        <f t="shared" si="198"/>
        <v>270</v>
      </c>
      <c r="S574" s="30" t="str">
        <f t="shared" si="199"/>
        <v>Orange</v>
      </c>
      <c r="T574" s="20" t="s">
        <v>48</v>
      </c>
      <c r="U574" s="99"/>
      <c r="V574" s="502" t="str">
        <f>IF(U574&gt;=400,"Rouge",IF(U574&gt;200,"Orange",IF(U574&gt;=70,"Jaune","NON")))</f>
        <v>NON</v>
      </c>
      <c r="W574" s="503" t="b">
        <f>IF((R574-U574)&lt;0,1)</f>
        <v>0</v>
      </c>
      <c r="X574" s="46">
        <v>44018</v>
      </c>
      <c r="Y574" s="42"/>
      <c r="Z574" s="39">
        <f t="shared" ca="1" si="202"/>
        <v>0</v>
      </c>
      <c r="AA574" s="81"/>
      <c r="AB574" s="81"/>
      <c r="AC574" s="20"/>
      <c r="AD574" s="94"/>
      <c r="AE574" s="94"/>
      <c r="AF574" s="100" t="s">
        <v>1737</v>
      </c>
      <c r="AG574" s="553">
        <v>44043</v>
      </c>
      <c r="AH574" s="100" t="s">
        <v>1632</v>
      </c>
      <c r="AI574" s="88"/>
      <c r="AJ574" s="116"/>
      <c r="AK574" s="117"/>
      <c r="AL574" s="117"/>
      <c r="AM574" s="117"/>
      <c r="AN574" s="117"/>
    </row>
    <row r="575" spans="1:40" ht="65.25" hidden="1" customHeight="1">
      <c r="A575" s="28" t="s">
        <v>633</v>
      </c>
      <c r="B575" s="20" t="s">
        <v>594</v>
      </c>
      <c r="C575" s="20" t="s">
        <v>548</v>
      </c>
      <c r="D575" s="20" t="s">
        <v>74</v>
      </c>
      <c r="E575" s="20" t="s">
        <v>620</v>
      </c>
      <c r="F575" s="20" t="s">
        <v>41</v>
      </c>
      <c r="G575" s="107" t="s">
        <v>634</v>
      </c>
      <c r="H575" s="20" t="s">
        <v>47</v>
      </c>
      <c r="I575" s="48"/>
      <c r="J575" s="48"/>
      <c r="K575" s="48"/>
      <c r="L575" s="48"/>
      <c r="M575" s="48"/>
      <c r="N575" s="50">
        <v>3</v>
      </c>
      <c r="O575" s="50">
        <v>10</v>
      </c>
      <c r="P575" s="30">
        <f t="shared" si="197"/>
        <v>30</v>
      </c>
      <c r="Q575" s="42">
        <v>6</v>
      </c>
      <c r="R575" s="30">
        <f t="shared" si="198"/>
        <v>180</v>
      </c>
      <c r="S575" s="30" t="str">
        <f t="shared" si="199"/>
        <v>Jaune</v>
      </c>
      <c r="T575" s="20" t="s">
        <v>48</v>
      </c>
      <c r="U575" s="109"/>
      <c r="V575" s="551"/>
      <c r="W575" s="552"/>
      <c r="X575" s="46">
        <v>44019</v>
      </c>
      <c r="Y575" s="109"/>
      <c r="Z575" s="39">
        <f t="shared" ca="1" si="202"/>
        <v>0</v>
      </c>
      <c r="AA575" s="109"/>
      <c r="AB575" s="110"/>
      <c r="AC575" s="110"/>
      <c r="AD575" s="110"/>
      <c r="AE575" s="109"/>
      <c r="AF575" s="110"/>
      <c r="AG575" s="213"/>
      <c r="AH575" s="42"/>
      <c r="AI575" s="109"/>
      <c r="AJ575" s="35"/>
      <c r="AK575" s="36"/>
      <c r="AL575" s="36"/>
      <c r="AM575" s="36"/>
      <c r="AN575" s="36"/>
    </row>
    <row r="576" spans="1:40" ht="65.25" hidden="1" customHeight="1">
      <c r="A576" s="28" t="s">
        <v>635</v>
      </c>
      <c r="B576" s="20" t="s">
        <v>594</v>
      </c>
      <c r="C576" s="20" t="s">
        <v>548</v>
      </c>
      <c r="D576" s="20" t="s">
        <v>74</v>
      </c>
      <c r="E576" s="20" t="s">
        <v>620</v>
      </c>
      <c r="F576" s="20" t="s">
        <v>41</v>
      </c>
      <c r="G576" s="107" t="s">
        <v>636</v>
      </c>
      <c r="H576" s="20" t="s">
        <v>47</v>
      </c>
      <c r="I576" s="109"/>
      <c r="J576" s="109"/>
      <c r="K576" s="109"/>
      <c r="L576" s="109"/>
      <c r="M576" s="109"/>
      <c r="N576" s="50">
        <v>3</v>
      </c>
      <c r="O576" s="50">
        <v>6</v>
      </c>
      <c r="P576" s="30">
        <f t="shared" si="197"/>
        <v>18</v>
      </c>
      <c r="Q576" s="42">
        <v>6</v>
      </c>
      <c r="R576" s="30">
        <f t="shared" si="198"/>
        <v>108</v>
      </c>
      <c r="S576" s="30" t="str">
        <f t="shared" si="199"/>
        <v>Jaune</v>
      </c>
      <c r="T576" s="20" t="s">
        <v>48</v>
      </c>
      <c r="U576" s="109"/>
      <c r="V576" s="551"/>
      <c r="W576" s="552"/>
      <c r="X576" s="46">
        <v>44019</v>
      </c>
      <c r="Y576" s="109"/>
      <c r="Z576" s="39">
        <f t="shared" ca="1" si="202"/>
        <v>0</v>
      </c>
      <c r="AA576" s="109"/>
      <c r="AB576" s="110"/>
      <c r="AC576" s="110"/>
      <c r="AD576" s="110"/>
      <c r="AE576" s="109"/>
      <c r="AF576" s="110"/>
      <c r="AG576" s="213"/>
      <c r="AH576" s="42"/>
      <c r="AI576" s="109"/>
      <c r="AJ576" s="35"/>
      <c r="AK576" s="36"/>
      <c r="AL576" s="36"/>
      <c r="AM576" s="36"/>
      <c r="AN576" s="36"/>
    </row>
    <row r="577" spans="1:40" ht="65.25" hidden="1" customHeight="1">
      <c r="A577" s="159" t="s">
        <v>577</v>
      </c>
      <c r="B577" s="20" t="s">
        <v>547</v>
      </c>
      <c r="C577" s="20" t="s">
        <v>228</v>
      </c>
      <c r="D577" s="20" t="s">
        <v>74</v>
      </c>
      <c r="E577" s="20" t="s">
        <v>578</v>
      </c>
      <c r="F577" s="20" t="s">
        <v>41</v>
      </c>
      <c r="G577" s="107" t="s">
        <v>579</v>
      </c>
      <c r="H577" s="107" t="s">
        <v>47</v>
      </c>
      <c r="I577" s="107" t="s">
        <v>47</v>
      </c>
      <c r="J577" s="107" t="s">
        <v>47</v>
      </c>
      <c r="K577" s="110"/>
      <c r="L577" s="110"/>
      <c r="M577" s="110"/>
      <c r="N577" s="107">
        <v>4</v>
      </c>
      <c r="O577" s="107">
        <v>6</v>
      </c>
      <c r="P577" s="30">
        <f t="shared" si="197"/>
        <v>24</v>
      </c>
      <c r="Q577" s="59">
        <v>6</v>
      </c>
      <c r="R577" s="30">
        <f t="shared" si="198"/>
        <v>144</v>
      </c>
      <c r="S577" s="30" t="str">
        <f t="shared" si="199"/>
        <v>Jaune</v>
      </c>
      <c r="T577" s="20" t="s">
        <v>48</v>
      </c>
      <c r="U577" s="110"/>
      <c r="V577" s="549"/>
      <c r="W577" s="550"/>
      <c r="X577" s="46">
        <v>44020</v>
      </c>
      <c r="Y577" s="110"/>
      <c r="Z577" s="76">
        <f t="shared" ca="1" si="202"/>
        <v>0</v>
      </c>
      <c r="AA577" s="110"/>
      <c r="AB577" s="110"/>
      <c r="AC577" s="110"/>
      <c r="AD577" s="110"/>
      <c r="AE577" s="110"/>
      <c r="AF577" s="110"/>
      <c r="AG577" s="213"/>
      <c r="AH577" s="59"/>
      <c r="AI577" s="110"/>
      <c r="AJ577" s="146"/>
      <c r="AK577" s="145"/>
      <c r="AL577" s="145"/>
      <c r="AM577" s="145"/>
      <c r="AN577" s="145"/>
    </row>
    <row r="578" spans="1:40" ht="65.25" hidden="1" customHeight="1">
      <c r="A578" s="28" t="s">
        <v>577</v>
      </c>
      <c r="B578" s="20" t="s">
        <v>594</v>
      </c>
      <c r="C578" s="20" t="s">
        <v>548</v>
      </c>
      <c r="D578" s="20" t="s">
        <v>74</v>
      </c>
      <c r="E578" s="20" t="s">
        <v>578</v>
      </c>
      <c r="F578" s="20" t="s">
        <v>41</v>
      </c>
      <c r="G578" s="107" t="s">
        <v>637</v>
      </c>
      <c r="H578" s="20" t="s">
        <v>47</v>
      </c>
      <c r="I578" s="109"/>
      <c r="J578" s="109"/>
      <c r="K578" s="109"/>
      <c r="L578" s="109"/>
      <c r="M578" s="109"/>
      <c r="N578" s="50">
        <v>7</v>
      </c>
      <c r="O578" s="50">
        <v>6</v>
      </c>
      <c r="P578" s="30">
        <f t="shared" si="197"/>
        <v>42</v>
      </c>
      <c r="Q578" s="42">
        <v>3</v>
      </c>
      <c r="R578" s="30">
        <f t="shared" si="198"/>
        <v>126</v>
      </c>
      <c r="S578" s="30" t="str">
        <f t="shared" si="199"/>
        <v>Jaune</v>
      </c>
      <c r="T578" s="20" t="s">
        <v>48</v>
      </c>
      <c r="U578" s="109"/>
      <c r="V578" s="551"/>
      <c r="W578" s="552"/>
      <c r="X578" s="46">
        <v>44019</v>
      </c>
      <c r="Y578" s="109"/>
      <c r="Z578" s="39">
        <f t="shared" ca="1" si="202"/>
        <v>0</v>
      </c>
      <c r="AA578" s="109"/>
      <c r="AB578" s="110"/>
      <c r="AC578" s="110"/>
      <c r="AD578" s="110"/>
      <c r="AE578" s="109"/>
      <c r="AF578" s="107" t="s">
        <v>1738</v>
      </c>
      <c r="AG578" s="213"/>
      <c r="AH578" s="42"/>
      <c r="AI578" s="109"/>
      <c r="AJ578" s="35"/>
      <c r="AK578" s="36"/>
      <c r="AL578" s="36"/>
      <c r="AM578" s="36"/>
      <c r="AN578" s="36"/>
    </row>
    <row r="579" spans="1:40" ht="65.25" hidden="1" customHeight="1">
      <c r="A579" s="28" t="s">
        <v>580</v>
      </c>
      <c r="B579" s="20" t="s">
        <v>594</v>
      </c>
      <c r="C579" s="20" t="s">
        <v>548</v>
      </c>
      <c r="D579" s="20" t="s">
        <v>66</v>
      </c>
      <c r="E579" s="20" t="s">
        <v>98</v>
      </c>
      <c r="F579" s="20" t="s">
        <v>41</v>
      </c>
      <c r="G579" s="107" t="s">
        <v>638</v>
      </c>
      <c r="H579" s="20" t="s">
        <v>47</v>
      </c>
      <c r="I579" s="109"/>
      <c r="J579" s="109"/>
      <c r="K579" s="109"/>
      <c r="L579" s="109"/>
      <c r="M579" s="109"/>
      <c r="N579" s="50">
        <v>7</v>
      </c>
      <c r="O579" s="50">
        <v>6</v>
      </c>
      <c r="P579" s="30">
        <f t="shared" si="197"/>
        <v>42</v>
      </c>
      <c r="Q579" s="42">
        <v>6</v>
      </c>
      <c r="R579" s="30">
        <f t="shared" si="198"/>
        <v>252</v>
      </c>
      <c r="S579" s="30" t="str">
        <f t="shared" si="199"/>
        <v>Orange</v>
      </c>
      <c r="T579" s="20" t="s">
        <v>48</v>
      </c>
      <c r="U579" s="109"/>
      <c r="V579" s="551"/>
      <c r="W579" s="552"/>
      <c r="X579" s="46">
        <v>44019</v>
      </c>
      <c r="Y579" s="109"/>
      <c r="Z579" s="39">
        <f t="shared" ca="1" si="202"/>
        <v>0</v>
      </c>
      <c r="AA579" s="109"/>
      <c r="AB579" s="110"/>
      <c r="AC579" s="110"/>
      <c r="AD579" s="110"/>
      <c r="AE579" s="109"/>
      <c r="AF579" s="107" t="s">
        <v>1739</v>
      </c>
      <c r="AG579" s="213"/>
      <c r="AH579" s="42" t="s">
        <v>1740</v>
      </c>
      <c r="AI579" s="109"/>
      <c r="AJ579" s="35"/>
      <c r="AK579" s="36"/>
      <c r="AL579" s="36"/>
      <c r="AM579" s="36"/>
      <c r="AN579" s="36"/>
    </row>
    <row r="580" spans="1:40" ht="65.25" hidden="1" customHeight="1">
      <c r="A580" s="159" t="s">
        <v>580</v>
      </c>
      <c r="B580" s="20" t="s">
        <v>547</v>
      </c>
      <c r="C580" s="20" t="s">
        <v>228</v>
      </c>
      <c r="D580" s="20" t="s">
        <v>110</v>
      </c>
      <c r="E580" s="20" t="s">
        <v>581</v>
      </c>
      <c r="F580" s="20" t="s">
        <v>41</v>
      </c>
      <c r="G580" s="107" t="s">
        <v>582</v>
      </c>
      <c r="H580" s="107" t="s">
        <v>47</v>
      </c>
      <c r="I580" s="107" t="s">
        <v>47</v>
      </c>
      <c r="J580" s="110"/>
      <c r="K580" s="110"/>
      <c r="L580" s="110"/>
      <c r="M580" s="110"/>
      <c r="N580" s="107">
        <v>4</v>
      </c>
      <c r="O580" s="107">
        <v>6</v>
      </c>
      <c r="P580" s="30">
        <f t="shared" si="197"/>
        <v>24</v>
      </c>
      <c r="Q580" s="59">
        <v>4</v>
      </c>
      <c r="R580" s="30">
        <f t="shared" si="198"/>
        <v>96</v>
      </c>
      <c r="S580" s="30" t="str">
        <f t="shared" si="199"/>
        <v>Jaune</v>
      </c>
      <c r="T580" s="20" t="s">
        <v>48</v>
      </c>
      <c r="U580" s="110"/>
      <c r="V580" s="549"/>
      <c r="W580" s="550"/>
      <c r="X580" s="46">
        <v>44020</v>
      </c>
      <c r="Y580" s="110"/>
      <c r="Z580" s="76">
        <f t="shared" ca="1" si="202"/>
        <v>0</v>
      </c>
      <c r="AA580" s="110"/>
      <c r="AB580" s="110"/>
      <c r="AC580" s="110"/>
      <c r="AD580" s="110"/>
      <c r="AE580" s="110"/>
      <c r="AF580" s="110"/>
      <c r="AG580" s="213"/>
      <c r="AH580" s="59"/>
      <c r="AI580" s="110"/>
      <c r="AJ580" s="146"/>
      <c r="AK580" s="145"/>
      <c r="AL580" s="145"/>
      <c r="AM580" s="145"/>
      <c r="AN580" s="145"/>
    </row>
    <row r="581" spans="1:40" ht="65.25" hidden="1" customHeight="1">
      <c r="A581" s="28" t="s">
        <v>583</v>
      </c>
      <c r="B581" s="119" t="s">
        <v>594</v>
      </c>
      <c r="C581" s="20" t="s">
        <v>548</v>
      </c>
      <c r="D581" s="20" t="s">
        <v>74</v>
      </c>
      <c r="E581" s="20" t="s">
        <v>578</v>
      </c>
      <c r="F581" s="20" t="s">
        <v>41</v>
      </c>
      <c r="G581" s="107" t="s">
        <v>639</v>
      </c>
      <c r="H581" s="20" t="s">
        <v>47</v>
      </c>
      <c r="I581" s="50" t="s">
        <v>47</v>
      </c>
      <c r="J581" s="50" t="s">
        <v>47</v>
      </c>
      <c r="K581" s="109"/>
      <c r="L581" s="109"/>
      <c r="M581" s="109"/>
      <c r="N581" s="50">
        <v>7</v>
      </c>
      <c r="O581" s="50">
        <v>6</v>
      </c>
      <c r="P581" s="30">
        <f t="shared" si="197"/>
        <v>42</v>
      </c>
      <c r="Q581" s="42">
        <v>6</v>
      </c>
      <c r="R581" s="30">
        <f t="shared" si="198"/>
        <v>252</v>
      </c>
      <c r="S581" s="30" t="str">
        <f t="shared" si="199"/>
        <v>Orange</v>
      </c>
      <c r="T581" s="20" t="s">
        <v>48</v>
      </c>
      <c r="U581" s="109"/>
      <c r="V581" s="554"/>
      <c r="W581" s="555"/>
      <c r="X581" s="46">
        <v>44019</v>
      </c>
      <c r="Y581" s="163"/>
      <c r="Z581" s="39">
        <f t="shared" ca="1" si="202"/>
        <v>0</v>
      </c>
      <c r="AA581" s="109"/>
      <c r="AB581" s="110"/>
      <c r="AC581" s="110"/>
      <c r="AD581" s="110"/>
      <c r="AE581" s="109"/>
      <c r="AF581" s="107" t="s">
        <v>1741</v>
      </c>
      <c r="AG581" s="213"/>
      <c r="AH581" s="42" t="s">
        <v>1632</v>
      </c>
      <c r="AI581" s="111"/>
      <c r="AJ581" s="35"/>
      <c r="AK581" s="36"/>
      <c r="AL581" s="36"/>
      <c r="AM581" s="36"/>
      <c r="AN581" s="36"/>
    </row>
    <row r="582" spans="1:40" ht="65.25" hidden="1" customHeight="1">
      <c r="A582" s="159" t="s">
        <v>583</v>
      </c>
      <c r="B582" s="20" t="s">
        <v>547</v>
      </c>
      <c r="C582" s="20" t="s">
        <v>574</v>
      </c>
      <c r="D582" s="20" t="s">
        <v>66</v>
      </c>
      <c r="E582" s="20" t="s">
        <v>94</v>
      </c>
      <c r="F582" s="20" t="s">
        <v>41</v>
      </c>
      <c r="G582" s="107" t="s">
        <v>584</v>
      </c>
      <c r="H582" s="107" t="s">
        <v>47</v>
      </c>
      <c r="I582" s="107" t="s">
        <v>47</v>
      </c>
      <c r="J582" s="110"/>
      <c r="K582" s="110"/>
      <c r="L582" s="110"/>
      <c r="M582" s="110"/>
      <c r="N582" s="107">
        <v>6</v>
      </c>
      <c r="O582" s="107">
        <v>6</v>
      </c>
      <c r="P582" s="30">
        <f t="shared" si="197"/>
        <v>36</v>
      </c>
      <c r="Q582" s="59">
        <v>6</v>
      </c>
      <c r="R582" s="30">
        <f t="shared" si="198"/>
        <v>216</v>
      </c>
      <c r="S582" s="30" t="str">
        <f t="shared" si="199"/>
        <v>Orange</v>
      </c>
      <c r="T582" s="20" t="s">
        <v>48</v>
      </c>
      <c r="U582" s="110"/>
      <c r="V582" s="231"/>
      <c r="W582" s="470"/>
      <c r="X582" s="46">
        <v>44020</v>
      </c>
      <c r="Y582" s="142"/>
      <c r="Z582" s="76">
        <f t="shared" ca="1" si="202"/>
        <v>0</v>
      </c>
      <c r="AA582" s="110"/>
      <c r="AB582" s="152" t="s">
        <v>69</v>
      </c>
      <c r="AC582" s="110"/>
      <c r="AD582" s="110"/>
      <c r="AE582" s="110"/>
      <c r="AF582" s="107" t="s">
        <v>1742</v>
      </c>
      <c r="AG582" s="107" t="s">
        <v>864</v>
      </c>
      <c r="AH582" s="59" t="s">
        <v>1632</v>
      </c>
      <c r="AI582" s="144"/>
      <c r="AJ582" s="146"/>
      <c r="AK582" s="145"/>
      <c r="AL582" s="145"/>
      <c r="AM582" s="145"/>
      <c r="AN582" s="145"/>
    </row>
    <row r="583" spans="1:40" ht="65.25" hidden="1" customHeight="1">
      <c r="A583" s="125" t="s">
        <v>585</v>
      </c>
      <c r="B583" s="20" t="s">
        <v>594</v>
      </c>
      <c r="C583" s="20" t="s">
        <v>561</v>
      </c>
      <c r="D583" s="20" t="s">
        <v>74</v>
      </c>
      <c r="E583" s="20" t="s">
        <v>602</v>
      </c>
      <c r="F583" s="20" t="s">
        <v>41</v>
      </c>
      <c r="G583" s="20" t="s">
        <v>640</v>
      </c>
      <c r="H583" s="20" t="s">
        <v>47</v>
      </c>
      <c r="I583" s="20"/>
      <c r="J583" s="20"/>
      <c r="K583" s="20"/>
      <c r="L583" s="20"/>
      <c r="M583" s="20"/>
      <c r="N583" s="20">
        <v>7</v>
      </c>
      <c r="O583" s="20">
        <v>6</v>
      </c>
      <c r="P583" s="30"/>
      <c r="Q583" s="20">
        <v>6</v>
      </c>
      <c r="R583" s="30">
        <f t="shared" si="198"/>
        <v>252</v>
      </c>
      <c r="S583" s="30" t="str">
        <f t="shared" si="199"/>
        <v>Orange</v>
      </c>
      <c r="T583" s="20" t="s">
        <v>48</v>
      </c>
      <c r="U583" s="20"/>
      <c r="V583" s="502"/>
      <c r="W583" s="503"/>
      <c r="X583" s="46">
        <v>44019</v>
      </c>
      <c r="Y583" s="42"/>
      <c r="Z583" s="39">
        <f t="shared" ca="1" si="202"/>
        <v>0</v>
      </c>
      <c r="AA583" s="41"/>
      <c r="AB583" s="41"/>
      <c r="AC583" s="41"/>
      <c r="AD583" s="20"/>
      <c r="AE583" s="20" t="s">
        <v>1743</v>
      </c>
      <c r="AF583" s="47"/>
      <c r="AG583" s="48"/>
      <c r="AH583" s="48"/>
      <c r="AI583" s="48"/>
      <c r="AJ583" s="49"/>
      <c r="AK583" s="44"/>
      <c r="AL583" s="44"/>
      <c r="AM583" s="44"/>
      <c r="AN583" s="44"/>
    </row>
    <row r="584" spans="1:40" ht="65.25" hidden="1" customHeight="1">
      <c r="A584" s="159" t="s">
        <v>585</v>
      </c>
      <c r="B584" s="20" t="s">
        <v>547</v>
      </c>
      <c r="C584" s="20" t="s">
        <v>574</v>
      </c>
      <c r="D584" s="61" t="s">
        <v>114</v>
      </c>
      <c r="E584" s="61" t="s">
        <v>586</v>
      </c>
      <c r="F584" s="20" t="s">
        <v>41</v>
      </c>
      <c r="G584" s="107" t="s">
        <v>587</v>
      </c>
      <c r="H584" s="107" t="s">
        <v>47</v>
      </c>
      <c r="I584" s="107" t="s">
        <v>47</v>
      </c>
      <c r="J584" s="110"/>
      <c r="K584" s="110"/>
      <c r="L584" s="110"/>
      <c r="M584" s="110"/>
      <c r="N584" s="107">
        <v>4</v>
      </c>
      <c r="O584" s="107">
        <v>6</v>
      </c>
      <c r="P584" s="30">
        <f t="shared" ref="P584:P617" si="203">N584*O584</f>
        <v>24</v>
      </c>
      <c r="Q584" s="59">
        <v>6</v>
      </c>
      <c r="R584" s="30">
        <f t="shared" si="198"/>
        <v>144</v>
      </c>
      <c r="S584" s="30" t="str">
        <f t="shared" si="199"/>
        <v>Jaune</v>
      </c>
      <c r="T584" s="66" t="s">
        <v>119</v>
      </c>
      <c r="U584" s="110"/>
      <c r="V584" s="549"/>
      <c r="W584" s="550"/>
      <c r="X584" s="46">
        <v>44020</v>
      </c>
      <c r="Y584" s="110"/>
      <c r="Z584" s="76">
        <f t="shared" ca="1" si="202"/>
        <v>0</v>
      </c>
      <c r="AA584" s="110"/>
      <c r="AB584" s="152" t="s">
        <v>69</v>
      </c>
      <c r="AC584" s="110"/>
      <c r="AD584" s="110"/>
      <c r="AE584" s="110"/>
      <c r="AF584" s="110"/>
      <c r="AG584" s="213"/>
      <c r="AH584" s="59"/>
      <c r="AI584" s="110"/>
      <c r="AJ584" s="146"/>
      <c r="AK584" s="145"/>
      <c r="AL584" s="145"/>
      <c r="AM584" s="145"/>
      <c r="AN584" s="145"/>
    </row>
    <row r="585" spans="1:40" ht="65.25" hidden="1" customHeight="1">
      <c r="A585" s="159" t="s">
        <v>585</v>
      </c>
      <c r="B585" s="20" t="s">
        <v>784</v>
      </c>
      <c r="C585" s="107" t="s">
        <v>561</v>
      </c>
      <c r="D585" s="61" t="s">
        <v>53</v>
      </c>
      <c r="E585" s="61" t="s">
        <v>72</v>
      </c>
      <c r="F585" s="20" t="s">
        <v>41</v>
      </c>
      <c r="G585" s="107" t="s">
        <v>816</v>
      </c>
      <c r="H585" s="180" t="s">
        <v>47</v>
      </c>
      <c r="I585" s="110"/>
      <c r="J585" s="110"/>
      <c r="K585" s="110"/>
      <c r="L585" s="110"/>
      <c r="M585" s="110"/>
      <c r="N585" s="107">
        <v>7</v>
      </c>
      <c r="O585" s="107">
        <v>6</v>
      </c>
      <c r="P585" s="30">
        <f t="shared" si="203"/>
        <v>42</v>
      </c>
      <c r="Q585" s="59">
        <v>3</v>
      </c>
      <c r="R585" s="30">
        <f t="shared" si="198"/>
        <v>126</v>
      </c>
      <c r="S585" s="30" t="str">
        <f t="shared" si="199"/>
        <v>Jaune</v>
      </c>
      <c r="T585" s="20" t="s">
        <v>48</v>
      </c>
      <c r="U585" s="110"/>
      <c r="V585" s="549"/>
      <c r="W585" s="550"/>
      <c r="X585" s="46">
        <v>44021</v>
      </c>
      <c r="Y585" s="110"/>
      <c r="Z585" s="39">
        <f t="shared" ca="1" si="202"/>
        <v>0</v>
      </c>
      <c r="AA585" s="110"/>
      <c r="AB585" s="110"/>
      <c r="AC585" s="110"/>
      <c r="AD585" s="110"/>
      <c r="AE585" s="110"/>
      <c r="AF585" s="107" t="s">
        <v>817</v>
      </c>
      <c r="AG585" s="107" t="s">
        <v>338</v>
      </c>
      <c r="AH585" s="59" t="s">
        <v>1744</v>
      </c>
      <c r="AI585" s="110"/>
      <c r="AJ585" s="146"/>
      <c r="AK585" s="145"/>
      <c r="AL585" s="145"/>
      <c r="AM585" s="145"/>
      <c r="AN585" s="145"/>
    </row>
    <row r="586" spans="1:40" ht="65.25" hidden="1" customHeight="1">
      <c r="A586" s="159" t="s">
        <v>588</v>
      </c>
      <c r="B586" s="20" t="s">
        <v>784</v>
      </c>
      <c r="C586" s="107" t="s">
        <v>308</v>
      </c>
      <c r="D586" s="61" t="s">
        <v>110</v>
      </c>
      <c r="E586" s="61" t="s">
        <v>124</v>
      </c>
      <c r="F586" s="20" t="s">
        <v>41</v>
      </c>
      <c r="G586" s="107" t="s">
        <v>818</v>
      </c>
      <c r="H586" s="180" t="s">
        <v>47</v>
      </c>
      <c r="I586" s="110"/>
      <c r="J586" s="110"/>
      <c r="K586" s="110"/>
      <c r="L586" s="110"/>
      <c r="M586" s="110"/>
      <c r="N586" s="107">
        <v>15</v>
      </c>
      <c r="O586" s="107">
        <v>2</v>
      </c>
      <c r="P586" s="30">
        <f t="shared" si="203"/>
        <v>30</v>
      </c>
      <c r="Q586" s="59">
        <v>6</v>
      </c>
      <c r="R586" s="30">
        <f t="shared" si="198"/>
        <v>180</v>
      </c>
      <c r="S586" s="30" t="str">
        <f t="shared" si="199"/>
        <v>Jaune</v>
      </c>
      <c r="T586" s="20" t="s">
        <v>48</v>
      </c>
      <c r="U586" s="110"/>
      <c r="V586" s="549"/>
      <c r="W586" s="550"/>
      <c r="X586" s="46">
        <v>44021</v>
      </c>
      <c r="Y586" s="110"/>
      <c r="Z586" s="39">
        <f t="shared" ca="1" si="202"/>
        <v>0</v>
      </c>
      <c r="AA586" s="110"/>
      <c r="AB586" s="110"/>
      <c r="AC586" s="110"/>
      <c r="AD586" s="110"/>
      <c r="AE586" s="107" t="s">
        <v>819</v>
      </c>
      <c r="AF586" s="107" t="s">
        <v>1745</v>
      </c>
      <c r="AG586" s="107" t="s">
        <v>338</v>
      </c>
      <c r="AH586" s="59" t="s">
        <v>113</v>
      </c>
      <c r="AI586" s="110"/>
      <c r="AJ586" s="146"/>
      <c r="AK586" s="145"/>
      <c r="AL586" s="145"/>
      <c r="AM586" s="145"/>
      <c r="AN586" s="145"/>
    </row>
    <row r="587" spans="1:40" ht="65.25" hidden="1" customHeight="1">
      <c r="A587" s="159" t="s">
        <v>588</v>
      </c>
      <c r="B587" s="20" t="s">
        <v>547</v>
      </c>
      <c r="C587" s="20" t="s">
        <v>574</v>
      </c>
      <c r="D587" s="61" t="s">
        <v>114</v>
      </c>
      <c r="E587" s="61" t="s">
        <v>115</v>
      </c>
      <c r="F587" s="20" t="s">
        <v>41</v>
      </c>
      <c r="G587" s="107" t="s">
        <v>589</v>
      </c>
      <c r="H587" s="107" t="s">
        <v>47</v>
      </c>
      <c r="I587" s="107" t="s">
        <v>47</v>
      </c>
      <c r="J587" s="110"/>
      <c r="K587" s="110"/>
      <c r="L587" s="110"/>
      <c r="M587" s="110"/>
      <c r="N587" s="107">
        <v>4</v>
      </c>
      <c r="O587" s="107">
        <v>6</v>
      </c>
      <c r="P587" s="30">
        <f t="shared" si="203"/>
        <v>24</v>
      </c>
      <c r="Q587" s="59">
        <v>6</v>
      </c>
      <c r="R587" s="30">
        <f t="shared" si="198"/>
        <v>144</v>
      </c>
      <c r="S587" s="30" t="str">
        <f t="shared" si="199"/>
        <v>Jaune</v>
      </c>
      <c r="T587" s="66" t="s">
        <v>119</v>
      </c>
      <c r="U587" s="110"/>
      <c r="V587" s="549"/>
      <c r="W587" s="550"/>
      <c r="X587" s="46">
        <v>44020</v>
      </c>
      <c r="Y587" s="110"/>
      <c r="Z587" s="76">
        <f t="shared" ca="1" si="202"/>
        <v>0</v>
      </c>
      <c r="AA587" s="110"/>
      <c r="AB587" s="152" t="s">
        <v>69</v>
      </c>
      <c r="AC587" s="110"/>
      <c r="AD587" s="110"/>
      <c r="AE587" s="107" t="s">
        <v>590</v>
      </c>
      <c r="AF587" s="110"/>
      <c r="AG587" s="213"/>
      <c r="AH587" s="59"/>
      <c r="AI587" s="110"/>
      <c r="AJ587" s="146"/>
      <c r="AK587" s="145"/>
      <c r="AL587" s="145"/>
      <c r="AM587" s="145"/>
      <c r="AN587" s="145"/>
    </row>
    <row r="588" spans="1:40" ht="65.25" hidden="1" customHeight="1">
      <c r="A588" s="159" t="s">
        <v>591</v>
      </c>
      <c r="B588" s="20" t="s">
        <v>547</v>
      </c>
      <c r="C588" s="20" t="s">
        <v>574</v>
      </c>
      <c r="D588" s="61" t="s">
        <v>66</v>
      </c>
      <c r="E588" s="61" t="s">
        <v>98</v>
      </c>
      <c r="F588" s="20" t="s">
        <v>41</v>
      </c>
      <c r="G588" s="107" t="s">
        <v>592</v>
      </c>
      <c r="H588" s="107" t="s">
        <v>47</v>
      </c>
      <c r="I588" s="107" t="s">
        <v>47</v>
      </c>
      <c r="J588" s="110"/>
      <c r="K588" s="110"/>
      <c r="L588" s="110"/>
      <c r="M588" s="110"/>
      <c r="N588" s="107">
        <v>4</v>
      </c>
      <c r="O588" s="107">
        <v>6</v>
      </c>
      <c r="P588" s="30">
        <f t="shared" si="203"/>
        <v>24</v>
      </c>
      <c r="Q588" s="59">
        <v>6</v>
      </c>
      <c r="R588" s="30">
        <f t="shared" si="198"/>
        <v>144</v>
      </c>
      <c r="S588" s="30" t="str">
        <f t="shared" si="199"/>
        <v>Jaune</v>
      </c>
      <c r="T588" s="20" t="s">
        <v>48</v>
      </c>
      <c r="U588" s="110"/>
      <c r="V588" s="549"/>
      <c r="W588" s="550"/>
      <c r="X588" s="46">
        <v>44020</v>
      </c>
      <c r="Y588" s="110"/>
      <c r="Z588" s="76">
        <f t="shared" ca="1" si="202"/>
        <v>0</v>
      </c>
      <c r="AA588" s="110"/>
      <c r="AB588" s="110"/>
      <c r="AC588" s="110"/>
      <c r="AD588" s="110"/>
      <c r="AE588" s="107" t="s">
        <v>593</v>
      </c>
      <c r="AF588" s="107" t="s">
        <v>1746</v>
      </c>
      <c r="AG588" s="107" t="s">
        <v>864</v>
      </c>
      <c r="AH588" s="59" t="s">
        <v>1747</v>
      </c>
      <c r="AI588" s="110"/>
      <c r="AJ588" s="146"/>
      <c r="AK588" s="145"/>
      <c r="AL588" s="145"/>
      <c r="AM588" s="145"/>
      <c r="AN588" s="145"/>
    </row>
    <row r="589" spans="1:40" ht="65.25" hidden="1" customHeight="1">
      <c r="A589" s="159" t="s">
        <v>591</v>
      </c>
      <c r="B589" s="20" t="s">
        <v>784</v>
      </c>
      <c r="C589" s="107" t="s">
        <v>561</v>
      </c>
      <c r="D589" s="20" t="s">
        <v>74</v>
      </c>
      <c r="E589" s="20" t="s">
        <v>578</v>
      </c>
      <c r="F589" s="20" t="s">
        <v>41</v>
      </c>
      <c r="G589" s="107" t="s">
        <v>820</v>
      </c>
      <c r="H589" s="180" t="s">
        <v>47</v>
      </c>
      <c r="I589" s="110"/>
      <c r="J589" s="110"/>
      <c r="K589" s="110"/>
      <c r="L589" s="110"/>
      <c r="M589" s="110"/>
      <c r="N589" s="107">
        <v>3</v>
      </c>
      <c r="O589" s="107">
        <v>6</v>
      </c>
      <c r="P589" s="30">
        <f t="shared" si="203"/>
        <v>18</v>
      </c>
      <c r="Q589" s="59">
        <v>6</v>
      </c>
      <c r="R589" s="30">
        <f t="shared" si="198"/>
        <v>108</v>
      </c>
      <c r="S589" s="30" t="str">
        <f t="shared" si="199"/>
        <v>Jaune</v>
      </c>
      <c r="T589" s="20" t="s">
        <v>48</v>
      </c>
      <c r="U589" s="110"/>
      <c r="V589" s="549"/>
      <c r="W589" s="550"/>
      <c r="X589" s="46">
        <v>44021</v>
      </c>
      <c r="Y589" s="110"/>
      <c r="Z589" s="39">
        <f t="shared" ca="1" si="202"/>
        <v>0</v>
      </c>
      <c r="AA589" s="110"/>
      <c r="AB589" s="110"/>
      <c r="AC589" s="110"/>
      <c r="AD589" s="110"/>
      <c r="AE589" s="110"/>
      <c r="AF589" s="110"/>
      <c r="AG589" s="213"/>
      <c r="AH589" s="59"/>
      <c r="AI589" s="110"/>
      <c r="AJ589" s="146"/>
      <c r="AK589" s="145"/>
      <c r="AL589" s="145"/>
      <c r="AM589" s="145"/>
      <c r="AN589" s="145"/>
    </row>
    <row r="590" spans="1:40" ht="65.25" hidden="1" customHeight="1">
      <c r="A590" s="159" t="s">
        <v>884</v>
      </c>
      <c r="B590" s="20" t="s">
        <v>821</v>
      </c>
      <c r="C590" s="20" t="s">
        <v>373</v>
      </c>
      <c r="D590" s="61" t="s">
        <v>74</v>
      </c>
      <c r="E590" s="61" t="s">
        <v>195</v>
      </c>
      <c r="F590" s="20" t="s">
        <v>41</v>
      </c>
      <c r="G590" s="107" t="s">
        <v>1748</v>
      </c>
      <c r="H590" s="107" t="s">
        <v>47</v>
      </c>
      <c r="I590" s="110"/>
      <c r="J590" s="110"/>
      <c r="K590" s="110"/>
      <c r="L590" s="110"/>
      <c r="M590" s="110"/>
      <c r="N590" s="107">
        <v>3</v>
      </c>
      <c r="O590" s="107">
        <v>6</v>
      </c>
      <c r="P590" s="30">
        <f t="shared" si="203"/>
        <v>18</v>
      </c>
      <c r="Q590" s="59">
        <v>6</v>
      </c>
      <c r="R590" s="30">
        <f t="shared" si="198"/>
        <v>108</v>
      </c>
      <c r="S590" s="30" t="str">
        <f t="shared" si="199"/>
        <v>Jaune</v>
      </c>
      <c r="T590" s="107" t="s">
        <v>48</v>
      </c>
      <c r="U590" s="110"/>
      <c r="V590" s="549"/>
      <c r="W590" s="550"/>
      <c r="X590" s="46">
        <v>44028</v>
      </c>
      <c r="Y590" s="110"/>
      <c r="Z590" s="39">
        <f t="shared" ca="1" si="202"/>
        <v>0</v>
      </c>
      <c r="AA590" s="110"/>
      <c r="AB590" s="110"/>
      <c r="AC590" s="110"/>
      <c r="AD590" s="110"/>
      <c r="AE590" s="110"/>
      <c r="AF590" s="110"/>
      <c r="AG590" s="213"/>
      <c r="AH590" s="59"/>
      <c r="AI590" s="110"/>
      <c r="AJ590" s="146"/>
      <c r="AK590" s="145"/>
      <c r="AL590" s="145"/>
      <c r="AM590" s="145"/>
      <c r="AN590" s="145"/>
    </row>
    <row r="591" spans="1:40" ht="65.25" hidden="1" customHeight="1">
      <c r="A591" s="159" t="s">
        <v>886</v>
      </c>
      <c r="B591" s="20" t="s">
        <v>821</v>
      </c>
      <c r="C591" s="20" t="s">
        <v>561</v>
      </c>
      <c r="D591" s="20" t="s">
        <v>66</v>
      </c>
      <c r="E591" s="20" t="s">
        <v>563</v>
      </c>
      <c r="F591" s="20" t="s">
        <v>41</v>
      </c>
      <c r="G591" s="107" t="s">
        <v>1749</v>
      </c>
      <c r="H591" s="107" t="s">
        <v>47</v>
      </c>
      <c r="I591" s="110"/>
      <c r="J591" s="110"/>
      <c r="K591" s="110"/>
      <c r="L591" s="110"/>
      <c r="M591" s="110"/>
      <c r="N591" s="107">
        <v>15</v>
      </c>
      <c r="O591" s="107">
        <v>6</v>
      </c>
      <c r="P591" s="30">
        <f t="shared" si="203"/>
        <v>90</v>
      </c>
      <c r="Q591" s="59">
        <v>3</v>
      </c>
      <c r="R591" s="30">
        <f t="shared" si="198"/>
        <v>270</v>
      </c>
      <c r="S591" s="30" t="str">
        <f t="shared" si="199"/>
        <v>Orange</v>
      </c>
      <c r="T591" s="107" t="s">
        <v>48</v>
      </c>
      <c r="U591" s="110"/>
      <c r="V591" s="549"/>
      <c r="W591" s="550"/>
      <c r="X591" s="46">
        <v>44028</v>
      </c>
      <c r="Y591" s="110"/>
      <c r="Z591" s="39">
        <f t="shared" ca="1" si="202"/>
        <v>0</v>
      </c>
      <c r="AA591" s="110"/>
      <c r="AB591" s="152" t="s">
        <v>69</v>
      </c>
      <c r="AC591" s="110"/>
      <c r="AD591" s="110"/>
      <c r="AE591" s="110"/>
      <c r="AF591" s="110"/>
      <c r="AG591" s="213"/>
      <c r="AH591" s="59"/>
      <c r="AI591" s="110"/>
      <c r="AJ591" s="146"/>
      <c r="AK591" s="145"/>
      <c r="AL591" s="145"/>
      <c r="AM591" s="145"/>
      <c r="AN591" s="145"/>
    </row>
    <row r="592" spans="1:40" ht="65.25" hidden="1" customHeight="1">
      <c r="A592" s="159" t="s">
        <v>890</v>
      </c>
      <c r="B592" s="20" t="s">
        <v>821</v>
      </c>
      <c r="C592" s="20" t="s">
        <v>561</v>
      </c>
      <c r="D592" s="20" t="s">
        <v>59</v>
      </c>
      <c r="E592" s="20" t="s">
        <v>628</v>
      </c>
      <c r="F592" s="20" t="s">
        <v>41</v>
      </c>
      <c r="G592" s="107" t="s">
        <v>1750</v>
      </c>
      <c r="H592" s="107" t="s">
        <v>47</v>
      </c>
      <c r="I592" s="110"/>
      <c r="J592" s="110"/>
      <c r="K592" s="110"/>
      <c r="L592" s="110"/>
      <c r="M592" s="110"/>
      <c r="N592" s="107">
        <v>7</v>
      </c>
      <c r="O592" s="107">
        <v>6</v>
      </c>
      <c r="P592" s="30">
        <f t="shared" si="203"/>
        <v>42</v>
      </c>
      <c r="Q592" s="59">
        <v>6</v>
      </c>
      <c r="R592" s="30">
        <f t="shared" si="198"/>
        <v>252</v>
      </c>
      <c r="S592" s="30" t="str">
        <f t="shared" si="199"/>
        <v>Orange</v>
      </c>
      <c r="T592" s="107" t="s">
        <v>48</v>
      </c>
      <c r="U592" s="110"/>
      <c r="V592" s="549"/>
      <c r="W592" s="550"/>
      <c r="X592" s="46">
        <v>44028</v>
      </c>
      <c r="Y592" s="110"/>
      <c r="Z592" s="39">
        <f t="shared" ca="1" si="202"/>
        <v>0</v>
      </c>
      <c r="AA592" s="110"/>
      <c r="AB592" s="110"/>
      <c r="AC592" s="110"/>
      <c r="AD592" s="110"/>
      <c r="AE592" s="110"/>
      <c r="AF592" s="107" t="s">
        <v>1751</v>
      </c>
      <c r="AG592" s="107"/>
      <c r="AH592" s="59" t="s">
        <v>1655</v>
      </c>
      <c r="AI592" s="110"/>
      <c r="AJ592" s="146"/>
      <c r="AK592" s="145"/>
      <c r="AL592" s="145"/>
      <c r="AM592" s="145"/>
      <c r="AN592" s="145"/>
    </row>
    <row r="593" spans="1:40" ht="65.25" hidden="1" customHeight="1">
      <c r="A593" s="159" t="s">
        <v>893</v>
      </c>
      <c r="B593" s="20" t="s">
        <v>821</v>
      </c>
      <c r="C593" s="20" t="s">
        <v>548</v>
      </c>
      <c r="D593" s="20" t="s">
        <v>74</v>
      </c>
      <c r="E593" s="20" t="s">
        <v>178</v>
      </c>
      <c r="F593" s="20" t="s">
        <v>41</v>
      </c>
      <c r="G593" s="107" t="s">
        <v>894</v>
      </c>
      <c r="H593" s="107" t="s">
        <v>47</v>
      </c>
      <c r="I593" s="110"/>
      <c r="J593" s="110"/>
      <c r="K593" s="110"/>
      <c r="L593" s="110"/>
      <c r="M593" s="110"/>
      <c r="N593" s="107">
        <v>3</v>
      </c>
      <c r="O593" s="107">
        <v>6</v>
      </c>
      <c r="P593" s="30">
        <f t="shared" si="203"/>
        <v>18</v>
      </c>
      <c r="Q593" s="59">
        <v>6</v>
      </c>
      <c r="R593" s="30">
        <f t="shared" si="198"/>
        <v>108</v>
      </c>
      <c r="S593" s="30" t="str">
        <f t="shared" si="199"/>
        <v>Jaune</v>
      </c>
      <c r="T593" s="107" t="s">
        <v>119</v>
      </c>
      <c r="U593" s="110"/>
      <c r="V593" s="549"/>
      <c r="W593" s="550"/>
      <c r="X593" s="46">
        <v>44028</v>
      </c>
      <c r="Y593" s="110"/>
      <c r="Z593" s="39">
        <f t="shared" ca="1" si="202"/>
        <v>0</v>
      </c>
      <c r="AA593" s="110"/>
      <c r="AB593" s="110"/>
      <c r="AC593" s="110"/>
      <c r="AD593" s="110"/>
      <c r="AE593" s="110"/>
      <c r="AF593" s="107" t="s">
        <v>1752</v>
      </c>
      <c r="AG593" s="107" t="s">
        <v>864</v>
      </c>
      <c r="AH593" s="59" t="s">
        <v>1655</v>
      </c>
      <c r="AI593" s="110"/>
      <c r="AJ593" s="146"/>
      <c r="AK593" s="145"/>
      <c r="AL593" s="145"/>
      <c r="AM593" s="145"/>
      <c r="AN593" s="145"/>
    </row>
    <row r="594" spans="1:40" ht="65.25" hidden="1" customHeight="1">
      <c r="A594" s="159" t="s">
        <v>895</v>
      </c>
      <c r="B594" s="20" t="s">
        <v>821</v>
      </c>
      <c r="C594" s="20" t="s">
        <v>561</v>
      </c>
      <c r="D594" s="20" t="s">
        <v>59</v>
      </c>
      <c r="E594" s="20" t="s">
        <v>628</v>
      </c>
      <c r="F594" s="20" t="s">
        <v>41</v>
      </c>
      <c r="G594" s="107" t="s">
        <v>896</v>
      </c>
      <c r="H594" s="107" t="s">
        <v>47</v>
      </c>
      <c r="I594" s="110"/>
      <c r="J594" s="110"/>
      <c r="K594" s="110"/>
      <c r="L594" s="110"/>
      <c r="M594" s="110"/>
      <c r="N594" s="107">
        <v>7</v>
      </c>
      <c r="O594" s="107">
        <v>6</v>
      </c>
      <c r="P594" s="30">
        <f t="shared" si="203"/>
        <v>42</v>
      </c>
      <c r="Q594" s="59">
        <v>3</v>
      </c>
      <c r="R594" s="30">
        <f t="shared" si="198"/>
        <v>126</v>
      </c>
      <c r="S594" s="30" t="str">
        <f t="shared" si="199"/>
        <v>Jaune</v>
      </c>
      <c r="T594" s="107" t="s">
        <v>48</v>
      </c>
      <c r="U594" s="110"/>
      <c r="V594" s="549"/>
      <c r="W594" s="550"/>
      <c r="X594" s="46">
        <v>44029</v>
      </c>
      <c r="Y594" s="110"/>
      <c r="Z594" s="39">
        <f t="shared" ca="1" si="202"/>
        <v>0</v>
      </c>
      <c r="AA594" s="110"/>
      <c r="AB594" s="110"/>
      <c r="AC594" s="110"/>
      <c r="AD594" s="110"/>
      <c r="AE594" s="110"/>
      <c r="AF594" s="107" t="s">
        <v>1753</v>
      </c>
      <c r="AG594" s="107" t="s">
        <v>864</v>
      </c>
      <c r="AH594" s="59" t="s">
        <v>1682</v>
      </c>
      <c r="AI594" s="110"/>
      <c r="AJ594" s="146"/>
      <c r="AK594" s="145"/>
      <c r="AL594" s="145"/>
      <c r="AM594" s="145"/>
      <c r="AN594" s="145"/>
    </row>
    <row r="595" spans="1:40" ht="81.75" hidden="1" customHeight="1">
      <c r="A595" s="159" t="s">
        <v>897</v>
      </c>
      <c r="B595" s="20" t="s">
        <v>821</v>
      </c>
      <c r="C595" s="20" t="s">
        <v>561</v>
      </c>
      <c r="D595" s="20" t="s">
        <v>114</v>
      </c>
      <c r="E595" s="20" t="s">
        <v>115</v>
      </c>
      <c r="F595" s="20" t="s">
        <v>41</v>
      </c>
      <c r="G595" s="107" t="s">
        <v>898</v>
      </c>
      <c r="H595" s="107" t="s">
        <v>47</v>
      </c>
      <c r="I595" s="110"/>
      <c r="J595" s="110"/>
      <c r="K595" s="110"/>
      <c r="L595" s="110"/>
      <c r="M595" s="110"/>
      <c r="N595" s="107">
        <v>3</v>
      </c>
      <c r="O595" s="107">
        <v>6</v>
      </c>
      <c r="P595" s="30">
        <f t="shared" si="203"/>
        <v>18</v>
      </c>
      <c r="Q595" s="59">
        <v>6</v>
      </c>
      <c r="R595" s="30">
        <f t="shared" si="198"/>
        <v>108</v>
      </c>
      <c r="S595" s="30" t="str">
        <f t="shared" si="199"/>
        <v>Jaune</v>
      </c>
      <c r="T595" s="107" t="s">
        <v>119</v>
      </c>
      <c r="U595" s="110"/>
      <c r="V595" s="549"/>
      <c r="W595" s="550"/>
      <c r="X595" s="46">
        <v>44030</v>
      </c>
      <c r="Y595" s="110"/>
      <c r="Z595" s="39">
        <f t="shared" ca="1" si="202"/>
        <v>0</v>
      </c>
      <c r="AA595" s="110"/>
      <c r="AB595" s="110"/>
      <c r="AC595" s="110"/>
      <c r="AD595" s="110"/>
      <c r="AE595" s="110"/>
      <c r="AF595" s="107" t="s">
        <v>1754</v>
      </c>
      <c r="AG595" s="107" t="s">
        <v>864</v>
      </c>
      <c r="AH595" s="59" t="s">
        <v>1655</v>
      </c>
      <c r="AI595" s="110"/>
      <c r="AJ595" s="146"/>
      <c r="AK595" s="145"/>
      <c r="AL595" s="145"/>
      <c r="AM595" s="145"/>
      <c r="AN595" s="145"/>
    </row>
    <row r="596" spans="1:40" ht="65.25" hidden="1" customHeight="1">
      <c r="A596" s="212" t="s">
        <v>899</v>
      </c>
      <c r="B596" s="20" t="s">
        <v>821</v>
      </c>
      <c r="C596" s="20" t="s">
        <v>561</v>
      </c>
      <c r="D596" s="20" t="s">
        <v>59</v>
      </c>
      <c r="E596" s="20" t="s">
        <v>210</v>
      </c>
      <c r="F596" s="20" t="s">
        <v>41</v>
      </c>
      <c r="G596" s="107" t="s">
        <v>1755</v>
      </c>
      <c r="H596" s="107" t="s">
        <v>47</v>
      </c>
      <c r="I596" s="110"/>
      <c r="J596" s="110"/>
      <c r="K596" s="110"/>
      <c r="L596" s="110"/>
      <c r="M596" s="110"/>
      <c r="N596" s="107">
        <v>3</v>
      </c>
      <c r="O596" s="107">
        <v>6</v>
      </c>
      <c r="P596" s="30">
        <f t="shared" si="203"/>
        <v>18</v>
      </c>
      <c r="Q596" s="59">
        <v>6</v>
      </c>
      <c r="R596" s="30">
        <f t="shared" si="198"/>
        <v>108</v>
      </c>
      <c r="S596" s="30" t="str">
        <f t="shared" si="199"/>
        <v>Jaune</v>
      </c>
      <c r="T596" s="107" t="s">
        <v>119</v>
      </c>
      <c r="U596" s="110"/>
      <c r="V596" s="549"/>
      <c r="W596" s="550"/>
      <c r="X596" s="46">
        <v>44031</v>
      </c>
      <c r="Y596" s="110"/>
      <c r="Z596" s="39">
        <f t="shared" ca="1" si="202"/>
        <v>0</v>
      </c>
      <c r="AA596" s="110"/>
      <c r="AB596" s="110"/>
      <c r="AC596" s="110"/>
      <c r="AD596" s="110"/>
      <c r="AE596" s="110"/>
      <c r="AF596" s="107" t="s">
        <v>1756</v>
      </c>
      <c r="AG596" s="107" t="s">
        <v>864</v>
      </c>
      <c r="AH596" s="59" t="s">
        <v>1682</v>
      </c>
      <c r="AI596" s="110"/>
      <c r="AJ596" s="146"/>
      <c r="AK596" s="145"/>
      <c r="AL596" s="145"/>
      <c r="AM596" s="145"/>
      <c r="AN596" s="145"/>
    </row>
    <row r="597" spans="1:40" ht="65.25" hidden="1" customHeight="1">
      <c r="A597" s="212" t="s">
        <v>900</v>
      </c>
      <c r="B597" s="20" t="s">
        <v>821</v>
      </c>
      <c r="C597" s="20" t="s">
        <v>373</v>
      </c>
      <c r="D597" s="20" t="s">
        <v>114</v>
      </c>
      <c r="E597" s="20" t="s">
        <v>115</v>
      </c>
      <c r="F597" s="20" t="s">
        <v>41</v>
      </c>
      <c r="G597" s="107" t="s">
        <v>901</v>
      </c>
      <c r="H597" s="107" t="s">
        <v>47</v>
      </c>
      <c r="I597" s="110"/>
      <c r="J597" s="110"/>
      <c r="K597" s="110"/>
      <c r="L597" s="110"/>
      <c r="M597" s="110"/>
      <c r="N597" s="107">
        <v>3</v>
      </c>
      <c r="O597" s="107">
        <v>6</v>
      </c>
      <c r="P597" s="30">
        <f t="shared" si="203"/>
        <v>18</v>
      </c>
      <c r="Q597" s="59">
        <v>6</v>
      </c>
      <c r="R597" s="30">
        <f t="shared" si="198"/>
        <v>108</v>
      </c>
      <c r="S597" s="30" t="str">
        <f t="shared" si="199"/>
        <v>Jaune</v>
      </c>
      <c r="T597" s="107" t="s">
        <v>119</v>
      </c>
      <c r="U597" s="110"/>
      <c r="V597" s="549"/>
      <c r="W597" s="550"/>
      <c r="X597" s="46">
        <v>44032</v>
      </c>
      <c r="Y597" s="110"/>
      <c r="Z597" s="39">
        <f t="shared" ca="1" si="202"/>
        <v>0</v>
      </c>
      <c r="AA597" s="110"/>
      <c r="AB597" s="110"/>
      <c r="AC597" s="110"/>
      <c r="AD597" s="110"/>
      <c r="AE597" s="110"/>
      <c r="AF597" s="107" t="s">
        <v>1757</v>
      </c>
      <c r="AG597" s="107" t="s">
        <v>864</v>
      </c>
      <c r="AH597" s="59" t="s">
        <v>1682</v>
      </c>
      <c r="AI597" s="110"/>
      <c r="AJ597" s="146"/>
      <c r="AK597" s="145"/>
      <c r="AL597" s="145"/>
      <c r="AM597" s="145"/>
      <c r="AN597" s="145"/>
    </row>
    <row r="598" spans="1:40" ht="65.25" hidden="1" customHeight="1">
      <c r="A598" s="159" t="s">
        <v>902</v>
      </c>
      <c r="B598" s="20" t="s">
        <v>821</v>
      </c>
      <c r="C598" s="20" t="s">
        <v>561</v>
      </c>
      <c r="D598" s="20" t="s">
        <v>114</v>
      </c>
      <c r="E598" s="20" t="s">
        <v>115</v>
      </c>
      <c r="F598" s="20" t="s">
        <v>41</v>
      </c>
      <c r="G598" s="107" t="s">
        <v>1758</v>
      </c>
      <c r="H598" s="107" t="s">
        <v>47</v>
      </c>
      <c r="I598" s="110"/>
      <c r="J598" s="110"/>
      <c r="K598" s="110"/>
      <c r="L598" s="110"/>
      <c r="M598" s="110"/>
      <c r="N598" s="107">
        <v>15</v>
      </c>
      <c r="O598" s="107">
        <v>3</v>
      </c>
      <c r="P598" s="30">
        <f t="shared" si="203"/>
        <v>45</v>
      </c>
      <c r="Q598" s="59">
        <v>3</v>
      </c>
      <c r="R598" s="30">
        <f t="shared" si="198"/>
        <v>135</v>
      </c>
      <c r="S598" s="30" t="str">
        <f t="shared" si="199"/>
        <v>Jaune</v>
      </c>
      <c r="T598" s="107" t="s">
        <v>48</v>
      </c>
      <c r="U598" s="110"/>
      <c r="V598" s="549"/>
      <c r="W598" s="550"/>
      <c r="X598" s="46">
        <v>44028</v>
      </c>
      <c r="Y598" s="110"/>
      <c r="Z598" s="39">
        <f t="shared" ca="1" si="202"/>
        <v>0</v>
      </c>
      <c r="AA598" s="110"/>
      <c r="AB598" s="110"/>
      <c r="AC598" s="110"/>
      <c r="AD598" s="110"/>
      <c r="AE598" s="110"/>
      <c r="AF598" s="107" t="s">
        <v>1759</v>
      </c>
      <c r="AG598" s="213"/>
      <c r="AH598" s="59"/>
      <c r="AI598" s="110"/>
      <c r="AJ598" s="146"/>
      <c r="AK598" s="145"/>
      <c r="AL598" s="145"/>
      <c r="AM598" s="145"/>
      <c r="AN598" s="145"/>
    </row>
    <row r="599" spans="1:40" ht="65.25" hidden="1" customHeight="1">
      <c r="A599" s="556" t="s">
        <v>335</v>
      </c>
      <c r="B599" s="50" t="s">
        <v>258</v>
      </c>
      <c r="C599" s="50" t="s">
        <v>308</v>
      </c>
      <c r="D599" s="66" t="s">
        <v>66</v>
      </c>
      <c r="E599" s="20" t="s">
        <v>94</v>
      </c>
      <c r="F599" s="66" t="s">
        <v>41</v>
      </c>
      <c r="G599" s="107" t="s">
        <v>336</v>
      </c>
      <c r="H599" s="66" t="s">
        <v>47</v>
      </c>
      <c r="I599" s="66"/>
      <c r="J599" s="66"/>
      <c r="K599" s="66"/>
      <c r="L599" s="66"/>
      <c r="M599" s="66"/>
      <c r="N599" s="66">
        <v>3</v>
      </c>
      <c r="O599" s="66">
        <v>3</v>
      </c>
      <c r="P599" s="86">
        <f t="shared" si="203"/>
        <v>9</v>
      </c>
      <c r="Q599" s="66">
        <v>6</v>
      </c>
      <c r="R599" s="86">
        <f t="shared" si="198"/>
        <v>54</v>
      </c>
      <c r="S599" s="30" t="str">
        <f t="shared" si="199"/>
        <v>NON</v>
      </c>
      <c r="T599" s="66" t="s">
        <v>119</v>
      </c>
      <c r="U599" s="66"/>
      <c r="V599" s="557"/>
      <c r="W599" s="558"/>
      <c r="X599" s="108">
        <v>44015</v>
      </c>
      <c r="Y599" s="50"/>
      <c r="Z599" s="39">
        <f t="shared" ca="1" si="202"/>
        <v>0</v>
      </c>
      <c r="AA599" s="109"/>
      <c r="AB599" s="109"/>
      <c r="AC599" s="110"/>
      <c r="AD599" s="109"/>
      <c r="AE599" s="109"/>
      <c r="AF599" s="107" t="s">
        <v>337</v>
      </c>
      <c r="AG599" s="107" t="s">
        <v>338</v>
      </c>
      <c r="AH599" s="50" t="s">
        <v>1760</v>
      </c>
      <c r="AI599" s="109"/>
      <c r="AJ599" s="35"/>
      <c r="AK599" s="36"/>
      <c r="AL599" s="36"/>
      <c r="AM599" s="36"/>
      <c r="AN599" s="36"/>
    </row>
    <row r="600" spans="1:40" ht="65.25" hidden="1" customHeight="1">
      <c r="A600" s="556" t="s">
        <v>339</v>
      </c>
      <c r="B600" s="50" t="s">
        <v>258</v>
      </c>
      <c r="C600" s="50" t="s">
        <v>308</v>
      </c>
      <c r="D600" s="66" t="s">
        <v>66</v>
      </c>
      <c r="E600" s="66" t="s">
        <v>98</v>
      </c>
      <c r="F600" s="66" t="s">
        <v>91</v>
      </c>
      <c r="G600" s="107" t="s">
        <v>340</v>
      </c>
      <c r="H600" s="66" t="s">
        <v>47</v>
      </c>
      <c r="I600" s="66"/>
      <c r="J600" s="66"/>
      <c r="K600" s="66"/>
      <c r="L600" s="66"/>
      <c r="M600" s="66"/>
      <c r="N600" s="66">
        <v>7</v>
      </c>
      <c r="O600" s="66">
        <v>3</v>
      </c>
      <c r="P600" s="86">
        <f t="shared" si="203"/>
        <v>21</v>
      </c>
      <c r="Q600" s="66">
        <v>3</v>
      </c>
      <c r="R600" s="86">
        <f t="shared" si="198"/>
        <v>63</v>
      </c>
      <c r="S600" s="30" t="str">
        <f t="shared" si="199"/>
        <v>NON</v>
      </c>
      <c r="T600" s="20" t="s">
        <v>48</v>
      </c>
      <c r="U600" s="66"/>
      <c r="V600" s="557"/>
      <c r="W600" s="558"/>
      <c r="X600" s="108">
        <v>44015</v>
      </c>
      <c r="Y600" s="50"/>
      <c r="Z600" s="39">
        <f t="shared" ca="1" si="202"/>
        <v>0</v>
      </c>
      <c r="AA600" s="109"/>
      <c r="AB600" s="109"/>
      <c r="AC600" s="110"/>
      <c r="AD600" s="109"/>
      <c r="AE600" s="109"/>
      <c r="AF600" s="107" t="s">
        <v>341</v>
      </c>
      <c r="AG600" s="107" t="s">
        <v>338</v>
      </c>
      <c r="AH600" s="107" t="s">
        <v>342</v>
      </c>
      <c r="AI600" s="109"/>
      <c r="AJ600" s="35"/>
      <c r="AK600" s="36"/>
      <c r="AL600" s="36"/>
      <c r="AM600" s="36"/>
      <c r="AN600" s="36"/>
    </row>
    <row r="601" spans="1:40" ht="65.25" hidden="1" customHeight="1">
      <c r="A601" s="556" t="s">
        <v>343</v>
      </c>
      <c r="B601" s="50" t="s">
        <v>258</v>
      </c>
      <c r="C601" s="50" t="s">
        <v>308</v>
      </c>
      <c r="D601" s="66" t="s">
        <v>66</v>
      </c>
      <c r="E601" s="66" t="s">
        <v>98</v>
      </c>
      <c r="F601" s="66" t="s">
        <v>95</v>
      </c>
      <c r="G601" s="107" t="s">
        <v>344</v>
      </c>
      <c r="H601" s="66" t="s">
        <v>47</v>
      </c>
      <c r="I601" s="66" t="s">
        <v>47</v>
      </c>
      <c r="J601" s="66" t="s">
        <v>47</v>
      </c>
      <c r="K601" s="66"/>
      <c r="L601" s="66"/>
      <c r="M601" s="66"/>
      <c r="N601" s="66">
        <v>7</v>
      </c>
      <c r="O601" s="66">
        <v>2</v>
      </c>
      <c r="P601" s="86">
        <f t="shared" si="203"/>
        <v>14</v>
      </c>
      <c r="Q601" s="66">
        <v>3</v>
      </c>
      <c r="R601" s="86">
        <f t="shared" si="198"/>
        <v>42</v>
      </c>
      <c r="S601" s="30" t="str">
        <f t="shared" si="199"/>
        <v>NON</v>
      </c>
      <c r="T601" s="20" t="s">
        <v>48</v>
      </c>
      <c r="U601" s="66"/>
      <c r="V601" s="557"/>
      <c r="W601" s="558"/>
      <c r="X601" s="108">
        <v>44015</v>
      </c>
      <c r="Y601" s="50"/>
      <c r="Z601" s="39">
        <f t="shared" ca="1" si="202"/>
        <v>0</v>
      </c>
      <c r="AA601" s="109"/>
      <c r="AB601" s="109"/>
      <c r="AC601" s="110"/>
      <c r="AD601" s="109"/>
      <c r="AE601" s="109"/>
      <c r="AF601" s="107" t="s">
        <v>341</v>
      </c>
      <c r="AG601" s="107" t="s">
        <v>338</v>
      </c>
      <c r="AH601" s="107" t="s">
        <v>342</v>
      </c>
      <c r="AI601" s="109"/>
      <c r="AJ601" s="35"/>
      <c r="AK601" s="36"/>
      <c r="AL601" s="36"/>
      <c r="AM601" s="36"/>
      <c r="AN601" s="36"/>
    </row>
    <row r="602" spans="1:40" ht="65.25" hidden="1" customHeight="1">
      <c r="A602" s="556" t="s">
        <v>345</v>
      </c>
      <c r="B602" s="50" t="s">
        <v>258</v>
      </c>
      <c r="C602" s="50" t="s">
        <v>308</v>
      </c>
      <c r="D602" s="66" t="s">
        <v>66</v>
      </c>
      <c r="E602" s="66" t="s">
        <v>94</v>
      </c>
      <c r="F602" s="66" t="s">
        <v>41</v>
      </c>
      <c r="G602" s="107" t="s">
        <v>346</v>
      </c>
      <c r="H602" s="66" t="s">
        <v>47</v>
      </c>
      <c r="I602" s="66"/>
      <c r="J602" s="66"/>
      <c r="K602" s="66"/>
      <c r="L602" s="66"/>
      <c r="M602" s="66"/>
      <c r="N602" s="66">
        <v>7</v>
      </c>
      <c r="O602" s="66">
        <v>6</v>
      </c>
      <c r="P602" s="86">
        <f t="shared" si="203"/>
        <v>42</v>
      </c>
      <c r="Q602" s="66">
        <v>6</v>
      </c>
      <c r="R602" s="86">
        <f t="shared" si="198"/>
        <v>252</v>
      </c>
      <c r="S602" s="30" t="str">
        <f t="shared" si="199"/>
        <v>Orange</v>
      </c>
      <c r="T602" s="20" t="s">
        <v>48</v>
      </c>
      <c r="U602" s="66"/>
      <c r="V602" s="557"/>
      <c r="W602" s="558"/>
      <c r="X602" s="108">
        <v>44015</v>
      </c>
      <c r="Y602" s="50"/>
      <c r="Z602" s="39">
        <f t="shared" ca="1" si="202"/>
        <v>0</v>
      </c>
      <c r="AA602" s="109"/>
      <c r="AB602" s="109"/>
      <c r="AC602" s="110"/>
      <c r="AD602" s="109"/>
      <c r="AE602" s="109"/>
      <c r="AF602" s="107" t="s">
        <v>347</v>
      </c>
      <c r="AG602" s="107" t="s">
        <v>338</v>
      </c>
      <c r="AH602" s="107" t="s">
        <v>342</v>
      </c>
      <c r="AI602" s="109"/>
      <c r="AJ602" s="35"/>
      <c r="AK602" s="36"/>
      <c r="AL602" s="36"/>
      <c r="AM602" s="36"/>
      <c r="AN602" s="36"/>
    </row>
    <row r="603" spans="1:40" ht="65.25" hidden="1" customHeight="1">
      <c r="A603" s="556" t="s">
        <v>348</v>
      </c>
      <c r="B603" s="50" t="s">
        <v>258</v>
      </c>
      <c r="C603" s="50" t="s">
        <v>308</v>
      </c>
      <c r="D603" s="66" t="s">
        <v>66</v>
      </c>
      <c r="E603" s="66" t="s">
        <v>309</v>
      </c>
      <c r="F603" s="66" t="s">
        <v>91</v>
      </c>
      <c r="G603" s="107" t="s">
        <v>349</v>
      </c>
      <c r="H603" s="66" t="s">
        <v>47</v>
      </c>
      <c r="I603" s="66"/>
      <c r="J603" s="66"/>
      <c r="K603" s="66"/>
      <c r="L603" s="66"/>
      <c r="M603" s="66"/>
      <c r="N603" s="66">
        <v>7</v>
      </c>
      <c r="O603" s="66">
        <v>6</v>
      </c>
      <c r="P603" s="86">
        <f t="shared" si="203"/>
        <v>42</v>
      </c>
      <c r="Q603" s="66">
        <v>3</v>
      </c>
      <c r="R603" s="86">
        <f t="shared" si="198"/>
        <v>126</v>
      </c>
      <c r="S603" s="30" t="str">
        <f t="shared" si="199"/>
        <v>Jaune</v>
      </c>
      <c r="T603" s="20" t="s">
        <v>48</v>
      </c>
      <c r="U603" s="66"/>
      <c r="V603" s="557"/>
      <c r="W603" s="558"/>
      <c r="X603" s="108">
        <v>44015</v>
      </c>
      <c r="Y603" s="50"/>
      <c r="Z603" s="39">
        <f t="shared" ca="1" si="202"/>
        <v>0</v>
      </c>
      <c r="AA603" s="109"/>
      <c r="AB603" s="109"/>
      <c r="AC603" s="110"/>
      <c r="AD603" s="109"/>
      <c r="AE603" s="109"/>
      <c r="AF603" s="107" t="s">
        <v>358</v>
      </c>
      <c r="AG603" s="107" t="s">
        <v>338</v>
      </c>
      <c r="AH603" s="50" t="s">
        <v>113</v>
      </c>
      <c r="AI603" s="109"/>
      <c r="AJ603" s="35"/>
      <c r="AK603" s="36"/>
      <c r="AL603" s="36"/>
      <c r="AM603" s="36"/>
      <c r="AN603" s="36"/>
    </row>
    <row r="604" spans="1:40" ht="65.25" hidden="1" customHeight="1">
      <c r="A604" s="556" t="s">
        <v>350</v>
      </c>
      <c r="B604" s="50" t="s">
        <v>258</v>
      </c>
      <c r="C604" s="50" t="s">
        <v>308</v>
      </c>
      <c r="D604" s="66" t="s">
        <v>66</v>
      </c>
      <c r="E604" s="66" t="s">
        <v>294</v>
      </c>
      <c r="F604" s="66" t="s">
        <v>102</v>
      </c>
      <c r="G604" s="107" t="s">
        <v>351</v>
      </c>
      <c r="H604" s="66" t="s">
        <v>47</v>
      </c>
      <c r="I604" s="66"/>
      <c r="J604" s="66"/>
      <c r="K604" s="66"/>
      <c r="L604" s="66"/>
      <c r="M604" s="66"/>
      <c r="N604" s="66">
        <v>7</v>
      </c>
      <c r="O604" s="66">
        <v>7</v>
      </c>
      <c r="P604" s="86">
        <f t="shared" si="203"/>
        <v>49</v>
      </c>
      <c r="Q604" s="66">
        <v>3</v>
      </c>
      <c r="R604" s="86">
        <f t="shared" si="198"/>
        <v>147</v>
      </c>
      <c r="S604" s="30" t="str">
        <f t="shared" si="199"/>
        <v>Jaune</v>
      </c>
      <c r="T604" s="20" t="s">
        <v>48</v>
      </c>
      <c r="U604" s="66"/>
      <c r="V604" s="557"/>
      <c r="W604" s="558"/>
      <c r="X604" s="108">
        <v>44015</v>
      </c>
      <c r="Y604" s="50"/>
      <c r="Z604" s="39">
        <f t="shared" ca="1" si="202"/>
        <v>0</v>
      </c>
      <c r="AA604" s="109"/>
      <c r="AB604" s="109"/>
      <c r="AC604" s="110"/>
      <c r="AD604" s="109"/>
      <c r="AE604" s="109"/>
      <c r="AF604" s="107" t="s">
        <v>358</v>
      </c>
      <c r="AG604" s="107" t="s">
        <v>338</v>
      </c>
      <c r="AH604" s="50" t="s">
        <v>113</v>
      </c>
      <c r="AI604" s="109"/>
      <c r="AJ604" s="35"/>
      <c r="AK604" s="36"/>
      <c r="AL604" s="36"/>
      <c r="AM604" s="36"/>
      <c r="AN604" s="36"/>
    </row>
    <row r="605" spans="1:40" ht="75" hidden="1" customHeight="1">
      <c r="A605" s="556" t="s">
        <v>352</v>
      </c>
      <c r="B605" s="50" t="s">
        <v>258</v>
      </c>
      <c r="C605" s="50" t="s">
        <v>308</v>
      </c>
      <c r="D605" s="501" t="s">
        <v>66</v>
      </c>
      <c r="E605" s="66" t="s">
        <v>294</v>
      </c>
      <c r="F605" s="66" t="s">
        <v>102</v>
      </c>
      <c r="G605" s="107" t="s">
        <v>353</v>
      </c>
      <c r="H605" s="66" t="s">
        <v>47</v>
      </c>
      <c r="I605" s="66" t="s">
        <v>47</v>
      </c>
      <c r="J605" s="66"/>
      <c r="K605" s="66"/>
      <c r="L605" s="66"/>
      <c r="M605" s="66"/>
      <c r="N605" s="66">
        <v>40</v>
      </c>
      <c r="O605" s="66">
        <v>2</v>
      </c>
      <c r="P605" s="86">
        <f t="shared" si="203"/>
        <v>80</v>
      </c>
      <c r="Q605" s="66">
        <v>3</v>
      </c>
      <c r="R605" s="86">
        <f t="shared" si="198"/>
        <v>240</v>
      </c>
      <c r="S605" s="30" t="str">
        <f t="shared" si="199"/>
        <v>Orange</v>
      </c>
      <c r="T605" s="20" t="s">
        <v>48</v>
      </c>
      <c r="U605" s="66"/>
      <c r="V605" s="557"/>
      <c r="W605" s="558"/>
      <c r="X605" s="108">
        <v>44015</v>
      </c>
      <c r="Y605" s="50"/>
      <c r="Z605" s="39">
        <f t="shared" ca="1" si="202"/>
        <v>0</v>
      </c>
      <c r="AA605" s="109"/>
      <c r="AB605" s="109"/>
      <c r="AC605" s="110"/>
      <c r="AD605" s="109"/>
      <c r="AE605" s="109"/>
      <c r="AF605" s="107" t="s">
        <v>341</v>
      </c>
      <c r="AG605" s="107" t="s">
        <v>338</v>
      </c>
      <c r="AH605" s="107" t="s">
        <v>342</v>
      </c>
      <c r="AI605" s="109"/>
      <c r="AJ605" s="35"/>
      <c r="AK605" s="36"/>
      <c r="AL605" s="36"/>
      <c r="AM605" s="36"/>
      <c r="AN605" s="36"/>
    </row>
    <row r="606" spans="1:40" ht="65.25" hidden="1" customHeight="1">
      <c r="A606" s="556" t="s">
        <v>354</v>
      </c>
      <c r="B606" s="50" t="s">
        <v>258</v>
      </c>
      <c r="C606" s="50" t="s">
        <v>308</v>
      </c>
      <c r="D606" s="66" t="s">
        <v>66</v>
      </c>
      <c r="E606" s="66" t="s">
        <v>294</v>
      </c>
      <c r="F606" s="66" t="s">
        <v>91</v>
      </c>
      <c r="G606" s="107" t="s">
        <v>355</v>
      </c>
      <c r="H606" s="66" t="s">
        <v>47</v>
      </c>
      <c r="I606" s="66"/>
      <c r="J606" s="66"/>
      <c r="K606" s="66"/>
      <c r="L606" s="66"/>
      <c r="M606" s="66"/>
      <c r="N606" s="66">
        <v>40</v>
      </c>
      <c r="O606" s="66">
        <v>2</v>
      </c>
      <c r="P606" s="86">
        <f t="shared" si="203"/>
        <v>80</v>
      </c>
      <c r="Q606" s="66">
        <v>3</v>
      </c>
      <c r="R606" s="86">
        <f t="shared" si="198"/>
        <v>240</v>
      </c>
      <c r="S606" s="30" t="str">
        <f t="shared" si="199"/>
        <v>Orange</v>
      </c>
      <c r="T606" s="20" t="s">
        <v>48</v>
      </c>
      <c r="U606" s="66"/>
      <c r="V606" s="557"/>
      <c r="W606" s="558"/>
      <c r="X606" s="108">
        <v>44015</v>
      </c>
      <c r="Y606" s="50"/>
      <c r="Z606" s="39">
        <f t="shared" ca="1" si="202"/>
        <v>0</v>
      </c>
      <c r="AA606" s="109"/>
      <c r="AB606" s="109"/>
      <c r="AC606" s="110"/>
      <c r="AD606" s="109"/>
      <c r="AE606" s="109"/>
      <c r="AF606" s="107" t="s">
        <v>358</v>
      </c>
      <c r="AG606" s="107" t="s">
        <v>338</v>
      </c>
      <c r="AH606" s="50" t="s">
        <v>113</v>
      </c>
      <c r="AI606" s="109"/>
      <c r="AJ606" s="35"/>
      <c r="AK606" s="36"/>
      <c r="AL606" s="36"/>
      <c r="AM606" s="36"/>
      <c r="AN606" s="36"/>
    </row>
    <row r="607" spans="1:40" ht="65.25" hidden="1" customHeight="1">
      <c r="A607" s="556" t="s">
        <v>356</v>
      </c>
      <c r="B607" s="50" t="s">
        <v>258</v>
      </c>
      <c r="C607" s="50" t="s">
        <v>78</v>
      </c>
      <c r="D607" s="501" t="s">
        <v>66</v>
      </c>
      <c r="E607" s="66" t="s">
        <v>294</v>
      </c>
      <c r="F607" s="66" t="s">
        <v>91</v>
      </c>
      <c r="G607" s="107" t="s">
        <v>357</v>
      </c>
      <c r="H607" s="66" t="s">
        <v>47</v>
      </c>
      <c r="I607" s="66"/>
      <c r="J607" s="66"/>
      <c r="K607" s="66"/>
      <c r="L607" s="66"/>
      <c r="M607" s="66"/>
      <c r="N607" s="66">
        <v>15</v>
      </c>
      <c r="O607" s="66">
        <v>1</v>
      </c>
      <c r="P607" s="86">
        <f t="shared" si="203"/>
        <v>15</v>
      </c>
      <c r="Q607" s="66">
        <v>3</v>
      </c>
      <c r="R607" s="86">
        <f t="shared" si="198"/>
        <v>45</v>
      </c>
      <c r="S607" s="30" t="str">
        <f t="shared" si="199"/>
        <v>NON</v>
      </c>
      <c r="T607" s="20" t="s">
        <v>48</v>
      </c>
      <c r="U607" s="66"/>
      <c r="V607" s="557"/>
      <c r="W607" s="558"/>
      <c r="X607" s="108">
        <v>44015</v>
      </c>
      <c r="Y607" s="50"/>
      <c r="Z607" s="39">
        <f t="shared" ca="1" si="202"/>
        <v>0</v>
      </c>
      <c r="AA607" s="109"/>
      <c r="AB607" s="109"/>
      <c r="AC607" s="110"/>
      <c r="AD607" s="109"/>
      <c r="AE607" s="109"/>
      <c r="AF607" s="107" t="s">
        <v>358</v>
      </c>
      <c r="AG607" s="107" t="s">
        <v>338</v>
      </c>
      <c r="AH607" s="50" t="s">
        <v>113</v>
      </c>
      <c r="AI607" s="109"/>
      <c r="AJ607" s="35"/>
      <c r="AK607" s="36"/>
      <c r="AL607" s="36"/>
      <c r="AM607" s="36"/>
      <c r="AN607" s="36"/>
    </row>
    <row r="608" spans="1:40" ht="65.25" hidden="1" customHeight="1">
      <c r="A608" s="556" t="s">
        <v>359</v>
      </c>
      <c r="B608" s="50" t="s">
        <v>258</v>
      </c>
      <c r="C608" s="50" t="s">
        <v>78</v>
      </c>
      <c r="D608" s="501" t="s">
        <v>66</v>
      </c>
      <c r="E608" s="66" t="s">
        <v>294</v>
      </c>
      <c r="F608" s="66" t="s">
        <v>91</v>
      </c>
      <c r="G608" s="107" t="s">
        <v>360</v>
      </c>
      <c r="H608" s="66" t="s">
        <v>47</v>
      </c>
      <c r="I608" s="66"/>
      <c r="J608" s="66"/>
      <c r="K608" s="66"/>
      <c r="L608" s="66"/>
      <c r="M608" s="66"/>
      <c r="N608" s="66">
        <v>40</v>
      </c>
      <c r="O608" s="66">
        <v>1</v>
      </c>
      <c r="P608" s="86">
        <f t="shared" si="203"/>
        <v>40</v>
      </c>
      <c r="Q608" s="66">
        <v>6</v>
      </c>
      <c r="R608" s="86">
        <f t="shared" si="198"/>
        <v>240</v>
      </c>
      <c r="S608" s="30" t="str">
        <f t="shared" si="199"/>
        <v>Orange</v>
      </c>
      <c r="T608" s="20" t="s">
        <v>48</v>
      </c>
      <c r="U608" s="66"/>
      <c r="V608" s="557"/>
      <c r="W608" s="558"/>
      <c r="X608" s="108">
        <v>44015</v>
      </c>
      <c r="Y608" s="50"/>
      <c r="Z608" s="39">
        <f t="shared" ca="1" si="202"/>
        <v>0</v>
      </c>
      <c r="AA608" s="109"/>
      <c r="AB608" s="109"/>
      <c r="AC608" s="110"/>
      <c r="AD608" s="109"/>
      <c r="AE608" s="109"/>
      <c r="AF608" s="107" t="s">
        <v>358</v>
      </c>
      <c r="AG608" s="107" t="s">
        <v>338</v>
      </c>
      <c r="AH608" s="50" t="s">
        <v>113</v>
      </c>
      <c r="AI608" s="109"/>
      <c r="AJ608" s="559"/>
      <c r="AK608" s="36"/>
      <c r="AL608" s="36"/>
      <c r="AM608" s="36"/>
      <c r="AN608" s="36"/>
    </row>
    <row r="609" spans="1:40" ht="65.25" hidden="1" customHeight="1">
      <c r="A609" s="28" t="s">
        <v>361</v>
      </c>
      <c r="B609" s="50" t="s">
        <v>258</v>
      </c>
      <c r="C609" s="50" t="s">
        <v>78</v>
      </c>
      <c r="D609" s="66" t="s">
        <v>66</v>
      </c>
      <c r="E609" s="66" t="s">
        <v>98</v>
      </c>
      <c r="F609" s="66" t="s">
        <v>41</v>
      </c>
      <c r="G609" s="107" t="s">
        <v>362</v>
      </c>
      <c r="H609" s="66" t="s">
        <v>47</v>
      </c>
      <c r="I609" s="66" t="s">
        <v>47</v>
      </c>
      <c r="J609" s="66"/>
      <c r="K609" s="66"/>
      <c r="L609" s="66"/>
      <c r="M609" s="66"/>
      <c r="N609" s="66">
        <v>7</v>
      </c>
      <c r="O609" s="66">
        <v>3</v>
      </c>
      <c r="P609" s="86">
        <f t="shared" si="203"/>
        <v>21</v>
      </c>
      <c r="Q609" s="66">
        <v>6</v>
      </c>
      <c r="R609" s="86">
        <f t="shared" si="198"/>
        <v>126</v>
      </c>
      <c r="S609" s="30" t="str">
        <f t="shared" si="199"/>
        <v>Jaune</v>
      </c>
      <c r="T609" s="20" t="s">
        <v>48</v>
      </c>
      <c r="U609" s="66"/>
      <c r="V609" s="513"/>
      <c r="W609" s="514"/>
      <c r="X609" s="108">
        <v>44015</v>
      </c>
      <c r="Y609" s="97"/>
      <c r="Z609" s="39">
        <f t="shared" ca="1" si="202"/>
        <v>0</v>
      </c>
      <c r="AA609" s="109"/>
      <c r="AB609" s="109"/>
      <c r="AC609" s="110"/>
      <c r="AD609" s="109"/>
      <c r="AE609" s="109"/>
      <c r="AF609" s="107" t="s">
        <v>341</v>
      </c>
      <c r="AG609" s="107" t="s">
        <v>338</v>
      </c>
      <c r="AH609" s="107" t="s">
        <v>342</v>
      </c>
      <c r="AI609" s="111"/>
      <c r="AJ609" s="35"/>
      <c r="AK609" s="36"/>
      <c r="AL609" s="36"/>
      <c r="AM609" s="36"/>
      <c r="AN609" s="36"/>
    </row>
    <row r="610" spans="1:40" ht="65.25" hidden="1" customHeight="1">
      <c r="A610" s="28" t="s">
        <v>363</v>
      </c>
      <c r="B610" s="50" t="s">
        <v>258</v>
      </c>
      <c r="C610" s="50" t="s">
        <v>364</v>
      </c>
      <c r="D610" s="66" t="s">
        <v>66</v>
      </c>
      <c r="E610" s="66" t="s">
        <v>98</v>
      </c>
      <c r="F610" s="66" t="s">
        <v>45</v>
      </c>
      <c r="G610" s="107" t="s">
        <v>365</v>
      </c>
      <c r="H610" s="66" t="s">
        <v>47</v>
      </c>
      <c r="I610" s="66" t="s">
        <v>47</v>
      </c>
      <c r="J610" s="66"/>
      <c r="K610" s="66"/>
      <c r="L610" s="66"/>
      <c r="M610" s="66"/>
      <c r="N610" s="66">
        <v>40</v>
      </c>
      <c r="O610" s="66">
        <v>1</v>
      </c>
      <c r="P610" s="86">
        <f t="shared" si="203"/>
        <v>40</v>
      </c>
      <c r="Q610" s="66">
        <v>6</v>
      </c>
      <c r="R610" s="86">
        <f t="shared" si="198"/>
        <v>240</v>
      </c>
      <c r="S610" s="30" t="str">
        <f t="shared" si="199"/>
        <v>Orange</v>
      </c>
      <c r="T610" s="66" t="s">
        <v>48</v>
      </c>
      <c r="U610" s="66"/>
      <c r="V610" s="513"/>
      <c r="W610" s="514"/>
      <c r="X610" s="108">
        <v>44015</v>
      </c>
      <c r="Y610" s="97"/>
      <c r="Z610" s="39">
        <f t="shared" ca="1" si="202"/>
        <v>0</v>
      </c>
      <c r="AA610" s="109"/>
      <c r="AB610" s="109"/>
      <c r="AC610" s="110"/>
      <c r="AD610" s="109"/>
      <c r="AE610" s="109"/>
      <c r="AF610" s="107" t="s">
        <v>1761</v>
      </c>
      <c r="AG610" s="107" t="s">
        <v>338</v>
      </c>
      <c r="AH610" s="50" t="s">
        <v>1632</v>
      </c>
      <c r="AI610" s="109"/>
      <c r="AJ610" s="35"/>
      <c r="AK610" s="36"/>
      <c r="AL610" s="36"/>
      <c r="AM610" s="36"/>
      <c r="AN610" s="36"/>
    </row>
    <row r="611" spans="1:40" ht="72.75" hidden="1" customHeight="1">
      <c r="A611" s="28" t="s">
        <v>367</v>
      </c>
      <c r="B611" s="50" t="s">
        <v>258</v>
      </c>
      <c r="C611" s="50" t="s">
        <v>78</v>
      </c>
      <c r="D611" s="66" t="s">
        <v>74</v>
      </c>
      <c r="E611" s="66" t="s">
        <v>368</v>
      </c>
      <c r="F611" s="560" t="s">
        <v>41</v>
      </c>
      <c r="G611" s="107" t="s">
        <v>369</v>
      </c>
      <c r="H611" s="66" t="s">
        <v>47</v>
      </c>
      <c r="I611" s="66"/>
      <c r="J611" s="66"/>
      <c r="K611" s="66"/>
      <c r="L611" s="66"/>
      <c r="M611" s="66"/>
      <c r="N611" s="66">
        <v>7</v>
      </c>
      <c r="O611" s="66">
        <v>6</v>
      </c>
      <c r="P611" s="86">
        <f t="shared" si="203"/>
        <v>42</v>
      </c>
      <c r="Q611" s="66">
        <v>6</v>
      </c>
      <c r="R611" s="86">
        <f t="shared" si="198"/>
        <v>252</v>
      </c>
      <c r="S611" s="30" t="str">
        <f t="shared" si="199"/>
        <v>Orange</v>
      </c>
      <c r="T611" s="201" t="s">
        <v>48</v>
      </c>
      <c r="U611" s="66"/>
      <c r="V611" s="557"/>
      <c r="W611" s="558"/>
      <c r="X611" s="108">
        <v>44015</v>
      </c>
      <c r="Y611" s="50"/>
      <c r="Z611" s="42">
        <f t="shared" ca="1" si="202"/>
        <v>0</v>
      </c>
      <c r="AA611" s="109"/>
      <c r="AB611" s="109"/>
      <c r="AC611" s="110"/>
      <c r="AD611" s="109"/>
      <c r="AE611" s="109"/>
      <c r="AF611" s="107" t="s">
        <v>1762</v>
      </c>
      <c r="AG611" s="107" t="s">
        <v>338</v>
      </c>
      <c r="AH611" s="50" t="s">
        <v>1628</v>
      </c>
      <c r="AI611" s="109"/>
      <c r="AJ611" s="35"/>
      <c r="AK611" s="36"/>
      <c r="AL611" s="36"/>
      <c r="AM611" s="36"/>
      <c r="AN611" s="36"/>
    </row>
    <row r="612" spans="1:40" ht="65.25" hidden="1" customHeight="1">
      <c r="A612" s="28" t="s">
        <v>370</v>
      </c>
      <c r="B612" s="50" t="s">
        <v>258</v>
      </c>
      <c r="C612" s="50" t="s">
        <v>63</v>
      </c>
      <c r="D612" s="66" t="s">
        <v>66</v>
      </c>
      <c r="E612" s="66" t="s">
        <v>67</v>
      </c>
      <c r="F612" s="66" t="s">
        <v>41</v>
      </c>
      <c r="G612" s="107" t="s">
        <v>371</v>
      </c>
      <c r="H612" s="561" t="s">
        <v>47</v>
      </c>
      <c r="I612" s="561" t="s">
        <v>47</v>
      </c>
      <c r="J612" s="561"/>
      <c r="K612" s="561"/>
      <c r="L612" s="561"/>
      <c r="M612" s="561"/>
      <c r="N612" s="561">
        <v>7</v>
      </c>
      <c r="O612" s="561">
        <v>6</v>
      </c>
      <c r="P612" s="86">
        <f t="shared" si="203"/>
        <v>42</v>
      </c>
      <c r="Q612" s="561">
        <v>6</v>
      </c>
      <c r="R612" s="86">
        <f t="shared" si="198"/>
        <v>252</v>
      </c>
      <c r="S612" s="30" t="str">
        <f t="shared" si="199"/>
        <v>Orange</v>
      </c>
      <c r="T612" s="561" t="s">
        <v>119</v>
      </c>
      <c r="U612" s="561"/>
      <c r="V612" s="513"/>
      <c r="W612" s="535"/>
      <c r="X612" s="108">
        <v>44015</v>
      </c>
      <c r="Y612" s="562"/>
      <c r="Z612" s="39">
        <f t="shared" ca="1" si="202"/>
        <v>0</v>
      </c>
      <c r="AA612" s="563"/>
      <c r="AB612" s="563"/>
      <c r="AC612" s="228"/>
      <c r="AD612" s="109"/>
      <c r="AE612" s="109"/>
      <c r="AF612" s="107" t="s">
        <v>1763</v>
      </c>
      <c r="AG612" s="107" t="s">
        <v>338</v>
      </c>
      <c r="AH612" s="50" t="s">
        <v>1632</v>
      </c>
      <c r="AI612" s="109"/>
      <c r="AJ612" s="35"/>
      <c r="AK612" s="36"/>
      <c r="AL612" s="36"/>
      <c r="AM612" s="36"/>
      <c r="AN612" s="36"/>
    </row>
    <row r="613" spans="1:40" ht="65.25" hidden="1" customHeight="1">
      <c r="A613" s="28" t="s">
        <v>372</v>
      </c>
      <c r="B613" s="50" t="s">
        <v>258</v>
      </c>
      <c r="C613" s="50" t="s">
        <v>373</v>
      </c>
      <c r="D613" s="66" t="s">
        <v>66</v>
      </c>
      <c r="E613" s="66" t="s">
        <v>67</v>
      </c>
      <c r="F613" s="66" t="s">
        <v>41</v>
      </c>
      <c r="G613" s="107" t="s">
        <v>374</v>
      </c>
      <c r="H613" s="561" t="s">
        <v>47</v>
      </c>
      <c r="I613" s="561" t="s">
        <v>47</v>
      </c>
      <c r="J613" s="561"/>
      <c r="K613" s="561"/>
      <c r="L613" s="561"/>
      <c r="M613" s="561"/>
      <c r="N613" s="561">
        <v>7</v>
      </c>
      <c r="O613" s="561">
        <v>6</v>
      </c>
      <c r="P613" s="86">
        <f t="shared" si="203"/>
        <v>42</v>
      </c>
      <c r="Q613" s="561">
        <v>6</v>
      </c>
      <c r="R613" s="86">
        <f t="shared" si="198"/>
        <v>252</v>
      </c>
      <c r="S613" s="30" t="str">
        <f t="shared" si="199"/>
        <v>Orange</v>
      </c>
      <c r="T613" s="561" t="s">
        <v>119</v>
      </c>
      <c r="U613" s="561"/>
      <c r="V613" s="513"/>
      <c r="W613" s="535"/>
      <c r="X613" s="108">
        <v>44015</v>
      </c>
      <c r="Y613" s="562"/>
      <c r="Z613" s="39">
        <f t="shared" ca="1" si="202"/>
        <v>0</v>
      </c>
      <c r="AA613" s="563"/>
      <c r="AB613" s="563"/>
      <c r="AC613" s="228"/>
      <c r="AD613" s="109"/>
      <c r="AE613" s="109"/>
      <c r="AF613" s="107" t="s">
        <v>1764</v>
      </c>
      <c r="AG613" s="107" t="s">
        <v>338</v>
      </c>
      <c r="AH613" s="50" t="s">
        <v>1632</v>
      </c>
      <c r="AI613" s="109"/>
      <c r="AJ613" s="35"/>
      <c r="AK613" s="36"/>
      <c r="AL613" s="36"/>
      <c r="AM613" s="36"/>
      <c r="AN613" s="36"/>
    </row>
    <row r="614" spans="1:40" ht="65.25" hidden="1" customHeight="1">
      <c r="A614" s="28" t="s">
        <v>375</v>
      </c>
      <c r="B614" s="50" t="s">
        <v>258</v>
      </c>
      <c r="C614" s="50" t="s">
        <v>373</v>
      </c>
      <c r="D614" s="66" t="s">
        <v>74</v>
      </c>
      <c r="E614" s="66" t="s">
        <v>368</v>
      </c>
      <c r="F614" s="66" t="s">
        <v>41</v>
      </c>
      <c r="G614" s="107" t="s">
        <v>376</v>
      </c>
      <c r="H614" s="561" t="s">
        <v>47</v>
      </c>
      <c r="I614" s="561" t="s">
        <v>47</v>
      </c>
      <c r="J614" s="561"/>
      <c r="K614" s="561"/>
      <c r="L614" s="561"/>
      <c r="M614" s="561"/>
      <c r="N614" s="561">
        <v>3</v>
      </c>
      <c r="O614" s="561">
        <v>10</v>
      </c>
      <c r="P614" s="86">
        <f t="shared" si="203"/>
        <v>30</v>
      </c>
      <c r="Q614" s="561">
        <v>6</v>
      </c>
      <c r="R614" s="86">
        <f t="shared" si="198"/>
        <v>180</v>
      </c>
      <c r="S614" s="30" t="str">
        <f t="shared" si="199"/>
        <v>Jaune</v>
      </c>
      <c r="T614" s="561" t="s">
        <v>48</v>
      </c>
      <c r="U614" s="561"/>
      <c r="V614" s="513"/>
      <c r="W614" s="535"/>
      <c r="X614" s="108">
        <v>44015</v>
      </c>
      <c r="Y614" s="562"/>
      <c r="Z614" s="39">
        <f t="shared" ca="1" si="202"/>
        <v>0</v>
      </c>
      <c r="AA614" s="563"/>
      <c r="AB614" s="563"/>
      <c r="AC614" s="228"/>
      <c r="AD614" s="109"/>
      <c r="AE614" s="109"/>
      <c r="AF614" s="107" t="s">
        <v>377</v>
      </c>
      <c r="AG614" s="107" t="s">
        <v>338</v>
      </c>
      <c r="AH614" s="50" t="s">
        <v>1632</v>
      </c>
      <c r="AI614" s="109"/>
      <c r="AJ614" s="35"/>
      <c r="AK614" s="36"/>
      <c r="AL614" s="36"/>
      <c r="AM614" s="36"/>
      <c r="AN614" s="36"/>
    </row>
    <row r="615" spans="1:40" ht="65.25" hidden="1" customHeight="1">
      <c r="A615" s="28" t="s">
        <v>378</v>
      </c>
      <c r="B615" s="50" t="s">
        <v>258</v>
      </c>
      <c r="C615" s="50" t="s">
        <v>373</v>
      </c>
      <c r="D615" s="66" t="s">
        <v>74</v>
      </c>
      <c r="E615" s="66" t="s">
        <v>294</v>
      </c>
      <c r="F615" s="66" t="s">
        <v>41</v>
      </c>
      <c r="G615" s="107" t="s">
        <v>379</v>
      </c>
      <c r="H615" s="561" t="s">
        <v>47</v>
      </c>
      <c r="I615" s="561"/>
      <c r="J615" s="561"/>
      <c r="K615" s="561"/>
      <c r="L615" s="561"/>
      <c r="M615" s="561"/>
      <c r="N615" s="561">
        <v>3</v>
      </c>
      <c r="O615" s="561">
        <v>10</v>
      </c>
      <c r="P615" s="86">
        <f t="shared" si="203"/>
        <v>30</v>
      </c>
      <c r="Q615" s="561">
        <v>6</v>
      </c>
      <c r="R615" s="86">
        <f t="shared" si="198"/>
        <v>180</v>
      </c>
      <c r="S615" s="30" t="str">
        <f t="shared" si="199"/>
        <v>Jaune</v>
      </c>
      <c r="T615" s="561" t="s">
        <v>48</v>
      </c>
      <c r="U615" s="561"/>
      <c r="V615" s="513"/>
      <c r="W615" s="535"/>
      <c r="X615" s="108">
        <v>44015</v>
      </c>
      <c r="Y615" s="562"/>
      <c r="Z615" s="39">
        <f t="shared" ca="1" si="202"/>
        <v>0</v>
      </c>
      <c r="AA615" s="563"/>
      <c r="AB615" s="563"/>
      <c r="AC615" s="228"/>
      <c r="AD615" s="109"/>
      <c r="AE615" s="109"/>
      <c r="AF615" s="107" t="s">
        <v>380</v>
      </c>
      <c r="AG615" s="107" t="s">
        <v>338</v>
      </c>
      <c r="AH615" s="50" t="s">
        <v>1632</v>
      </c>
      <c r="AI615" s="109"/>
      <c r="AJ615" s="35"/>
      <c r="AK615" s="36"/>
      <c r="AL615" s="36"/>
      <c r="AM615" s="36"/>
      <c r="AN615" s="36"/>
    </row>
    <row r="616" spans="1:40" ht="65.25" hidden="1" customHeight="1">
      <c r="A616" s="28" t="s">
        <v>381</v>
      </c>
      <c r="B616" s="20" t="s">
        <v>258</v>
      </c>
      <c r="C616" s="20" t="s">
        <v>382</v>
      </c>
      <c r="D616" s="20" t="s">
        <v>59</v>
      </c>
      <c r="E616" s="20" t="s">
        <v>60</v>
      </c>
      <c r="F616" s="20" t="s">
        <v>91</v>
      </c>
      <c r="G616" s="107" t="s">
        <v>383</v>
      </c>
      <c r="H616" s="115" t="s">
        <v>47</v>
      </c>
      <c r="I616" s="115"/>
      <c r="J616" s="115"/>
      <c r="K616" s="115"/>
      <c r="L616" s="115"/>
      <c r="M616" s="115"/>
      <c r="N616" s="115">
        <v>15</v>
      </c>
      <c r="O616" s="115">
        <v>1</v>
      </c>
      <c r="P616" s="30">
        <f t="shared" si="203"/>
        <v>15</v>
      </c>
      <c r="Q616" s="115">
        <v>6</v>
      </c>
      <c r="R616" s="30">
        <f t="shared" si="198"/>
        <v>90</v>
      </c>
      <c r="S616" s="30" t="str">
        <f t="shared" si="199"/>
        <v>Jaune</v>
      </c>
      <c r="T616" s="119" t="s">
        <v>48</v>
      </c>
      <c r="U616" s="119">
        <v>45</v>
      </c>
      <c r="V616" s="31" t="str">
        <f t="shared" ref="V616:V621" si="204">IF(U616&gt;=400,"Rouge",IF(U616&gt;200,"Orange",IF(U616&gt;=70,"Jaune","NON")))</f>
        <v>NON</v>
      </c>
      <c r="W616" s="564" t="b">
        <f t="shared" ref="W616:W621" si="205">IF((R616-U616)&lt;0,1)</f>
        <v>0</v>
      </c>
      <c r="X616" s="108">
        <v>44015</v>
      </c>
      <c r="Y616" s="115"/>
      <c r="Z616" s="39">
        <f t="shared" ca="1" si="202"/>
        <v>0</v>
      </c>
      <c r="AA616" s="115"/>
      <c r="AB616" s="181"/>
      <c r="AC616" s="208"/>
      <c r="AD616" s="69"/>
      <c r="AE616" s="48"/>
      <c r="AF616" s="59" t="s">
        <v>384</v>
      </c>
      <c r="AG616" s="78">
        <v>44286</v>
      </c>
      <c r="AH616" s="50" t="s">
        <v>1632</v>
      </c>
      <c r="AI616" s="48"/>
      <c r="AJ616" s="49"/>
      <c r="AK616" s="44"/>
      <c r="AL616" s="44"/>
      <c r="AM616" s="44"/>
      <c r="AN616" s="44"/>
    </row>
    <row r="617" spans="1:40" ht="65.25" hidden="1" customHeight="1">
      <c r="A617" s="37" t="s">
        <v>233</v>
      </c>
      <c r="B617" s="20" t="s">
        <v>1355</v>
      </c>
      <c r="C617" s="20" t="s">
        <v>1390</v>
      </c>
      <c r="D617" s="20" t="s">
        <v>66</v>
      </c>
      <c r="E617" s="20" t="s">
        <v>67</v>
      </c>
      <c r="F617" s="20" t="s">
        <v>41</v>
      </c>
      <c r="G617" s="20" t="s">
        <v>1395</v>
      </c>
      <c r="H617" s="119" t="s">
        <v>232</v>
      </c>
      <c r="I617" s="119"/>
      <c r="J617" s="119"/>
      <c r="K617" s="119"/>
      <c r="L617" s="119"/>
      <c r="M617" s="119"/>
      <c r="N617" s="119">
        <v>15</v>
      </c>
      <c r="O617" s="119">
        <v>6</v>
      </c>
      <c r="P617" s="30">
        <f t="shared" si="203"/>
        <v>90</v>
      </c>
      <c r="Q617" s="119">
        <v>3</v>
      </c>
      <c r="R617" s="30">
        <f t="shared" si="198"/>
        <v>270</v>
      </c>
      <c r="S617" s="30" t="str">
        <f t="shared" si="199"/>
        <v>Orange</v>
      </c>
      <c r="T617" s="119" t="s">
        <v>48</v>
      </c>
      <c r="U617" s="119">
        <v>270</v>
      </c>
      <c r="V617" s="31" t="str">
        <f t="shared" si="204"/>
        <v>Orange</v>
      </c>
      <c r="W617" s="564" t="b">
        <f t="shared" si="205"/>
        <v>0</v>
      </c>
      <c r="X617" s="46">
        <v>43922</v>
      </c>
      <c r="Y617" s="115"/>
      <c r="Z617" s="39">
        <f t="shared" ca="1" si="202"/>
        <v>0</v>
      </c>
      <c r="AA617" s="186"/>
      <c r="AB617" s="186"/>
      <c r="AC617" s="119" t="s">
        <v>1765</v>
      </c>
      <c r="AD617" s="40"/>
      <c r="AE617" s="40"/>
      <c r="AF617" s="15" t="s">
        <v>1766</v>
      </c>
      <c r="AG617" s="70">
        <v>43982</v>
      </c>
      <c r="AH617" s="42"/>
      <c r="AI617" s="48"/>
      <c r="AJ617" s="116"/>
      <c r="AK617" s="117"/>
      <c r="AL617" s="117"/>
      <c r="AM617" s="117"/>
      <c r="AN617" s="117"/>
    </row>
    <row r="618" spans="1:40" ht="65.25" hidden="1" customHeight="1">
      <c r="A618" s="94" t="s">
        <v>233</v>
      </c>
      <c r="B618" s="20" t="s">
        <v>258</v>
      </c>
      <c r="C618" s="20" t="s">
        <v>78</v>
      </c>
      <c r="D618" s="41" t="s">
        <v>132</v>
      </c>
      <c r="E618" s="20" t="s">
        <v>385</v>
      </c>
      <c r="F618" s="41" t="s">
        <v>41</v>
      </c>
      <c r="G618" s="20" t="s">
        <v>386</v>
      </c>
      <c r="H618" s="119" t="s">
        <v>47</v>
      </c>
      <c r="I618" s="119" t="s">
        <v>47</v>
      </c>
      <c r="J618" s="119"/>
      <c r="K618" s="119"/>
      <c r="L618" s="119"/>
      <c r="M618" s="119"/>
      <c r="N618" s="119">
        <v>7</v>
      </c>
      <c r="O618" s="119">
        <v>6</v>
      </c>
      <c r="P618" s="30">
        <v>42</v>
      </c>
      <c r="Q618" s="119">
        <v>6</v>
      </c>
      <c r="R618" s="30">
        <v>252</v>
      </c>
      <c r="S618" s="30" t="str">
        <f t="shared" si="199"/>
        <v>Orange</v>
      </c>
      <c r="T618" s="119" t="s">
        <v>48</v>
      </c>
      <c r="U618" s="119">
        <v>252</v>
      </c>
      <c r="V618" s="31" t="str">
        <f t="shared" si="204"/>
        <v>Orange</v>
      </c>
      <c r="W618" s="564" t="b">
        <f t="shared" si="205"/>
        <v>0</v>
      </c>
      <c r="X618" s="46">
        <v>44015</v>
      </c>
      <c r="Y618" s="115"/>
      <c r="Z618" s="39">
        <f t="shared" ca="1" si="202"/>
        <v>0</v>
      </c>
      <c r="AA618" s="171"/>
      <c r="AB618" s="171"/>
      <c r="AC618" s="565"/>
      <c r="AD618" s="88"/>
      <c r="AE618" s="88"/>
      <c r="AF618" s="15" t="s">
        <v>388</v>
      </c>
      <c r="AG618" s="112">
        <v>43830</v>
      </c>
      <c r="AH618" s="42" t="s">
        <v>1767</v>
      </c>
      <c r="AI618" s="100" t="s">
        <v>1067</v>
      </c>
      <c r="AJ618" s="49"/>
      <c r="AK618" s="44"/>
      <c r="AL618" s="44"/>
      <c r="AM618" s="44"/>
      <c r="AN618" s="44"/>
    </row>
    <row r="619" spans="1:40" ht="65.25" hidden="1" customHeight="1">
      <c r="A619" s="94" t="s">
        <v>233</v>
      </c>
      <c r="B619" s="20" t="s">
        <v>258</v>
      </c>
      <c r="C619" s="20" t="s">
        <v>78</v>
      </c>
      <c r="D619" s="41" t="s">
        <v>74</v>
      </c>
      <c r="E619" s="41" t="s">
        <v>75</v>
      </c>
      <c r="F619" s="41" t="s">
        <v>41</v>
      </c>
      <c r="G619" s="99" t="s">
        <v>389</v>
      </c>
      <c r="H619" s="119" t="s">
        <v>47</v>
      </c>
      <c r="I619" s="119"/>
      <c r="J619" s="119"/>
      <c r="K619" s="119"/>
      <c r="L619" s="119"/>
      <c r="M619" s="119"/>
      <c r="N619" s="119">
        <v>7</v>
      </c>
      <c r="O619" s="119">
        <v>6</v>
      </c>
      <c r="P619" s="86">
        <f t="shared" ref="P619:P625" si="206">N619*O619</f>
        <v>42</v>
      </c>
      <c r="Q619" s="119">
        <v>1</v>
      </c>
      <c r="R619" s="86">
        <f t="shared" ref="R619:R625" si="207">N619*O619*Q619</f>
        <v>42</v>
      </c>
      <c r="S619" s="30" t="str">
        <f t="shared" si="199"/>
        <v>NON</v>
      </c>
      <c r="T619" s="119" t="s">
        <v>119</v>
      </c>
      <c r="U619" s="119">
        <v>252</v>
      </c>
      <c r="V619" s="31" t="str">
        <f t="shared" si="204"/>
        <v>Orange</v>
      </c>
      <c r="W619" s="564">
        <f t="shared" si="205"/>
        <v>1</v>
      </c>
      <c r="X619" s="46">
        <v>44015</v>
      </c>
      <c r="Y619" s="115"/>
      <c r="Z619" s="39">
        <f t="shared" ca="1" si="202"/>
        <v>0</v>
      </c>
      <c r="AA619" s="171"/>
      <c r="AB619" s="171"/>
      <c r="AC619" s="566" t="s">
        <v>390</v>
      </c>
      <c r="AD619" s="88"/>
      <c r="AE619" s="88"/>
      <c r="AF619" s="15" t="s">
        <v>391</v>
      </c>
      <c r="AG619" s="112">
        <v>43678</v>
      </c>
      <c r="AH619" s="42" t="s">
        <v>1768</v>
      </c>
      <c r="AI619" s="87" t="s">
        <v>331</v>
      </c>
      <c r="AJ619" s="49"/>
      <c r="AK619" s="44"/>
      <c r="AL619" s="44"/>
      <c r="AM619" s="44"/>
      <c r="AN619" s="44"/>
    </row>
    <row r="620" spans="1:40" ht="65.25" hidden="1" customHeight="1">
      <c r="A620" s="37" t="s">
        <v>233</v>
      </c>
      <c r="B620" s="20" t="s">
        <v>39</v>
      </c>
      <c r="C620" s="20" t="s">
        <v>63</v>
      </c>
      <c r="D620" s="20" t="s">
        <v>53</v>
      </c>
      <c r="E620" s="20" t="s">
        <v>54</v>
      </c>
      <c r="F620" s="20" t="s">
        <v>41</v>
      </c>
      <c r="G620" s="20" t="s">
        <v>234</v>
      </c>
      <c r="H620" s="119" t="s">
        <v>47</v>
      </c>
      <c r="I620" s="119"/>
      <c r="J620" s="119"/>
      <c r="K620" s="119"/>
      <c r="L620" s="119"/>
      <c r="M620" s="119"/>
      <c r="N620" s="119">
        <v>7</v>
      </c>
      <c r="O620" s="119">
        <v>6</v>
      </c>
      <c r="P620" s="30">
        <f t="shared" si="206"/>
        <v>42</v>
      </c>
      <c r="Q620" s="119">
        <v>1</v>
      </c>
      <c r="R620" s="30">
        <f t="shared" si="207"/>
        <v>42</v>
      </c>
      <c r="S620" s="30" t="str">
        <f t="shared" si="199"/>
        <v>NON</v>
      </c>
      <c r="T620" s="119" t="s">
        <v>48</v>
      </c>
      <c r="U620" s="119">
        <v>252</v>
      </c>
      <c r="V620" s="31" t="str">
        <f t="shared" si="204"/>
        <v>Orange</v>
      </c>
      <c r="W620" s="564">
        <f t="shared" si="205"/>
        <v>1</v>
      </c>
      <c r="X620" s="46">
        <v>43921</v>
      </c>
      <c r="Y620" s="115"/>
      <c r="Z620" s="39">
        <f t="shared" ca="1" si="202"/>
        <v>0</v>
      </c>
      <c r="AA620" s="186"/>
      <c r="AB620" s="68"/>
      <c r="AC620" s="68"/>
      <c r="AD620" s="20" t="s">
        <v>235</v>
      </c>
      <c r="AE620" s="40"/>
      <c r="AF620" s="15" t="s">
        <v>236</v>
      </c>
      <c r="AG620" s="70">
        <v>43784</v>
      </c>
      <c r="AH620" s="42" t="s">
        <v>1769</v>
      </c>
      <c r="AI620" s="42"/>
      <c r="AJ620" s="49"/>
      <c r="AK620" s="44"/>
      <c r="AL620" s="44"/>
      <c r="AM620" s="44"/>
      <c r="AN620" s="44"/>
    </row>
    <row r="621" spans="1:40" ht="65.25" hidden="1" customHeight="1">
      <c r="A621" s="37" t="s">
        <v>990</v>
      </c>
      <c r="B621" s="20" t="s">
        <v>918</v>
      </c>
      <c r="C621" s="20" t="s">
        <v>78</v>
      </c>
      <c r="D621" s="20" t="s">
        <v>66</v>
      </c>
      <c r="E621" s="20" t="s">
        <v>98</v>
      </c>
      <c r="F621" s="20" t="s">
        <v>41</v>
      </c>
      <c r="G621" s="20" t="s">
        <v>991</v>
      </c>
      <c r="H621" s="119" t="s">
        <v>232</v>
      </c>
      <c r="I621" s="119"/>
      <c r="J621" s="119"/>
      <c r="K621" s="119"/>
      <c r="L621" s="119"/>
      <c r="M621" s="119"/>
      <c r="N621" s="119">
        <v>15</v>
      </c>
      <c r="O621" s="119">
        <v>6</v>
      </c>
      <c r="P621" s="30">
        <f t="shared" si="206"/>
        <v>90</v>
      </c>
      <c r="Q621" s="119">
        <v>3</v>
      </c>
      <c r="R621" s="30">
        <f t="shared" si="207"/>
        <v>270</v>
      </c>
      <c r="S621" s="30" t="str">
        <f t="shared" si="199"/>
        <v>Orange</v>
      </c>
      <c r="T621" s="119" t="s">
        <v>48</v>
      </c>
      <c r="U621" s="119">
        <v>270</v>
      </c>
      <c r="V621" s="31" t="str">
        <f t="shared" si="204"/>
        <v>Orange</v>
      </c>
      <c r="W621" s="564" t="b">
        <f t="shared" si="205"/>
        <v>0</v>
      </c>
      <c r="X621" s="46">
        <v>43917</v>
      </c>
      <c r="Y621" s="115"/>
      <c r="Z621" s="39">
        <f t="shared" ca="1" si="202"/>
        <v>0</v>
      </c>
      <c r="AA621" s="186"/>
      <c r="AB621" s="186"/>
      <c r="AC621" s="119"/>
      <c r="AD621" s="40"/>
      <c r="AE621" s="40"/>
      <c r="AF621" s="15" t="s">
        <v>992</v>
      </c>
      <c r="AG621" s="214">
        <v>43788</v>
      </c>
      <c r="AH621" s="59" t="s">
        <v>1770</v>
      </c>
      <c r="AI621" s="59"/>
      <c r="AJ621" s="49"/>
      <c r="AK621" s="44"/>
      <c r="AL621" s="44"/>
      <c r="AM621" s="44"/>
      <c r="AN621" s="44"/>
    </row>
    <row r="622" spans="1:40" ht="65.25" hidden="1" customHeight="1">
      <c r="A622" s="45"/>
      <c r="B622" s="20" t="s">
        <v>39</v>
      </c>
      <c r="C622" s="20" t="s">
        <v>78</v>
      </c>
      <c r="D622" s="20" t="s">
        <v>110</v>
      </c>
      <c r="E622" s="20" t="s">
        <v>238</v>
      </c>
      <c r="F622" s="20" t="s">
        <v>41</v>
      </c>
      <c r="G622" s="20" t="s">
        <v>239</v>
      </c>
      <c r="H622" s="119" t="s">
        <v>232</v>
      </c>
      <c r="I622" s="119"/>
      <c r="J622" s="119"/>
      <c r="K622" s="119"/>
      <c r="L622" s="119"/>
      <c r="M622" s="119"/>
      <c r="N622" s="119">
        <v>3</v>
      </c>
      <c r="O622" s="119">
        <v>6</v>
      </c>
      <c r="P622" s="30">
        <f t="shared" si="206"/>
        <v>18</v>
      </c>
      <c r="Q622" s="119">
        <v>3</v>
      </c>
      <c r="R622" s="30">
        <f t="shared" si="207"/>
        <v>54</v>
      </c>
      <c r="S622" s="30"/>
      <c r="T622" s="119" t="s">
        <v>119</v>
      </c>
      <c r="U622" s="119"/>
      <c r="V622" s="31"/>
      <c r="W622" s="564"/>
      <c r="X622" s="46">
        <v>44104</v>
      </c>
      <c r="Y622" s="115"/>
      <c r="Z622" s="39"/>
      <c r="AA622" s="68"/>
      <c r="AB622" s="68"/>
      <c r="AC622" s="119"/>
      <c r="AD622" s="20"/>
      <c r="AE622" s="41"/>
      <c r="AF622" s="15" t="s">
        <v>240</v>
      </c>
      <c r="AG622" s="42"/>
      <c r="AH622" s="42"/>
      <c r="AI622" s="48"/>
      <c r="AJ622" s="49"/>
      <c r="AK622" s="44"/>
      <c r="AL622" s="44"/>
      <c r="AM622" s="44"/>
      <c r="AN622" s="44"/>
    </row>
    <row r="623" spans="1:40" ht="65.25" hidden="1" customHeight="1">
      <c r="A623" s="37"/>
      <c r="B623" s="20" t="s">
        <v>690</v>
      </c>
      <c r="C623" s="20" t="s">
        <v>700</v>
      </c>
      <c r="D623" s="20" t="s">
        <v>79</v>
      </c>
      <c r="E623" s="20" t="s">
        <v>497</v>
      </c>
      <c r="F623" s="20" t="s">
        <v>95</v>
      </c>
      <c r="G623" s="20" t="s">
        <v>1281</v>
      </c>
      <c r="H623" s="119"/>
      <c r="I623" s="119" t="s">
        <v>47</v>
      </c>
      <c r="J623" s="119"/>
      <c r="K623" s="119"/>
      <c r="L623" s="119"/>
      <c r="M623" s="119"/>
      <c r="N623" s="119">
        <v>3</v>
      </c>
      <c r="O623" s="119">
        <v>3</v>
      </c>
      <c r="P623" s="30">
        <f t="shared" si="206"/>
        <v>9</v>
      </c>
      <c r="Q623" s="119">
        <v>6</v>
      </c>
      <c r="R623" s="30">
        <f t="shared" si="207"/>
        <v>54</v>
      </c>
      <c r="S623" s="30" t="str">
        <f t="shared" ref="S623:S625" si="208">IF(R623&gt;=400,"Rouge",IF(R623&gt;200,"Orange",IF(R623&gt;=70,"Jaune","NON")))</f>
        <v>NON</v>
      </c>
      <c r="T623" s="119" t="s">
        <v>48</v>
      </c>
      <c r="U623" s="119">
        <v>54</v>
      </c>
      <c r="V623" s="31" t="str">
        <f>IF(U623&gt;=400,"Rouge",IF(U623&gt;200,"Orange",IF(U623&gt;=70,"Jaune","NON")))</f>
        <v>NON</v>
      </c>
      <c r="W623" s="564" t="b">
        <f>IF((R623-U623)&lt;0,1)</f>
        <v>0</v>
      </c>
      <c r="X623" s="46">
        <v>44117</v>
      </c>
      <c r="Y623" s="115"/>
      <c r="Z623" s="39">
        <f t="shared" ref="Z623:Z625" ca="1" si="209">IF((X623+365)&gt;$T$1,1,0)</f>
        <v>0</v>
      </c>
      <c r="AA623" s="119"/>
      <c r="AB623" s="68" t="s">
        <v>83</v>
      </c>
      <c r="AC623" s="119" t="s">
        <v>702</v>
      </c>
      <c r="AD623" s="20"/>
      <c r="AE623" s="41" t="s">
        <v>83</v>
      </c>
      <c r="AF623" s="15" t="s">
        <v>703</v>
      </c>
      <c r="AG623" s="175">
        <v>44286</v>
      </c>
      <c r="AH623" s="59" t="s">
        <v>1430</v>
      </c>
      <c r="AI623" s="48"/>
      <c r="AJ623" s="49"/>
      <c r="AK623" s="44"/>
      <c r="AL623" s="44"/>
      <c r="AM623" s="44"/>
      <c r="AN623" s="44"/>
    </row>
    <row r="624" spans="1:40" ht="65.25" hidden="1" customHeight="1">
      <c r="A624" s="37"/>
      <c r="B624" s="20" t="s">
        <v>1257</v>
      </c>
      <c r="C624" s="20"/>
      <c r="D624" s="20" t="s">
        <v>66</v>
      </c>
      <c r="E624" s="20" t="s">
        <v>67</v>
      </c>
      <c r="F624" s="20" t="s">
        <v>41</v>
      </c>
      <c r="G624" s="20" t="s">
        <v>1303</v>
      </c>
      <c r="H624" s="119"/>
      <c r="I624" s="119" t="s">
        <v>47</v>
      </c>
      <c r="J624" s="119" t="s">
        <v>232</v>
      </c>
      <c r="K624" s="119"/>
      <c r="L624" s="119"/>
      <c r="M624" s="119"/>
      <c r="N624" s="119">
        <v>15</v>
      </c>
      <c r="O624" s="119">
        <v>2</v>
      </c>
      <c r="P624" s="30">
        <f t="shared" si="206"/>
        <v>30</v>
      </c>
      <c r="Q624" s="119">
        <v>3</v>
      </c>
      <c r="R624" s="30">
        <f t="shared" si="207"/>
        <v>90</v>
      </c>
      <c r="S624" s="30" t="str">
        <f t="shared" si="208"/>
        <v>Jaune</v>
      </c>
      <c r="T624" s="119" t="s">
        <v>48</v>
      </c>
      <c r="U624" s="119"/>
      <c r="V624" s="31"/>
      <c r="W624" s="564"/>
      <c r="X624" s="46">
        <v>44117</v>
      </c>
      <c r="Y624" s="115"/>
      <c r="Z624" s="39">
        <f t="shared" ca="1" si="209"/>
        <v>0</v>
      </c>
      <c r="AA624" s="68"/>
      <c r="AB624" s="68"/>
      <c r="AC624" s="68"/>
      <c r="AD624" s="20"/>
      <c r="AE624" s="41"/>
      <c r="AF624" s="47"/>
      <c r="AG624" s="48"/>
      <c r="AH624" s="48"/>
      <c r="AI624" s="48"/>
      <c r="AJ624" s="49"/>
      <c r="AK624" s="44"/>
      <c r="AL624" s="44"/>
      <c r="AM624" s="44"/>
      <c r="AN624" s="44"/>
    </row>
    <row r="625" spans="1:40" ht="65.25" hidden="1" customHeight="1">
      <c r="A625" s="37"/>
      <c r="B625" s="20" t="s">
        <v>1304</v>
      </c>
      <c r="C625" s="20"/>
      <c r="D625" s="20" t="s">
        <v>132</v>
      </c>
      <c r="E625" s="20" t="s">
        <v>942</v>
      </c>
      <c r="F625" s="20" t="s">
        <v>91</v>
      </c>
      <c r="G625" s="20" t="s">
        <v>1128</v>
      </c>
      <c r="H625" s="119"/>
      <c r="I625" s="119" t="s">
        <v>47</v>
      </c>
      <c r="J625" s="119" t="s">
        <v>47</v>
      </c>
      <c r="K625" s="119"/>
      <c r="L625" s="119"/>
      <c r="M625" s="119"/>
      <c r="N625" s="119">
        <v>15</v>
      </c>
      <c r="O625" s="119">
        <v>2</v>
      </c>
      <c r="P625" s="30">
        <f t="shared" si="206"/>
        <v>30</v>
      </c>
      <c r="Q625" s="119">
        <v>1</v>
      </c>
      <c r="R625" s="30">
        <f t="shared" si="207"/>
        <v>30</v>
      </c>
      <c r="S625" s="30" t="str">
        <f t="shared" si="208"/>
        <v>NON</v>
      </c>
      <c r="T625" s="119" t="s">
        <v>48</v>
      </c>
      <c r="U625" s="119">
        <v>90</v>
      </c>
      <c r="V625" s="31" t="str">
        <f>IF(U625&gt;=400,"Rouge",IF(U625&gt;200,"Orange",IF(U625&gt;=70,"Jaune","NON")))</f>
        <v>Jaune</v>
      </c>
      <c r="W625" s="564">
        <f>IF((R625-U625)&lt;0,1)</f>
        <v>1</v>
      </c>
      <c r="X625" s="46">
        <v>43590</v>
      </c>
      <c r="Y625" s="115"/>
      <c r="Z625" s="39">
        <f t="shared" ca="1" si="209"/>
        <v>0</v>
      </c>
      <c r="AA625" s="68" t="s">
        <v>1129</v>
      </c>
      <c r="AB625" s="119" t="s">
        <v>1305</v>
      </c>
      <c r="AC625" s="119" t="s">
        <v>1131</v>
      </c>
      <c r="AD625" s="119" t="s">
        <v>1132</v>
      </c>
      <c r="AE625" s="68"/>
      <c r="AF625" s="10"/>
      <c r="AG625" s="567"/>
      <c r="AH625" s="115"/>
      <c r="AI625" s="115"/>
      <c r="AJ625" s="117"/>
      <c r="AK625" s="117"/>
      <c r="AL625" s="117"/>
      <c r="AM625" s="117"/>
      <c r="AN625" s="117"/>
    </row>
    <row r="626" spans="1:40" ht="65.25" customHeight="1">
      <c r="A626" s="59"/>
      <c r="B626" s="42"/>
      <c r="C626" s="69"/>
      <c r="D626" s="20"/>
      <c r="E626" s="20"/>
      <c r="F626" s="20"/>
      <c r="G626" s="59"/>
      <c r="H626" s="208"/>
      <c r="I626" s="208"/>
      <c r="J626" s="208"/>
      <c r="K626" s="181"/>
      <c r="L626" s="181"/>
      <c r="M626" s="181"/>
      <c r="N626" s="208"/>
      <c r="O626" s="208"/>
      <c r="P626" s="71"/>
      <c r="Q626" s="208"/>
      <c r="R626" s="71"/>
      <c r="S626" s="30"/>
      <c r="T626" s="208"/>
      <c r="U626" s="181"/>
      <c r="V626" s="225"/>
      <c r="W626" s="225"/>
      <c r="X626" s="46"/>
      <c r="Y626" s="181"/>
      <c r="Z626" s="39"/>
      <c r="AA626" s="181"/>
      <c r="AB626" s="181"/>
      <c r="AC626" s="181"/>
      <c r="AD626" s="181"/>
      <c r="AE626" s="181"/>
      <c r="AF626" s="181"/>
      <c r="AG626" s="227"/>
      <c r="AH626" s="208"/>
      <c r="AI626" s="181"/>
      <c r="AJ626" s="73"/>
      <c r="AK626" s="73"/>
      <c r="AL626" s="73"/>
      <c r="AM626" s="73"/>
      <c r="AN626" s="73"/>
    </row>
    <row r="627" spans="1:40" ht="65.25" customHeight="1">
      <c r="A627" s="208"/>
      <c r="B627" s="42"/>
      <c r="C627" s="181"/>
      <c r="D627" s="20"/>
      <c r="E627" s="20"/>
      <c r="F627" s="20"/>
      <c r="G627" s="208"/>
      <c r="H627" s="208"/>
      <c r="I627" s="208"/>
      <c r="J627" s="208"/>
      <c r="K627" s="181"/>
      <c r="L627" s="181"/>
      <c r="M627" s="181"/>
      <c r="N627" s="208"/>
      <c r="O627" s="208"/>
      <c r="P627" s="71"/>
      <c r="Q627" s="208"/>
      <c r="R627" s="71"/>
      <c r="S627" s="30"/>
      <c r="T627" s="208"/>
      <c r="U627" s="181"/>
      <c r="V627" s="225"/>
      <c r="W627" s="225"/>
      <c r="X627" s="46"/>
      <c r="Y627" s="181"/>
      <c r="Z627" s="39"/>
      <c r="AA627" s="181"/>
      <c r="AB627" s="181"/>
      <c r="AC627" s="181"/>
      <c r="AD627" s="181"/>
      <c r="AE627" s="181"/>
      <c r="AF627" s="181"/>
      <c r="AG627" s="227"/>
      <c r="AH627" s="208"/>
      <c r="AI627" s="181"/>
      <c r="AJ627" s="73"/>
      <c r="AK627" s="73"/>
      <c r="AL627" s="73"/>
      <c r="AM627" s="73"/>
      <c r="AN627" s="73"/>
    </row>
    <row r="628" spans="1:40" ht="65.25" customHeight="1">
      <c r="A628" s="208"/>
      <c r="B628" s="42"/>
      <c r="C628" s="181"/>
      <c r="D628" s="20"/>
      <c r="E628" s="20"/>
      <c r="F628" s="20"/>
      <c r="G628" s="208"/>
      <c r="H628" s="208"/>
      <c r="I628" s="208"/>
      <c r="J628" s="208"/>
      <c r="K628" s="181"/>
      <c r="L628" s="181"/>
      <c r="M628" s="181"/>
      <c r="N628" s="208"/>
      <c r="O628" s="208"/>
      <c r="P628" s="71"/>
      <c r="Q628" s="208"/>
      <c r="R628" s="71"/>
      <c r="S628" s="30"/>
      <c r="T628" s="208"/>
      <c r="U628" s="181"/>
      <c r="V628" s="225"/>
      <c r="W628" s="225"/>
      <c r="X628" s="46"/>
      <c r="Y628" s="181"/>
      <c r="Z628" s="39"/>
      <c r="AA628" s="181"/>
      <c r="AB628" s="181"/>
      <c r="AC628" s="181"/>
      <c r="AD628" s="181"/>
      <c r="AE628" s="181"/>
      <c r="AF628" s="181"/>
      <c r="AG628" s="227"/>
      <c r="AH628" s="208"/>
      <c r="AI628" s="181"/>
      <c r="AJ628" s="73"/>
      <c r="AK628" s="73"/>
      <c r="AL628" s="73"/>
      <c r="AM628" s="73"/>
      <c r="AN628" s="73"/>
    </row>
    <row r="629" spans="1:40" ht="65.25" customHeight="1">
      <c r="A629" s="208"/>
      <c r="B629" s="42"/>
      <c r="C629" s="181"/>
      <c r="D629" s="20"/>
      <c r="E629" s="20"/>
      <c r="F629" s="20"/>
      <c r="G629" s="208"/>
      <c r="H629" s="208"/>
      <c r="I629" s="208"/>
      <c r="J629" s="208"/>
      <c r="K629" s="181"/>
      <c r="L629" s="181"/>
      <c r="M629" s="181"/>
      <c r="N629" s="208"/>
      <c r="O629" s="208"/>
      <c r="P629" s="71"/>
      <c r="Q629" s="208"/>
      <c r="R629" s="71"/>
      <c r="S629" s="30"/>
      <c r="T629" s="208"/>
      <c r="U629" s="181"/>
      <c r="V629" s="225"/>
      <c r="W629" s="225"/>
      <c r="X629" s="46"/>
      <c r="Y629" s="181"/>
      <c r="Z629" s="39"/>
      <c r="AA629" s="181"/>
      <c r="AB629" s="181"/>
      <c r="AC629" s="181"/>
      <c r="AD629" s="181"/>
      <c r="AE629" s="181"/>
      <c r="AF629" s="181"/>
      <c r="AG629" s="227"/>
      <c r="AH629" s="208"/>
      <c r="AI629" s="181"/>
      <c r="AJ629" s="73"/>
      <c r="AK629" s="73"/>
      <c r="AL629" s="73"/>
      <c r="AM629" s="73"/>
      <c r="AN629" s="73"/>
    </row>
    <row r="630" spans="1:40" ht="65.25" customHeight="1">
      <c r="A630" s="208"/>
      <c r="B630" s="42"/>
      <c r="C630" s="181"/>
      <c r="D630" s="20"/>
      <c r="E630" s="20"/>
      <c r="F630" s="20"/>
      <c r="G630" s="208"/>
      <c r="H630" s="208"/>
      <c r="I630" s="208"/>
      <c r="J630" s="208"/>
      <c r="K630" s="181"/>
      <c r="L630" s="181"/>
      <c r="M630" s="181"/>
      <c r="N630" s="208"/>
      <c r="O630" s="208"/>
      <c r="P630" s="71"/>
      <c r="Q630" s="208"/>
      <c r="R630" s="71"/>
      <c r="S630" s="30"/>
      <c r="T630" s="208"/>
      <c r="U630" s="181"/>
      <c r="V630" s="225"/>
      <c r="W630" s="225"/>
      <c r="X630" s="46"/>
      <c r="Y630" s="181"/>
      <c r="Z630" s="39"/>
      <c r="AA630" s="181"/>
      <c r="AB630" s="181"/>
      <c r="AC630" s="181"/>
      <c r="AD630" s="181"/>
      <c r="AE630" s="181"/>
      <c r="AF630" s="181"/>
      <c r="AG630" s="227"/>
      <c r="AH630" s="208"/>
      <c r="AI630" s="181"/>
      <c r="AJ630" s="73"/>
      <c r="AK630" s="73"/>
      <c r="AL630" s="73"/>
      <c r="AM630" s="73"/>
      <c r="AN630" s="73"/>
    </row>
    <row r="631" spans="1:40" ht="65.25" customHeight="1">
      <c r="A631" s="208"/>
      <c r="B631" s="42"/>
      <c r="C631" s="181"/>
      <c r="D631" s="20"/>
      <c r="E631" s="20"/>
      <c r="F631" s="20"/>
      <c r="G631" s="208"/>
      <c r="H631" s="208"/>
      <c r="I631" s="208"/>
      <c r="J631" s="208"/>
      <c r="K631" s="181"/>
      <c r="L631" s="181"/>
      <c r="M631" s="181"/>
      <c r="N631" s="208"/>
      <c r="O631" s="208"/>
      <c r="P631" s="71"/>
      <c r="Q631" s="208"/>
      <c r="R631" s="71"/>
      <c r="S631" s="30"/>
      <c r="T631" s="208"/>
      <c r="U631" s="181"/>
      <c r="V631" s="225"/>
      <c r="W631" s="225"/>
      <c r="X631" s="46"/>
      <c r="Y631" s="181"/>
      <c r="Z631" s="39"/>
      <c r="AA631" s="181"/>
      <c r="AB631" s="181"/>
      <c r="AC631" s="181"/>
      <c r="AD631" s="181"/>
      <c r="AE631" s="181"/>
      <c r="AF631" s="181"/>
      <c r="AG631" s="227"/>
      <c r="AH631" s="208"/>
      <c r="AI631" s="181"/>
      <c r="AJ631" s="73"/>
      <c r="AK631" s="73"/>
      <c r="AL631" s="73"/>
      <c r="AM631" s="73"/>
      <c r="AN631" s="73"/>
    </row>
    <row r="632" spans="1:40" ht="65.25" customHeight="1">
      <c r="A632" s="208"/>
      <c r="B632" s="42"/>
      <c r="C632" s="181"/>
      <c r="D632" s="20"/>
      <c r="E632" s="20"/>
      <c r="F632" s="20"/>
      <c r="G632" s="208"/>
      <c r="H632" s="208"/>
      <c r="I632" s="208"/>
      <c r="J632" s="208"/>
      <c r="K632" s="181"/>
      <c r="L632" s="181"/>
      <c r="M632" s="181"/>
      <c r="N632" s="208"/>
      <c r="O632" s="208"/>
      <c r="P632" s="71"/>
      <c r="Q632" s="208"/>
      <c r="R632" s="71"/>
      <c r="S632" s="30"/>
      <c r="T632" s="208"/>
      <c r="U632" s="181"/>
      <c r="V632" s="225"/>
      <c r="W632" s="225"/>
      <c r="X632" s="46"/>
      <c r="Y632" s="181"/>
      <c r="Z632" s="39"/>
      <c r="AA632" s="181"/>
      <c r="AB632" s="181"/>
      <c r="AC632" s="181"/>
      <c r="AD632" s="181"/>
      <c r="AE632" s="181"/>
      <c r="AF632" s="181"/>
      <c r="AG632" s="227"/>
      <c r="AH632" s="208"/>
      <c r="AI632" s="181"/>
      <c r="AJ632" s="73"/>
      <c r="AK632" s="73"/>
      <c r="AL632" s="73"/>
      <c r="AM632" s="73"/>
      <c r="AN632" s="73"/>
    </row>
    <row r="633" spans="1:40" ht="65.25" customHeight="1">
      <c r="A633" s="208"/>
      <c r="B633" s="42"/>
      <c r="C633" s="181"/>
      <c r="D633" s="20"/>
      <c r="E633" s="20"/>
      <c r="F633" s="20"/>
      <c r="G633" s="208"/>
      <c r="H633" s="208"/>
      <c r="I633" s="208"/>
      <c r="J633" s="208"/>
      <c r="K633" s="181"/>
      <c r="L633" s="181"/>
      <c r="M633" s="181"/>
      <c r="N633" s="208"/>
      <c r="O633" s="208"/>
      <c r="P633" s="71"/>
      <c r="Q633" s="208"/>
      <c r="R633" s="71"/>
      <c r="S633" s="30"/>
      <c r="T633" s="208"/>
      <c r="U633" s="181"/>
      <c r="V633" s="225"/>
      <c r="W633" s="225"/>
      <c r="X633" s="46"/>
      <c r="Y633" s="181"/>
      <c r="Z633" s="39"/>
      <c r="AA633" s="181"/>
      <c r="AB633" s="181"/>
      <c r="AC633" s="181"/>
      <c r="AD633" s="181"/>
      <c r="AE633" s="181"/>
      <c r="AF633" s="181"/>
      <c r="AG633" s="227"/>
      <c r="AH633" s="208"/>
      <c r="AI633" s="181"/>
      <c r="AJ633" s="73"/>
      <c r="AK633" s="73"/>
      <c r="AL633" s="73"/>
      <c r="AM633" s="73"/>
      <c r="AN633" s="73"/>
    </row>
    <row r="634" spans="1:40" ht="65.25" customHeight="1">
      <c r="A634" s="208"/>
      <c r="B634" s="42"/>
      <c r="C634" s="181"/>
      <c r="D634" s="20"/>
      <c r="E634" s="20"/>
      <c r="F634" s="20"/>
      <c r="G634" s="208"/>
      <c r="H634" s="208"/>
      <c r="I634" s="208"/>
      <c r="J634" s="208"/>
      <c r="K634" s="181"/>
      <c r="L634" s="181"/>
      <c r="M634" s="181"/>
      <c r="N634" s="208"/>
      <c r="O634" s="208"/>
      <c r="P634" s="71"/>
      <c r="Q634" s="208"/>
      <c r="R634" s="71"/>
      <c r="S634" s="30"/>
      <c r="T634" s="208"/>
      <c r="U634" s="181"/>
      <c r="V634" s="225"/>
      <c r="W634" s="225"/>
      <c r="X634" s="46"/>
      <c r="Y634" s="181"/>
      <c r="Z634" s="39"/>
      <c r="AA634" s="181"/>
      <c r="AB634" s="181"/>
      <c r="AC634" s="181"/>
      <c r="AD634" s="181"/>
      <c r="AE634" s="181"/>
      <c r="AF634" s="181"/>
      <c r="AG634" s="227"/>
      <c r="AH634" s="208"/>
      <c r="AI634" s="181"/>
      <c r="AJ634" s="73"/>
      <c r="AK634" s="73"/>
      <c r="AL634" s="73"/>
      <c r="AM634" s="73"/>
      <c r="AN634" s="73"/>
    </row>
    <row r="635" spans="1:40" ht="65.25" customHeight="1">
      <c r="A635" s="208"/>
      <c r="B635" s="42"/>
      <c r="C635" s="181"/>
      <c r="D635" s="20"/>
      <c r="E635" s="20"/>
      <c r="F635" s="20"/>
      <c r="G635" s="208"/>
      <c r="H635" s="208"/>
      <c r="I635" s="208"/>
      <c r="J635" s="208"/>
      <c r="K635" s="181"/>
      <c r="L635" s="181"/>
      <c r="M635" s="181"/>
      <c r="N635" s="208"/>
      <c r="O635" s="208"/>
      <c r="P635" s="71"/>
      <c r="Q635" s="208"/>
      <c r="R635" s="71"/>
      <c r="S635" s="30"/>
      <c r="T635" s="208"/>
      <c r="U635" s="181"/>
      <c r="V635" s="225"/>
      <c r="W635" s="225"/>
      <c r="X635" s="46"/>
      <c r="Y635" s="181"/>
      <c r="Z635" s="39"/>
      <c r="AA635" s="181"/>
      <c r="AB635" s="181"/>
      <c r="AC635" s="181"/>
      <c r="AD635" s="181"/>
      <c r="AE635" s="181"/>
      <c r="AF635" s="181"/>
      <c r="AG635" s="227"/>
      <c r="AH635" s="208"/>
      <c r="AI635" s="181"/>
      <c r="AJ635" s="73"/>
      <c r="AK635" s="73"/>
      <c r="AL635" s="73"/>
      <c r="AM635" s="73"/>
      <c r="AN635" s="73"/>
    </row>
    <row r="636" spans="1:40" ht="65.25" customHeight="1">
      <c r="A636" s="208"/>
      <c r="B636" s="42"/>
      <c r="C636" s="181"/>
      <c r="D636" s="20"/>
      <c r="E636" s="20"/>
      <c r="F636" s="20"/>
      <c r="G636" s="208"/>
      <c r="H636" s="208"/>
      <c r="I636" s="208"/>
      <c r="J636" s="208"/>
      <c r="K636" s="181"/>
      <c r="L636" s="181"/>
      <c r="M636" s="181"/>
      <c r="N636" s="208"/>
      <c r="O636" s="208"/>
      <c r="P636" s="71"/>
      <c r="Q636" s="208"/>
      <c r="R636" s="71"/>
      <c r="S636" s="30"/>
      <c r="T636" s="208"/>
      <c r="U636" s="181"/>
      <c r="V636" s="225"/>
      <c r="W636" s="225"/>
      <c r="X636" s="46"/>
      <c r="Y636" s="181"/>
      <c r="Z636" s="39"/>
      <c r="AA636" s="181"/>
      <c r="AB636" s="181"/>
      <c r="AC636" s="181"/>
      <c r="AD636" s="181"/>
      <c r="AE636" s="181"/>
      <c r="AF636" s="181"/>
      <c r="AG636" s="227"/>
      <c r="AH636" s="208"/>
      <c r="AI636" s="181"/>
      <c r="AJ636" s="73"/>
      <c r="AK636" s="73"/>
      <c r="AL636" s="73"/>
      <c r="AM636" s="73"/>
      <c r="AN636" s="73"/>
    </row>
    <row r="637" spans="1:40" ht="65.25" customHeight="1">
      <c r="A637" s="208"/>
      <c r="B637" s="42"/>
      <c r="C637" s="181"/>
      <c r="D637" s="20"/>
      <c r="E637" s="20"/>
      <c r="F637" s="20"/>
      <c r="G637" s="208"/>
      <c r="H637" s="208"/>
      <c r="I637" s="208"/>
      <c r="J637" s="208"/>
      <c r="K637" s="181"/>
      <c r="L637" s="181"/>
      <c r="M637" s="181"/>
      <c r="N637" s="208"/>
      <c r="O637" s="208"/>
      <c r="P637" s="71"/>
      <c r="Q637" s="208"/>
      <c r="R637" s="71"/>
      <c r="S637" s="30"/>
      <c r="T637" s="208"/>
      <c r="U637" s="181"/>
      <c r="V637" s="225"/>
      <c r="W637" s="225"/>
      <c r="X637" s="46"/>
      <c r="Y637" s="181"/>
      <c r="Z637" s="39"/>
      <c r="AA637" s="181"/>
      <c r="AB637" s="181"/>
      <c r="AC637" s="181"/>
      <c r="AD637" s="181"/>
      <c r="AE637" s="181"/>
      <c r="AF637" s="181"/>
      <c r="AG637" s="227"/>
      <c r="AH637" s="208"/>
      <c r="AI637" s="181"/>
      <c r="AJ637" s="73"/>
      <c r="AK637" s="73"/>
      <c r="AL637" s="73"/>
      <c r="AM637" s="73"/>
      <c r="AN637" s="73"/>
    </row>
    <row r="638" spans="1:40" ht="65.25" customHeight="1">
      <c r="A638" s="208"/>
      <c r="B638" s="42"/>
      <c r="C638" s="181"/>
      <c r="D638" s="20"/>
      <c r="E638" s="20"/>
      <c r="F638" s="20"/>
      <c r="G638" s="208"/>
      <c r="H638" s="208"/>
      <c r="I638" s="208"/>
      <c r="J638" s="208"/>
      <c r="K638" s="181"/>
      <c r="L638" s="181"/>
      <c r="M638" s="181"/>
      <c r="N638" s="208"/>
      <c r="O638" s="208"/>
      <c r="P638" s="71"/>
      <c r="Q638" s="208"/>
      <c r="R638" s="71"/>
      <c r="S638" s="30"/>
      <c r="T638" s="208"/>
      <c r="U638" s="181"/>
      <c r="V638" s="225"/>
      <c r="W638" s="225"/>
      <c r="X638" s="46"/>
      <c r="Y638" s="181"/>
      <c r="Z638" s="39"/>
      <c r="AA638" s="181"/>
      <c r="AB638" s="181"/>
      <c r="AC638" s="181"/>
      <c r="AD638" s="181"/>
      <c r="AE638" s="181"/>
      <c r="AF638" s="181"/>
      <c r="AG638" s="227"/>
      <c r="AH638" s="208"/>
      <c r="AI638" s="181"/>
      <c r="AJ638" s="73"/>
      <c r="AK638" s="73"/>
      <c r="AL638" s="73"/>
      <c r="AM638" s="73"/>
      <c r="AN638" s="73"/>
    </row>
    <row r="639" spans="1:40" ht="65.25" customHeight="1">
      <c r="A639" s="208"/>
      <c r="B639" s="42"/>
      <c r="C639" s="181"/>
      <c r="D639" s="20"/>
      <c r="E639" s="20"/>
      <c r="F639" s="20"/>
      <c r="G639" s="208"/>
      <c r="H639" s="208"/>
      <c r="I639" s="208"/>
      <c r="J639" s="208"/>
      <c r="K639" s="181"/>
      <c r="L639" s="181"/>
      <c r="M639" s="181"/>
      <c r="N639" s="208"/>
      <c r="O639" s="208"/>
      <c r="P639" s="71"/>
      <c r="Q639" s="208"/>
      <c r="R639" s="71"/>
      <c r="S639" s="30"/>
      <c r="T639" s="208"/>
      <c r="U639" s="181"/>
      <c r="V639" s="225"/>
      <c r="W639" s="225"/>
      <c r="X639" s="46"/>
      <c r="Y639" s="181"/>
      <c r="Z639" s="39"/>
      <c r="AA639" s="181"/>
      <c r="AB639" s="181"/>
      <c r="AC639" s="181"/>
      <c r="AD639" s="181"/>
      <c r="AE639" s="181"/>
      <c r="AF639" s="181"/>
      <c r="AG639" s="227"/>
      <c r="AH639" s="208"/>
      <c r="AI639" s="181"/>
      <c r="AJ639" s="73"/>
      <c r="AK639" s="73"/>
      <c r="AL639" s="73"/>
      <c r="AM639" s="73"/>
      <c r="AN639" s="73"/>
    </row>
    <row r="640" spans="1:40" ht="65.25" customHeight="1">
      <c r="A640" s="208"/>
      <c r="B640" s="42"/>
      <c r="C640" s="181"/>
      <c r="D640" s="20"/>
      <c r="E640" s="20"/>
      <c r="F640" s="20"/>
      <c r="G640" s="208"/>
      <c r="H640" s="208"/>
      <c r="I640" s="208"/>
      <c r="J640" s="208"/>
      <c r="K640" s="181"/>
      <c r="L640" s="181"/>
      <c r="M640" s="181"/>
      <c r="N640" s="208"/>
      <c r="O640" s="208"/>
      <c r="P640" s="71"/>
      <c r="Q640" s="208"/>
      <c r="R640" s="71"/>
      <c r="S640" s="30"/>
      <c r="T640" s="208"/>
      <c r="U640" s="181"/>
      <c r="V640" s="225"/>
      <c r="W640" s="225"/>
      <c r="X640" s="46"/>
      <c r="Y640" s="181"/>
      <c r="Z640" s="39"/>
      <c r="AA640" s="181"/>
      <c r="AB640" s="181"/>
      <c r="AC640" s="181"/>
      <c r="AD640" s="181"/>
      <c r="AE640" s="181"/>
      <c r="AF640" s="181"/>
      <c r="AG640" s="227"/>
      <c r="AH640" s="208"/>
      <c r="AI640" s="181"/>
      <c r="AJ640" s="73"/>
      <c r="AK640" s="73"/>
      <c r="AL640" s="73"/>
      <c r="AM640" s="73"/>
      <c r="AN640" s="73"/>
    </row>
    <row r="641" spans="1:40" ht="65.25" customHeight="1">
      <c r="A641" s="208"/>
      <c r="B641" s="42"/>
      <c r="C641" s="181"/>
      <c r="D641" s="20"/>
      <c r="E641" s="20"/>
      <c r="F641" s="20"/>
      <c r="G641" s="208"/>
      <c r="H641" s="208"/>
      <c r="I641" s="208"/>
      <c r="J641" s="208"/>
      <c r="K641" s="181"/>
      <c r="L641" s="181"/>
      <c r="M641" s="181"/>
      <c r="N641" s="208"/>
      <c r="O641" s="208"/>
      <c r="P641" s="71"/>
      <c r="Q641" s="208"/>
      <c r="R641" s="71"/>
      <c r="S641" s="30"/>
      <c r="T641" s="208"/>
      <c r="U641" s="181"/>
      <c r="V641" s="225"/>
      <c r="W641" s="225"/>
      <c r="X641" s="46"/>
      <c r="Y641" s="181"/>
      <c r="Z641" s="181"/>
      <c r="AA641" s="181"/>
      <c r="AB641" s="181"/>
      <c r="AC641" s="181"/>
      <c r="AD641" s="181"/>
      <c r="AE641" s="181"/>
      <c r="AF641" s="181"/>
      <c r="AG641" s="227"/>
      <c r="AH641" s="208"/>
      <c r="AI641" s="181"/>
      <c r="AJ641" s="73"/>
      <c r="AK641" s="73"/>
      <c r="AL641" s="73"/>
      <c r="AM641" s="73"/>
      <c r="AN641" s="73"/>
    </row>
    <row r="642" spans="1:40" ht="65.25" customHeight="1">
      <c r="A642" s="208"/>
      <c r="B642" s="42"/>
      <c r="C642" s="181"/>
      <c r="D642" s="20"/>
      <c r="E642" s="20"/>
      <c r="F642" s="20"/>
      <c r="G642" s="208"/>
      <c r="H642" s="208"/>
      <c r="I642" s="208"/>
      <c r="J642" s="208"/>
      <c r="K642" s="181"/>
      <c r="L642" s="181"/>
      <c r="M642" s="181"/>
      <c r="N642" s="208"/>
      <c r="O642" s="208"/>
      <c r="P642" s="71"/>
      <c r="Q642" s="208"/>
      <c r="R642" s="71"/>
      <c r="S642" s="30"/>
      <c r="T642" s="208"/>
      <c r="U642" s="181"/>
      <c r="V642" s="225"/>
      <c r="W642" s="225"/>
      <c r="X642" s="46"/>
      <c r="Y642" s="181"/>
      <c r="Z642" s="181"/>
      <c r="AA642" s="181"/>
      <c r="AB642" s="181"/>
      <c r="AC642" s="181"/>
      <c r="AD642" s="181"/>
      <c r="AE642" s="181"/>
      <c r="AF642" s="181"/>
      <c r="AG642" s="227"/>
      <c r="AH642" s="208"/>
      <c r="AI642" s="181"/>
      <c r="AJ642" s="73"/>
      <c r="AK642" s="73"/>
      <c r="AL642" s="73"/>
      <c r="AM642" s="73"/>
      <c r="AN642" s="73"/>
    </row>
    <row r="643" spans="1:40" ht="65.25" customHeight="1">
      <c r="A643" s="208"/>
      <c r="B643" s="42"/>
      <c r="C643" s="181"/>
      <c r="D643" s="20"/>
      <c r="E643" s="20"/>
      <c r="F643" s="20"/>
      <c r="G643" s="208"/>
      <c r="H643" s="208"/>
      <c r="I643" s="208"/>
      <c r="J643" s="208"/>
      <c r="K643" s="181"/>
      <c r="L643" s="181"/>
      <c r="M643" s="181"/>
      <c r="N643" s="208"/>
      <c r="O643" s="208"/>
      <c r="P643" s="71"/>
      <c r="Q643" s="208"/>
      <c r="R643" s="71"/>
      <c r="S643" s="30"/>
      <c r="T643" s="208"/>
      <c r="U643" s="181"/>
      <c r="V643" s="225"/>
      <c r="W643" s="225"/>
      <c r="X643" s="46"/>
      <c r="Y643" s="181"/>
      <c r="Z643" s="181"/>
      <c r="AA643" s="181"/>
      <c r="AB643" s="181"/>
      <c r="AC643" s="181"/>
      <c r="AD643" s="181"/>
      <c r="AE643" s="181"/>
      <c r="AF643" s="181"/>
      <c r="AG643" s="227"/>
      <c r="AH643" s="208"/>
      <c r="AI643" s="181"/>
      <c r="AJ643" s="73"/>
      <c r="AK643" s="73"/>
      <c r="AL643" s="73"/>
      <c r="AM643" s="73"/>
      <c r="AN643" s="73"/>
    </row>
    <row r="644" spans="1:40" ht="65.25" customHeight="1">
      <c r="A644" s="208"/>
      <c r="B644" s="42"/>
      <c r="C644" s="181"/>
      <c r="D644" s="20"/>
      <c r="E644" s="20"/>
      <c r="F644" s="20"/>
      <c r="G644" s="208"/>
      <c r="H644" s="208"/>
      <c r="I644" s="208"/>
      <c r="J644" s="208"/>
      <c r="K644" s="181"/>
      <c r="L644" s="181"/>
      <c r="M644" s="181"/>
      <c r="N644" s="208"/>
      <c r="O644" s="208"/>
      <c r="P644" s="71"/>
      <c r="Q644" s="208"/>
      <c r="R644" s="71"/>
      <c r="S644" s="30"/>
      <c r="T644" s="208"/>
      <c r="U644" s="181"/>
      <c r="V644" s="225"/>
      <c r="W644" s="225"/>
      <c r="X644" s="46"/>
      <c r="Y644" s="181"/>
      <c r="Z644" s="181"/>
      <c r="AA644" s="181"/>
      <c r="AB644" s="181"/>
      <c r="AC644" s="181"/>
      <c r="AD644" s="181"/>
      <c r="AE644" s="181"/>
      <c r="AF644" s="181"/>
      <c r="AG644" s="227"/>
      <c r="AH644" s="208"/>
      <c r="AI644" s="181"/>
      <c r="AJ644" s="73"/>
      <c r="AK644" s="73"/>
      <c r="AL644" s="73"/>
      <c r="AM644" s="73"/>
      <c r="AN644" s="73"/>
    </row>
    <row r="645" spans="1:40" ht="65.25" customHeight="1">
      <c r="A645" s="208"/>
      <c r="B645" s="42"/>
      <c r="C645" s="181"/>
      <c r="D645" s="20"/>
      <c r="E645" s="20"/>
      <c r="F645" s="20"/>
      <c r="G645" s="208"/>
      <c r="H645" s="208"/>
      <c r="I645" s="208"/>
      <c r="J645" s="208"/>
      <c r="K645" s="181"/>
      <c r="L645" s="181"/>
      <c r="M645" s="181"/>
      <c r="N645" s="208"/>
      <c r="O645" s="208"/>
      <c r="P645" s="71"/>
      <c r="Q645" s="208"/>
      <c r="R645" s="71"/>
      <c r="S645" s="30"/>
      <c r="T645" s="208"/>
      <c r="U645" s="181"/>
      <c r="V645" s="225"/>
      <c r="W645" s="225"/>
      <c r="X645" s="46"/>
      <c r="Y645" s="181"/>
      <c r="Z645" s="181"/>
      <c r="AA645" s="181"/>
      <c r="AB645" s="181"/>
      <c r="AC645" s="181"/>
      <c r="AD645" s="181"/>
      <c r="AE645" s="181"/>
      <c r="AF645" s="181"/>
      <c r="AG645" s="227"/>
      <c r="AH645" s="208"/>
      <c r="AI645" s="181"/>
      <c r="AJ645" s="73"/>
      <c r="AK645" s="73"/>
      <c r="AL645" s="73"/>
      <c r="AM645" s="73"/>
      <c r="AN645" s="73"/>
    </row>
    <row r="646" spans="1:40" ht="65.25" customHeight="1">
      <c r="A646" s="208"/>
      <c r="B646" s="42"/>
      <c r="C646" s="181"/>
      <c r="D646" s="20"/>
      <c r="E646" s="20"/>
      <c r="F646" s="20"/>
      <c r="G646" s="208"/>
      <c r="H646" s="208"/>
      <c r="I646" s="208"/>
      <c r="J646" s="208"/>
      <c r="K646" s="181"/>
      <c r="L646" s="181"/>
      <c r="M646" s="181"/>
      <c r="N646" s="208"/>
      <c r="O646" s="208"/>
      <c r="P646" s="71"/>
      <c r="Q646" s="208"/>
      <c r="R646" s="71"/>
      <c r="S646" s="30"/>
      <c r="T646" s="208"/>
      <c r="U646" s="181"/>
      <c r="V646" s="225"/>
      <c r="W646" s="225"/>
      <c r="X646" s="46"/>
      <c r="Y646" s="181"/>
      <c r="Z646" s="181"/>
      <c r="AA646" s="181"/>
      <c r="AB646" s="181"/>
      <c r="AC646" s="181"/>
      <c r="AD646" s="181"/>
      <c r="AE646" s="181"/>
      <c r="AF646" s="181"/>
      <c r="AG646" s="227"/>
      <c r="AH646" s="208"/>
      <c r="AI646" s="181"/>
      <c r="AJ646" s="73"/>
      <c r="AK646" s="73"/>
      <c r="AL646" s="73"/>
      <c r="AM646" s="73"/>
      <c r="AN646" s="73"/>
    </row>
    <row r="647" spans="1:40" ht="65.25" customHeight="1">
      <c r="A647" s="208"/>
      <c r="B647" s="42"/>
      <c r="C647" s="181"/>
      <c r="D647" s="20"/>
      <c r="E647" s="20"/>
      <c r="F647" s="20"/>
      <c r="G647" s="208"/>
      <c r="H647" s="208"/>
      <c r="I647" s="208"/>
      <c r="J647" s="208"/>
      <c r="K647" s="181"/>
      <c r="L647" s="181"/>
      <c r="M647" s="181"/>
      <c r="N647" s="208"/>
      <c r="O647" s="208"/>
      <c r="P647" s="71"/>
      <c r="Q647" s="208"/>
      <c r="R647" s="71"/>
      <c r="S647" s="30"/>
      <c r="T647" s="208"/>
      <c r="U647" s="181"/>
      <c r="V647" s="225"/>
      <c r="W647" s="225"/>
      <c r="X647" s="46"/>
      <c r="Y647" s="181"/>
      <c r="Z647" s="181"/>
      <c r="AA647" s="181"/>
      <c r="AB647" s="181"/>
      <c r="AC647" s="181"/>
      <c r="AD647" s="181"/>
      <c r="AE647" s="181"/>
      <c r="AF647" s="181"/>
      <c r="AG647" s="227"/>
      <c r="AH647" s="208"/>
      <c r="AI647" s="181"/>
      <c r="AJ647" s="73"/>
      <c r="AK647" s="73"/>
      <c r="AL647" s="73"/>
      <c r="AM647" s="73"/>
      <c r="AN647" s="73"/>
    </row>
    <row r="648" spans="1:40" ht="65.25" customHeight="1">
      <c r="A648" s="208"/>
      <c r="B648" s="42"/>
      <c r="C648" s="181"/>
      <c r="D648" s="20"/>
      <c r="E648" s="20"/>
      <c r="F648" s="20"/>
      <c r="G648" s="208"/>
      <c r="H648" s="208"/>
      <c r="I648" s="208"/>
      <c r="J648" s="208"/>
      <c r="K648" s="181"/>
      <c r="L648" s="181"/>
      <c r="M648" s="181"/>
      <c r="N648" s="208"/>
      <c r="O648" s="208"/>
      <c r="P648" s="71"/>
      <c r="Q648" s="208"/>
      <c r="R648" s="71"/>
      <c r="S648" s="30"/>
      <c r="T648" s="208"/>
      <c r="U648" s="181"/>
      <c r="V648" s="225"/>
      <c r="W648" s="225"/>
      <c r="X648" s="46"/>
      <c r="Y648" s="181"/>
      <c r="Z648" s="181"/>
      <c r="AA648" s="181"/>
      <c r="AB648" s="181"/>
      <c r="AC648" s="181"/>
      <c r="AD648" s="181"/>
      <c r="AE648" s="181"/>
      <c r="AF648" s="181"/>
      <c r="AG648" s="227"/>
      <c r="AH648" s="208"/>
      <c r="AI648" s="181"/>
      <c r="AJ648" s="73"/>
      <c r="AK648" s="73"/>
      <c r="AL648" s="73"/>
      <c r="AM648" s="73"/>
      <c r="AN648" s="73"/>
    </row>
    <row r="649" spans="1:40" ht="65.25" customHeight="1">
      <c r="A649" s="208"/>
      <c r="B649" s="42"/>
      <c r="C649" s="181"/>
      <c r="D649" s="20"/>
      <c r="E649" s="20"/>
      <c r="F649" s="20"/>
      <c r="G649" s="208"/>
      <c r="H649" s="208"/>
      <c r="I649" s="208"/>
      <c r="J649" s="208"/>
      <c r="K649" s="181"/>
      <c r="L649" s="181"/>
      <c r="M649" s="181"/>
      <c r="N649" s="208"/>
      <c r="O649" s="208"/>
      <c r="P649" s="71"/>
      <c r="Q649" s="208"/>
      <c r="R649" s="71"/>
      <c r="S649" s="30"/>
      <c r="T649" s="208"/>
      <c r="U649" s="181"/>
      <c r="V649" s="225"/>
      <c r="W649" s="225"/>
      <c r="X649" s="46"/>
      <c r="Y649" s="181"/>
      <c r="Z649" s="181"/>
      <c r="AA649" s="181"/>
      <c r="AB649" s="181"/>
      <c r="AC649" s="181"/>
      <c r="AD649" s="181"/>
      <c r="AE649" s="181"/>
      <c r="AF649" s="181"/>
      <c r="AG649" s="227"/>
      <c r="AH649" s="208"/>
      <c r="AI649" s="181"/>
      <c r="AJ649" s="73"/>
      <c r="AK649" s="73"/>
      <c r="AL649" s="73"/>
      <c r="AM649" s="73"/>
      <c r="AN649" s="73"/>
    </row>
    <row r="650" spans="1:40" ht="65.25" customHeight="1">
      <c r="A650" s="208"/>
      <c r="B650" s="42"/>
      <c r="C650" s="181"/>
      <c r="D650" s="20"/>
      <c r="E650" s="20"/>
      <c r="F650" s="20"/>
      <c r="G650" s="208"/>
      <c r="H650" s="208"/>
      <c r="I650" s="208"/>
      <c r="J650" s="208"/>
      <c r="K650" s="181"/>
      <c r="L650" s="181"/>
      <c r="M650" s="181"/>
      <c r="N650" s="208"/>
      <c r="O650" s="208"/>
      <c r="P650" s="71"/>
      <c r="Q650" s="208"/>
      <c r="R650" s="71"/>
      <c r="S650" s="30"/>
      <c r="T650" s="208"/>
      <c r="U650" s="181"/>
      <c r="V650" s="225"/>
      <c r="W650" s="225"/>
      <c r="X650" s="46"/>
      <c r="Y650" s="181"/>
      <c r="Z650" s="181"/>
      <c r="AA650" s="181"/>
      <c r="AB650" s="181"/>
      <c r="AC650" s="181"/>
      <c r="AD650" s="181"/>
      <c r="AE650" s="181"/>
      <c r="AF650" s="181"/>
      <c r="AG650" s="227"/>
      <c r="AH650" s="208"/>
      <c r="AI650" s="181"/>
      <c r="AJ650" s="73"/>
      <c r="AK650" s="73"/>
      <c r="AL650" s="73"/>
      <c r="AM650" s="73"/>
      <c r="AN650" s="73"/>
    </row>
    <row r="651" spans="1:40" ht="65.25" customHeight="1">
      <c r="A651" s="208"/>
      <c r="B651" s="42"/>
      <c r="C651" s="181"/>
      <c r="D651" s="20"/>
      <c r="E651" s="20"/>
      <c r="F651" s="20"/>
      <c r="G651" s="208"/>
      <c r="H651" s="208"/>
      <c r="I651" s="208"/>
      <c r="J651" s="208"/>
      <c r="K651" s="181"/>
      <c r="L651" s="181"/>
      <c r="M651" s="181"/>
      <c r="N651" s="208"/>
      <c r="O651" s="208"/>
      <c r="P651" s="71"/>
      <c r="Q651" s="208"/>
      <c r="R651" s="71"/>
      <c r="S651" s="30"/>
      <c r="T651" s="208"/>
      <c r="U651" s="181"/>
      <c r="V651" s="225"/>
      <c r="W651" s="225"/>
      <c r="X651" s="46"/>
      <c r="Y651" s="181"/>
      <c r="Z651" s="181"/>
      <c r="AA651" s="181"/>
      <c r="AB651" s="181"/>
      <c r="AC651" s="181"/>
      <c r="AD651" s="181"/>
      <c r="AE651" s="181"/>
      <c r="AF651" s="181"/>
      <c r="AG651" s="227"/>
      <c r="AH651" s="208"/>
      <c r="AI651" s="181"/>
      <c r="AJ651" s="73"/>
      <c r="AK651" s="73"/>
      <c r="AL651" s="73"/>
      <c r="AM651" s="73"/>
      <c r="AN651" s="73"/>
    </row>
    <row r="652" spans="1:40" ht="65.25" customHeight="1">
      <c r="A652" s="208"/>
      <c r="B652" s="42"/>
      <c r="C652" s="181"/>
      <c r="D652" s="20"/>
      <c r="E652" s="20"/>
      <c r="F652" s="20"/>
      <c r="G652" s="208"/>
      <c r="H652" s="208"/>
      <c r="I652" s="208"/>
      <c r="J652" s="208"/>
      <c r="K652" s="181"/>
      <c r="L652" s="181"/>
      <c r="M652" s="181"/>
      <c r="N652" s="208"/>
      <c r="O652" s="208"/>
      <c r="P652" s="71"/>
      <c r="Q652" s="208"/>
      <c r="R652" s="71"/>
      <c r="S652" s="30"/>
      <c r="T652" s="208"/>
      <c r="U652" s="181"/>
      <c r="V652" s="225"/>
      <c r="W652" s="225"/>
      <c r="X652" s="46"/>
      <c r="Y652" s="181"/>
      <c r="Z652" s="181"/>
      <c r="AA652" s="181"/>
      <c r="AB652" s="181"/>
      <c r="AC652" s="181"/>
      <c r="AD652" s="181"/>
      <c r="AE652" s="181"/>
      <c r="AF652" s="181"/>
      <c r="AG652" s="227"/>
      <c r="AH652" s="208"/>
      <c r="AI652" s="181"/>
      <c r="AJ652" s="73"/>
      <c r="AK652" s="73"/>
      <c r="AL652" s="73"/>
      <c r="AM652" s="73"/>
      <c r="AN652" s="73"/>
    </row>
    <row r="653" spans="1:40" ht="65.25" customHeight="1">
      <c r="A653" s="208"/>
      <c r="B653" s="42"/>
      <c r="C653" s="181"/>
      <c r="D653" s="20"/>
      <c r="E653" s="20"/>
      <c r="F653" s="20"/>
      <c r="G653" s="208"/>
      <c r="H653" s="208"/>
      <c r="I653" s="208"/>
      <c r="J653" s="208"/>
      <c r="K653" s="181"/>
      <c r="L653" s="181"/>
      <c r="M653" s="181"/>
      <c r="N653" s="208"/>
      <c r="O653" s="208"/>
      <c r="P653" s="71"/>
      <c r="Q653" s="208"/>
      <c r="R653" s="71"/>
      <c r="S653" s="30"/>
      <c r="T653" s="208"/>
      <c r="U653" s="181"/>
      <c r="V653" s="225"/>
      <c r="W653" s="225"/>
      <c r="X653" s="46"/>
      <c r="Y653" s="181"/>
      <c r="Z653" s="181"/>
      <c r="AA653" s="181"/>
      <c r="AB653" s="181"/>
      <c r="AC653" s="181"/>
      <c r="AD653" s="181"/>
      <c r="AE653" s="181"/>
      <c r="AF653" s="181"/>
      <c r="AG653" s="227"/>
      <c r="AH653" s="208"/>
      <c r="AI653" s="181"/>
      <c r="AJ653" s="73"/>
      <c r="AK653" s="73"/>
      <c r="AL653" s="73"/>
      <c r="AM653" s="73"/>
      <c r="AN653" s="73"/>
    </row>
    <row r="654" spans="1:40" ht="65.25" customHeight="1">
      <c r="A654" s="208"/>
      <c r="B654" s="42"/>
      <c r="C654" s="181"/>
      <c r="D654" s="20"/>
      <c r="E654" s="20"/>
      <c r="F654" s="20"/>
      <c r="G654" s="208"/>
      <c r="H654" s="208"/>
      <c r="I654" s="208"/>
      <c r="J654" s="208"/>
      <c r="K654" s="181"/>
      <c r="L654" s="181"/>
      <c r="M654" s="181"/>
      <c r="N654" s="208"/>
      <c r="O654" s="208"/>
      <c r="P654" s="71"/>
      <c r="Q654" s="208"/>
      <c r="R654" s="71"/>
      <c r="S654" s="30"/>
      <c r="T654" s="208"/>
      <c r="U654" s="181"/>
      <c r="V654" s="225"/>
      <c r="W654" s="225"/>
      <c r="X654" s="46"/>
      <c r="Y654" s="181"/>
      <c r="Z654" s="181"/>
      <c r="AA654" s="181"/>
      <c r="AB654" s="181"/>
      <c r="AC654" s="181"/>
      <c r="AD654" s="181"/>
      <c r="AE654" s="181"/>
      <c r="AF654" s="181"/>
      <c r="AG654" s="227"/>
      <c r="AH654" s="208"/>
      <c r="AI654" s="181"/>
      <c r="AJ654" s="73"/>
      <c r="AK654" s="73"/>
      <c r="AL654" s="73"/>
      <c r="AM654" s="73"/>
      <c r="AN654" s="73"/>
    </row>
    <row r="655" spans="1:40" ht="65.25" customHeight="1">
      <c r="A655" s="208"/>
      <c r="B655" s="42"/>
      <c r="C655" s="181"/>
      <c r="D655" s="20"/>
      <c r="E655" s="20"/>
      <c r="F655" s="20"/>
      <c r="G655" s="208"/>
      <c r="H655" s="208"/>
      <c r="I655" s="208"/>
      <c r="J655" s="208"/>
      <c r="K655" s="181"/>
      <c r="L655" s="181"/>
      <c r="M655" s="181"/>
      <c r="N655" s="208"/>
      <c r="O655" s="208"/>
      <c r="P655" s="71"/>
      <c r="Q655" s="208"/>
      <c r="R655" s="71"/>
      <c r="S655" s="30"/>
      <c r="T655" s="208"/>
      <c r="U655" s="181"/>
      <c r="V655" s="225"/>
      <c r="W655" s="225"/>
      <c r="X655" s="46"/>
      <c r="Y655" s="181"/>
      <c r="Z655" s="181"/>
      <c r="AA655" s="181"/>
      <c r="AB655" s="181"/>
      <c r="AC655" s="181"/>
      <c r="AD655" s="181"/>
      <c r="AE655" s="181"/>
      <c r="AF655" s="181"/>
      <c r="AG655" s="227"/>
      <c r="AH655" s="208"/>
      <c r="AI655" s="181"/>
      <c r="AJ655" s="73"/>
      <c r="AK655" s="73"/>
      <c r="AL655" s="73"/>
      <c r="AM655" s="73"/>
      <c r="AN655" s="73"/>
    </row>
    <row r="656" spans="1:40" ht="65.25" customHeight="1">
      <c r="A656" s="208"/>
      <c r="B656" s="42"/>
      <c r="C656" s="181"/>
      <c r="D656" s="20"/>
      <c r="E656" s="20"/>
      <c r="F656" s="20"/>
      <c r="G656" s="208"/>
      <c r="H656" s="208"/>
      <c r="I656" s="208"/>
      <c r="J656" s="208"/>
      <c r="K656" s="181"/>
      <c r="L656" s="181"/>
      <c r="M656" s="181"/>
      <c r="N656" s="208"/>
      <c r="O656" s="208"/>
      <c r="P656" s="71"/>
      <c r="Q656" s="208"/>
      <c r="R656" s="71"/>
      <c r="S656" s="30"/>
      <c r="T656" s="208"/>
      <c r="U656" s="181"/>
      <c r="V656" s="225"/>
      <c r="W656" s="225"/>
      <c r="X656" s="46"/>
      <c r="Y656" s="181"/>
      <c r="Z656" s="181"/>
      <c r="AA656" s="181"/>
      <c r="AB656" s="181"/>
      <c r="AC656" s="181"/>
      <c r="AD656" s="181"/>
      <c r="AE656" s="181"/>
      <c r="AF656" s="181"/>
      <c r="AG656" s="227"/>
      <c r="AH656" s="208"/>
      <c r="AI656" s="181"/>
      <c r="AJ656" s="73"/>
      <c r="AK656" s="73"/>
      <c r="AL656" s="73"/>
      <c r="AM656" s="73"/>
      <c r="AN656" s="73"/>
    </row>
    <row r="657" spans="1:40" ht="65.25" customHeight="1">
      <c r="A657" s="208"/>
      <c r="B657" s="42"/>
      <c r="C657" s="181"/>
      <c r="D657" s="20"/>
      <c r="E657" s="20"/>
      <c r="F657" s="20"/>
      <c r="G657" s="208"/>
      <c r="H657" s="208"/>
      <c r="I657" s="208"/>
      <c r="J657" s="208"/>
      <c r="K657" s="181"/>
      <c r="L657" s="181"/>
      <c r="M657" s="181"/>
      <c r="N657" s="208"/>
      <c r="O657" s="208"/>
      <c r="P657" s="71"/>
      <c r="Q657" s="208"/>
      <c r="R657" s="71"/>
      <c r="S657" s="30"/>
      <c r="T657" s="208"/>
      <c r="U657" s="181"/>
      <c r="V657" s="225"/>
      <c r="W657" s="225"/>
      <c r="X657" s="568"/>
      <c r="Y657" s="181"/>
      <c r="Z657" s="181"/>
      <c r="AA657" s="181"/>
      <c r="AB657" s="181"/>
      <c r="AC657" s="181"/>
      <c r="AD657" s="181"/>
      <c r="AE657" s="181"/>
      <c r="AF657" s="181"/>
      <c r="AG657" s="227"/>
      <c r="AH657" s="208"/>
      <c r="AI657" s="181"/>
      <c r="AJ657" s="73"/>
      <c r="AK657" s="73"/>
      <c r="AL657" s="73"/>
      <c r="AM657" s="73"/>
      <c r="AN657" s="73"/>
    </row>
    <row r="658" spans="1:40" ht="65.25" customHeight="1">
      <c r="A658" s="208"/>
      <c r="B658" s="42"/>
      <c r="C658" s="181"/>
      <c r="D658" s="20"/>
      <c r="E658" s="20"/>
      <c r="F658" s="20"/>
      <c r="G658" s="208"/>
      <c r="H658" s="208"/>
      <c r="I658" s="208"/>
      <c r="J658" s="208"/>
      <c r="K658" s="181"/>
      <c r="L658" s="181"/>
      <c r="M658" s="181"/>
      <c r="N658" s="208"/>
      <c r="O658" s="208"/>
      <c r="P658" s="71"/>
      <c r="Q658" s="208"/>
      <c r="R658" s="71"/>
      <c r="S658" s="30"/>
      <c r="T658" s="208"/>
      <c r="U658" s="181"/>
      <c r="V658" s="225"/>
      <c r="W658" s="225"/>
      <c r="X658" s="568"/>
      <c r="Y658" s="181"/>
      <c r="Z658" s="181"/>
      <c r="AA658" s="181"/>
      <c r="AB658" s="181"/>
      <c r="AC658" s="181"/>
      <c r="AD658" s="181"/>
      <c r="AE658" s="181"/>
      <c r="AF658" s="181"/>
      <c r="AG658" s="227"/>
      <c r="AH658" s="208"/>
      <c r="AI658" s="181"/>
      <c r="AJ658" s="73"/>
      <c r="AK658" s="73"/>
      <c r="AL658" s="73"/>
      <c r="AM658" s="73"/>
      <c r="AN658" s="73"/>
    </row>
    <row r="659" spans="1:40" ht="65.25" customHeight="1">
      <c r="A659" s="208"/>
      <c r="B659" s="42"/>
      <c r="C659" s="181"/>
      <c r="D659" s="20"/>
      <c r="E659" s="20"/>
      <c r="F659" s="20"/>
      <c r="G659" s="208"/>
      <c r="H659" s="208"/>
      <c r="I659" s="208"/>
      <c r="J659" s="208"/>
      <c r="K659" s="181"/>
      <c r="L659" s="181"/>
      <c r="M659" s="181"/>
      <c r="N659" s="208"/>
      <c r="O659" s="208"/>
      <c r="P659" s="71"/>
      <c r="Q659" s="208"/>
      <c r="R659" s="71"/>
      <c r="S659" s="30"/>
      <c r="T659" s="208"/>
      <c r="U659" s="181"/>
      <c r="V659" s="225"/>
      <c r="W659" s="225"/>
      <c r="X659" s="568"/>
      <c r="Y659" s="181"/>
      <c r="Z659" s="181"/>
      <c r="AA659" s="181"/>
      <c r="AB659" s="181"/>
      <c r="AC659" s="181"/>
      <c r="AD659" s="181"/>
      <c r="AE659" s="181"/>
      <c r="AF659" s="181"/>
      <c r="AG659" s="227"/>
      <c r="AH659" s="208"/>
      <c r="AI659" s="181"/>
      <c r="AJ659" s="73"/>
      <c r="AK659" s="73"/>
      <c r="AL659" s="73"/>
      <c r="AM659" s="73"/>
      <c r="AN659" s="73"/>
    </row>
    <row r="660" spans="1:40" ht="65.25" customHeight="1">
      <c r="A660" s="208"/>
      <c r="B660" s="42"/>
      <c r="C660" s="181"/>
      <c r="D660" s="20"/>
      <c r="E660" s="20"/>
      <c r="F660" s="20"/>
      <c r="G660" s="208"/>
      <c r="H660" s="208"/>
      <c r="I660" s="208"/>
      <c r="J660" s="208"/>
      <c r="K660" s="181"/>
      <c r="L660" s="181"/>
      <c r="M660" s="181"/>
      <c r="N660" s="208"/>
      <c r="O660" s="208"/>
      <c r="P660" s="71"/>
      <c r="Q660" s="208"/>
      <c r="R660" s="71"/>
      <c r="S660" s="30"/>
      <c r="T660" s="208"/>
      <c r="U660" s="181"/>
      <c r="V660" s="225"/>
      <c r="W660" s="225"/>
      <c r="X660" s="568"/>
      <c r="Y660" s="181"/>
      <c r="Z660" s="181"/>
      <c r="AA660" s="181"/>
      <c r="AB660" s="181"/>
      <c r="AC660" s="181"/>
      <c r="AD660" s="181"/>
      <c r="AE660" s="181"/>
      <c r="AF660" s="181"/>
      <c r="AG660" s="227"/>
      <c r="AH660" s="208"/>
      <c r="AI660" s="181"/>
      <c r="AJ660" s="73"/>
      <c r="AK660" s="73"/>
      <c r="AL660" s="73"/>
      <c r="AM660" s="73"/>
      <c r="AN660" s="73"/>
    </row>
    <row r="661" spans="1:40" ht="65.25" customHeight="1">
      <c r="A661" s="208"/>
      <c r="B661" s="42"/>
      <c r="C661" s="181"/>
      <c r="D661" s="20"/>
      <c r="E661" s="20"/>
      <c r="F661" s="20"/>
      <c r="G661" s="208"/>
      <c r="H661" s="208"/>
      <c r="I661" s="208"/>
      <c r="J661" s="208"/>
      <c r="K661" s="181"/>
      <c r="L661" s="181"/>
      <c r="M661" s="181"/>
      <c r="N661" s="208"/>
      <c r="O661" s="208"/>
      <c r="P661" s="71"/>
      <c r="Q661" s="208"/>
      <c r="R661" s="71"/>
      <c r="S661" s="30"/>
      <c r="T661" s="208"/>
      <c r="U661" s="181"/>
      <c r="V661" s="225"/>
      <c r="W661" s="225"/>
      <c r="X661" s="568"/>
      <c r="Y661" s="181"/>
      <c r="Z661" s="181"/>
      <c r="AA661" s="181"/>
      <c r="AB661" s="181"/>
      <c r="AC661" s="181"/>
      <c r="AD661" s="181"/>
      <c r="AE661" s="181"/>
      <c r="AF661" s="181"/>
      <c r="AG661" s="227"/>
      <c r="AH661" s="208"/>
      <c r="AI661" s="181"/>
      <c r="AJ661" s="73"/>
      <c r="AK661" s="73"/>
      <c r="AL661" s="73"/>
      <c r="AM661" s="73"/>
      <c r="AN661" s="73"/>
    </row>
    <row r="662" spans="1:40" ht="65.25" customHeight="1">
      <c r="A662" s="208"/>
      <c r="B662" s="42"/>
      <c r="C662" s="181"/>
      <c r="D662" s="20"/>
      <c r="E662" s="20"/>
      <c r="F662" s="20"/>
      <c r="G662" s="208"/>
      <c r="H662" s="208"/>
      <c r="I662" s="208"/>
      <c r="J662" s="208"/>
      <c r="K662" s="181"/>
      <c r="L662" s="181"/>
      <c r="M662" s="181"/>
      <c r="N662" s="208"/>
      <c r="O662" s="208"/>
      <c r="P662" s="71"/>
      <c r="Q662" s="208"/>
      <c r="R662" s="71"/>
      <c r="S662" s="30"/>
      <c r="T662" s="208"/>
      <c r="U662" s="181"/>
      <c r="V662" s="225"/>
      <c r="W662" s="225"/>
      <c r="X662" s="568"/>
      <c r="Y662" s="181"/>
      <c r="Z662" s="181"/>
      <c r="AA662" s="181"/>
      <c r="AB662" s="181"/>
      <c r="AC662" s="181"/>
      <c r="AD662" s="181"/>
      <c r="AE662" s="181"/>
      <c r="AF662" s="181"/>
      <c r="AG662" s="227"/>
      <c r="AH662" s="208"/>
      <c r="AI662" s="181"/>
      <c r="AJ662" s="73"/>
      <c r="AK662" s="73"/>
      <c r="AL662" s="73"/>
      <c r="AM662" s="73"/>
      <c r="AN662" s="73"/>
    </row>
    <row r="663" spans="1:40" ht="65.25" customHeight="1">
      <c r="A663" s="208"/>
      <c r="B663" s="42"/>
      <c r="C663" s="181"/>
      <c r="D663" s="20"/>
      <c r="E663" s="20"/>
      <c r="F663" s="20"/>
      <c r="G663" s="208"/>
      <c r="H663" s="208"/>
      <c r="I663" s="208"/>
      <c r="J663" s="208"/>
      <c r="K663" s="181"/>
      <c r="L663" s="181"/>
      <c r="M663" s="181"/>
      <c r="N663" s="208"/>
      <c r="O663" s="208"/>
      <c r="P663" s="71"/>
      <c r="Q663" s="208"/>
      <c r="R663" s="71"/>
      <c r="S663" s="30"/>
      <c r="T663" s="208"/>
      <c r="U663" s="181"/>
      <c r="V663" s="225"/>
      <c r="W663" s="225"/>
      <c r="X663" s="568"/>
      <c r="Y663" s="181"/>
      <c r="Z663" s="181"/>
      <c r="AA663" s="181"/>
      <c r="AB663" s="181"/>
      <c r="AC663" s="181"/>
      <c r="AD663" s="181"/>
      <c r="AE663" s="181"/>
      <c r="AF663" s="181"/>
      <c r="AG663" s="227"/>
      <c r="AH663" s="208"/>
      <c r="AI663" s="181"/>
      <c r="AJ663" s="73"/>
      <c r="AK663" s="73"/>
      <c r="AL663" s="73"/>
      <c r="AM663" s="73"/>
      <c r="AN663" s="73"/>
    </row>
    <row r="664" spans="1:40" ht="65.25" customHeight="1">
      <c r="A664" s="208"/>
      <c r="B664" s="42"/>
      <c r="C664" s="181"/>
      <c r="D664" s="20"/>
      <c r="E664" s="20"/>
      <c r="F664" s="20"/>
      <c r="G664" s="208"/>
      <c r="H664" s="208"/>
      <c r="I664" s="208"/>
      <c r="J664" s="208"/>
      <c r="K664" s="181"/>
      <c r="L664" s="181"/>
      <c r="M664" s="181"/>
      <c r="N664" s="208"/>
      <c r="O664" s="208"/>
      <c r="P664" s="71"/>
      <c r="Q664" s="208"/>
      <c r="R664" s="71"/>
      <c r="S664" s="30"/>
      <c r="T664" s="208"/>
      <c r="U664" s="181"/>
      <c r="V664" s="225"/>
      <c r="W664" s="225"/>
      <c r="X664" s="568"/>
      <c r="Y664" s="181"/>
      <c r="Z664" s="181"/>
      <c r="AA664" s="181"/>
      <c r="AB664" s="181"/>
      <c r="AC664" s="181"/>
      <c r="AD664" s="181"/>
      <c r="AE664" s="181"/>
      <c r="AF664" s="181"/>
      <c r="AG664" s="227"/>
      <c r="AH664" s="208"/>
      <c r="AI664" s="181"/>
      <c r="AJ664" s="73"/>
      <c r="AK664" s="73"/>
      <c r="AL664" s="73"/>
      <c r="AM664" s="73"/>
      <c r="AN664" s="73"/>
    </row>
    <row r="665" spans="1:40" ht="65.25" customHeight="1">
      <c r="A665" s="181"/>
      <c r="B665" s="181"/>
      <c r="C665" s="181"/>
      <c r="D665" s="181"/>
      <c r="E665" s="181"/>
      <c r="F665" s="181"/>
      <c r="G665" s="181"/>
      <c r="H665" s="181"/>
      <c r="I665" s="181"/>
      <c r="J665" s="181"/>
      <c r="K665" s="181"/>
      <c r="L665" s="181"/>
      <c r="M665" s="181"/>
      <c r="N665" s="181"/>
      <c r="O665" s="181"/>
      <c r="P665" s="181"/>
      <c r="Q665" s="181"/>
      <c r="R665" s="181"/>
      <c r="S665" s="181"/>
      <c r="T665" s="181"/>
      <c r="U665" s="181"/>
      <c r="V665" s="225"/>
      <c r="W665" s="225"/>
      <c r="X665" s="226"/>
      <c r="Y665" s="181"/>
      <c r="Z665" s="181"/>
      <c r="AA665" s="181"/>
      <c r="AB665" s="181"/>
      <c r="AC665" s="181"/>
      <c r="AD665" s="181"/>
      <c r="AE665" s="181"/>
      <c r="AF665" s="181"/>
      <c r="AG665" s="227"/>
      <c r="AH665" s="208"/>
      <c r="AI665" s="181"/>
      <c r="AJ665" s="73"/>
      <c r="AK665" s="73"/>
      <c r="AL665" s="73"/>
      <c r="AM665" s="73"/>
      <c r="AN665" s="73"/>
    </row>
    <row r="666" spans="1:40" ht="65.25" customHeight="1">
      <c r="A666" s="181"/>
      <c r="B666" s="181"/>
      <c r="C666" s="181"/>
      <c r="D666" s="181"/>
      <c r="E666" s="181"/>
      <c r="F666" s="181"/>
      <c r="G666" s="181"/>
      <c r="H666" s="181"/>
      <c r="I666" s="181"/>
      <c r="J666" s="181"/>
      <c r="K666" s="181"/>
      <c r="L666" s="181"/>
      <c r="M666" s="181"/>
      <c r="N666" s="181"/>
      <c r="O666" s="181"/>
      <c r="P666" s="181"/>
      <c r="Q666" s="181"/>
      <c r="R666" s="181"/>
      <c r="S666" s="181"/>
      <c r="T666" s="181"/>
      <c r="U666" s="181"/>
      <c r="V666" s="225"/>
      <c r="W666" s="225"/>
      <c r="X666" s="226"/>
      <c r="Y666" s="181"/>
      <c r="Z666" s="181"/>
      <c r="AA666" s="181"/>
      <c r="AB666" s="181"/>
      <c r="AC666" s="181"/>
      <c r="AD666" s="181"/>
      <c r="AE666" s="181"/>
      <c r="AF666" s="181"/>
      <c r="AG666" s="227"/>
      <c r="AH666" s="208"/>
      <c r="AI666" s="181"/>
      <c r="AJ666" s="73"/>
      <c r="AK666" s="73"/>
      <c r="AL666" s="73"/>
      <c r="AM666" s="73"/>
      <c r="AN666" s="73"/>
    </row>
    <row r="667" spans="1:40" ht="65.25" customHeight="1">
      <c r="A667" s="181"/>
      <c r="B667" s="181"/>
      <c r="C667" s="181"/>
      <c r="D667" s="181"/>
      <c r="E667" s="181"/>
      <c r="F667" s="181"/>
      <c r="G667" s="181"/>
      <c r="H667" s="181"/>
      <c r="I667" s="181"/>
      <c r="J667" s="181"/>
      <c r="K667" s="181"/>
      <c r="L667" s="181"/>
      <c r="M667" s="181"/>
      <c r="N667" s="181"/>
      <c r="O667" s="181"/>
      <c r="P667" s="181"/>
      <c r="Q667" s="181"/>
      <c r="R667" s="181"/>
      <c r="S667" s="181"/>
      <c r="T667" s="181"/>
      <c r="U667" s="181"/>
      <c r="V667" s="225"/>
      <c r="W667" s="225"/>
      <c r="X667" s="226"/>
      <c r="Y667" s="181"/>
      <c r="Z667" s="181"/>
      <c r="AA667" s="181"/>
      <c r="AB667" s="181"/>
      <c r="AC667" s="181"/>
      <c r="AD667" s="181"/>
      <c r="AE667" s="181"/>
      <c r="AF667" s="181"/>
      <c r="AG667" s="227"/>
      <c r="AH667" s="208"/>
      <c r="AI667" s="181"/>
      <c r="AJ667" s="73"/>
      <c r="AK667" s="73"/>
      <c r="AL667" s="73"/>
      <c r="AM667" s="73"/>
      <c r="AN667" s="73"/>
    </row>
    <row r="668" spans="1:40" ht="65.25" customHeight="1">
      <c r="A668" s="181"/>
      <c r="B668" s="181"/>
      <c r="C668" s="181"/>
      <c r="D668" s="181"/>
      <c r="E668" s="181"/>
      <c r="F668" s="181"/>
      <c r="G668" s="181"/>
      <c r="H668" s="181"/>
      <c r="I668" s="181"/>
      <c r="J668" s="181"/>
      <c r="K668" s="181"/>
      <c r="L668" s="181"/>
      <c r="M668" s="181"/>
      <c r="N668" s="181"/>
      <c r="O668" s="181"/>
      <c r="P668" s="181"/>
      <c r="Q668" s="181"/>
      <c r="R668" s="181"/>
      <c r="S668" s="181"/>
      <c r="T668" s="181"/>
      <c r="U668" s="181"/>
      <c r="V668" s="225"/>
      <c r="W668" s="225"/>
      <c r="X668" s="226"/>
      <c r="Y668" s="181"/>
      <c r="Z668" s="181"/>
      <c r="AA668" s="181"/>
      <c r="AB668" s="181"/>
      <c r="AC668" s="181"/>
      <c r="AD668" s="181"/>
      <c r="AE668" s="181"/>
      <c r="AF668" s="181"/>
      <c r="AG668" s="227"/>
      <c r="AH668" s="208"/>
      <c r="AI668" s="181"/>
      <c r="AJ668" s="73"/>
      <c r="AK668" s="73"/>
      <c r="AL668" s="73"/>
      <c r="AM668" s="73"/>
      <c r="AN668" s="73"/>
    </row>
    <row r="669" spans="1:40" ht="65.25" customHeight="1">
      <c r="A669" s="181"/>
      <c r="B669" s="181"/>
      <c r="C669" s="181"/>
      <c r="D669" s="181"/>
      <c r="E669" s="181"/>
      <c r="F669" s="181"/>
      <c r="G669" s="181"/>
      <c r="H669" s="181"/>
      <c r="I669" s="181"/>
      <c r="J669" s="181"/>
      <c r="K669" s="181"/>
      <c r="L669" s="181"/>
      <c r="M669" s="181"/>
      <c r="N669" s="181"/>
      <c r="O669" s="181"/>
      <c r="P669" s="181"/>
      <c r="Q669" s="181"/>
      <c r="R669" s="181"/>
      <c r="S669" s="181"/>
      <c r="T669" s="181"/>
      <c r="U669" s="181"/>
      <c r="V669" s="225"/>
      <c r="W669" s="225"/>
      <c r="X669" s="226"/>
      <c r="Y669" s="181"/>
      <c r="Z669" s="181"/>
      <c r="AA669" s="181"/>
      <c r="AB669" s="181"/>
      <c r="AC669" s="181"/>
      <c r="AD669" s="181"/>
      <c r="AE669" s="181"/>
      <c r="AF669" s="181"/>
      <c r="AG669" s="227"/>
      <c r="AH669" s="208"/>
      <c r="AI669" s="181"/>
      <c r="AJ669" s="73"/>
      <c r="AK669" s="73"/>
      <c r="AL669" s="73"/>
      <c r="AM669" s="73"/>
      <c r="AN669" s="73"/>
    </row>
    <row r="670" spans="1:40" ht="65.25" customHeight="1">
      <c r="A670" s="181"/>
      <c r="B670" s="181"/>
      <c r="C670" s="181"/>
      <c r="D670" s="181"/>
      <c r="E670" s="181"/>
      <c r="F670" s="181"/>
      <c r="G670" s="181"/>
      <c r="H670" s="181"/>
      <c r="I670" s="181"/>
      <c r="J670" s="181"/>
      <c r="K670" s="181"/>
      <c r="L670" s="181"/>
      <c r="M670" s="181"/>
      <c r="N670" s="181"/>
      <c r="O670" s="181"/>
      <c r="P670" s="181"/>
      <c r="Q670" s="181"/>
      <c r="R670" s="181"/>
      <c r="S670" s="181"/>
      <c r="T670" s="181"/>
      <c r="U670" s="181"/>
      <c r="V670" s="225"/>
      <c r="W670" s="225"/>
      <c r="X670" s="226"/>
      <c r="Y670" s="181"/>
      <c r="Z670" s="181"/>
      <c r="AA670" s="181"/>
      <c r="AB670" s="181"/>
      <c r="AC670" s="181"/>
      <c r="AD670" s="181"/>
      <c r="AE670" s="181"/>
      <c r="AF670" s="181"/>
      <c r="AG670" s="227"/>
      <c r="AH670" s="208"/>
      <c r="AI670" s="181"/>
      <c r="AJ670" s="73"/>
      <c r="AK670" s="73"/>
      <c r="AL670" s="73"/>
      <c r="AM670" s="73"/>
      <c r="AN670" s="73"/>
    </row>
    <row r="671" spans="1:40" ht="65.25" customHeight="1">
      <c r="A671" s="181"/>
      <c r="B671" s="181"/>
      <c r="C671" s="181"/>
      <c r="D671" s="181"/>
      <c r="E671" s="181"/>
      <c r="F671" s="181"/>
      <c r="G671" s="181"/>
      <c r="H671" s="181"/>
      <c r="I671" s="181"/>
      <c r="J671" s="181"/>
      <c r="K671" s="181"/>
      <c r="L671" s="181"/>
      <c r="M671" s="181"/>
      <c r="N671" s="181"/>
      <c r="O671" s="181"/>
      <c r="P671" s="181"/>
      <c r="Q671" s="181"/>
      <c r="R671" s="181"/>
      <c r="S671" s="181"/>
      <c r="T671" s="181"/>
      <c r="U671" s="181"/>
      <c r="V671" s="225"/>
      <c r="W671" s="225"/>
      <c r="X671" s="226"/>
      <c r="Y671" s="181"/>
      <c r="Z671" s="181"/>
      <c r="AA671" s="181"/>
      <c r="AB671" s="181"/>
      <c r="AC671" s="181"/>
      <c r="AD671" s="181"/>
      <c r="AE671" s="181"/>
      <c r="AF671" s="181"/>
      <c r="AG671" s="227"/>
      <c r="AH671" s="208"/>
      <c r="AI671" s="181"/>
      <c r="AJ671" s="73"/>
      <c r="AK671" s="73"/>
      <c r="AL671" s="73"/>
      <c r="AM671" s="73"/>
      <c r="AN671" s="73"/>
    </row>
    <row r="672" spans="1:40" ht="65.25" customHeight="1">
      <c r="A672" s="181"/>
      <c r="B672" s="181"/>
      <c r="C672" s="181"/>
      <c r="D672" s="181"/>
      <c r="E672" s="181"/>
      <c r="F672" s="181"/>
      <c r="G672" s="181"/>
      <c r="H672" s="181"/>
      <c r="I672" s="181"/>
      <c r="J672" s="181"/>
      <c r="K672" s="181"/>
      <c r="L672" s="181"/>
      <c r="M672" s="181"/>
      <c r="N672" s="181"/>
      <c r="O672" s="181"/>
      <c r="P672" s="181"/>
      <c r="Q672" s="181"/>
      <c r="R672" s="181"/>
      <c r="S672" s="181"/>
      <c r="T672" s="181"/>
      <c r="U672" s="181"/>
      <c r="V672" s="225"/>
      <c r="W672" s="225"/>
      <c r="X672" s="226"/>
      <c r="Y672" s="181"/>
      <c r="Z672" s="181"/>
      <c r="AA672" s="181"/>
      <c r="AB672" s="181"/>
      <c r="AC672" s="181"/>
      <c r="AD672" s="181"/>
      <c r="AE672" s="181"/>
      <c r="AF672" s="181"/>
      <c r="AG672" s="227"/>
      <c r="AH672" s="208"/>
      <c r="AI672" s="181"/>
      <c r="AJ672" s="73"/>
      <c r="AK672" s="73"/>
      <c r="AL672" s="73"/>
      <c r="AM672" s="73"/>
      <c r="AN672" s="73"/>
    </row>
    <row r="673" spans="1:40" ht="65.25" customHeight="1">
      <c r="A673" s="181"/>
      <c r="B673" s="181"/>
      <c r="C673" s="181"/>
      <c r="D673" s="181"/>
      <c r="E673" s="181"/>
      <c r="F673" s="181"/>
      <c r="G673" s="181"/>
      <c r="H673" s="181"/>
      <c r="I673" s="181"/>
      <c r="J673" s="181"/>
      <c r="K673" s="181"/>
      <c r="L673" s="181"/>
      <c r="M673" s="181"/>
      <c r="N673" s="181"/>
      <c r="O673" s="181"/>
      <c r="P673" s="181"/>
      <c r="Q673" s="181"/>
      <c r="R673" s="181"/>
      <c r="S673" s="181"/>
      <c r="T673" s="181"/>
      <c r="U673" s="181"/>
      <c r="V673" s="225"/>
      <c r="W673" s="225"/>
      <c r="X673" s="226"/>
      <c r="Y673" s="181"/>
      <c r="Z673" s="181"/>
      <c r="AA673" s="181"/>
      <c r="AB673" s="181"/>
      <c r="AC673" s="181"/>
      <c r="AD673" s="181"/>
      <c r="AE673" s="181"/>
      <c r="AF673" s="181"/>
      <c r="AG673" s="227"/>
      <c r="AH673" s="208"/>
      <c r="AI673" s="181"/>
      <c r="AJ673" s="73"/>
      <c r="AK673" s="73"/>
      <c r="AL673" s="73"/>
      <c r="AM673" s="73"/>
      <c r="AN673" s="73"/>
    </row>
    <row r="674" spans="1:40" ht="65.25" customHeight="1">
      <c r="A674" s="181"/>
      <c r="B674" s="181"/>
      <c r="C674" s="181"/>
      <c r="D674" s="181"/>
      <c r="E674" s="181"/>
      <c r="F674" s="181"/>
      <c r="G674" s="181"/>
      <c r="H674" s="181"/>
      <c r="I674" s="181"/>
      <c r="J674" s="181"/>
      <c r="K674" s="181"/>
      <c r="L674" s="181"/>
      <c r="M674" s="181"/>
      <c r="N674" s="181"/>
      <c r="O674" s="181"/>
      <c r="P674" s="181"/>
      <c r="Q674" s="181"/>
      <c r="R674" s="181"/>
      <c r="S674" s="181"/>
      <c r="T674" s="181"/>
      <c r="U674" s="181"/>
      <c r="V674" s="225"/>
      <c r="W674" s="225"/>
      <c r="X674" s="226"/>
      <c r="Y674" s="181"/>
      <c r="Z674" s="181"/>
      <c r="AA674" s="181"/>
      <c r="AB674" s="181"/>
      <c r="AC674" s="181"/>
      <c r="AD674" s="181"/>
      <c r="AE674" s="181"/>
      <c r="AF674" s="181"/>
      <c r="AG674" s="227"/>
      <c r="AH674" s="208"/>
      <c r="AI674" s="181"/>
      <c r="AJ674" s="73"/>
      <c r="AK674" s="73"/>
      <c r="AL674" s="73"/>
      <c r="AM674" s="73"/>
      <c r="AN674" s="73"/>
    </row>
    <row r="675" spans="1:40" ht="65.25" customHeight="1">
      <c r="A675" s="181"/>
      <c r="B675" s="181"/>
      <c r="C675" s="181"/>
      <c r="D675" s="181"/>
      <c r="E675" s="181"/>
      <c r="F675" s="181"/>
      <c r="G675" s="181"/>
      <c r="H675" s="181"/>
      <c r="I675" s="181"/>
      <c r="J675" s="181"/>
      <c r="K675" s="181"/>
      <c r="L675" s="181"/>
      <c r="M675" s="181"/>
      <c r="N675" s="181"/>
      <c r="O675" s="181"/>
      <c r="P675" s="181"/>
      <c r="Q675" s="181"/>
      <c r="R675" s="181"/>
      <c r="S675" s="181"/>
      <c r="T675" s="181"/>
      <c r="U675" s="181"/>
      <c r="V675" s="225"/>
      <c r="W675" s="225"/>
      <c r="X675" s="226"/>
      <c r="Y675" s="181"/>
      <c r="Z675" s="181"/>
      <c r="AA675" s="181"/>
      <c r="AB675" s="181"/>
      <c r="AC675" s="181"/>
      <c r="AD675" s="181"/>
      <c r="AE675" s="181"/>
      <c r="AF675" s="181"/>
      <c r="AG675" s="227"/>
      <c r="AH675" s="208"/>
      <c r="AI675" s="181"/>
      <c r="AJ675" s="73"/>
      <c r="AK675" s="73"/>
      <c r="AL675" s="73"/>
      <c r="AM675" s="73"/>
      <c r="AN675" s="73"/>
    </row>
    <row r="676" spans="1:40" ht="65.25" customHeight="1">
      <c r="A676" s="181"/>
      <c r="B676" s="181"/>
      <c r="C676" s="181"/>
      <c r="D676" s="181"/>
      <c r="E676" s="181"/>
      <c r="F676" s="181"/>
      <c r="G676" s="181"/>
      <c r="H676" s="181"/>
      <c r="I676" s="181"/>
      <c r="J676" s="181"/>
      <c r="K676" s="181"/>
      <c r="L676" s="181"/>
      <c r="M676" s="181"/>
      <c r="N676" s="181"/>
      <c r="O676" s="181"/>
      <c r="P676" s="181"/>
      <c r="Q676" s="181"/>
      <c r="R676" s="181"/>
      <c r="S676" s="181"/>
      <c r="T676" s="181"/>
      <c r="U676" s="181"/>
      <c r="V676" s="225"/>
      <c r="W676" s="225"/>
      <c r="X676" s="226"/>
      <c r="Y676" s="181"/>
      <c r="Z676" s="181"/>
      <c r="AA676" s="181"/>
      <c r="AB676" s="181"/>
      <c r="AC676" s="181"/>
      <c r="AD676" s="181"/>
      <c r="AE676" s="181"/>
      <c r="AF676" s="181"/>
      <c r="AG676" s="227"/>
      <c r="AH676" s="208"/>
      <c r="AI676" s="181"/>
      <c r="AJ676" s="73"/>
      <c r="AK676" s="73"/>
      <c r="AL676" s="73"/>
      <c r="AM676" s="73"/>
      <c r="AN676" s="73"/>
    </row>
    <row r="677" spans="1:40" ht="65.25" customHeight="1">
      <c r="A677" s="181"/>
      <c r="B677" s="181"/>
      <c r="C677" s="181"/>
      <c r="D677" s="181"/>
      <c r="E677" s="181"/>
      <c r="F677" s="181"/>
      <c r="G677" s="181"/>
      <c r="H677" s="181"/>
      <c r="I677" s="181"/>
      <c r="J677" s="181"/>
      <c r="K677" s="181"/>
      <c r="L677" s="181"/>
      <c r="M677" s="181"/>
      <c r="N677" s="181"/>
      <c r="O677" s="181"/>
      <c r="P677" s="181"/>
      <c r="Q677" s="181"/>
      <c r="R677" s="181"/>
      <c r="S677" s="181"/>
      <c r="T677" s="181"/>
      <c r="U677" s="181"/>
      <c r="V677" s="225"/>
      <c r="W677" s="225"/>
      <c r="X677" s="226"/>
      <c r="Y677" s="181"/>
      <c r="Z677" s="181"/>
      <c r="AA677" s="181"/>
      <c r="AB677" s="181"/>
      <c r="AC677" s="181"/>
      <c r="AD677" s="181"/>
      <c r="AE677" s="181"/>
      <c r="AF677" s="181"/>
      <c r="AG677" s="227"/>
      <c r="AH677" s="208"/>
      <c r="AI677" s="181"/>
      <c r="AJ677" s="73"/>
      <c r="AK677" s="73"/>
      <c r="AL677" s="73"/>
      <c r="AM677" s="73"/>
      <c r="AN677" s="73"/>
    </row>
    <row r="678" spans="1:40" ht="65.25" customHeight="1">
      <c r="A678" s="181"/>
      <c r="B678" s="181"/>
      <c r="C678" s="181"/>
      <c r="D678" s="181"/>
      <c r="E678" s="181"/>
      <c r="F678" s="181"/>
      <c r="G678" s="181"/>
      <c r="H678" s="181"/>
      <c r="I678" s="181"/>
      <c r="J678" s="181"/>
      <c r="K678" s="181"/>
      <c r="L678" s="181"/>
      <c r="M678" s="181"/>
      <c r="N678" s="181"/>
      <c r="O678" s="181"/>
      <c r="P678" s="181"/>
      <c r="Q678" s="181"/>
      <c r="R678" s="181"/>
      <c r="S678" s="181"/>
      <c r="T678" s="181"/>
      <c r="U678" s="181"/>
      <c r="V678" s="225"/>
      <c r="W678" s="225"/>
      <c r="X678" s="226"/>
      <c r="Y678" s="181"/>
      <c r="Z678" s="181"/>
      <c r="AA678" s="181"/>
      <c r="AB678" s="181"/>
      <c r="AC678" s="181"/>
      <c r="AD678" s="181"/>
      <c r="AE678" s="181"/>
      <c r="AF678" s="181"/>
      <c r="AG678" s="227"/>
      <c r="AH678" s="208"/>
      <c r="AI678" s="181"/>
      <c r="AJ678" s="73"/>
      <c r="AK678" s="73"/>
      <c r="AL678" s="73"/>
      <c r="AM678" s="73"/>
      <c r="AN678" s="73"/>
    </row>
    <row r="679" spans="1:40" ht="65.25" customHeight="1">
      <c r="A679" s="181"/>
      <c r="B679" s="181"/>
      <c r="C679" s="181"/>
      <c r="D679" s="181"/>
      <c r="E679" s="181"/>
      <c r="F679" s="181"/>
      <c r="G679" s="181"/>
      <c r="H679" s="181"/>
      <c r="I679" s="181"/>
      <c r="J679" s="181"/>
      <c r="K679" s="181"/>
      <c r="L679" s="181"/>
      <c r="M679" s="181"/>
      <c r="N679" s="181"/>
      <c r="O679" s="181"/>
      <c r="P679" s="181"/>
      <c r="Q679" s="181"/>
      <c r="R679" s="181"/>
      <c r="S679" s="181"/>
      <c r="T679" s="181"/>
      <c r="U679" s="181"/>
      <c r="V679" s="225"/>
      <c r="W679" s="225"/>
      <c r="X679" s="226"/>
      <c r="Y679" s="181"/>
      <c r="Z679" s="181"/>
      <c r="AA679" s="181"/>
      <c r="AB679" s="181"/>
      <c r="AC679" s="181"/>
      <c r="AD679" s="181"/>
      <c r="AE679" s="181"/>
      <c r="AF679" s="181"/>
      <c r="AG679" s="227"/>
      <c r="AH679" s="208"/>
      <c r="AI679" s="181"/>
      <c r="AJ679" s="73"/>
      <c r="AK679" s="73"/>
      <c r="AL679" s="73"/>
      <c r="AM679" s="73"/>
      <c r="AN679" s="73"/>
    </row>
    <row r="680" spans="1:40" ht="65.25" customHeight="1">
      <c r="A680" s="181"/>
      <c r="B680" s="181"/>
      <c r="C680" s="181"/>
      <c r="D680" s="181"/>
      <c r="E680" s="181"/>
      <c r="F680" s="181"/>
      <c r="G680" s="181"/>
      <c r="H680" s="181"/>
      <c r="I680" s="181"/>
      <c r="J680" s="181"/>
      <c r="K680" s="181"/>
      <c r="L680" s="181"/>
      <c r="M680" s="181"/>
      <c r="N680" s="181"/>
      <c r="O680" s="181"/>
      <c r="P680" s="181"/>
      <c r="Q680" s="181"/>
      <c r="R680" s="181"/>
      <c r="S680" s="181"/>
      <c r="T680" s="181"/>
      <c r="U680" s="181"/>
      <c r="V680" s="225"/>
      <c r="W680" s="225"/>
      <c r="X680" s="226"/>
      <c r="Y680" s="181"/>
      <c r="Z680" s="181"/>
      <c r="AA680" s="181"/>
      <c r="AB680" s="181"/>
      <c r="AC680" s="181"/>
      <c r="AD680" s="181"/>
      <c r="AE680" s="181"/>
      <c r="AF680" s="181"/>
      <c r="AG680" s="227"/>
      <c r="AH680" s="208"/>
      <c r="AI680" s="181"/>
      <c r="AJ680" s="73"/>
      <c r="AK680" s="73"/>
      <c r="AL680" s="73"/>
      <c r="AM680" s="73"/>
      <c r="AN680" s="73"/>
    </row>
    <row r="681" spans="1:40" ht="65.25" customHeight="1">
      <c r="A681" s="181"/>
      <c r="B681" s="181"/>
      <c r="C681" s="181"/>
      <c r="D681" s="181"/>
      <c r="E681" s="181"/>
      <c r="F681" s="181"/>
      <c r="G681" s="181"/>
      <c r="H681" s="181"/>
      <c r="I681" s="181"/>
      <c r="J681" s="181"/>
      <c r="K681" s="181"/>
      <c r="L681" s="181"/>
      <c r="M681" s="181"/>
      <c r="N681" s="181"/>
      <c r="O681" s="181"/>
      <c r="P681" s="181"/>
      <c r="Q681" s="181"/>
      <c r="R681" s="181"/>
      <c r="S681" s="181"/>
      <c r="T681" s="181"/>
      <c r="U681" s="181"/>
      <c r="V681" s="225"/>
      <c r="W681" s="225"/>
      <c r="X681" s="226"/>
      <c r="Y681" s="181"/>
      <c r="Z681" s="181"/>
      <c r="AA681" s="181"/>
      <c r="AB681" s="181"/>
      <c r="AC681" s="181"/>
      <c r="AD681" s="181"/>
      <c r="AE681" s="181"/>
      <c r="AF681" s="181"/>
      <c r="AG681" s="227"/>
      <c r="AH681" s="208"/>
      <c r="AI681" s="181"/>
      <c r="AJ681" s="73"/>
      <c r="AK681" s="73"/>
      <c r="AL681" s="73"/>
      <c r="AM681" s="73"/>
      <c r="AN681" s="73"/>
    </row>
    <row r="682" spans="1:40" ht="65.25" customHeight="1">
      <c r="A682" s="181"/>
      <c r="B682" s="181"/>
      <c r="C682" s="181"/>
      <c r="D682" s="181"/>
      <c r="E682" s="181"/>
      <c r="F682" s="181"/>
      <c r="G682" s="181"/>
      <c r="H682" s="181"/>
      <c r="I682" s="181"/>
      <c r="J682" s="181"/>
      <c r="K682" s="181"/>
      <c r="L682" s="181"/>
      <c r="M682" s="181"/>
      <c r="N682" s="181"/>
      <c r="O682" s="181"/>
      <c r="P682" s="181"/>
      <c r="Q682" s="181"/>
      <c r="R682" s="181"/>
      <c r="S682" s="181"/>
      <c r="T682" s="181"/>
      <c r="U682" s="181"/>
      <c r="V682" s="225"/>
      <c r="W682" s="225"/>
      <c r="X682" s="226"/>
      <c r="Y682" s="181"/>
      <c r="Z682" s="181"/>
      <c r="AA682" s="181"/>
      <c r="AB682" s="181"/>
      <c r="AC682" s="181"/>
      <c r="AD682" s="181"/>
      <c r="AE682" s="181"/>
      <c r="AF682" s="181"/>
      <c r="AG682" s="227"/>
      <c r="AH682" s="208"/>
      <c r="AI682" s="181"/>
      <c r="AJ682" s="73"/>
      <c r="AK682" s="73"/>
      <c r="AL682" s="73"/>
      <c r="AM682" s="73"/>
      <c r="AN682" s="73"/>
    </row>
    <row r="683" spans="1:40" ht="65.25" customHeight="1">
      <c r="A683" s="181"/>
      <c r="B683" s="181"/>
      <c r="C683" s="181"/>
      <c r="D683" s="181"/>
      <c r="E683" s="181"/>
      <c r="F683" s="181"/>
      <c r="G683" s="181"/>
      <c r="H683" s="181"/>
      <c r="I683" s="181"/>
      <c r="J683" s="181"/>
      <c r="K683" s="181"/>
      <c r="L683" s="181"/>
      <c r="M683" s="181"/>
      <c r="N683" s="181"/>
      <c r="O683" s="181"/>
      <c r="P683" s="181"/>
      <c r="Q683" s="181"/>
      <c r="R683" s="181"/>
      <c r="S683" s="181"/>
      <c r="T683" s="181"/>
      <c r="U683" s="181"/>
      <c r="V683" s="225"/>
      <c r="W683" s="225"/>
      <c r="X683" s="226"/>
      <c r="Y683" s="181"/>
      <c r="Z683" s="181"/>
      <c r="AA683" s="181"/>
      <c r="AB683" s="181"/>
      <c r="AC683" s="181"/>
      <c r="AD683" s="181"/>
      <c r="AE683" s="181"/>
      <c r="AF683" s="181"/>
      <c r="AG683" s="227"/>
      <c r="AH683" s="208"/>
      <c r="AI683" s="181"/>
      <c r="AJ683" s="73"/>
      <c r="AK683" s="73"/>
      <c r="AL683" s="73"/>
      <c r="AM683" s="73"/>
      <c r="AN683" s="73"/>
    </row>
    <row r="684" spans="1:40" ht="65.25" customHeight="1">
      <c r="A684" s="181"/>
      <c r="B684" s="181"/>
      <c r="C684" s="181"/>
      <c r="D684" s="181"/>
      <c r="E684" s="181"/>
      <c r="F684" s="181"/>
      <c r="G684" s="181"/>
      <c r="H684" s="181"/>
      <c r="I684" s="181"/>
      <c r="J684" s="181"/>
      <c r="K684" s="181"/>
      <c r="L684" s="181"/>
      <c r="M684" s="181"/>
      <c r="N684" s="181"/>
      <c r="O684" s="181"/>
      <c r="P684" s="181"/>
      <c r="Q684" s="181"/>
      <c r="R684" s="181"/>
      <c r="S684" s="181"/>
      <c r="T684" s="181"/>
      <c r="U684" s="181"/>
      <c r="V684" s="225"/>
      <c r="W684" s="225"/>
      <c r="X684" s="226"/>
      <c r="Y684" s="181"/>
      <c r="Z684" s="181"/>
      <c r="AA684" s="181"/>
      <c r="AB684" s="181"/>
      <c r="AC684" s="181"/>
      <c r="AD684" s="181"/>
      <c r="AE684" s="181"/>
      <c r="AF684" s="181"/>
      <c r="AG684" s="227"/>
      <c r="AH684" s="208"/>
      <c r="AI684" s="181"/>
      <c r="AJ684" s="73"/>
      <c r="AK684" s="73"/>
      <c r="AL684" s="73"/>
      <c r="AM684" s="73"/>
      <c r="AN684" s="73"/>
    </row>
    <row r="685" spans="1:40" ht="65.25" customHeight="1">
      <c r="A685" s="181"/>
      <c r="B685" s="181"/>
      <c r="C685" s="181"/>
      <c r="D685" s="181"/>
      <c r="E685" s="181"/>
      <c r="F685" s="181"/>
      <c r="G685" s="181"/>
      <c r="H685" s="181"/>
      <c r="I685" s="181"/>
      <c r="J685" s="181"/>
      <c r="K685" s="181"/>
      <c r="L685" s="181"/>
      <c r="M685" s="181"/>
      <c r="N685" s="181"/>
      <c r="O685" s="181"/>
      <c r="P685" s="181"/>
      <c r="Q685" s="181"/>
      <c r="R685" s="181"/>
      <c r="S685" s="181"/>
      <c r="T685" s="181"/>
      <c r="U685" s="181"/>
      <c r="V685" s="225"/>
      <c r="W685" s="225"/>
      <c r="X685" s="226"/>
      <c r="Y685" s="181"/>
      <c r="Z685" s="181"/>
      <c r="AA685" s="181"/>
      <c r="AB685" s="181"/>
      <c r="AC685" s="181"/>
      <c r="AD685" s="181"/>
      <c r="AE685" s="181"/>
      <c r="AF685" s="181"/>
      <c r="AG685" s="227"/>
      <c r="AH685" s="208"/>
      <c r="AI685" s="181"/>
      <c r="AJ685" s="73"/>
      <c r="AK685" s="73"/>
      <c r="AL685" s="73"/>
      <c r="AM685" s="73"/>
      <c r="AN685" s="73"/>
    </row>
    <row r="686" spans="1:40" ht="65.25" customHeight="1">
      <c r="A686" s="181"/>
      <c r="B686" s="181"/>
      <c r="C686" s="181"/>
      <c r="D686" s="181"/>
      <c r="E686" s="181"/>
      <c r="F686" s="181"/>
      <c r="G686" s="181"/>
      <c r="H686" s="181"/>
      <c r="I686" s="181"/>
      <c r="J686" s="181"/>
      <c r="K686" s="181"/>
      <c r="L686" s="181"/>
      <c r="M686" s="181"/>
      <c r="N686" s="181"/>
      <c r="O686" s="181"/>
      <c r="P686" s="181"/>
      <c r="Q686" s="181"/>
      <c r="R686" s="181"/>
      <c r="S686" s="181"/>
      <c r="T686" s="181"/>
      <c r="U686" s="181"/>
      <c r="V686" s="225"/>
      <c r="W686" s="225"/>
      <c r="X686" s="226"/>
      <c r="Y686" s="181"/>
      <c r="Z686" s="181"/>
      <c r="AA686" s="181"/>
      <c r="AB686" s="181"/>
      <c r="AC686" s="181"/>
      <c r="AD686" s="181"/>
      <c r="AE686" s="181"/>
      <c r="AF686" s="181"/>
      <c r="AG686" s="227"/>
      <c r="AH686" s="208"/>
      <c r="AI686" s="181"/>
      <c r="AJ686" s="73"/>
      <c r="AK686" s="73"/>
      <c r="AL686" s="73"/>
      <c r="AM686" s="73"/>
      <c r="AN686" s="73"/>
    </row>
    <row r="687" spans="1:40" ht="65.25" customHeight="1">
      <c r="A687" s="181"/>
      <c r="B687" s="181"/>
      <c r="C687" s="181"/>
      <c r="D687" s="181"/>
      <c r="E687" s="181"/>
      <c r="F687" s="181"/>
      <c r="G687" s="181"/>
      <c r="H687" s="181"/>
      <c r="I687" s="181"/>
      <c r="J687" s="181"/>
      <c r="K687" s="181"/>
      <c r="L687" s="181"/>
      <c r="M687" s="181"/>
      <c r="N687" s="181"/>
      <c r="O687" s="181"/>
      <c r="P687" s="181"/>
      <c r="Q687" s="181"/>
      <c r="R687" s="181"/>
      <c r="S687" s="181"/>
      <c r="T687" s="181"/>
      <c r="U687" s="181"/>
      <c r="V687" s="225"/>
      <c r="W687" s="225"/>
      <c r="X687" s="226"/>
      <c r="Y687" s="181"/>
      <c r="Z687" s="181"/>
      <c r="AA687" s="181"/>
      <c r="AB687" s="181"/>
      <c r="AC687" s="181"/>
      <c r="AD687" s="181"/>
      <c r="AE687" s="181"/>
      <c r="AF687" s="181"/>
      <c r="AG687" s="227"/>
      <c r="AH687" s="208"/>
      <c r="AI687" s="181"/>
      <c r="AJ687" s="73"/>
      <c r="AK687" s="73"/>
      <c r="AL687" s="73"/>
      <c r="AM687" s="73"/>
      <c r="AN687" s="73"/>
    </row>
    <row r="688" spans="1:40" ht="65.25" customHeight="1">
      <c r="A688" s="181"/>
      <c r="B688" s="181"/>
      <c r="C688" s="181"/>
      <c r="D688" s="181"/>
      <c r="E688" s="181"/>
      <c r="F688" s="181"/>
      <c r="G688" s="181"/>
      <c r="H688" s="181"/>
      <c r="I688" s="181"/>
      <c r="J688" s="181"/>
      <c r="K688" s="181"/>
      <c r="L688" s="181"/>
      <c r="M688" s="181"/>
      <c r="N688" s="181"/>
      <c r="O688" s="181"/>
      <c r="P688" s="181"/>
      <c r="Q688" s="181"/>
      <c r="R688" s="181"/>
      <c r="S688" s="181"/>
      <c r="T688" s="181"/>
      <c r="U688" s="181"/>
      <c r="V688" s="225"/>
      <c r="W688" s="225"/>
      <c r="X688" s="226"/>
      <c r="Y688" s="181"/>
      <c r="Z688" s="181"/>
      <c r="AA688" s="181"/>
      <c r="AB688" s="181"/>
      <c r="AC688" s="181"/>
      <c r="AD688" s="181"/>
      <c r="AE688" s="181"/>
      <c r="AF688" s="181"/>
      <c r="AG688" s="227"/>
      <c r="AH688" s="208"/>
      <c r="AI688" s="181"/>
      <c r="AJ688" s="73"/>
      <c r="AK688" s="73"/>
      <c r="AL688" s="73"/>
      <c r="AM688" s="73"/>
      <c r="AN688" s="73"/>
    </row>
    <row r="689" spans="1:40" ht="65.25" customHeight="1">
      <c r="A689" s="181"/>
      <c r="B689" s="181"/>
      <c r="C689" s="181"/>
      <c r="D689" s="181"/>
      <c r="E689" s="181"/>
      <c r="F689" s="181"/>
      <c r="G689" s="181"/>
      <c r="H689" s="181"/>
      <c r="I689" s="181"/>
      <c r="J689" s="181"/>
      <c r="K689" s="181"/>
      <c r="L689" s="181"/>
      <c r="M689" s="181"/>
      <c r="N689" s="181"/>
      <c r="O689" s="181"/>
      <c r="P689" s="181"/>
      <c r="Q689" s="181"/>
      <c r="R689" s="181"/>
      <c r="S689" s="181"/>
      <c r="T689" s="181"/>
      <c r="U689" s="181"/>
      <c r="V689" s="225"/>
      <c r="W689" s="225"/>
      <c r="X689" s="226"/>
      <c r="Y689" s="181"/>
      <c r="Z689" s="181"/>
      <c r="AA689" s="181"/>
      <c r="AB689" s="181"/>
      <c r="AC689" s="181"/>
      <c r="AD689" s="181"/>
      <c r="AE689" s="181"/>
      <c r="AF689" s="181"/>
      <c r="AG689" s="227"/>
      <c r="AH689" s="208"/>
      <c r="AI689" s="181"/>
      <c r="AJ689" s="73"/>
      <c r="AK689" s="73"/>
      <c r="AL689" s="73"/>
      <c r="AM689" s="73"/>
      <c r="AN689" s="73"/>
    </row>
    <row r="690" spans="1:40" ht="65.25" customHeight="1">
      <c r="A690" s="181"/>
      <c r="B690" s="181"/>
      <c r="C690" s="181"/>
      <c r="D690" s="181"/>
      <c r="E690" s="181"/>
      <c r="F690" s="181"/>
      <c r="G690" s="181"/>
      <c r="H690" s="181"/>
      <c r="I690" s="181"/>
      <c r="J690" s="181"/>
      <c r="K690" s="181"/>
      <c r="L690" s="181"/>
      <c r="M690" s="181"/>
      <c r="N690" s="181"/>
      <c r="O690" s="181"/>
      <c r="P690" s="181"/>
      <c r="Q690" s="181"/>
      <c r="R690" s="181"/>
      <c r="S690" s="181"/>
      <c r="T690" s="181"/>
      <c r="U690" s="181"/>
      <c r="V690" s="225"/>
      <c r="W690" s="225"/>
      <c r="X690" s="226"/>
      <c r="Y690" s="181"/>
      <c r="Z690" s="181"/>
      <c r="AA690" s="181"/>
      <c r="AB690" s="181"/>
      <c r="AC690" s="181"/>
      <c r="AD690" s="181"/>
      <c r="AE690" s="181"/>
      <c r="AF690" s="181"/>
      <c r="AG690" s="227"/>
      <c r="AH690" s="208"/>
      <c r="AI690" s="181"/>
      <c r="AJ690" s="73"/>
      <c r="AK690" s="73"/>
      <c r="AL690" s="73"/>
      <c r="AM690" s="73"/>
      <c r="AN690" s="73"/>
    </row>
    <row r="691" spans="1:40" ht="65.25" customHeight="1">
      <c r="A691" s="181"/>
      <c r="B691" s="181"/>
      <c r="C691" s="181"/>
      <c r="D691" s="181"/>
      <c r="E691" s="181"/>
      <c r="F691" s="181"/>
      <c r="G691" s="181"/>
      <c r="H691" s="181"/>
      <c r="I691" s="181"/>
      <c r="J691" s="181"/>
      <c r="K691" s="181"/>
      <c r="L691" s="181"/>
      <c r="M691" s="181"/>
      <c r="N691" s="181"/>
      <c r="O691" s="181"/>
      <c r="P691" s="181"/>
      <c r="Q691" s="181"/>
      <c r="R691" s="181"/>
      <c r="S691" s="181"/>
      <c r="T691" s="181"/>
      <c r="U691" s="181"/>
      <c r="V691" s="225"/>
      <c r="W691" s="225"/>
      <c r="X691" s="226"/>
      <c r="Y691" s="181"/>
      <c r="Z691" s="181"/>
      <c r="AA691" s="181"/>
      <c r="AB691" s="181"/>
      <c r="AC691" s="181"/>
      <c r="AD691" s="181"/>
      <c r="AE691" s="181"/>
      <c r="AF691" s="181"/>
      <c r="AG691" s="227"/>
      <c r="AH691" s="208"/>
      <c r="AI691" s="181"/>
      <c r="AJ691" s="73"/>
      <c r="AK691" s="73"/>
      <c r="AL691" s="73"/>
      <c r="AM691" s="73"/>
      <c r="AN691" s="73"/>
    </row>
    <row r="692" spans="1:40" ht="65.25" customHeight="1">
      <c r="A692" s="181"/>
      <c r="B692" s="181"/>
      <c r="C692" s="181"/>
      <c r="D692" s="181"/>
      <c r="E692" s="181"/>
      <c r="F692" s="181"/>
      <c r="G692" s="181"/>
      <c r="H692" s="181"/>
      <c r="I692" s="181"/>
      <c r="J692" s="181"/>
      <c r="K692" s="181"/>
      <c r="L692" s="181"/>
      <c r="M692" s="181"/>
      <c r="N692" s="181"/>
      <c r="O692" s="181"/>
      <c r="P692" s="181"/>
      <c r="Q692" s="181"/>
      <c r="R692" s="181"/>
      <c r="S692" s="181"/>
      <c r="T692" s="181"/>
      <c r="U692" s="181"/>
      <c r="V692" s="225"/>
      <c r="W692" s="225"/>
      <c r="X692" s="226"/>
      <c r="Y692" s="181"/>
      <c r="Z692" s="181"/>
      <c r="AA692" s="181"/>
      <c r="AB692" s="181"/>
      <c r="AC692" s="181"/>
      <c r="AD692" s="181"/>
      <c r="AE692" s="181"/>
      <c r="AF692" s="181"/>
      <c r="AG692" s="227"/>
      <c r="AH692" s="208"/>
      <c r="AI692" s="181"/>
      <c r="AJ692" s="73"/>
      <c r="AK692" s="73"/>
      <c r="AL692" s="73"/>
      <c r="AM692" s="73"/>
      <c r="AN692" s="73"/>
    </row>
    <row r="693" spans="1:40" ht="65.25" customHeight="1">
      <c r="A693" s="181"/>
      <c r="B693" s="181"/>
      <c r="C693" s="181"/>
      <c r="D693" s="181"/>
      <c r="E693" s="181"/>
      <c r="F693" s="181"/>
      <c r="G693" s="181"/>
      <c r="H693" s="181"/>
      <c r="I693" s="181"/>
      <c r="J693" s="181"/>
      <c r="K693" s="181"/>
      <c r="L693" s="181"/>
      <c r="M693" s="181"/>
      <c r="N693" s="181"/>
      <c r="O693" s="181"/>
      <c r="P693" s="181"/>
      <c r="Q693" s="181"/>
      <c r="R693" s="181"/>
      <c r="S693" s="181"/>
      <c r="T693" s="181"/>
      <c r="U693" s="181"/>
      <c r="V693" s="225"/>
      <c r="W693" s="225"/>
      <c r="X693" s="226"/>
      <c r="Y693" s="181"/>
      <c r="Z693" s="181"/>
      <c r="AA693" s="181"/>
      <c r="AB693" s="181"/>
      <c r="AC693" s="181"/>
      <c r="AD693" s="181"/>
      <c r="AE693" s="181"/>
      <c r="AF693" s="181"/>
      <c r="AG693" s="227"/>
      <c r="AH693" s="208"/>
      <c r="AI693" s="181"/>
      <c r="AJ693" s="73"/>
      <c r="AK693" s="73"/>
      <c r="AL693" s="73"/>
      <c r="AM693" s="73"/>
      <c r="AN693" s="73"/>
    </row>
    <row r="694" spans="1:40" ht="65.25" customHeight="1">
      <c r="A694" s="181"/>
      <c r="B694" s="181"/>
      <c r="C694" s="181"/>
      <c r="D694" s="181"/>
      <c r="E694" s="181"/>
      <c r="F694" s="181"/>
      <c r="G694" s="181"/>
      <c r="H694" s="181"/>
      <c r="I694" s="181"/>
      <c r="J694" s="181"/>
      <c r="K694" s="181"/>
      <c r="L694" s="181"/>
      <c r="M694" s="181"/>
      <c r="N694" s="181"/>
      <c r="O694" s="181"/>
      <c r="P694" s="181"/>
      <c r="Q694" s="181"/>
      <c r="R694" s="181"/>
      <c r="S694" s="181"/>
      <c r="T694" s="181"/>
      <c r="U694" s="181"/>
      <c r="V694" s="225"/>
      <c r="W694" s="225"/>
      <c r="X694" s="226"/>
      <c r="Y694" s="181"/>
      <c r="Z694" s="181"/>
      <c r="AA694" s="181"/>
      <c r="AB694" s="181"/>
      <c r="AC694" s="181"/>
      <c r="AD694" s="181"/>
      <c r="AE694" s="181"/>
      <c r="AF694" s="181"/>
      <c r="AG694" s="227"/>
      <c r="AH694" s="208"/>
      <c r="AI694" s="181"/>
      <c r="AJ694" s="73"/>
      <c r="AK694" s="73"/>
      <c r="AL694" s="73"/>
      <c r="AM694" s="73"/>
      <c r="AN694" s="73"/>
    </row>
    <row r="695" spans="1:40" ht="65.25" customHeight="1">
      <c r="A695" s="181"/>
      <c r="B695" s="181"/>
      <c r="C695" s="181"/>
      <c r="D695" s="181"/>
      <c r="E695" s="181"/>
      <c r="F695" s="181"/>
      <c r="G695" s="181"/>
      <c r="H695" s="181"/>
      <c r="I695" s="181"/>
      <c r="J695" s="181"/>
      <c r="K695" s="181"/>
      <c r="L695" s="181"/>
      <c r="M695" s="181"/>
      <c r="N695" s="181"/>
      <c r="O695" s="181"/>
      <c r="P695" s="181"/>
      <c r="Q695" s="181"/>
      <c r="R695" s="181"/>
      <c r="S695" s="181"/>
      <c r="T695" s="181"/>
      <c r="U695" s="181"/>
      <c r="V695" s="225"/>
      <c r="W695" s="225"/>
      <c r="X695" s="226"/>
      <c r="Y695" s="181"/>
      <c r="Z695" s="181"/>
      <c r="AA695" s="181"/>
      <c r="AB695" s="181"/>
      <c r="AC695" s="181"/>
      <c r="AD695" s="181"/>
      <c r="AE695" s="181"/>
      <c r="AF695" s="181"/>
      <c r="AG695" s="227"/>
      <c r="AH695" s="208"/>
      <c r="AI695" s="181"/>
      <c r="AJ695" s="73"/>
      <c r="AK695" s="73"/>
      <c r="AL695" s="73"/>
      <c r="AM695" s="73"/>
      <c r="AN695" s="73"/>
    </row>
    <row r="696" spans="1:40" ht="65.25" customHeight="1">
      <c r="A696" s="181"/>
      <c r="B696" s="181"/>
      <c r="C696" s="181"/>
      <c r="D696" s="181"/>
      <c r="E696" s="181"/>
      <c r="F696" s="181"/>
      <c r="G696" s="181"/>
      <c r="H696" s="181"/>
      <c r="I696" s="181"/>
      <c r="J696" s="181"/>
      <c r="K696" s="181"/>
      <c r="L696" s="181"/>
      <c r="M696" s="181"/>
      <c r="N696" s="181"/>
      <c r="O696" s="181"/>
      <c r="P696" s="181"/>
      <c r="Q696" s="181"/>
      <c r="R696" s="181"/>
      <c r="S696" s="181"/>
      <c r="T696" s="181"/>
      <c r="U696" s="181"/>
      <c r="V696" s="225"/>
      <c r="W696" s="225"/>
      <c r="X696" s="226"/>
      <c r="Y696" s="181"/>
      <c r="Z696" s="181"/>
      <c r="AA696" s="181"/>
      <c r="AB696" s="181"/>
      <c r="AC696" s="181"/>
      <c r="AD696" s="181"/>
      <c r="AE696" s="181"/>
      <c r="AF696" s="181"/>
      <c r="AG696" s="227"/>
      <c r="AH696" s="208"/>
      <c r="AI696" s="181"/>
      <c r="AJ696" s="73"/>
      <c r="AK696" s="73"/>
      <c r="AL696" s="73"/>
      <c r="AM696" s="73"/>
      <c r="AN696" s="73"/>
    </row>
    <row r="697" spans="1:40" ht="65.25" customHeight="1">
      <c r="A697" s="181"/>
      <c r="B697" s="181"/>
      <c r="C697" s="181"/>
      <c r="D697" s="181"/>
      <c r="E697" s="181"/>
      <c r="F697" s="181"/>
      <c r="G697" s="181"/>
      <c r="H697" s="181"/>
      <c r="I697" s="181"/>
      <c r="J697" s="181"/>
      <c r="K697" s="181"/>
      <c r="L697" s="181"/>
      <c r="M697" s="181"/>
      <c r="N697" s="181"/>
      <c r="O697" s="181"/>
      <c r="P697" s="181"/>
      <c r="Q697" s="181"/>
      <c r="R697" s="181"/>
      <c r="S697" s="181"/>
      <c r="T697" s="181"/>
      <c r="U697" s="181"/>
      <c r="V697" s="225"/>
      <c r="W697" s="225"/>
      <c r="X697" s="226"/>
      <c r="Y697" s="181"/>
      <c r="Z697" s="181"/>
      <c r="AA697" s="181"/>
      <c r="AB697" s="181"/>
      <c r="AC697" s="181"/>
      <c r="AD697" s="181"/>
      <c r="AE697" s="181"/>
      <c r="AF697" s="181"/>
      <c r="AG697" s="227"/>
      <c r="AH697" s="208"/>
      <c r="AI697" s="181"/>
      <c r="AJ697" s="73"/>
      <c r="AK697" s="73"/>
      <c r="AL697" s="73"/>
      <c r="AM697" s="73"/>
      <c r="AN697" s="73"/>
    </row>
    <row r="698" spans="1:40" ht="65.25" customHeight="1">
      <c r="A698" s="181"/>
      <c r="B698" s="181"/>
      <c r="C698" s="181"/>
      <c r="D698" s="181"/>
      <c r="E698" s="181"/>
      <c r="F698" s="181"/>
      <c r="G698" s="181"/>
      <c r="H698" s="181"/>
      <c r="I698" s="181"/>
      <c r="J698" s="181"/>
      <c r="K698" s="181"/>
      <c r="L698" s="181"/>
      <c r="M698" s="181"/>
      <c r="N698" s="181"/>
      <c r="O698" s="181"/>
      <c r="P698" s="181"/>
      <c r="Q698" s="181"/>
      <c r="R698" s="181"/>
      <c r="S698" s="181"/>
      <c r="T698" s="181"/>
      <c r="U698" s="181"/>
      <c r="V698" s="225"/>
      <c r="W698" s="225"/>
      <c r="X698" s="226"/>
      <c r="Y698" s="181"/>
      <c r="Z698" s="181"/>
      <c r="AA698" s="181"/>
      <c r="AB698" s="181"/>
      <c r="AC698" s="181"/>
      <c r="AD698" s="181"/>
      <c r="AE698" s="181"/>
      <c r="AF698" s="181"/>
      <c r="AG698" s="227"/>
      <c r="AH698" s="208"/>
      <c r="AI698" s="181"/>
      <c r="AJ698" s="73"/>
      <c r="AK698" s="73"/>
      <c r="AL698" s="73"/>
      <c r="AM698" s="73"/>
      <c r="AN698" s="73"/>
    </row>
    <row r="699" spans="1:40" ht="65.25" customHeight="1">
      <c r="A699" s="181"/>
      <c r="B699" s="181"/>
      <c r="C699" s="181"/>
      <c r="D699" s="181"/>
      <c r="E699" s="181"/>
      <c r="F699" s="181"/>
      <c r="G699" s="181"/>
      <c r="H699" s="181"/>
      <c r="I699" s="181"/>
      <c r="J699" s="181"/>
      <c r="K699" s="181"/>
      <c r="L699" s="181"/>
      <c r="M699" s="181"/>
      <c r="N699" s="181"/>
      <c r="O699" s="181"/>
      <c r="P699" s="181"/>
      <c r="Q699" s="181"/>
      <c r="R699" s="181"/>
      <c r="S699" s="181"/>
      <c r="T699" s="181"/>
      <c r="U699" s="181"/>
      <c r="V699" s="225"/>
      <c r="W699" s="225"/>
      <c r="X699" s="226"/>
      <c r="Y699" s="181"/>
      <c r="Z699" s="181"/>
      <c r="AA699" s="181"/>
      <c r="AB699" s="181"/>
      <c r="AC699" s="181"/>
      <c r="AD699" s="181"/>
      <c r="AE699" s="181"/>
      <c r="AF699" s="181"/>
      <c r="AG699" s="227"/>
      <c r="AH699" s="208"/>
      <c r="AI699" s="181"/>
      <c r="AJ699" s="73"/>
      <c r="AK699" s="73"/>
      <c r="AL699" s="73"/>
      <c r="AM699" s="73"/>
      <c r="AN699" s="73"/>
    </row>
    <row r="700" spans="1:40" ht="65.25" customHeight="1">
      <c r="A700" s="181"/>
      <c r="B700" s="181"/>
      <c r="C700" s="181"/>
      <c r="D700" s="181"/>
      <c r="E700" s="181"/>
      <c r="F700" s="181"/>
      <c r="G700" s="181"/>
      <c r="H700" s="181"/>
      <c r="I700" s="181"/>
      <c r="J700" s="181"/>
      <c r="K700" s="181"/>
      <c r="L700" s="181"/>
      <c r="M700" s="181"/>
      <c r="N700" s="181"/>
      <c r="O700" s="181"/>
      <c r="P700" s="181"/>
      <c r="Q700" s="181"/>
      <c r="R700" s="181"/>
      <c r="S700" s="181"/>
      <c r="T700" s="181"/>
      <c r="U700" s="181"/>
      <c r="V700" s="225"/>
      <c r="W700" s="225"/>
      <c r="X700" s="226"/>
      <c r="Y700" s="181"/>
      <c r="Z700" s="181"/>
      <c r="AA700" s="181"/>
      <c r="AB700" s="181"/>
      <c r="AC700" s="181"/>
      <c r="AD700" s="181"/>
      <c r="AE700" s="181"/>
      <c r="AF700" s="181"/>
      <c r="AG700" s="227"/>
      <c r="AH700" s="208"/>
      <c r="AI700" s="181"/>
      <c r="AJ700" s="73"/>
      <c r="AK700" s="73"/>
      <c r="AL700" s="73"/>
      <c r="AM700" s="73"/>
      <c r="AN700" s="73"/>
    </row>
    <row r="701" spans="1:40" ht="65.25" customHeight="1">
      <c r="A701" s="181"/>
      <c r="B701" s="181"/>
      <c r="C701" s="181"/>
      <c r="D701" s="181"/>
      <c r="E701" s="181"/>
      <c r="F701" s="181"/>
      <c r="G701" s="181"/>
      <c r="H701" s="181"/>
      <c r="I701" s="181"/>
      <c r="J701" s="181"/>
      <c r="K701" s="181"/>
      <c r="L701" s="181"/>
      <c r="M701" s="181"/>
      <c r="N701" s="181"/>
      <c r="O701" s="181"/>
      <c r="P701" s="181"/>
      <c r="Q701" s="181"/>
      <c r="R701" s="181"/>
      <c r="S701" s="181"/>
      <c r="T701" s="181"/>
      <c r="U701" s="181"/>
      <c r="V701" s="225"/>
      <c r="W701" s="225"/>
      <c r="X701" s="226"/>
      <c r="Y701" s="181"/>
      <c r="Z701" s="181"/>
      <c r="AA701" s="181"/>
      <c r="AB701" s="181"/>
      <c r="AC701" s="181"/>
      <c r="AD701" s="181"/>
      <c r="AE701" s="181"/>
      <c r="AF701" s="181"/>
      <c r="AG701" s="227"/>
      <c r="AH701" s="208"/>
      <c r="AI701" s="181"/>
      <c r="AJ701" s="73"/>
      <c r="AK701" s="73"/>
      <c r="AL701" s="73"/>
      <c r="AM701" s="73"/>
      <c r="AN701" s="73"/>
    </row>
    <row r="702" spans="1:40" ht="65.25" customHeight="1">
      <c r="A702" s="181"/>
      <c r="B702" s="181"/>
      <c r="C702" s="181"/>
      <c r="D702" s="181"/>
      <c r="E702" s="181"/>
      <c r="F702" s="181"/>
      <c r="G702" s="181"/>
      <c r="H702" s="181"/>
      <c r="I702" s="181"/>
      <c r="J702" s="181"/>
      <c r="K702" s="181"/>
      <c r="L702" s="181"/>
      <c r="M702" s="181"/>
      <c r="N702" s="181"/>
      <c r="O702" s="181"/>
      <c r="P702" s="181"/>
      <c r="Q702" s="181"/>
      <c r="R702" s="181"/>
      <c r="S702" s="181"/>
      <c r="T702" s="181"/>
      <c r="U702" s="181"/>
      <c r="V702" s="225"/>
      <c r="W702" s="225"/>
      <c r="X702" s="226"/>
      <c r="Y702" s="181"/>
      <c r="Z702" s="181"/>
      <c r="AA702" s="181"/>
      <c r="AB702" s="181"/>
      <c r="AC702" s="181"/>
      <c r="AD702" s="181"/>
      <c r="AE702" s="181"/>
      <c r="AF702" s="181"/>
      <c r="AG702" s="227"/>
      <c r="AH702" s="208"/>
      <c r="AI702" s="181"/>
      <c r="AJ702" s="73"/>
      <c r="AK702" s="73"/>
      <c r="AL702" s="73"/>
      <c r="AM702" s="73"/>
      <c r="AN702" s="73"/>
    </row>
    <row r="703" spans="1:40" ht="65.25" customHeight="1">
      <c r="A703" s="181"/>
      <c r="B703" s="181"/>
      <c r="C703" s="181"/>
      <c r="D703" s="181"/>
      <c r="E703" s="181"/>
      <c r="F703" s="181"/>
      <c r="G703" s="181"/>
      <c r="H703" s="181"/>
      <c r="I703" s="181"/>
      <c r="J703" s="181"/>
      <c r="K703" s="181"/>
      <c r="L703" s="181"/>
      <c r="M703" s="181"/>
      <c r="N703" s="181"/>
      <c r="O703" s="181"/>
      <c r="P703" s="181"/>
      <c r="Q703" s="181"/>
      <c r="R703" s="181"/>
      <c r="S703" s="181"/>
      <c r="T703" s="181"/>
      <c r="U703" s="181"/>
      <c r="V703" s="225"/>
      <c r="W703" s="225"/>
      <c r="X703" s="226"/>
      <c r="Y703" s="181"/>
      <c r="Z703" s="181"/>
      <c r="AA703" s="181"/>
      <c r="AB703" s="181"/>
      <c r="AC703" s="181"/>
      <c r="AD703" s="181"/>
      <c r="AE703" s="181"/>
      <c r="AF703" s="181"/>
      <c r="AG703" s="227"/>
      <c r="AH703" s="208"/>
      <c r="AI703" s="181"/>
      <c r="AJ703" s="73"/>
      <c r="AK703" s="73"/>
      <c r="AL703" s="73"/>
      <c r="AM703" s="73"/>
      <c r="AN703" s="73"/>
    </row>
    <row r="704" spans="1:40" ht="65.25" customHeight="1">
      <c r="A704" s="181"/>
      <c r="B704" s="181"/>
      <c r="C704" s="181"/>
      <c r="D704" s="181"/>
      <c r="E704" s="181"/>
      <c r="F704" s="181"/>
      <c r="G704" s="181"/>
      <c r="H704" s="181"/>
      <c r="I704" s="181"/>
      <c r="J704" s="181"/>
      <c r="K704" s="181"/>
      <c r="L704" s="181"/>
      <c r="M704" s="181"/>
      <c r="N704" s="181"/>
      <c r="O704" s="181"/>
      <c r="P704" s="181"/>
      <c r="Q704" s="181"/>
      <c r="R704" s="181"/>
      <c r="S704" s="181"/>
      <c r="T704" s="181"/>
      <c r="U704" s="181"/>
      <c r="V704" s="225"/>
      <c r="W704" s="225"/>
      <c r="X704" s="226"/>
      <c r="Y704" s="181"/>
      <c r="Z704" s="181"/>
      <c r="AA704" s="181"/>
      <c r="AB704" s="181"/>
      <c r="AC704" s="181"/>
      <c r="AD704" s="181"/>
      <c r="AE704" s="181"/>
      <c r="AF704" s="181"/>
      <c r="AG704" s="227"/>
      <c r="AH704" s="208"/>
      <c r="AI704" s="181"/>
      <c r="AJ704" s="73"/>
      <c r="AK704" s="73"/>
      <c r="AL704" s="73"/>
      <c r="AM704" s="73"/>
      <c r="AN704" s="73"/>
    </row>
    <row r="705" spans="1:40" ht="65.25" customHeight="1">
      <c r="A705" s="181"/>
      <c r="B705" s="181"/>
      <c r="C705" s="181"/>
      <c r="D705" s="181"/>
      <c r="E705" s="181"/>
      <c r="F705" s="181"/>
      <c r="G705" s="181"/>
      <c r="H705" s="181"/>
      <c r="I705" s="181"/>
      <c r="J705" s="181"/>
      <c r="K705" s="181"/>
      <c r="L705" s="181"/>
      <c r="M705" s="181"/>
      <c r="N705" s="181"/>
      <c r="O705" s="181"/>
      <c r="P705" s="181"/>
      <c r="Q705" s="181"/>
      <c r="R705" s="181"/>
      <c r="S705" s="181"/>
      <c r="T705" s="181"/>
      <c r="U705" s="181"/>
      <c r="V705" s="225"/>
      <c r="W705" s="225"/>
      <c r="X705" s="226"/>
      <c r="Y705" s="181"/>
      <c r="Z705" s="181"/>
      <c r="AA705" s="181"/>
      <c r="AB705" s="181"/>
      <c r="AC705" s="181"/>
      <c r="AD705" s="181"/>
      <c r="AE705" s="181"/>
      <c r="AF705" s="181"/>
      <c r="AG705" s="227"/>
      <c r="AH705" s="208"/>
      <c r="AI705" s="181"/>
      <c r="AJ705" s="73"/>
      <c r="AK705" s="73"/>
      <c r="AL705" s="73"/>
      <c r="AM705" s="73"/>
      <c r="AN705" s="73"/>
    </row>
    <row r="706" spans="1:40" ht="65.25" customHeight="1">
      <c r="A706" s="181"/>
      <c r="B706" s="181"/>
      <c r="C706" s="181"/>
      <c r="D706" s="181"/>
      <c r="E706" s="181"/>
      <c r="F706" s="181"/>
      <c r="G706" s="181"/>
      <c r="H706" s="181"/>
      <c r="I706" s="181"/>
      <c r="J706" s="181"/>
      <c r="K706" s="181"/>
      <c r="L706" s="181"/>
      <c r="M706" s="181"/>
      <c r="N706" s="181"/>
      <c r="O706" s="181"/>
      <c r="P706" s="181"/>
      <c r="Q706" s="181"/>
      <c r="R706" s="181"/>
      <c r="S706" s="181"/>
      <c r="T706" s="181"/>
      <c r="U706" s="181"/>
      <c r="V706" s="225"/>
      <c r="W706" s="225"/>
      <c r="X706" s="226"/>
      <c r="Y706" s="181"/>
      <c r="Z706" s="181"/>
      <c r="AA706" s="181"/>
      <c r="AB706" s="181"/>
      <c r="AC706" s="181"/>
      <c r="AD706" s="181"/>
      <c r="AE706" s="181"/>
      <c r="AF706" s="181"/>
      <c r="AG706" s="227"/>
      <c r="AH706" s="208"/>
      <c r="AI706" s="181"/>
      <c r="AJ706" s="73"/>
      <c r="AK706" s="73"/>
      <c r="AL706" s="73"/>
      <c r="AM706" s="73"/>
      <c r="AN706" s="73"/>
    </row>
    <row r="707" spans="1:40" ht="65.25" customHeight="1">
      <c r="A707" s="181"/>
      <c r="B707" s="181"/>
      <c r="C707" s="181"/>
      <c r="D707" s="181"/>
      <c r="E707" s="181"/>
      <c r="F707" s="181"/>
      <c r="G707" s="181"/>
      <c r="H707" s="181"/>
      <c r="I707" s="181"/>
      <c r="J707" s="181"/>
      <c r="K707" s="181"/>
      <c r="L707" s="181"/>
      <c r="M707" s="181"/>
      <c r="N707" s="181"/>
      <c r="O707" s="181"/>
      <c r="P707" s="181"/>
      <c r="Q707" s="181"/>
      <c r="R707" s="181"/>
      <c r="S707" s="181"/>
      <c r="T707" s="181"/>
      <c r="U707" s="181"/>
      <c r="V707" s="225"/>
      <c r="W707" s="225"/>
      <c r="X707" s="226"/>
      <c r="Y707" s="181"/>
      <c r="Z707" s="181"/>
      <c r="AA707" s="181"/>
      <c r="AB707" s="181"/>
      <c r="AC707" s="181"/>
      <c r="AD707" s="181"/>
      <c r="AE707" s="181"/>
      <c r="AF707" s="181"/>
      <c r="AG707" s="227"/>
      <c r="AH707" s="208"/>
      <c r="AI707" s="181"/>
      <c r="AJ707" s="73"/>
      <c r="AK707" s="73"/>
      <c r="AL707" s="73"/>
      <c r="AM707" s="73"/>
      <c r="AN707" s="73"/>
    </row>
    <row r="708" spans="1:40" ht="65.25" customHeight="1">
      <c r="A708" s="181"/>
      <c r="B708" s="181"/>
      <c r="C708" s="181"/>
      <c r="D708" s="181"/>
      <c r="E708" s="181"/>
      <c r="F708" s="181"/>
      <c r="G708" s="181"/>
      <c r="H708" s="181"/>
      <c r="I708" s="181"/>
      <c r="J708" s="181"/>
      <c r="K708" s="181"/>
      <c r="L708" s="181"/>
      <c r="M708" s="181"/>
      <c r="N708" s="181"/>
      <c r="O708" s="181"/>
      <c r="P708" s="181"/>
      <c r="Q708" s="181"/>
      <c r="R708" s="181"/>
      <c r="S708" s="181"/>
      <c r="T708" s="181"/>
      <c r="U708" s="181"/>
      <c r="V708" s="225"/>
      <c r="W708" s="225"/>
      <c r="X708" s="226"/>
      <c r="Y708" s="181"/>
      <c r="Z708" s="181"/>
      <c r="AA708" s="181"/>
      <c r="AB708" s="181"/>
      <c r="AC708" s="181"/>
      <c r="AD708" s="181"/>
      <c r="AE708" s="181"/>
      <c r="AF708" s="181"/>
      <c r="AG708" s="227"/>
      <c r="AH708" s="208"/>
      <c r="AI708" s="181"/>
      <c r="AJ708" s="73"/>
      <c r="AK708" s="73"/>
      <c r="AL708" s="73"/>
      <c r="AM708" s="73"/>
      <c r="AN708" s="73"/>
    </row>
    <row r="709" spans="1:40" ht="65.25" customHeight="1">
      <c r="A709" s="181"/>
      <c r="B709" s="181"/>
      <c r="C709" s="181"/>
      <c r="D709" s="181"/>
      <c r="E709" s="181"/>
      <c r="F709" s="181"/>
      <c r="G709" s="181"/>
      <c r="H709" s="181"/>
      <c r="I709" s="181"/>
      <c r="J709" s="181"/>
      <c r="K709" s="181"/>
      <c r="L709" s="181"/>
      <c r="M709" s="181"/>
      <c r="N709" s="181"/>
      <c r="O709" s="181"/>
      <c r="P709" s="181"/>
      <c r="Q709" s="181"/>
      <c r="R709" s="181"/>
      <c r="S709" s="181"/>
      <c r="T709" s="181"/>
      <c r="U709" s="181"/>
      <c r="V709" s="225"/>
      <c r="W709" s="225"/>
      <c r="X709" s="226"/>
      <c r="Y709" s="181"/>
      <c r="Z709" s="181"/>
      <c r="AA709" s="181"/>
      <c r="AB709" s="181"/>
      <c r="AC709" s="181"/>
      <c r="AD709" s="181"/>
      <c r="AE709" s="181"/>
      <c r="AF709" s="181"/>
      <c r="AG709" s="227"/>
      <c r="AH709" s="208"/>
      <c r="AI709" s="181"/>
      <c r="AJ709" s="73"/>
      <c r="AK709" s="73"/>
      <c r="AL709" s="73"/>
      <c r="AM709" s="73"/>
      <c r="AN709" s="73"/>
    </row>
    <row r="710" spans="1:40" ht="65.25" customHeight="1">
      <c r="A710" s="181"/>
      <c r="B710" s="181"/>
      <c r="C710" s="181"/>
      <c r="D710" s="181"/>
      <c r="E710" s="181"/>
      <c r="F710" s="181"/>
      <c r="G710" s="181"/>
      <c r="H710" s="181"/>
      <c r="I710" s="181"/>
      <c r="J710" s="181"/>
      <c r="K710" s="181"/>
      <c r="L710" s="181"/>
      <c r="M710" s="181"/>
      <c r="N710" s="181"/>
      <c r="O710" s="181"/>
      <c r="P710" s="181"/>
      <c r="Q710" s="181"/>
      <c r="R710" s="181"/>
      <c r="S710" s="181"/>
      <c r="T710" s="181"/>
      <c r="U710" s="181"/>
      <c r="V710" s="225"/>
      <c r="W710" s="225"/>
      <c r="X710" s="226"/>
      <c r="Y710" s="181"/>
      <c r="Z710" s="181"/>
      <c r="AA710" s="181"/>
      <c r="AB710" s="181"/>
      <c r="AC710" s="181"/>
      <c r="AD710" s="181"/>
      <c r="AE710" s="181"/>
      <c r="AF710" s="181"/>
      <c r="AG710" s="227"/>
      <c r="AH710" s="208"/>
      <c r="AI710" s="181"/>
      <c r="AJ710" s="73"/>
      <c r="AK710" s="73"/>
      <c r="AL710" s="73"/>
      <c r="AM710" s="73"/>
      <c r="AN710" s="73"/>
    </row>
    <row r="711" spans="1:40" ht="65.25" customHeight="1">
      <c r="A711" s="181"/>
      <c r="B711" s="181"/>
      <c r="C711" s="181"/>
      <c r="D711" s="181"/>
      <c r="E711" s="181"/>
      <c r="F711" s="181"/>
      <c r="G711" s="181"/>
      <c r="H711" s="181"/>
      <c r="I711" s="181"/>
      <c r="J711" s="181"/>
      <c r="K711" s="181"/>
      <c r="L711" s="181"/>
      <c r="M711" s="181"/>
      <c r="N711" s="181"/>
      <c r="O711" s="181"/>
      <c r="P711" s="181"/>
      <c r="Q711" s="181"/>
      <c r="R711" s="181"/>
      <c r="S711" s="181"/>
      <c r="T711" s="181"/>
      <c r="U711" s="181"/>
      <c r="V711" s="225"/>
      <c r="W711" s="225"/>
      <c r="X711" s="226"/>
      <c r="Y711" s="181"/>
      <c r="Z711" s="181"/>
      <c r="AA711" s="181"/>
      <c r="AB711" s="181"/>
      <c r="AC711" s="181"/>
      <c r="AD711" s="181"/>
      <c r="AE711" s="181"/>
      <c r="AF711" s="181"/>
      <c r="AG711" s="227"/>
      <c r="AH711" s="208"/>
      <c r="AI711" s="181"/>
      <c r="AJ711" s="73"/>
      <c r="AK711" s="73"/>
      <c r="AL711" s="73"/>
      <c r="AM711" s="73"/>
      <c r="AN711" s="73"/>
    </row>
    <row r="712" spans="1:40" ht="65.25" customHeight="1">
      <c r="A712" s="181"/>
      <c r="B712" s="181"/>
      <c r="C712" s="181"/>
      <c r="D712" s="181"/>
      <c r="E712" s="181"/>
      <c r="F712" s="181"/>
      <c r="G712" s="181"/>
      <c r="H712" s="181"/>
      <c r="I712" s="181"/>
      <c r="J712" s="181"/>
      <c r="K712" s="181"/>
      <c r="L712" s="181"/>
      <c r="M712" s="181"/>
      <c r="N712" s="181"/>
      <c r="O712" s="181"/>
      <c r="P712" s="181"/>
      <c r="Q712" s="181"/>
      <c r="R712" s="181"/>
      <c r="S712" s="181"/>
      <c r="T712" s="181"/>
      <c r="U712" s="181"/>
      <c r="V712" s="225"/>
      <c r="W712" s="225"/>
      <c r="X712" s="226"/>
      <c r="Y712" s="181"/>
      <c r="Z712" s="181"/>
      <c r="AA712" s="181"/>
      <c r="AB712" s="181"/>
      <c r="AC712" s="181"/>
      <c r="AD712" s="181"/>
      <c r="AE712" s="181"/>
      <c r="AF712" s="181"/>
      <c r="AG712" s="227"/>
      <c r="AH712" s="208"/>
      <c r="AI712" s="181"/>
      <c r="AJ712" s="73"/>
      <c r="AK712" s="73"/>
      <c r="AL712" s="73"/>
      <c r="AM712" s="73"/>
      <c r="AN712" s="73"/>
    </row>
    <row r="713" spans="1:40" ht="65.25" customHeight="1">
      <c r="A713" s="181"/>
      <c r="B713" s="181"/>
      <c r="C713" s="181"/>
      <c r="D713" s="181"/>
      <c r="E713" s="181"/>
      <c r="F713" s="181"/>
      <c r="G713" s="181"/>
      <c r="H713" s="181"/>
      <c r="I713" s="181"/>
      <c r="J713" s="181"/>
      <c r="K713" s="181"/>
      <c r="L713" s="181"/>
      <c r="M713" s="181"/>
      <c r="N713" s="181"/>
      <c r="O713" s="181"/>
      <c r="P713" s="181"/>
      <c r="Q713" s="181"/>
      <c r="R713" s="181"/>
      <c r="S713" s="181"/>
      <c r="T713" s="181"/>
      <c r="U713" s="181"/>
      <c r="V713" s="225"/>
      <c r="W713" s="225"/>
      <c r="X713" s="226"/>
      <c r="Y713" s="181"/>
      <c r="Z713" s="181"/>
      <c r="AA713" s="181"/>
      <c r="AB713" s="181"/>
      <c r="AC713" s="181"/>
      <c r="AD713" s="181"/>
      <c r="AE713" s="181"/>
      <c r="AF713" s="181"/>
      <c r="AG713" s="227"/>
      <c r="AH713" s="208"/>
      <c r="AI713" s="181"/>
      <c r="AJ713" s="73"/>
      <c r="AK713" s="73"/>
      <c r="AL713" s="73"/>
      <c r="AM713" s="73"/>
      <c r="AN713" s="73"/>
    </row>
    <row r="714" spans="1:40" ht="65.25" customHeight="1">
      <c r="A714" s="181"/>
      <c r="B714" s="181"/>
      <c r="C714" s="181"/>
      <c r="D714" s="181"/>
      <c r="E714" s="181"/>
      <c r="F714" s="181"/>
      <c r="G714" s="181"/>
      <c r="H714" s="181"/>
      <c r="I714" s="181"/>
      <c r="J714" s="181"/>
      <c r="K714" s="181"/>
      <c r="L714" s="181"/>
      <c r="M714" s="181"/>
      <c r="N714" s="181"/>
      <c r="O714" s="181"/>
      <c r="P714" s="181"/>
      <c r="Q714" s="181"/>
      <c r="R714" s="181"/>
      <c r="S714" s="181"/>
      <c r="T714" s="181"/>
      <c r="U714" s="181"/>
      <c r="V714" s="225"/>
      <c r="W714" s="225"/>
      <c r="X714" s="226"/>
      <c r="Y714" s="181"/>
      <c r="Z714" s="181"/>
      <c r="AA714" s="181"/>
      <c r="AB714" s="181"/>
      <c r="AC714" s="181"/>
      <c r="AD714" s="181"/>
      <c r="AE714" s="181"/>
      <c r="AF714" s="181"/>
      <c r="AG714" s="227"/>
      <c r="AH714" s="208"/>
      <c r="AI714" s="181"/>
      <c r="AJ714" s="73"/>
      <c r="AK714" s="73"/>
      <c r="AL714" s="73"/>
      <c r="AM714" s="73"/>
      <c r="AN714" s="73"/>
    </row>
    <row r="715" spans="1:40" ht="65.25" customHeight="1">
      <c r="A715" s="181"/>
      <c r="B715" s="181"/>
      <c r="C715" s="181"/>
      <c r="D715" s="181"/>
      <c r="E715" s="181"/>
      <c r="F715" s="181"/>
      <c r="G715" s="181"/>
      <c r="H715" s="181"/>
      <c r="I715" s="181"/>
      <c r="J715" s="181"/>
      <c r="K715" s="181"/>
      <c r="L715" s="181"/>
      <c r="M715" s="181"/>
      <c r="N715" s="181"/>
      <c r="O715" s="181"/>
      <c r="P715" s="181"/>
      <c r="Q715" s="181"/>
      <c r="R715" s="181"/>
      <c r="S715" s="181"/>
      <c r="T715" s="181"/>
      <c r="U715" s="181"/>
      <c r="V715" s="225"/>
      <c r="W715" s="225"/>
      <c r="X715" s="226"/>
      <c r="Y715" s="181"/>
      <c r="Z715" s="181"/>
      <c r="AA715" s="181"/>
      <c r="AB715" s="181"/>
      <c r="AC715" s="181"/>
      <c r="AD715" s="181"/>
      <c r="AE715" s="181"/>
      <c r="AF715" s="181"/>
      <c r="AG715" s="227"/>
      <c r="AH715" s="208"/>
      <c r="AI715" s="181"/>
      <c r="AJ715" s="73"/>
      <c r="AK715" s="73"/>
      <c r="AL715" s="73"/>
      <c r="AM715" s="73"/>
      <c r="AN715" s="73"/>
    </row>
    <row r="716" spans="1:40" ht="65.25" customHeight="1">
      <c r="A716" s="181"/>
      <c r="B716" s="181"/>
      <c r="C716" s="181"/>
      <c r="D716" s="181"/>
      <c r="E716" s="181"/>
      <c r="F716" s="181"/>
      <c r="G716" s="181"/>
      <c r="H716" s="181"/>
      <c r="I716" s="181"/>
      <c r="J716" s="181"/>
      <c r="K716" s="181"/>
      <c r="L716" s="181"/>
      <c r="M716" s="181"/>
      <c r="N716" s="181"/>
      <c r="O716" s="181"/>
      <c r="P716" s="181"/>
      <c r="Q716" s="181"/>
      <c r="R716" s="181"/>
      <c r="S716" s="181"/>
      <c r="T716" s="181"/>
      <c r="U716" s="181"/>
      <c r="V716" s="225"/>
      <c r="W716" s="225"/>
      <c r="X716" s="226"/>
      <c r="Y716" s="181"/>
      <c r="Z716" s="181"/>
      <c r="AA716" s="181"/>
      <c r="AB716" s="181"/>
      <c r="AC716" s="181"/>
      <c r="AD716" s="181"/>
      <c r="AE716" s="181"/>
      <c r="AF716" s="181"/>
      <c r="AG716" s="227"/>
      <c r="AH716" s="208"/>
      <c r="AI716" s="181"/>
      <c r="AJ716" s="73"/>
      <c r="AK716" s="73"/>
      <c r="AL716" s="73"/>
      <c r="AM716" s="73"/>
      <c r="AN716" s="73"/>
    </row>
    <row r="717" spans="1:40" ht="65.25" customHeight="1">
      <c r="A717" s="181"/>
      <c r="B717" s="181"/>
      <c r="C717" s="181"/>
      <c r="D717" s="181"/>
      <c r="E717" s="181"/>
      <c r="F717" s="181"/>
      <c r="G717" s="181"/>
      <c r="H717" s="181"/>
      <c r="I717" s="181"/>
      <c r="J717" s="181"/>
      <c r="K717" s="181"/>
      <c r="L717" s="181"/>
      <c r="M717" s="181"/>
      <c r="N717" s="181"/>
      <c r="O717" s="181"/>
      <c r="P717" s="181"/>
      <c r="Q717" s="181"/>
      <c r="R717" s="181"/>
      <c r="S717" s="181"/>
      <c r="T717" s="181"/>
      <c r="U717" s="181"/>
      <c r="V717" s="225"/>
      <c r="W717" s="225"/>
      <c r="X717" s="226"/>
      <c r="Y717" s="181"/>
      <c r="Z717" s="181"/>
      <c r="AA717" s="181"/>
      <c r="AB717" s="181"/>
      <c r="AC717" s="181"/>
      <c r="AD717" s="181"/>
      <c r="AE717" s="181"/>
      <c r="AF717" s="181"/>
      <c r="AG717" s="227"/>
      <c r="AH717" s="208"/>
      <c r="AI717" s="181"/>
      <c r="AJ717" s="73"/>
      <c r="AK717" s="73"/>
      <c r="AL717" s="73"/>
      <c r="AM717" s="73"/>
      <c r="AN717" s="73"/>
    </row>
    <row r="718" spans="1:40" ht="65.25" customHeight="1">
      <c r="A718" s="181"/>
      <c r="B718" s="181"/>
      <c r="C718" s="181"/>
      <c r="D718" s="181"/>
      <c r="E718" s="181"/>
      <c r="F718" s="181"/>
      <c r="G718" s="181"/>
      <c r="H718" s="181"/>
      <c r="I718" s="181"/>
      <c r="J718" s="181"/>
      <c r="K718" s="181"/>
      <c r="L718" s="181"/>
      <c r="M718" s="181"/>
      <c r="N718" s="181"/>
      <c r="O718" s="181"/>
      <c r="P718" s="181"/>
      <c r="Q718" s="181"/>
      <c r="R718" s="181"/>
      <c r="S718" s="181"/>
      <c r="T718" s="181"/>
      <c r="U718" s="181"/>
      <c r="V718" s="225"/>
      <c r="W718" s="225"/>
      <c r="X718" s="226"/>
      <c r="Y718" s="181"/>
      <c r="Z718" s="181"/>
      <c r="AA718" s="181"/>
      <c r="AB718" s="181"/>
      <c r="AC718" s="181"/>
      <c r="AD718" s="181"/>
      <c r="AE718" s="181"/>
      <c r="AF718" s="181"/>
      <c r="AG718" s="227"/>
      <c r="AH718" s="208"/>
      <c r="AI718" s="181"/>
      <c r="AJ718" s="73"/>
      <c r="AK718" s="73"/>
      <c r="AL718" s="73"/>
      <c r="AM718" s="73"/>
      <c r="AN718" s="73"/>
    </row>
    <row r="719" spans="1:40" ht="65.25" customHeight="1">
      <c r="A719" s="181"/>
      <c r="B719" s="181"/>
      <c r="C719" s="181"/>
      <c r="D719" s="181"/>
      <c r="E719" s="181"/>
      <c r="F719" s="181"/>
      <c r="G719" s="181"/>
      <c r="H719" s="181"/>
      <c r="I719" s="181"/>
      <c r="J719" s="181"/>
      <c r="K719" s="181"/>
      <c r="L719" s="181"/>
      <c r="M719" s="181"/>
      <c r="N719" s="181"/>
      <c r="O719" s="181"/>
      <c r="P719" s="181"/>
      <c r="Q719" s="181"/>
      <c r="R719" s="181"/>
      <c r="S719" s="181"/>
      <c r="T719" s="181"/>
      <c r="U719" s="181"/>
      <c r="V719" s="225"/>
      <c r="W719" s="225"/>
      <c r="X719" s="226"/>
      <c r="Y719" s="181"/>
      <c r="Z719" s="181"/>
      <c r="AA719" s="181"/>
      <c r="AB719" s="181"/>
      <c r="AC719" s="181"/>
      <c r="AD719" s="181"/>
      <c r="AE719" s="181"/>
      <c r="AF719" s="181"/>
      <c r="AG719" s="227"/>
      <c r="AH719" s="208"/>
      <c r="AI719" s="181"/>
      <c r="AJ719" s="73"/>
      <c r="AK719" s="73"/>
      <c r="AL719" s="73"/>
      <c r="AM719" s="73"/>
      <c r="AN719" s="73"/>
    </row>
    <row r="720" spans="1:40" ht="65.25" customHeight="1">
      <c r="A720" s="181"/>
      <c r="B720" s="181"/>
      <c r="C720" s="181"/>
      <c r="D720" s="181"/>
      <c r="E720" s="181"/>
      <c r="F720" s="181"/>
      <c r="G720" s="181"/>
      <c r="H720" s="181"/>
      <c r="I720" s="181"/>
      <c r="J720" s="181"/>
      <c r="K720" s="181"/>
      <c r="L720" s="181"/>
      <c r="M720" s="181"/>
      <c r="N720" s="181"/>
      <c r="O720" s="181"/>
      <c r="P720" s="181"/>
      <c r="Q720" s="181"/>
      <c r="R720" s="181"/>
      <c r="S720" s="181"/>
      <c r="T720" s="181"/>
      <c r="U720" s="181"/>
      <c r="V720" s="225"/>
      <c r="W720" s="225"/>
      <c r="X720" s="226"/>
      <c r="Y720" s="181"/>
      <c r="Z720" s="181"/>
      <c r="AA720" s="181"/>
      <c r="AB720" s="181"/>
      <c r="AC720" s="181"/>
      <c r="AD720" s="181"/>
      <c r="AE720" s="181"/>
      <c r="AF720" s="181"/>
      <c r="AG720" s="227"/>
      <c r="AH720" s="208"/>
      <c r="AI720" s="181"/>
      <c r="AJ720" s="73"/>
      <c r="AK720" s="73"/>
      <c r="AL720" s="73"/>
      <c r="AM720" s="73"/>
      <c r="AN720" s="73"/>
    </row>
    <row r="721" spans="1:40" ht="65.25" customHeight="1">
      <c r="A721" s="181"/>
      <c r="B721" s="181"/>
      <c r="C721" s="181"/>
      <c r="D721" s="181"/>
      <c r="E721" s="181"/>
      <c r="F721" s="181"/>
      <c r="G721" s="181"/>
      <c r="H721" s="181"/>
      <c r="I721" s="181"/>
      <c r="J721" s="181"/>
      <c r="K721" s="181"/>
      <c r="L721" s="181"/>
      <c r="M721" s="181"/>
      <c r="N721" s="181"/>
      <c r="O721" s="181"/>
      <c r="P721" s="181"/>
      <c r="Q721" s="181"/>
      <c r="R721" s="181"/>
      <c r="S721" s="181"/>
      <c r="T721" s="181"/>
      <c r="U721" s="181"/>
      <c r="V721" s="225"/>
      <c r="W721" s="225"/>
      <c r="X721" s="226"/>
      <c r="Y721" s="181"/>
      <c r="Z721" s="181"/>
      <c r="AA721" s="181"/>
      <c r="AB721" s="181"/>
      <c r="AC721" s="181"/>
      <c r="AD721" s="181"/>
      <c r="AE721" s="181"/>
      <c r="AF721" s="181"/>
      <c r="AG721" s="227"/>
      <c r="AH721" s="208"/>
      <c r="AI721" s="181"/>
      <c r="AJ721" s="73"/>
      <c r="AK721" s="73"/>
      <c r="AL721" s="73"/>
      <c r="AM721" s="73"/>
      <c r="AN721" s="73"/>
    </row>
    <row r="722" spans="1:40" ht="65.25" customHeight="1">
      <c r="A722" s="181"/>
      <c r="B722" s="181"/>
      <c r="C722" s="181"/>
      <c r="D722" s="181"/>
      <c r="E722" s="181"/>
      <c r="F722" s="181"/>
      <c r="G722" s="181"/>
      <c r="H722" s="181"/>
      <c r="I722" s="181"/>
      <c r="J722" s="181"/>
      <c r="K722" s="181"/>
      <c r="L722" s="181"/>
      <c r="M722" s="181"/>
      <c r="N722" s="181"/>
      <c r="O722" s="181"/>
      <c r="P722" s="181"/>
      <c r="Q722" s="181"/>
      <c r="R722" s="181"/>
      <c r="S722" s="181"/>
      <c r="T722" s="181"/>
      <c r="U722" s="181"/>
      <c r="V722" s="225"/>
      <c r="W722" s="225"/>
      <c r="X722" s="226"/>
      <c r="Y722" s="181"/>
      <c r="Z722" s="181"/>
      <c r="AA722" s="181"/>
      <c r="AB722" s="181"/>
      <c r="AC722" s="181"/>
      <c r="AD722" s="181"/>
      <c r="AE722" s="181"/>
      <c r="AF722" s="181"/>
      <c r="AG722" s="227"/>
      <c r="AH722" s="208"/>
      <c r="AI722" s="181"/>
      <c r="AJ722" s="73"/>
      <c r="AK722" s="73"/>
      <c r="AL722" s="73"/>
      <c r="AM722" s="73"/>
      <c r="AN722" s="73"/>
    </row>
    <row r="723" spans="1:40" ht="65.25" customHeight="1">
      <c r="A723" s="181"/>
      <c r="B723" s="181"/>
      <c r="C723" s="181"/>
      <c r="D723" s="181"/>
      <c r="E723" s="181"/>
      <c r="F723" s="181"/>
      <c r="G723" s="181"/>
      <c r="H723" s="181"/>
      <c r="I723" s="181"/>
      <c r="J723" s="181"/>
      <c r="K723" s="181"/>
      <c r="L723" s="181"/>
      <c r="M723" s="181"/>
      <c r="N723" s="181"/>
      <c r="O723" s="181"/>
      <c r="P723" s="181"/>
      <c r="Q723" s="181"/>
      <c r="R723" s="181"/>
      <c r="S723" s="181"/>
      <c r="T723" s="181"/>
      <c r="U723" s="181"/>
      <c r="V723" s="225"/>
      <c r="W723" s="225"/>
      <c r="X723" s="226"/>
      <c r="Y723" s="181"/>
      <c r="Z723" s="181"/>
      <c r="AA723" s="181"/>
      <c r="AB723" s="181"/>
      <c r="AC723" s="181"/>
      <c r="AD723" s="181"/>
      <c r="AE723" s="181"/>
      <c r="AF723" s="181"/>
      <c r="AG723" s="227"/>
      <c r="AH723" s="208"/>
      <c r="AI723" s="181"/>
      <c r="AJ723" s="73"/>
      <c r="AK723" s="73"/>
      <c r="AL723" s="73"/>
      <c r="AM723" s="73"/>
      <c r="AN723" s="73"/>
    </row>
    <row r="724" spans="1:40" ht="65.25" customHeight="1">
      <c r="A724" s="181"/>
      <c r="B724" s="181"/>
      <c r="C724" s="181"/>
      <c r="D724" s="181"/>
      <c r="E724" s="181"/>
      <c r="F724" s="181"/>
      <c r="G724" s="181"/>
      <c r="H724" s="181"/>
      <c r="I724" s="181"/>
      <c r="J724" s="181"/>
      <c r="K724" s="181"/>
      <c r="L724" s="181"/>
      <c r="M724" s="181"/>
      <c r="N724" s="181"/>
      <c r="O724" s="181"/>
      <c r="P724" s="181"/>
      <c r="Q724" s="181"/>
      <c r="R724" s="181"/>
      <c r="S724" s="181"/>
      <c r="T724" s="181"/>
      <c r="U724" s="181"/>
      <c r="V724" s="225"/>
      <c r="W724" s="225"/>
      <c r="X724" s="226"/>
      <c r="Y724" s="181"/>
      <c r="Z724" s="181"/>
      <c r="AA724" s="181"/>
      <c r="AB724" s="181"/>
      <c r="AC724" s="181"/>
      <c r="AD724" s="181"/>
      <c r="AE724" s="181"/>
      <c r="AF724" s="181"/>
      <c r="AG724" s="227"/>
      <c r="AH724" s="208"/>
      <c r="AI724" s="181"/>
      <c r="AJ724" s="73"/>
      <c r="AK724" s="73"/>
      <c r="AL724" s="73"/>
      <c r="AM724" s="73"/>
      <c r="AN724" s="73"/>
    </row>
    <row r="725" spans="1:40" ht="65.25" customHeight="1">
      <c r="A725" s="181"/>
      <c r="B725" s="181"/>
      <c r="C725" s="181"/>
      <c r="D725" s="181"/>
      <c r="E725" s="181"/>
      <c r="F725" s="181"/>
      <c r="G725" s="181"/>
      <c r="H725" s="181"/>
      <c r="I725" s="181"/>
      <c r="J725" s="181"/>
      <c r="K725" s="181"/>
      <c r="L725" s="181"/>
      <c r="M725" s="181"/>
      <c r="N725" s="181"/>
      <c r="O725" s="181"/>
      <c r="P725" s="181"/>
      <c r="Q725" s="181"/>
      <c r="R725" s="181"/>
      <c r="S725" s="181"/>
      <c r="T725" s="181"/>
      <c r="U725" s="181"/>
      <c r="V725" s="225"/>
      <c r="W725" s="225"/>
      <c r="X725" s="226"/>
      <c r="Y725" s="181"/>
      <c r="Z725" s="181"/>
      <c r="AA725" s="181"/>
      <c r="AB725" s="181"/>
      <c r="AC725" s="181"/>
      <c r="AD725" s="181"/>
      <c r="AE725" s="181"/>
      <c r="AF725" s="181"/>
      <c r="AG725" s="227"/>
      <c r="AH725" s="208"/>
      <c r="AI725" s="181"/>
      <c r="AJ725" s="73"/>
      <c r="AK725" s="73"/>
      <c r="AL725" s="73"/>
      <c r="AM725" s="73"/>
      <c r="AN725" s="73"/>
    </row>
    <row r="726" spans="1:40" ht="65.25" customHeight="1">
      <c r="A726" s="181"/>
      <c r="B726" s="181"/>
      <c r="C726" s="181"/>
      <c r="D726" s="181"/>
      <c r="E726" s="181"/>
      <c r="F726" s="181"/>
      <c r="G726" s="181"/>
      <c r="H726" s="181"/>
      <c r="I726" s="181"/>
      <c r="J726" s="181"/>
      <c r="K726" s="181"/>
      <c r="L726" s="181"/>
      <c r="M726" s="181"/>
      <c r="N726" s="181"/>
      <c r="O726" s="181"/>
      <c r="P726" s="181"/>
      <c r="Q726" s="181"/>
      <c r="R726" s="181"/>
      <c r="S726" s="181"/>
      <c r="T726" s="181"/>
      <c r="U726" s="181"/>
      <c r="V726" s="225"/>
      <c r="W726" s="225"/>
      <c r="X726" s="226"/>
      <c r="Y726" s="181"/>
      <c r="Z726" s="181"/>
      <c r="AA726" s="181"/>
      <c r="AB726" s="181"/>
      <c r="AC726" s="181"/>
      <c r="AD726" s="181"/>
      <c r="AE726" s="181"/>
      <c r="AF726" s="181"/>
      <c r="AG726" s="227"/>
      <c r="AH726" s="208"/>
      <c r="AI726" s="181"/>
      <c r="AJ726" s="73"/>
      <c r="AK726" s="73"/>
      <c r="AL726" s="73"/>
      <c r="AM726" s="73"/>
      <c r="AN726" s="73"/>
    </row>
    <row r="727" spans="1:40" ht="65.25" customHeight="1">
      <c r="A727" s="181"/>
      <c r="B727" s="181"/>
      <c r="C727" s="181"/>
      <c r="D727" s="181"/>
      <c r="E727" s="181"/>
      <c r="F727" s="181"/>
      <c r="G727" s="181"/>
      <c r="H727" s="181"/>
      <c r="I727" s="181"/>
      <c r="J727" s="181"/>
      <c r="K727" s="181"/>
      <c r="L727" s="181"/>
      <c r="M727" s="181"/>
      <c r="N727" s="181"/>
      <c r="O727" s="181"/>
      <c r="P727" s="181"/>
      <c r="Q727" s="181"/>
      <c r="R727" s="181"/>
      <c r="S727" s="181"/>
      <c r="T727" s="181"/>
      <c r="U727" s="181"/>
      <c r="V727" s="225"/>
      <c r="W727" s="225"/>
      <c r="X727" s="226"/>
      <c r="Y727" s="181"/>
      <c r="Z727" s="181"/>
      <c r="AA727" s="181"/>
      <c r="AB727" s="181"/>
      <c r="AC727" s="181"/>
      <c r="AD727" s="181"/>
      <c r="AE727" s="181"/>
      <c r="AF727" s="181"/>
      <c r="AG727" s="227"/>
      <c r="AH727" s="208"/>
      <c r="AI727" s="181"/>
      <c r="AJ727" s="73"/>
      <c r="AK727" s="73"/>
      <c r="AL727" s="73"/>
      <c r="AM727" s="73"/>
      <c r="AN727" s="73"/>
    </row>
    <row r="728" spans="1:40" ht="65.25" customHeight="1">
      <c r="A728" s="181"/>
      <c r="B728" s="181"/>
      <c r="C728" s="181"/>
      <c r="D728" s="181"/>
      <c r="E728" s="181"/>
      <c r="F728" s="181"/>
      <c r="G728" s="181"/>
      <c r="H728" s="181"/>
      <c r="I728" s="181"/>
      <c r="J728" s="181"/>
      <c r="K728" s="181"/>
      <c r="L728" s="181"/>
      <c r="M728" s="181"/>
      <c r="N728" s="181"/>
      <c r="O728" s="181"/>
      <c r="P728" s="181"/>
      <c r="Q728" s="181"/>
      <c r="R728" s="181"/>
      <c r="S728" s="181"/>
      <c r="T728" s="181"/>
      <c r="U728" s="181"/>
      <c r="V728" s="225"/>
      <c r="W728" s="225"/>
      <c r="X728" s="226"/>
      <c r="Y728" s="181"/>
      <c r="Z728" s="181"/>
      <c r="AA728" s="181"/>
      <c r="AB728" s="181"/>
      <c r="AC728" s="181"/>
      <c r="AD728" s="181"/>
      <c r="AE728" s="181"/>
      <c r="AF728" s="181"/>
      <c r="AG728" s="227"/>
      <c r="AH728" s="208"/>
      <c r="AI728" s="181"/>
      <c r="AJ728" s="73"/>
      <c r="AK728" s="73"/>
      <c r="AL728" s="73"/>
      <c r="AM728" s="73"/>
      <c r="AN728" s="73"/>
    </row>
    <row r="729" spans="1:40" ht="65.25" customHeight="1">
      <c r="A729" s="181"/>
      <c r="B729" s="181"/>
      <c r="C729" s="181"/>
      <c r="D729" s="181"/>
      <c r="E729" s="181"/>
      <c r="F729" s="181"/>
      <c r="G729" s="181"/>
      <c r="H729" s="181"/>
      <c r="I729" s="181"/>
      <c r="J729" s="181"/>
      <c r="K729" s="181"/>
      <c r="L729" s="181"/>
      <c r="M729" s="181"/>
      <c r="N729" s="181"/>
      <c r="O729" s="181"/>
      <c r="P729" s="181"/>
      <c r="Q729" s="181"/>
      <c r="R729" s="181"/>
      <c r="S729" s="181"/>
      <c r="T729" s="181"/>
      <c r="U729" s="181"/>
      <c r="V729" s="225"/>
      <c r="W729" s="225"/>
      <c r="X729" s="226"/>
      <c r="Y729" s="181"/>
      <c r="Z729" s="181"/>
      <c r="AA729" s="181"/>
      <c r="AB729" s="181"/>
      <c r="AC729" s="181"/>
      <c r="AD729" s="181"/>
      <c r="AE729" s="181"/>
      <c r="AF729" s="181"/>
      <c r="AG729" s="227"/>
      <c r="AH729" s="208"/>
      <c r="AI729" s="181"/>
      <c r="AJ729" s="73"/>
      <c r="AK729" s="73"/>
      <c r="AL729" s="73"/>
      <c r="AM729" s="73"/>
      <c r="AN729" s="73"/>
    </row>
    <row r="730" spans="1:40" ht="65.25" customHeight="1">
      <c r="A730" s="181"/>
      <c r="B730" s="181"/>
      <c r="C730" s="181"/>
      <c r="D730" s="181"/>
      <c r="E730" s="181"/>
      <c r="F730" s="181"/>
      <c r="G730" s="181"/>
      <c r="H730" s="181"/>
      <c r="I730" s="181"/>
      <c r="J730" s="181"/>
      <c r="K730" s="181"/>
      <c r="L730" s="181"/>
      <c r="M730" s="181"/>
      <c r="N730" s="181"/>
      <c r="O730" s="181"/>
      <c r="P730" s="181"/>
      <c r="Q730" s="181"/>
      <c r="R730" s="181"/>
      <c r="S730" s="181"/>
      <c r="T730" s="181"/>
      <c r="U730" s="181"/>
      <c r="V730" s="225"/>
      <c r="W730" s="225"/>
      <c r="X730" s="226"/>
      <c r="Y730" s="181"/>
      <c r="Z730" s="181"/>
      <c r="AA730" s="181"/>
      <c r="AB730" s="181"/>
      <c r="AC730" s="181"/>
      <c r="AD730" s="181"/>
      <c r="AE730" s="181"/>
      <c r="AF730" s="181"/>
      <c r="AG730" s="227"/>
      <c r="AH730" s="208"/>
      <c r="AI730" s="181"/>
      <c r="AJ730" s="73"/>
      <c r="AK730" s="73"/>
      <c r="AL730" s="73"/>
      <c r="AM730" s="73"/>
      <c r="AN730" s="73"/>
    </row>
    <row r="731" spans="1:40" ht="65.25" customHeight="1">
      <c r="A731" s="181"/>
      <c r="B731" s="181"/>
      <c r="C731" s="181"/>
      <c r="D731" s="181"/>
      <c r="E731" s="181"/>
      <c r="F731" s="181"/>
      <c r="G731" s="181"/>
      <c r="H731" s="181"/>
      <c r="I731" s="181"/>
      <c r="J731" s="181"/>
      <c r="K731" s="181"/>
      <c r="L731" s="181"/>
      <c r="M731" s="181"/>
      <c r="N731" s="181"/>
      <c r="O731" s="181"/>
      <c r="P731" s="181"/>
      <c r="Q731" s="181"/>
      <c r="R731" s="181"/>
      <c r="S731" s="181"/>
      <c r="T731" s="181"/>
      <c r="U731" s="181"/>
      <c r="V731" s="225"/>
      <c r="W731" s="225"/>
      <c r="X731" s="226"/>
      <c r="Y731" s="181"/>
      <c r="Z731" s="181"/>
      <c r="AA731" s="181"/>
      <c r="AB731" s="181"/>
      <c r="AC731" s="181"/>
      <c r="AD731" s="181"/>
      <c r="AE731" s="181"/>
      <c r="AF731" s="181"/>
      <c r="AG731" s="227"/>
      <c r="AH731" s="208"/>
      <c r="AI731" s="181"/>
      <c r="AJ731" s="73"/>
      <c r="AK731" s="73"/>
      <c r="AL731" s="73"/>
      <c r="AM731" s="73"/>
      <c r="AN731" s="73"/>
    </row>
    <row r="732" spans="1:40" ht="65.25" customHeight="1">
      <c r="A732" s="181"/>
      <c r="B732" s="181"/>
      <c r="C732" s="181"/>
      <c r="D732" s="181"/>
      <c r="E732" s="181"/>
      <c r="F732" s="181"/>
      <c r="G732" s="181"/>
      <c r="H732" s="181"/>
      <c r="I732" s="181"/>
      <c r="J732" s="181"/>
      <c r="K732" s="181"/>
      <c r="L732" s="181"/>
      <c r="M732" s="181"/>
      <c r="N732" s="181"/>
      <c r="O732" s="181"/>
      <c r="P732" s="181"/>
      <c r="Q732" s="181"/>
      <c r="R732" s="181"/>
      <c r="S732" s="181"/>
      <c r="T732" s="181"/>
      <c r="U732" s="181"/>
      <c r="V732" s="225"/>
      <c r="W732" s="225"/>
      <c r="X732" s="226"/>
      <c r="Y732" s="181"/>
      <c r="Z732" s="181"/>
      <c r="AA732" s="181"/>
      <c r="AB732" s="181"/>
      <c r="AC732" s="181"/>
      <c r="AD732" s="181"/>
      <c r="AE732" s="181"/>
      <c r="AF732" s="181"/>
      <c r="AG732" s="227"/>
      <c r="AH732" s="208"/>
      <c r="AI732" s="181"/>
      <c r="AJ732" s="73"/>
      <c r="AK732" s="73"/>
      <c r="AL732" s="73"/>
      <c r="AM732" s="73"/>
      <c r="AN732" s="73"/>
    </row>
    <row r="733" spans="1:40" ht="65.25" customHeight="1">
      <c r="A733" s="181"/>
      <c r="B733" s="181"/>
      <c r="C733" s="181"/>
      <c r="D733" s="181"/>
      <c r="E733" s="181"/>
      <c r="F733" s="181"/>
      <c r="G733" s="181"/>
      <c r="H733" s="181"/>
      <c r="I733" s="181"/>
      <c r="J733" s="181"/>
      <c r="K733" s="181"/>
      <c r="L733" s="181"/>
      <c r="M733" s="181"/>
      <c r="N733" s="181"/>
      <c r="O733" s="181"/>
      <c r="P733" s="181"/>
      <c r="Q733" s="181"/>
      <c r="R733" s="181"/>
      <c r="S733" s="181"/>
      <c r="T733" s="181"/>
      <c r="U733" s="181"/>
      <c r="V733" s="225"/>
      <c r="W733" s="225"/>
      <c r="X733" s="226"/>
      <c r="Y733" s="181"/>
      <c r="Z733" s="181"/>
      <c r="AA733" s="181"/>
      <c r="AB733" s="181"/>
      <c r="AC733" s="181"/>
      <c r="AD733" s="181"/>
      <c r="AE733" s="181"/>
      <c r="AF733" s="181"/>
      <c r="AG733" s="227"/>
      <c r="AH733" s="208"/>
      <c r="AI733" s="181"/>
      <c r="AJ733" s="73"/>
      <c r="AK733" s="73"/>
      <c r="AL733" s="73"/>
      <c r="AM733" s="73"/>
      <c r="AN733" s="73"/>
    </row>
    <row r="734" spans="1:40" ht="65.25" customHeight="1">
      <c r="A734" s="181"/>
      <c r="B734" s="181"/>
      <c r="C734" s="181"/>
      <c r="D734" s="181"/>
      <c r="E734" s="181"/>
      <c r="F734" s="181"/>
      <c r="G734" s="181"/>
      <c r="H734" s="181"/>
      <c r="I734" s="181"/>
      <c r="J734" s="181"/>
      <c r="K734" s="181"/>
      <c r="L734" s="181"/>
      <c r="M734" s="181"/>
      <c r="N734" s="181"/>
      <c r="O734" s="181"/>
      <c r="P734" s="181"/>
      <c r="Q734" s="181"/>
      <c r="R734" s="181"/>
      <c r="S734" s="181"/>
      <c r="T734" s="181"/>
      <c r="U734" s="181"/>
      <c r="V734" s="225"/>
      <c r="W734" s="225"/>
      <c r="X734" s="226"/>
      <c r="Y734" s="181"/>
      <c r="Z734" s="181"/>
      <c r="AA734" s="181"/>
      <c r="AB734" s="181"/>
      <c r="AC734" s="181"/>
      <c r="AD734" s="181"/>
      <c r="AE734" s="181"/>
      <c r="AF734" s="181"/>
      <c r="AG734" s="227"/>
      <c r="AH734" s="208"/>
      <c r="AI734" s="181"/>
      <c r="AJ734" s="73"/>
      <c r="AK734" s="73"/>
      <c r="AL734" s="73"/>
      <c r="AM734" s="73"/>
      <c r="AN734" s="73"/>
    </row>
    <row r="735" spans="1:40" ht="65.25" customHeight="1">
      <c r="A735" s="181"/>
      <c r="B735" s="181"/>
      <c r="C735" s="181"/>
      <c r="D735" s="181"/>
      <c r="E735" s="181"/>
      <c r="F735" s="181"/>
      <c r="G735" s="181"/>
      <c r="H735" s="181"/>
      <c r="I735" s="181"/>
      <c r="J735" s="181"/>
      <c r="K735" s="181"/>
      <c r="L735" s="181"/>
      <c r="M735" s="181"/>
      <c r="N735" s="181"/>
      <c r="O735" s="181"/>
      <c r="P735" s="181"/>
      <c r="Q735" s="181"/>
      <c r="R735" s="181"/>
      <c r="S735" s="181"/>
      <c r="T735" s="181"/>
      <c r="U735" s="181"/>
      <c r="V735" s="225"/>
      <c r="W735" s="225"/>
      <c r="X735" s="226"/>
      <c r="Y735" s="181"/>
      <c r="Z735" s="181"/>
      <c r="AA735" s="181"/>
      <c r="AB735" s="181"/>
      <c r="AC735" s="181"/>
      <c r="AD735" s="181"/>
      <c r="AE735" s="181"/>
      <c r="AF735" s="181"/>
      <c r="AG735" s="227"/>
      <c r="AH735" s="208"/>
      <c r="AI735" s="181"/>
      <c r="AJ735" s="73"/>
      <c r="AK735" s="73"/>
      <c r="AL735" s="73"/>
      <c r="AM735" s="73"/>
      <c r="AN735" s="73"/>
    </row>
    <row r="736" spans="1:40" ht="65.25" customHeight="1">
      <c r="A736" s="181"/>
      <c r="B736" s="181"/>
      <c r="C736" s="181"/>
      <c r="D736" s="181"/>
      <c r="E736" s="181"/>
      <c r="F736" s="181"/>
      <c r="G736" s="181"/>
      <c r="H736" s="181"/>
      <c r="I736" s="181"/>
      <c r="J736" s="181"/>
      <c r="K736" s="181"/>
      <c r="L736" s="181"/>
      <c r="M736" s="181"/>
      <c r="N736" s="181"/>
      <c r="O736" s="181"/>
      <c r="P736" s="181"/>
      <c r="Q736" s="181"/>
      <c r="R736" s="181"/>
      <c r="S736" s="181"/>
      <c r="T736" s="181"/>
      <c r="U736" s="181"/>
      <c r="V736" s="225"/>
      <c r="W736" s="225"/>
      <c r="X736" s="226"/>
      <c r="Y736" s="181"/>
      <c r="Z736" s="181"/>
      <c r="AA736" s="181"/>
      <c r="AB736" s="181"/>
      <c r="AC736" s="181"/>
      <c r="AD736" s="181"/>
      <c r="AE736" s="181"/>
      <c r="AF736" s="181"/>
      <c r="AG736" s="227"/>
      <c r="AH736" s="208"/>
      <c r="AI736" s="181"/>
      <c r="AJ736" s="73"/>
      <c r="AK736" s="73"/>
      <c r="AL736" s="73"/>
      <c r="AM736" s="73"/>
      <c r="AN736" s="73"/>
    </row>
    <row r="737" spans="1:40" ht="65.25" customHeight="1">
      <c r="A737" s="181"/>
      <c r="B737" s="181"/>
      <c r="C737" s="181"/>
      <c r="D737" s="181"/>
      <c r="E737" s="181"/>
      <c r="F737" s="181"/>
      <c r="G737" s="181"/>
      <c r="H737" s="181"/>
      <c r="I737" s="181"/>
      <c r="J737" s="181"/>
      <c r="K737" s="181"/>
      <c r="L737" s="181"/>
      <c r="M737" s="181"/>
      <c r="N737" s="181"/>
      <c r="O737" s="181"/>
      <c r="P737" s="181"/>
      <c r="Q737" s="181"/>
      <c r="R737" s="181"/>
      <c r="S737" s="181"/>
      <c r="T737" s="181"/>
      <c r="U737" s="181"/>
      <c r="V737" s="225"/>
      <c r="W737" s="225"/>
      <c r="X737" s="226"/>
      <c r="Y737" s="181"/>
      <c r="Z737" s="181"/>
      <c r="AA737" s="181"/>
      <c r="AB737" s="181"/>
      <c r="AC737" s="181"/>
      <c r="AD737" s="181"/>
      <c r="AE737" s="181"/>
      <c r="AF737" s="181"/>
      <c r="AG737" s="227"/>
      <c r="AH737" s="208"/>
      <c r="AI737" s="181"/>
      <c r="AJ737" s="73"/>
      <c r="AK737" s="73"/>
      <c r="AL737" s="73"/>
      <c r="AM737" s="73"/>
      <c r="AN737" s="73"/>
    </row>
    <row r="738" spans="1:40" ht="65.25" customHeight="1">
      <c r="A738" s="181"/>
      <c r="B738" s="181"/>
      <c r="C738" s="181"/>
      <c r="D738" s="181"/>
      <c r="E738" s="181"/>
      <c r="F738" s="181"/>
      <c r="G738" s="181"/>
      <c r="H738" s="181"/>
      <c r="I738" s="181"/>
      <c r="J738" s="181"/>
      <c r="K738" s="181"/>
      <c r="L738" s="181"/>
      <c r="M738" s="181"/>
      <c r="N738" s="181"/>
      <c r="O738" s="181"/>
      <c r="P738" s="181"/>
      <c r="Q738" s="181"/>
      <c r="R738" s="181"/>
      <c r="S738" s="181"/>
      <c r="T738" s="181"/>
      <c r="U738" s="181"/>
      <c r="V738" s="225"/>
      <c r="W738" s="225"/>
      <c r="X738" s="226"/>
      <c r="Y738" s="181"/>
      <c r="Z738" s="181"/>
      <c r="AA738" s="181"/>
      <c r="AB738" s="181"/>
      <c r="AC738" s="181"/>
      <c r="AD738" s="181"/>
      <c r="AE738" s="181"/>
      <c r="AF738" s="181"/>
      <c r="AG738" s="227"/>
      <c r="AH738" s="208"/>
      <c r="AI738" s="181"/>
      <c r="AJ738" s="73"/>
      <c r="AK738" s="73"/>
      <c r="AL738" s="73"/>
      <c r="AM738" s="73"/>
      <c r="AN738" s="73"/>
    </row>
    <row r="739" spans="1:40" ht="65.25" customHeight="1">
      <c r="A739" s="181"/>
      <c r="B739" s="181"/>
      <c r="C739" s="181"/>
      <c r="D739" s="181"/>
      <c r="E739" s="181"/>
      <c r="F739" s="181"/>
      <c r="G739" s="181"/>
      <c r="H739" s="181"/>
      <c r="I739" s="181"/>
      <c r="J739" s="181"/>
      <c r="K739" s="181"/>
      <c r="L739" s="181"/>
      <c r="M739" s="181"/>
      <c r="N739" s="181"/>
      <c r="O739" s="181"/>
      <c r="P739" s="181"/>
      <c r="Q739" s="181"/>
      <c r="R739" s="181"/>
      <c r="S739" s="181"/>
      <c r="T739" s="181"/>
      <c r="U739" s="181"/>
      <c r="V739" s="225"/>
      <c r="W739" s="225"/>
      <c r="X739" s="226"/>
      <c r="Y739" s="181"/>
      <c r="Z739" s="181"/>
      <c r="AA739" s="181"/>
      <c r="AB739" s="181"/>
      <c r="AC739" s="181"/>
      <c r="AD739" s="181"/>
      <c r="AE739" s="181"/>
      <c r="AF739" s="181"/>
      <c r="AG739" s="227"/>
      <c r="AH739" s="208"/>
      <c r="AI739" s="181"/>
      <c r="AJ739" s="73"/>
      <c r="AK739" s="73"/>
      <c r="AL739" s="73"/>
      <c r="AM739" s="73"/>
      <c r="AN739" s="73"/>
    </row>
    <row r="740" spans="1:40" ht="65.25" customHeight="1">
      <c r="A740" s="181"/>
      <c r="B740" s="181"/>
      <c r="C740" s="181"/>
      <c r="D740" s="181"/>
      <c r="E740" s="181"/>
      <c r="F740" s="181"/>
      <c r="G740" s="181"/>
      <c r="H740" s="181"/>
      <c r="I740" s="181"/>
      <c r="J740" s="181"/>
      <c r="K740" s="181"/>
      <c r="L740" s="181"/>
      <c r="M740" s="181"/>
      <c r="N740" s="181"/>
      <c r="O740" s="181"/>
      <c r="P740" s="181"/>
      <c r="Q740" s="181"/>
      <c r="R740" s="181"/>
      <c r="S740" s="181"/>
      <c r="T740" s="181"/>
      <c r="U740" s="181"/>
      <c r="V740" s="225"/>
      <c r="W740" s="225"/>
      <c r="X740" s="226"/>
      <c r="Y740" s="181"/>
      <c r="Z740" s="181"/>
      <c r="AA740" s="181"/>
      <c r="AB740" s="181"/>
      <c r="AC740" s="181"/>
      <c r="AD740" s="181"/>
      <c r="AE740" s="181"/>
      <c r="AF740" s="181"/>
      <c r="AG740" s="227"/>
      <c r="AH740" s="208"/>
      <c r="AI740" s="181"/>
      <c r="AJ740" s="73"/>
      <c r="AK740" s="73"/>
      <c r="AL740" s="73"/>
      <c r="AM740" s="73"/>
      <c r="AN740" s="73"/>
    </row>
    <row r="741" spans="1:40" ht="65.25" customHeight="1">
      <c r="A741" s="181"/>
      <c r="B741" s="181"/>
      <c r="C741" s="181"/>
      <c r="D741" s="181"/>
      <c r="E741" s="181"/>
      <c r="F741" s="181"/>
      <c r="G741" s="181"/>
      <c r="H741" s="181"/>
      <c r="I741" s="181"/>
      <c r="J741" s="181"/>
      <c r="K741" s="181"/>
      <c r="L741" s="181"/>
      <c r="M741" s="181"/>
      <c r="N741" s="181"/>
      <c r="O741" s="181"/>
      <c r="P741" s="181"/>
      <c r="Q741" s="181"/>
      <c r="R741" s="181"/>
      <c r="S741" s="181"/>
      <c r="T741" s="181"/>
      <c r="U741" s="181"/>
      <c r="V741" s="225"/>
      <c r="W741" s="225"/>
      <c r="X741" s="226"/>
      <c r="Y741" s="181"/>
      <c r="Z741" s="181"/>
      <c r="AA741" s="181"/>
      <c r="AB741" s="181"/>
      <c r="AC741" s="181"/>
      <c r="AD741" s="181"/>
      <c r="AE741" s="181"/>
      <c r="AF741" s="181"/>
      <c r="AG741" s="227"/>
      <c r="AH741" s="208"/>
      <c r="AI741" s="181"/>
      <c r="AJ741" s="73"/>
      <c r="AK741" s="73"/>
      <c r="AL741" s="73"/>
      <c r="AM741" s="73"/>
      <c r="AN741" s="73"/>
    </row>
    <row r="742" spans="1:40" ht="65.25" customHeight="1">
      <c r="A742" s="181"/>
      <c r="B742" s="181"/>
      <c r="C742" s="181"/>
      <c r="D742" s="181"/>
      <c r="E742" s="181"/>
      <c r="F742" s="181"/>
      <c r="G742" s="181"/>
      <c r="H742" s="181"/>
      <c r="I742" s="181"/>
      <c r="J742" s="181"/>
      <c r="K742" s="181"/>
      <c r="L742" s="181"/>
      <c r="M742" s="181"/>
      <c r="N742" s="181"/>
      <c r="O742" s="181"/>
      <c r="P742" s="181"/>
      <c r="Q742" s="181"/>
      <c r="R742" s="181"/>
      <c r="S742" s="181"/>
      <c r="T742" s="181"/>
      <c r="U742" s="181"/>
      <c r="V742" s="225"/>
      <c r="W742" s="225"/>
      <c r="X742" s="226"/>
      <c r="Y742" s="181"/>
      <c r="Z742" s="181"/>
      <c r="AA742" s="181"/>
      <c r="AB742" s="181"/>
      <c r="AC742" s="181"/>
      <c r="AD742" s="181"/>
      <c r="AE742" s="181"/>
      <c r="AF742" s="181"/>
      <c r="AG742" s="227"/>
      <c r="AH742" s="208"/>
      <c r="AI742" s="181"/>
      <c r="AJ742" s="73"/>
      <c r="AK742" s="73"/>
      <c r="AL742" s="73"/>
      <c r="AM742" s="73"/>
      <c r="AN742" s="73"/>
    </row>
    <row r="743" spans="1:40" ht="65.25" customHeight="1">
      <c r="A743" s="181"/>
      <c r="B743" s="181"/>
      <c r="C743" s="181"/>
      <c r="D743" s="181"/>
      <c r="E743" s="181"/>
      <c r="F743" s="181"/>
      <c r="G743" s="181"/>
      <c r="H743" s="181"/>
      <c r="I743" s="181"/>
      <c r="J743" s="181"/>
      <c r="K743" s="181"/>
      <c r="L743" s="181"/>
      <c r="M743" s="181"/>
      <c r="N743" s="181"/>
      <c r="O743" s="181"/>
      <c r="P743" s="181"/>
      <c r="Q743" s="181"/>
      <c r="R743" s="181"/>
      <c r="S743" s="181"/>
      <c r="T743" s="181"/>
      <c r="U743" s="181"/>
      <c r="V743" s="225"/>
      <c r="W743" s="225"/>
      <c r="X743" s="226"/>
      <c r="Y743" s="181"/>
      <c r="Z743" s="181"/>
      <c r="AA743" s="181"/>
      <c r="AB743" s="181"/>
      <c r="AC743" s="181"/>
      <c r="AD743" s="181"/>
      <c r="AE743" s="181"/>
      <c r="AF743" s="181"/>
      <c r="AG743" s="227"/>
      <c r="AH743" s="208"/>
      <c r="AI743" s="181"/>
      <c r="AJ743" s="73"/>
      <c r="AK743" s="73"/>
      <c r="AL743" s="73"/>
      <c r="AM743" s="73"/>
      <c r="AN743" s="73"/>
    </row>
    <row r="744" spans="1:40" ht="65.25" customHeight="1">
      <c r="A744" s="181"/>
      <c r="B744" s="181"/>
      <c r="C744" s="181"/>
      <c r="D744" s="181"/>
      <c r="E744" s="181"/>
      <c r="F744" s="181"/>
      <c r="G744" s="181"/>
      <c r="H744" s="181"/>
      <c r="I744" s="181"/>
      <c r="J744" s="181"/>
      <c r="K744" s="181"/>
      <c r="L744" s="181"/>
      <c r="M744" s="181"/>
      <c r="N744" s="181"/>
      <c r="O744" s="181"/>
      <c r="P744" s="181"/>
      <c r="Q744" s="181"/>
      <c r="R744" s="181"/>
      <c r="S744" s="181"/>
      <c r="T744" s="181"/>
      <c r="U744" s="181"/>
      <c r="V744" s="225"/>
      <c r="W744" s="225"/>
      <c r="X744" s="226"/>
      <c r="Y744" s="181"/>
      <c r="Z744" s="181"/>
      <c r="AA744" s="181"/>
      <c r="AB744" s="181"/>
      <c r="AC744" s="181"/>
      <c r="AD744" s="181"/>
      <c r="AE744" s="181"/>
      <c r="AF744" s="181"/>
      <c r="AG744" s="227"/>
      <c r="AH744" s="208"/>
      <c r="AI744" s="181"/>
      <c r="AJ744" s="73"/>
      <c r="AK744" s="73"/>
      <c r="AL744" s="73"/>
      <c r="AM744" s="73"/>
      <c r="AN744" s="73"/>
    </row>
    <row r="745" spans="1:40" ht="65.25" customHeight="1">
      <c r="A745" s="181"/>
      <c r="B745" s="181"/>
      <c r="C745" s="181"/>
      <c r="D745" s="181"/>
      <c r="E745" s="181"/>
      <c r="F745" s="181"/>
      <c r="G745" s="181"/>
      <c r="H745" s="181"/>
      <c r="I745" s="181"/>
      <c r="J745" s="181"/>
      <c r="K745" s="181"/>
      <c r="L745" s="181"/>
      <c r="M745" s="181"/>
      <c r="N745" s="181"/>
      <c r="O745" s="181"/>
      <c r="P745" s="181"/>
      <c r="Q745" s="181"/>
      <c r="R745" s="181"/>
      <c r="S745" s="181"/>
      <c r="T745" s="181"/>
      <c r="U745" s="181"/>
      <c r="V745" s="225"/>
      <c r="W745" s="225"/>
      <c r="X745" s="226"/>
      <c r="Y745" s="181"/>
      <c r="Z745" s="181"/>
      <c r="AA745" s="181"/>
      <c r="AB745" s="181"/>
      <c r="AC745" s="181"/>
      <c r="AD745" s="181"/>
      <c r="AE745" s="181"/>
      <c r="AF745" s="181"/>
      <c r="AG745" s="227"/>
      <c r="AH745" s="208"/>
      <c r="AI745" s="181"/>
      <c r="AJ745" s="73"/>
      <c r="AK745" s="73"/>
      <c r="AL745" s="73"/>
      <c r="AM745" s="73"/>
      <c r="AN745" s="73"/>
    </row>
    <row r="746" spans="1:40" ht="65.25" customHeight="1">
      <c r="A746" s="181"/>
      <c r="B746" s="181"/>
      <c r="C746" s="181"/>
      <c r="D746" s="181"/>
      <c r="E746" s="181"/>
      <c r="F746" s="181"/>
      <c r="G746" s="181"/>
      <c r="H746" s="181"/>
      <c r="I746" s="181"/>
      <c r="J746" s="181"/>
      <c r="K746" s="181"/>
      <c r="L746" s="181"/>
      <c r="M746" s="181"/>
      <c r="N746" s="181"/>
      <c r="O746" s="181"/>
      <c r="P746" s="181"/>
      <c r="Q746" s="181"/>
      <c r="R746" s="181"/>
      <c r="S746" s="181"/>
      <c r="T746" s="181"/>
      <c r="U746" s="181"/>
      <c r="V746" s="225"/>
      <c r="W746" s="225"/>
      <c r="X746" s="226"/>
      <c r="Y746" s="181"/>
      <c r="Z746" s="181"/>
      <c r="AA746" s="181"/>
      <c r="AB746" s="181"/>
      <c r="AC746" s="181"/>
      <c r="AD746" s="181"/>
      <c r="AE746" s="181"/>
      <c r="AF746" s="181"/>
      <c r="AG746" s="227"/>
      <c r="AH746" s="208"/>
      <c r="AI746" s="181"/>
      <c r="AJ746" s="73"/>
      <c r="AK746" s="73"/>
      <c r="AL746" s="73"/>
      <c r="AM746" s="73"/>
      <c r="AN746" s="73"/>
    </row>
    <row r="747" spans="1:40" ht="65.25" customHeight="1">
      <c r="A747" s="181"/>
      <c r="B747" s="181"/>
      <c r="C747" s="181"/>
      <c r="D747" s="181"/>
      <c r="E747" s="181"/>
      <c r="F747" s="181"/>
      <c r="G747" s="181"/>
      <c r="H747" s="181"/>
      <c r="I747" s="181"/>
      <c r="J747" s="181"/>
      <c r="K747" s="181"/>
      <c r="L747" s="181"/>
      <c r="M747" s="181"/>
      <c r="N747" s="181"/>
      <c r="O747" s="181"/>
      <c r="P747" s="181"/>
      <c r="Q747" s="181"/>
      <c r="R747" s="181"/>
      <c r="S747" s="181"/>
      <c r="T747" s="181"/>
      <c r="U747" s="181"/>
      <c r="V747" s="225"/>
      <c r="W747" s="225"/>
      <c r="X747" s="226"/>
      <c r="Y747" s="181"/>
      <c r="Z747" s="181"/>
      <c r="AA747" s="181"/>
      <c r="AB747" s="181"/>
      <c r="AC747" s="181"/>
      <c r="AD747" s="181"/>
      <c r="AE747" s="181"/>
      <c r="AF747" s="181"/>
      <c r="AG747" s="227"/>
      <c r="AH747" s="208"/>
      <c r="AI747" s="181"/>
      <c r="AJ747" s="73"/>
      <c r="AK747" s="73"/>
      <c r="AL747" s="73"/>
      <c r="AM747" s="73"/>
      <c r="AN747" s="73"/>
    </row>
    <row r="748" spans="1:40" ht="65.25" customHeight="1">
      <c r="A748" s="181"/>
      <c r="B748" s="181"/>
      <c r="C748" s="181"/>
      <c r="D748" s="181"/>
      <c r="E748" s="181"/>
      <c r="F748" s="181"/>
      <c r="G748" s="181"/>
      <c r="H748" s="181"/>
      <c r="I748" s="181"/>
      <c r="J748" s="181"/>
      <c r="K748" s="181"/>
      <c r="L748" s="181"/>
      <c r="M748" s="181"/>
      <c r="N748" s="181"/>
      <c r="O748" s="181"/>
      <c r="P748" s="181"/>
      <c r="Q748" s="181"/>
      <c r="R748" s="181"/>
      <c r="S748" s="181"/>
      <c r="T748" s="181"/>
      <c r="U748" s="181"/>
      <c r="V748" s="225"/>
      <c r="W748" s="225"/>
      <c r="X748" s="226"/>
      <c r="Y748" s="181"/>
      <c r="Z748" s="181"/>
      <c r="AA748" s="181"/>
      <c r="AB748" s="181"/>
      <c r="AC748" s="181"/>
      <c r="AD748" s="181"/>
      <c r="AE748" s="181"/>
      <c r="AF748" s="181"/>
      <c r="AG748" s="227"/>
      <c r="AH748" s="208"/>
      <c r="AI748" s="181"/>
      <c r="AJ748" s="73"/>
      <c r="AK748" s="73"/>
      <c r="AL748" s="73"/>
      <c r="AM748" s="73"/>
      <c r="AN748" s="73"/>
    </row>
    <row r="749" spans="1:40" ht="65.25" customHeight="1">
      <c r="A749" s="181"/>
      <c r="B749" s="181"/>
      <c r="C749" s="181"/>
      <c r="D749" s="181"/>
      <c r="E749" s="181"/>
      <c r="F749" s="181"/>
      <c r="G749" s="181"/>
      <c r="H749" s="181"/>
      <c r="I749" s="181"/>
      <c r="J749" s="181"/>
      <c r="K749" s="181"/>
      <c r="L749" s="181"/>
      <c r="M749" s="181"/>
      <c r="N749" s="181"/>
      <c r="O749" s="181"/>
      <c r="P749" s="181"/>
      <c r="Q749" s="181"/>
      <c r="R749" s="181"/>
      <c r="S749" s="181"/>
      <c r="T749" s="181"/>
      <c r="U749" s="181"/>
      <c r="V749" s="225"/>
      <c r="W749" s="225"/>
      <c r="X749" s="226"/>
      <c r="Y749" s="181"/>
      <c r="Z749" s="181"/>
      <c r="AA749" s="181"/>
      <c r="AB749" s="181"/>
      <c r="AC749" s="181"/>
      <c r="AD749" s="181"/>
      <c r="AE749" s="181"/>
      <c r="AF749" s="181"/>
      <c r="AG749" s="227"/>
      <c r="AH749" s="208"/>
      <c r="AI749" s="181"/>
      <c r="AJ749" s="73"/>
      <c r="AK749" s="73"/>
      <c r="AL749" s="73"/>
      <c r="AM749" s="73"/>
      <c r="AN749" s="73"/>
    </row>
    <row r="750" spans="1:40" ht="65.25" customHeight="1">
      <c r="A750" s="181"/>
      <c r="B750" s="181"/>
      <c r="C750" s="181"/>
      <c r="D750" s="181"/>
      <c r="E750" s="181"/>
      <c r="F750" s="181"/>
      <c r="G750" s="181"/>
      <c r="H750" s="181"/>
      <c r="I750" s="181"/>
      <c r="J750" s="181"/>
      <c r="K750" s="181"/>
      <c r="L750" s="181"/>
      <c r="M750" s="181"/>
      <c r="N750" s="181"/>
      <c r="O750" s="181"/>
      <c r="P750" s="181"/>
      <c r="Q750" s="181"/>
      <c r="R750" s="181"/>
      <c r="S750" s="181"/>
      <c r="T750" s="181"/>
      <c r="U750" s="181"/>
      <c r="V750" s="225"/>
      <c r="W750" s="225"/>
      <c r="X750" s="226"/>
      <c r="Y750" s="181"/>
      <c r="Z750" s="181"/>
      <c r="AA750" s="181"/>
      <c r="AB750" s="181"/>
      <c r="AC750" s="181"/>
      <c r="AD750" s="181"/>
      <c r="AE750" s="181"/>
      <c r="AF750" s="181"/>
      <c r="AG750" s="227"/>
      <c r="AH750" s="208"/>
      <c r="AI750" s="181"/>
      <c r="AJ750" s="73"/>
      <c r="AK750" s="73"/>
      <c r="AL750" s="73"/>
      <c r="AM750" s="73"/>
      <c r="AN750" s="73"/>
    </row>
    <row r="751" spans="1:40" ht="65.25" customHeight="1">
      <c r="A751" s="181"/>
      <c r="B751" s="181"/>
      <c r="C751" s="181"/>
      <c r="D751" s="181"/>
      <c r="E751" s="181"/>
      <c r="F751" s="181"/>
      <c r="G751" s="181"/>
      <c r="H751" s="181"/>
      <c r="I751" s="181"/>
      <c r="J751" s="181"/>
      <c r="K751" s="181"/>
      <c r="L751" s="181"/>
      <c r="M751" s="181"/>
      <c r="N751" s="181"/>
      <c r="O751" s="181"/>
      <c r="P751" s="181"/>
      <c r="Q751" s="181"/>
      <c r="R751" s="181"/>
      <c r="S751" s="181"/>
      <c r="T751" s="181"/>
      <c r="U751" s="181"/>
      <c r="V751" s="225"/>
      <c r="W751" s="225"/>
      <c r="X751" s="226"/>
      <c r="Y751" s="181"/>
      <c r="Z751" s="181"/>
      <c r="AA751" s="181"/>
      <c r="AB751" s="181"/>
      <c r="AC751" s="181"/>
      <c r="AD751" s="181"/>
      <c r="AE751" s="181"/>
      <c r="AF751" s="181"/>
      <c r="AG751" s="227"/>
      <c r="AH751" s="208"/>
      <c r="AI751" s="181"/>
      <c r="AJ751" s="73"/>
      <c r="AK751" s="73"/>
      <c r="AL751" s="73"/>
      <c r="AM751" s="73"/>
      <c r="AN751" s="73"/>
    </row>
    <row r="752" spans="1:40" ht="65.25" customHeight="1">
      <c r="A752" s="181"/>
      <c r="B752" s="181"/>
      <c r="C752" s="181"/>
      <c r="D752" s="181"/>
      <c r="E752" s="181"/>
      <c r="F752" s="181"/>
      <c r="G752" s="181"/>
      <c r="H752" s="181"/>
      <c r="I752" s="181"/>
      <c r="J752" s="181"/>
      <c r="K752" s="181"/>
      <c r="L752" s="181"/>
      <c r="M752" s="181"/>
      <c r="N752" s="181"/>
      <c r="O752" s="181"/>
      <c r="P752" s="181"/>
      <c r="Q752" s="181"/>
      <c r="R752" s="181"/>
      <c r="S752" s="181"/>
      <c r="T752" s="181"/>
      <c r="U752" s="181"/>
      <c r="V752" s="225"/>
      <c r="W752" s="225"/>
      <c r="X752" s="226"/>
      <c r="Y752" s="181"/>
      <c r="Z752" s="181"/>
      <c r="AA752" s="181"/>
      <c r="AB752" s="181"/>
      <c r="AC752" s="181"/>
      <c r="AD752" s="181"/>
      <c r="AE752" s="181"/>
      <c r="AF752" s="181"/>
      <c r="AG752" s="227"/>
      <c r="AH752" s="208"/>
      <c r="AI752" s="181"/>
      <c r="AJ752" s="73"/>
      <c r="AK752" s="73"/>
      <c r="AL752" s="73"/>
      <c r="AM752" s="73"/>
      <c r="AN752" s="73"/>
    </row>
    <row r="753" spans="1:40" ht="65.25" customHeight="1">
      <c r="A753" s="181"/>
      <c r="B753" s="181"/>
      <c r="C753" s="181"/>
      <c r="D753" s="181"/>
      <c r="E753" s="181"/>
      <c r="F753" s="181"/>
      <c r="G753" s="181"/>
      <c r="H753" s="181"/>
      <c r="I753" s="181"/>
      <c r="J753" s="181"/>
      <c r="K753" s="181"/>
      <c r="L753" s="181"/>
      <c r="M753" s="181"/>
      <c r="N753" s="181"/>
      <c r="O753" s="181"/>
      <c r="P753" s="181"/>
      <c r="Q753" s="181"/>
      <c r="R753" s="181"/>
      <c r="S753" s="181"/>
      <c r="T753" s="181"/>
      <c r="U753" s="181"/>
      <c r="V753" s="225"/>
      <c r="W753" s="225"/>
      <c r="X753" s="226"/>
      <c r="Y753" s="181"/>
      <c r="Z753" s="181"/>
      <c r="AA753" s="181"/>
      <c r="AB753" s="181"/>
      <c r="AC753" s="181"/>
      <c r="AD753" s="181"/>
      <c r="AE753" s="181"/>
      <c r="AF753" s="181"/>
      <c r="AG753" s="227"/>
      <c r="AH753" s="208"/>
      <c r="AI753" s="181"/>
      <c r="AJ753" s="73"/>
      <c r="AK753" s="73"/>
      <c r="AL753" s="73"/>
      <c r="AM753" s="73"/>
      <c r="AN753" s="73"/>
    </row>
    <row r="754" spans="1:40" ht="65.25" customHeight="1">
      <c r="A754" s="181"/>
      <c r="B754" s="181"/>
      <c r="C754" s="181"/>
      <c r="D754" s="181"/>
      <c r="E754" s="181"/>
      <c r="F754" s="181"/>
      <c r="G754" s="181"/>
      <c r="H754" s="181"/>
      <c r="I754" s="181"/>
      <c r="J754" s="181"/>
      <c r="K754" s="181"/>
      <c r="L754" s="181"/>
      <c r="M754" s="181"/>
      <c r="N754" s="181"/>
      <c r="O754" s="181"/>
      <c r="P754" s="181"/>
      <c r="Q754" s="181"/>
      <c r="R754" s="181"/>
      <c r="S754" s="181"/>
      <c r="T754" s="181"/>
      <c r="U754" s="181"/>
      <c r="V754" s="225"/>
      <c r="W754" s="225"/>
      <c r="X754" s="226"/>
      <c r="Y754" s="181"/>
      <c r="Z754" s="181"/>
      <c r="AA754" s="181"/>
      <c r="AB754" s="181"/>
      <c r="AC754" s="181"/>
      <c r="AD754" s="181"/>
      <c r="AE754" s="181"/>
      <c r="AF754" s="181"/>
      <c r="AG754" s="227"/>
      <c r="AH754" s="208"/>
      <c r="AI754" s="181"/>
      <c r="AJ754" s="73"/>
      <c r="AK754" s="73"/>
      <c r="AL754" s="73"/>
      <c r="AM754" s="73"/>
      <c r="AN754" s="73"/>
    </row>
    <row r="755" spans="1:40" ht="65.25" customHeight="1">
      <c r="A755" s="181"/>
      <c r="B755" s="181"/>
      <c r="C755" s="181"/>
      <c r="D755" s="181"/>
      <c r="E755" s="181"/>
      <c r="F755" s="181"/>
      <c r="G755" s="181"/>
      <c r="H755" s="181"/>
      <c r="I755" s="181"/>
      <c r="J755" s="181"/>
      <c r="K755" s="181"/>
      <c r="L755" s="181"/>
      <c r="M755" s="181"/>
      <c r="N755" s="181"/>
      <c r="O755" s="181"/>
      <c r="P755" s="181"/>
      <c r="Q755" s="181"/>
      <c r="R755" s="181"/>
      <c r="S755" s="181"/>
      <c r="T755" s="181"/>
      <c r="U755" s="181"/>
      <c r="V755" s="225"/>
      <c r="W755" s="225"/>
      <c r="X755" s="226"/>
      <c r="Y755" s="181"/>
      <c r="Z755" s="181"/>
      <c r="AA755" s="181"/>
      <c r="AB755" s="181"/>
      <c r="AC755" s="181"/>
      <c r="AD755" s="181"/>
      <c r="AE755" s="181"/>
      <c r="AF755" s="181"/>
      <c r="AG755" s="227"/>
      <c r="AH755" s="208"/>
      <c r="AI755" s="181"/>
      <c r="AJ755" s="73"/>
      <c r="AK755" s="73"/>
      <c r="AL755" s="73"/>
      <c r="AM755" s="73"/>
      <c r="AN755" s="73"/>
    </row>
    <row r="756" spans="1:40" ht="65.25" customHeight="1">
      <c r="A756" s="181"/>
      <c r="B756" s="181"/>
      <c r="C756" s="181"/>
      <c r="D756" s="181"/>
      <c r="E756" s="181"/>
      <c r="F756" s="181"/>
      <c r="G756" s="181"/>
      <c r="H756" s="181"/>
      <c r="I756" s="181"/>
      <c r="J756" s="181"/>
      <c r="K756" s="181"/>
      <c r="L756" s="181"/>
      <c r="M756" s="181"/>
      <c r="N756" s="181"/>
      <c r="O756" s="181"/>
      <c r="P756" s="181"/>
      <c r="Q756" s="181"/>
      <c r="R756" s="181"/>
      <c r="S756" s="181"/>
      <c r="T756" s="181"/>
      <c r="U756" s="181"/>
      <c r="V756" s="225"/>
      <c r="W756" s="225"/>
      <c r="X756" s="226"/>
      <c r="Y756" s="181"/>
      <c r="Z756" s="181"/>
      <c r="AA756" s="181"/>
      <c r="AB756" s="181"/>
      <c r="AC756" s="181"/>
      <c r="AD756" s="181"/>
      <c r="AE756" s="181"/>
      <c r="AF756" s="181"/>
      <c r="AG756" s="227"/>
      <c r="AH756" s="208"/>
      <c r="AI756" s="181"/>
      <c r="AJ756" s="73"/>
      <c r="AK756" s="73"/>
      <c r="AL756" s="73"/>
      <c r="AM756" s="73"/>
      <c r="AN756" s="73"/>
    </row>
    <row r="757" spans="1:40" ht="65.25" customHeight="1">
      <c r="A757" s="181"/>
      <c r="B757" s="181"/>
      <c r="C757" s="181"/>
      <c r="D757" s="181"/>
      <c r="E757" s="181"/>
      <c r="F757" s="181"/>
      <c r="G757" s="181"/>
      <c r="H757" s="181"/>
      <c r="I757" s="181"/>
      <c r="J757" s="181"/>
      <c r="K757" s="181"/>
      <c r="L757" s="181"/>
      <c r="M757" s="181"/>
      <c r="N757" s="181"/>
      <c r="O757" s="181"/>
      <c r="P757" s="181"/>
      <c r="Q757" s="181"/>
      <c r="R757" s="181"/>
      <c r="S757" s="181"/>
      <c r="T757" s="181"/>
      <c r="U757" s="181"/>
      <c r="V757" s="225"/>
      <c r="W757" s="225"/>
      <c r="X757" s="226"/>
      <c r="Y757" s="181"/>
      <c r="Z757" s="181"/>
      <c r="AA757" s="181"/>
      <c r="AB757" s="181"/>
      <c r="AC757" s="181"/>
      <c r="AD757" s="181"/>
      <c r="AE757" s="181"/>
      <c r="AF757" s="181"/>
      <c r="AG757" s="227"/>
      <c r="AH757" s="208"/>
      <c r="AI757" s="181"/>
      <c r="AJ757" s="73"/>
      <c r="AK757" s="73"/>
      <c r="AL757" s="73"/>
      <c r="AM757" s="73"/>
      <c r="AN757" s="73"/>
    </row>
    <row r="758" spans="1:40" ht="65.25" customHeight="1">
      <c r="A758" s="181"/>
      <c r="B758" s="181"/>
      <c r="C758" s="181"/>
      <c r="D758" s="181"/>
      <c r="E758" s="181"/>
      <c r="F758" s="181"/>
      <c r="G758" s="181"/>
      <c r="H758" s="181"/>
      <c r="I758" s="181"/>
      <c r="J758" s="181"/>
      <c r="K758" s="181"/>
      <c r="L758" s="181"/>
      <c r="M758" s="181"/>
      <c r="N758" s="181"/>
      <c r="O758" s="181"/>
      <c r="P758" s="181"/>
      <c r="Q758" s="181"/>
      <c r="R758" s="181"/>
      <c r="S758" s="181"/>
      <c r="T758" s="181"/>
      <c r="U758" s="181"/>
      <c r="V758" s="225"/>
      <c r="W758" s="225"/>
      <c r="X758" s="226"/>
      <c r="Y758" s="181"/>
      <c r="Z758" s="181"/>
      <c r="AA758" s="181"/>
      <c r="AB758" s="181"/>
      <c r="AC758" s="181"/>
      <c r="AD758" s="181"/>
      <c r="AE758" s="181"/>
      <c r="AF758" s="181"/>
      <c r="AG758" s="227"/>
      <c r="AH758" s="208"/>
      <c r="AI758" s="181"/>
      <c r="AJ758" s="73"/>
      <c r="AK758" s="73"/>
      <c r="AL758" s="73"/>
      <c r="AM758" s="73"/>
      <c r="AN758" s="73"/>
    </row>
    <row r="759" spans="1:40" ht="65.25" customHeight="1">
      <c r="A759" s="181"/>
      <c r="B759" s="181"/>
      <c r="C759" s="181"/>
      <c r="D759" s="181"/>
      <c r="E759" s="181"/>
      <c r="F759" s="181"/>
      <c r="G759" s="181"/>
      <c r="H759" s="181"/>
      <c r="I759" s="181"/>
      <c r="J759" s="181"/>
      <c r="K759" s="181"/>
      <c r="L759" s="181"/>
      <c r="M759" s="181"/>
      <c r="N759" s="181"/>
      <c r="O759" s="181"/>
      <c r="P759" s="181"/>
      <c r="Q759" s="181"/>
      <c r="R759" s="181"/>
      <c r="S759" s="181"/>
      <c r="T759" s="181"/>
      <c r="U759" s="181"/>
      <c r="V759" s="225"/>
      <c r="W759" s="225"/>
      <c r="X759" s="226"/>
      <c r="Y759" s="181"/>
      <c r="Z759" s="181"/>
      <c r="AA759" s="181"/>
      <c r="AB759" s="181"/>
      <c r="AC759" s="181"/>
      <c r="AD759" s="181"/>
      <c r="AE759" s="181"/>
      <c r="AF759" s="181"/>
      <c r="AG759" s="227"/>
      <c r="AH759" s="208"/>
      <c r="AI759" s="181"/>
      <c r="AJ759" s="73"/>
      <c r="AK759" s="73"/>
      <c r="AL759" s="73"/>
      <c r="AM759" s="73"/>
      <c r="AN759" s="73"/>
    </row>
    <row r="760" spans="1:40" ht="65.25" customHeight="1">
      <c r="A760" s="181"/>
      <c r="B760" s="181"/>
      <c r="C760" s="181"/>
      <c r="D760" s="181"/>
      <c r="E760" s="181"/>
      <c r="F760" s="181"/>
      <c r="G760" s="181"/>
      <c r="H760" s="181"/>
      <c r="I760" s="181"/>
      <c r="J760" s="181"/>
      <c r="K760" s="181"/>
      <c r="L760" s="181"/>
      <c r="M760" s="181"/>
      <c r="N760" s="181"/>
      <c r="O760" s="181"/>
      <c r="P760" s="181"/>
      <c r="Q760" s="181"/>
      <c r="R760" s="181"/>
      <c r="S760" s="181"/>
      <c r="T760" s="181"/>
      <c r="U760" s="181"/>
      <c r="V760" s="225"/>
      <c r="W760" s="225"/>
      <c r="X760" s="226"/>
      <c r="Y760" s="181"/>
      <c r="Z760" s="181"/>
      <c r="AA760" s="181"/>
      <c r="AB760" s="181"/>
      <c r="AC760" s="181"/>
      <c r="AD760" s="181"/>
      <c r="AE760" s="181"/>
      <c r="AF760" s="181"/>
      <c r="AG760" s="227"/>
      <c r="AH760" s="208"/>
      <c r="AI760" s="181"/>
      <c r="AJ760" s="73"/>
      <c r="AK760" s="73"/>
      <c r="AL760" s="73"/>
      <c r="AM760" s="73"/>
      <c r="AN760" s="73"/>
    </row>
    <row r="761" spans="1:40" ht="65.25" customHeight="1">
      <c r="A761" s="181"/>
      <c r="B761" s="181"/>
      <c r="C761" s="181"/>
      <c r="D761" s="181"/>
      <c r="E761" s="181"/>
      <c r="F761" s="181"/>
      <c r="G761" s="181"/>
      <c r="H761" s="181"/>
      <c r="I761" s="181"/>
      <c r="J761" s="181"/>
      <c r="K761" s="181"/>
      <c r="L761" s="181"/>
      <c r="M761" s="181"/>
      <c r="N761" s="181"/>
      <c r="O761" s="181"/>
      <c r="P761" s="181"/>
      <c r="Q761" s="181"/>
      <c r="R761" s="181"/>
      <c r="S761" s="181"/>
      <c r="T761" s="181"/>
      <c r="U761" s="181"/>
      <c r="V761" s="225"/>
      <c r="W761" s="225"/>
      <c r="X761" s="226"/>
      <c r="Y761" s="181"/>
      <c r="Z761" s="181"/>
      <c r="AA761" s="181"/>
      <c r="AB761" s="181"/>
      <c r="AC761" s="181"/>
      <c r="AD761" s="181"/>
      <c r="AE761" s="181"/>
      <c r="AF761" s="181"/>
      <c r="AG761" s="227"/>
      <c r="AH761" s="208"/>
      <c r="AI761" s="181"/>
      <c r="AJ761" s="73"/>
      <c r="AK761" s="73"/>
      <c r="AL761" s="73"/>
      <c r="AM761" s="73"/>
      <c r="AN761" s="73"/>
    </row>
    <row r="762" spans="1:40" ht="65.25" customHeight="1">
      <c r="A762" s="181"/>
      <c r="B762" s="181"/>
      <c r="C762" s="181"/>
      <c r="D762" s="181"/>
      <c r="E762" s="181"/>
      <c r="F762" s="181"/>
      <c r="G762" s="181"/>
      <c r="H762" s="181"/>
      <c r="I762" s="181"/>
      <c r="J762" s="181"/>
      <c r="K762" s="181"/>
      <c r="L762" s="181"/>
      <c r="M762" s="181"/>
      <c r="N762" s="181"/>
      <c r="O762" s="181"/>
      <c r="P762" s="181"/>
      <c r="Q762" s="181"/>
      <c r="R762" s="181"/>
      <c r="S762" s="181"/>
      <c r="T762" s="181"/>
      <c r="U762" s="181"/>
      <c r="V762" s="225"/>
      <c r="W762" s="225"/>
      <c r="X762" s="226"/>
      <c r="Y762" s="181"/>
      <c r="Z762" s="181"/>
      <c r="AA762" s="181"/>
      <c r="AB762" s="181"/>
      <c r="AC762" s="181"/>
      <c r="AD762" s="181"/>
      <c r="AE762" s="181"/>
      <c r="AF762" s="181"/>
      <c r="AG762" s="227"/>
      <c r="AH762" s="208"/>
      <c r="AI762" s="181"/>
      <c r="AJ762" s="73"/>
      <c r="AK762" s="73"/>
      <c r="AL762" s="73"/>
      <c r="AM762" s="73"/>
      <c r="AN762" s="73"/>
    </row>
    <row r="763" spans="1:40" ht="65.25" customHeight="1">
      <c r="A763" s="181"/>
      <c r="B763" s="181"/>
      <c r="C763" s="181"/>
      <c r="D763" s="181"/>
      <c r="E763" s="181"/>
      <c r="F763" s="181"/>
      <c r="G763" s="181"/>
      <c r="H763" s="181"/>
      <c r="I763" s="181"/>
      <c r="J763" s="181"/>
      <c r="K763" s="181"/>
      <c r="L763" s="181"/>
      <c r="M763" s="181"/>
      <c r="N763" s="181"/>
      <c r="O763" s="181"/>
      <c r="P763" s="181"/>
      <c r="Q763" s="181"/>
      <c r="R763" s="181"/>
      <c r="S763" s="181"/>
      <c r="T763" s="181"/>
      <c r="U763" s="181"/>
      <c r="V763" s="225"/>
      <c r="W763" s="225"/>
      <c r="X763" s="226"/>
      <c r="Y763" s="181"/>
      <c r="Z763" s="181"/>
      <c r="AA763" s="181"/>
      <c r="AB763" s="181"/>
      <c r="AC763" s="181"/>
      <c r="AD763" s="181"/>
      <c r="AE763" s="181"/>
      <c r="AF763" s="181"/>
      <c r="AG763" s="227"/>
      <c r="AH763" s="208"/>
      <c r="AI763" s="181"/>
      <c r="AJ763" s="73"/>
      <c r="AK763" s="73"/>
      <c r="AL763" s="73"/>
      <c r="AM763" s="73"/>
      <c r="AN763" s="73"/>
    </row>
    <row r="764" spans="1:40" ht="65.25" customHeight="1">
      <c r="A764" s="181"/>
      <c r="B764" s="181"/>
      <c r="C764" s="181"/>
      <c r="D764" s="181"/>
      <c r="E764" s="181"/>
      <c r="F764" s="181"/>
      <c r="G764" s="181"/>
      <c r="H764" s="181"/>
      <c r="I764" s="181"/>
      <c r="J764" s="181"/>
      <c r="K764" s="181"/>
      <c r="L764" s="181"/>
      <c r="M764" s="181"/>
      <c r="N764" s="181"/>
      <c r="O764" s="181"/>
      <c r="P764" s="181"/>
      <c r="Q764" s="181"/>
      <c r="R764" s="181"/>
      <c r="S764" s="181"/>
      <c r="T764" s="181"/>
      <c r="U764" s="181"/>
      <c r="V764" s="225"/>
      <c r="W764" s="225"/>
      <c r="X764" s="226"/>
      <c r="Y764" s="181"/>
      <c r="Z764" s="181"/>
      <c r="AA764" s="181"/>
      <c r="AB764" s="181"/>
      <c r="AC764" s="181"/>
      <c r="AD764" s="181"/>
      <c r="AE764" s="181"/>
      <c r="AF764" s="181"/>
      <c r="AG764" s="227"/>
      <c r="AH764" s="208"/>
      <c r="AI764" s="181"/>
      <c r="AJ764" s="73"/>
      <c r="AK764" s="73"/>
      <c r="AL764" s="73"/>
      <c r="AM764" s="73"/>
      <c r="AN764" s="73"/>
    </row>
    <row r="765" spans="1:40" ht="65.25" customHeight="1">
      <c r="A765" s="181"/>
      <c r="B765" s="181"/>
      <c r="C765" s="181"/>
      <c r="D765" s="181"/>
      <c r="E765" s="181"/>
      <c r="F765" s="181"/>
      <c r="G765" s="181"/>
      <c r="H765" s="181"/>
      <c r="I765" s="181"/>
      <c r="J765" s="181"/>
      <c r="K765" s="181"/>
      <c r="L765" s="181"/>
      <c r="M765" s="181"/>
      <c r="N765" s="181"/>
      <c r="O765" s="181"/>
      <c r="P765" s="181"/>
      <c r="Q765" s="181"/>
      <c r="R765" s="181"/>
      <c r="S765" s="181"/>
      <c r="T765" s="181"/>
      <c r="U765" s="181"/>
      <c r="V765" s="225"/>
      <c r="W765" s="225"/>
      <c r="X765" s="226"/>
      <c r="Y765" s="181"/>
      <c r="Z765" s="181"/>
      <c r="AA765" s="181"/>
      <c r="AB765" s="181"/>
      <c r="AC765" s="181"/>
      <c r="AD765" s="181"/>
      <c r="AE765" s="181"/>
      <c r="AF765" s="181"/>
      <c r="AG765" s="227"/>
      <c r="AH765" s="208"/>
      <c r="AI765" s="181"/>
      <c r="AJ765" s="73"/>
      <c r="AK765" s="73"/>
      <c r="AL765" s="73"/>
      <c r="AM765" s="73"/>
      <c r="AN765" s="73"/>
    </row>
    <row r="766" spans="1:40" ht="65.25" customHeight="1">
      <c r="A766" s="181"/>
      <c r="B766" s="181"/>
      <c r="C766" s="181"/>
      <c r="D766" s="181"/>
      <c r="E766" s="181"/>
      <c r="F766" s="181"/>
      <c r="G766" s="181"/>
      <c r="H766" s="181"/>
      <c r="I766" s="181"/>
      <c r="J766" s="181"/>
      <c r="K766" s="181"/>
      <c r="L766" s="181"/>
      <c r="M766" s="181"/>
      <c r="N766" s="181"/>
      <c r="O766" s="181"/>
      <c r="P766" s="181"/>
      <c r="Q766" s="181"/>
      <c r="R766" s="181"/>
      <c r="S766" s="181"/>
      <c r="T766" s="181"/>
      <c r="U766" s="181"/>
      <c r="V766" s="225"/>
      <c r="W766" s="225"/>
      <c r="X766" s="226"/>
      <c r="Y766" s="181"/>
      <c r="Z766" s="181"/>
      <c r="AA766" s="181"/>
      <c r="AB766" s="181"/>
      <c r="AC766" s="181"/>
      <c r="AD766" s="181"/>
      <c r="AE766" s="181"/>
      <c r="AF766" s="181"/>
      <c r="AG766" s="227"/>
      <c r="AH766" s="208"/>
      <c r="AI766" s="181"/>
      <c r="AJ766" s="73"/>
      <c r="AK766" s="73"/>
      <c r="AL766" s="73"/>
      <c r="AM766" s="73"/>
      <c r="AN766" s="73"/>
    </row>
    <row r="767" spans="1:40" ht="65.25" customHeight="1">
      <c r="A767" s="181"/>
      <c r="B767" s="181"/>
      <c r="C767" s="181"/>
      <c r="D767" s="181"/>
      <c r="E767" s="181"/>
      <c r="F767" s="181"/>
      <c r="G767" s="181"/>
      <c r="H767" s="181"/>
      <c r="I767" s="181"/>
      <c r="J767" s="181"/>
      <c r="K767" s="181"/>
      <c r="L767" s="181"/>
      <c r="M767" s="181"/>
      <c r="N767" s="181"/>
      <c r="O767" s="181"/>
      <c r="P767" s="181"/>
      <c r="Q767" s="181"/>
      <c r="R767" s="181"/>
      <c r="S767" s="181"/>
      <c r="T767" s="181"/>
      <c r="U767" s="181"/>
      <c r="V767" s="225"/>
      <c r="W767" s="225"/>
      <c r="X767" s="226"/>
      <c r="Y767" s="181"/>
      <c r="Z767" s="181"/>
      <c r="AA767" s="181"/>
      <c r="AB767" s="181"/>
      <c r="AC767" s="181"/>
      <c r="AD767" s="181"/>
      <c r="AE767" s="181"/>
      <c r="AF767" s="181"/>
      <c r="AG767" s="227"/>
      <c r="AH767" s="208"/>
      <c r="AI767" s="181"/>
      <c r="AJ767" s="73"/>
      <c r="AK767" s="73"/>
      <c r="AL767" s="73"/>
      <c r="AM767" s="73"/>
      <c r="AN767" s="73"/>
    </row>
    <row r="768" spans="1:40" ht="65.25" customHeight="1">
      <c r="A768" s="181"/>
      <c r="B768" s="181"/>
      <c r="C768" s="181"/>
      <c r="D768" s="181"/>
      <c r="E768" s="181"/>
      <c r="F768" s="181"/>
      <c r="G768" s="181"/>
      <c r="H768" s="181"/>
      <c r="I768" s="181"/>
      <c r="J768" s="181"/>
      <c r="K768" s="181"/>
      <c r="L768" s="181"/>
      <c r="M768" s="181"/>
      <c r="N768" s="181"/>
      <c r="O768" s="181"/>
      <c r="P768" s="181"/>
      <c r="Q768" s="181"/>
      <c r="R768" s="181"/>
      <c r="S768" s="181"/>
      <c r="T768" s="181"/>
      <c r="U768" s="181"/>
      <c r="V768" s="225"/>
      <c r="W768" s="225"/>
      <c r="X768" s="226"/>
      <c r="Y768" s="181"/>
      <c r="Z768" s="181"/>
      <c r="AA768" s="181"/>
      <c r="AB768" s="181"/>
      <c r="AC768" s="181"/>
      <c r="AD768" s="181"/>
      <c r="AE768" s="181"/>
      <c r="AF768" s="181"/>
      <c r="AG768" s="227"/>
      <c r="AH768" s="208"/>
      <c r="AI768" s="181"/>
      <c r="AJ768" s="73"/>
      <c r="AK768" s="73"/>
      <c r="AL768" s="73"/>
      <c r="AM768" s="73"/>
      <c r="AN768" s="73"/>
    </row>
    <row r="769" spans="1:40" ht="65.25" customHeight="1">
      <c r="A769" s="181"/>
      <c r="B769" s="181"/>
      <c r="C769" s="181"/>
      <c r="D769" s="181"/>
      <c r="E769" s="181"/>
      <c r="F769" s="181"/>
      <c r="G769" s="181"/>
      <c r="H769" s="181"/>
      <c r="I769" s="181"/>
      <c r="J769" s="181"/>
      <c r="K769" s="181"/>
      <c r="L769" s="181"/>
      <c r="M769" s="181"/>
      <c r="N769" s="181"/>
      <c r="O769" s="181"/>
      <c r="P769" s="181"/>
      <c r="Q769" s="181"/>
      <c r="R769" s="181"/>
      <c r="S769" s="181"/>
      <c r="T769" s="181"/>
      <c r="U769" s="181"/>
      <c r="V769" s="225"/>
      <c r="W769" s="225"/>
      <c r="X769" s="226"/>
      <c r="Y769" s="181"/>
      <c r="Z769" s="181"/>
      <c r="AA769" s="181"/>
      <c r="AB769" s="181"/>
      <c r="AC769" s="181"/>
      <c r="AD769" s="181"/>
      <c r="AE769" s="181"/>
      <c r="AF769" s="181"/>
      <c r="AG769" s="227"/>
      <c r="AH769" s="208"/>
      <c r="AI769" s="181"/>
      <c r="AJ769" s="73"/>
      <c r="AK769" s="73"/>
      <c r="AL769" s="73"/>
      <c r="AM769" s="73"/>
      <c r="AN769" s="73"/>
    </row>
    <row r="770" spans="1:40" ht="65.25" customHeight="1">
      <c r="A770" s="181"/>
      <c r="B770" s="181"/>
      <c r="C770" s="181"/>
      <c r="D770" s="181"/>
      <c r="E770" s="181"/>
      <c r="F770" s="181"/>
      <c r="G770" s="181"/>
      <c r="H770" s="181"/>
      <c r="I770" s="181"/>
      <c r="J770" s="181"/>
      <c r="K770" s="181"/>
      <c r="L770" s="181"/>
      <c r="M770" s="181"/>
      <c r="N770" s="181"/>
      <c r="O770" s="181"/>
      <c r="P770" s="181"/>
      <c r="Q770" s="181"/>
      <c r="R770" s="181"/>
      <c r="S770" s="181"/>
      <c r="T770" s="181"/>
      <c r="U770" s="181"/>
      <c r="V770" s="225"/>
      <c r="W770" s="225"/>
      <c r="X770" s="226"/>
      <c r="Y770" s="181"/>
      <c r="Z770" s="181"/>
      <c r="AA770" s="181"/>
      <c r="AB770" s="181"/>
      <c r="AC770" s="181"/>
      <c r="AD770" s="181"/>
      <c r="AE770" s="181"/>
      <c r="AF770" s="181"/>
      <c r="AG770" s="227"/>
      <c r="AH770" s="208"/>
      <c r="AI770" s="181"/>
      <c r="AJ770" s="73"/>
      <c r="AK770" s="73"/>
      <c r="AL770" s="73"/>
      <c r="AM770" s="73"/>
      <c r="AN770" s="73"/>
    </row>
    <row r="771" spans="1:40" ht="65.25" customHeight="1">
      <c r="A771" s="181"/>
      <c r="B771" s="181"/>
      <c r="C771" s="181"/>
      <c r="D771" s="181"/>
      <c r="E771" s="181"/>
      <c r="F771" s="181"/>
      <c r="G771" s="181"/>
      <c r="H771" s="181"/>
      <c r="I771" s="181"/>
      <c r="J771" s="181"/>
      <c r="K771" s="181"/>
      <c r="L771" s="181"/>
      <c r="M771" s="181"/>
      <c r="N771" s="181"/>
      <c r="O771" s="181"/>
      <c r="P771" s="181"/>
      <c r="Q771" s="181"/>
      <c r="R771" s="181"/>
      <c r="S771" s="181"/>
      <c r="T771" s="181"/>
      <c r="U771" s="181"/>
      <c r="V771" s="225"/>
      <c r="W771" s="225"/>
      <c r="X771" s="226"/>
      <c r="Y771" s="181"/>
      <c r="Z771" s="181"/>
      <c r="AA771" s="181"/>
      <c r="AB771" s="181"/>
      <c r="AC771" s="181"/>
      <c r="AD771" s="181"/>
      <c r="AE771" s="181"/>
      <c r="AF771" s="181"/>
      <c r="AG771" s="227"/>
      <c r="AH771" s="208"/>
      <c r="AI771" s="181"/>
      <c r="AJ771" s="73"/>
      <c r="AK771" s="73"/>
      <c r="AL771" s="73"/>
      <c r="AM771" s="73"/>
      <c r="AN771" s="73"/>
    </row>
    <row r="772" spans="1:40" ht="65.25" customHeight="1">
      <c r="A772" s="181"/>
      <c r="B772" s="181"/>
      <c r="C772" s="181"/>
      <c r="D772" s="181"/>
      <c r="E772" s="181"/>
      <c r="F772" s="181"/>
      <c r="G772" s="181"/>
      <c r="H772" s="181"/>
      <c r="I772" s="181"/>
      <c r="J772" s="181"/>
      <c r="K772" s="181"/>
      <c r="L772" s="181"/>
      <c r="M772" s="181"/>
      <c r="N772" s="181"/>
      <c r="O772" s="181"/>
      <c r="P772" s="181"/>
      <c r="Q772" s="181"/>
      <c r="R772" s="181"/>
      <c r="S772" s="181"/>
      <c r="T772" s="181"/>
      <c r="U772" s="181"/>
      <c r="V772" s="225"/>
      <c r="W772" s="225"/>
      <c r="X772" s="226"/>
      <c r="Y772" s="181"/>
      <c r="Z772" s="181"/>
      <c r="AA772" s="181"/>
      <c r="AB772" s="181"/>
      <c r="AC772" s="181"/>
      <c r="AD772" s="181"/>
      <c r="AE772" s="181"/>
      <c r="AF772" s="181"/>
      <c r="AG772" s="227"/>
      <c r="AH772" s="208"/>
      <c r="AI772" s="181"/>
      <c r="AJ772" s="73"/>
      <c r="AK772" s="73"/>
      <c r="AL772" s="73"/>
      <c r="AM772" s="73"/>
      <c r="AN772" s="73"/>
    </row>
    <row r="773" spans="1:40" ht="65.25" customHeight="1">
      <c r="A773" s="181"/>
      <c r="B773" s="181"/>
      <c r="C773" s="181"/>
      <c r="D773" s="181"/>
      <c r="E773" s="181"/>
      <c r="F773" s="181"/>
      <c r="G773" s="181"/>
      <c r="H773" s="181"/>
      <c r="I773" s="181"/>
      <c r="J773" s="181"/>
      <c r="K773" s="181"/>
      <c r="L773" s="181"/>
      <c r="M773" s="181"/>
      <c r="N773" s="181"/>
      <c r="O773" s="181"/>
      <c r="P773" s="181"/>
      <c r="Q773" s="181"/>
      <c r="R773" s="181"/>
      <c r="S773" s="181"/>
      <c r="T773" s="181"/>
      <c r="U773" s="181"/>
      <c r="V773" s="225"/>
      <c r="W773" s="225"/>
      <c r="X773" s="226"/>
      <c r="Y773" s="181"/>
      <c r="Z773" s="181"/>
      <c r="AA773" s="181"/>
      <c r="AB773" s="181"/>
      <c r="AC773" s="181"/>
      <c r="AD773" s="181"/>
      <c r="AE773" s="181"/>
      <c r="AF773" s="181"/>
      <c r="AG773" s="227"/>
      <c r="AH773" s="208"/>
      <c r="AI773" s="181"/>
      <c r="AJ773" s="73"/>
      <c r="AK773" s="73"/>
      <c r="AL773" s="73"/>
      <c r="AM773" s="73"/>
      <c r="AN773" s="73"/>
    </row>
    <row r="774" spans="1:40" ht="65.25" customHeight="1">
      <c r="A774" s="181"/>
      <c r="B774" s="181"/>
      <c r="C774" s="181"/>
      <c r="D774" s="181"/>
      <c r="E774" s="181"/>
      <c r="F774" s="181"/>
      <c r="G774" s="181"/>
      <c r="H774" s="181"/>
      <c r="I774" s="181"/>
      <c r="J774" s="181"/>
      <c r="K774" s="181"/>
      <c r="L774" s="181"/>
      <c r="M774" s="181"/>
      <c r="N774" s="181"/>
      <c r="O774" s="181"/>
      <c r="P774" s="181"/>
      <c r="Q774" s="181"/>
      <c r="R774" s="181"/>
      <c r="S774" s="181"/>
      <c r="T774" s="181"/>
      <c r="U774" s="181"/>
      <c r="V774" s="225"/>
      <c r="W774" s="225"/>
      <c r="X774" s="226"/>
      <c r="Y774" s="181"/>
      <c r="Z774" s="181"/>
      <c r="AA774" s="181"/>
      <c r="AB774" s="181"/>
      <c r="AC774" s="181"/>
      <c r="AD774" s="181"/>
      <c r="AE774" s="181"/>
      <c r="AF774" s="181"/>
      <c r="AG774" s="227"/>
      <c r="AH774" s="208"/>
      <c r="AI774" s="181"/>
      <c r="AJ774" s="73"/>
      <c r="AK774" s="73"/>
      <c r="AL774" s="73"/>
      <c r="AM774" s="73"/>
      <c r="AN774" s="73"/>
    </row>
    <row r="775" spans="1:40" ht="65.25" customHeight="1">
      <c r="A775" s="181"/>
      <c r="B775" s="181"/>
      <c r="C775" s="181"/>
      <c r="D775" s="181"/>
      <c r="E775" s="181"/>
      <c r="F775" s="181"/>
      <c r="G775" s="181"/>
      <c r="H775" s="181"/>
      <c r="I775" s="181"/>
      <c r="J775" s="181"/>
      <c r="K775" s="181"/>
      <c r="L775" s="181"/>
      <c r="M775" s="181"/>
      <c r="N775" s="181"/>
      <c r="O775" s="181"/>
      <c r="P775" s="181"/>
      <c r="Q775" s="181"/>
      <c r="R775" s="181"/>
      <c r="S775" s="181"/>
      <c r="T775" s="181"/>
      <c r="U775" s="181"/>
      <c r="V775" s="225"/>
      <c r="W775" s="225"/>
      <c r="X775" s="226"/>
      <c r="Y775" s="181"/>
      <c r="Z775" s="181"/>
      <c r="AA775" s="181"/>
      <c r="AB775" s="181"/>
      <c r="AC775" s="181"/>
      <c r="AD775" s="181"/>
      <c r="AE775" s="181"/>
      <c r="AF775" s="181"/>
      <c r="AG775" s="227"/>
      <c r="AH775" s="208"/>
      <c r="AI775" s="181"/>
      <c r="AJ775" s="73"/>
      <c r="AK775" s="73"/>
      <c r="AL775" s="73"/>
      <c r="AM775" s="73"/>
      <c r="AN775" s="73"/>
    </row>
    <row r="776" spans="1:40" ht="65.25" customHeight="1">
      <c r="A776" s="181"/>
      <c r="B776" s="181"/>
      <c r="C776" s="181"/>
      <c r="D776" s="181"/>
      <c r="E776" s="181"/>
      <c r="F776" s="181"/>
      <c r="G776" s="181"/>
      <c r="H776" s="181"/>
      <c r="I776" s="181"/>
      <c r="J776" s="181"/>
      <c r="K776" s="181"/>
      <c r="L776" s="181"/>
      <c r="M776" s="181"/>
      <c r="N776" s="181"/>
      <c r="O776" s="181"/>
      <c r="P776" s="181"/>
      <c r="Q776" s="181"/>
      <c r="R776" s="181"/>
      <c r="S776" s="181"/>
      <c r="T776" s="181"/>
      <c r="U776" s="181"/>
      <c r="V776" s="225"/>
      <c r="W776" s="225"/>
      <c r="X776" s="226"/>
      <c r="Y776" s="181"/>
      <c r="Z776" s="181"/>
      <c r="AA776" s="181"/>
      <c r="AB776" s="181"/>
      <c r="AC776" s="181"/>
      <c r="AD776" s="181"/>
      <c r="AE776" s="181"/>
      <c r="AF776" s="181"/>
      <c r="AG776" s="227"/>
      <c r="AH776" s="208"/>
      <c r="AI776" s="181"/>
      <c r="AJ776" s="73"/>
      <c r="AK776" s="73"/>
      <c r="AL776" s="73"/>
      <c r="AM776" s="73"/>
      <c r="AN776" s="73"/>
    </row>
    <row r="777" spans="1:40" ht="65.25" customHeight="1">
      <c r="A777" s="181"/>
      <c r="B777" s="181"/>
      <c r="C777" s="181"/>
      <c r="D777" s="181"/>
      <c r="E777" s="181"/>
      <c r="F777" s="181"/>
      <c r="G777" s="181"/>
      <c r="H777" s="181"/>
      <c r="I777" s="181"/>
      <c r="J777" s="181"/>
      <c r="K777" s="181"/>
      <c r="L777" s="181"/>
      <c r="M777" s="181"/>
      <c r="N777" s="181"/>
      <c r="O777" s="181"/>
      <c r="P777" s="181"/>
      <c r="Q777" s="181"/>
      <c r="R777" s="181"/>
      <c r="S777" s="181"/>
      <c r="T777" s="181"/>
      <c r="U777" s="181"/>
      <c r="V777" s="225"/>
      <c r="W777" s="225"/>
      <c r="X777" s="226"/>
      <c r="Y777" s="181"/>
      <c r="Z777" s="181"/>
      <c r="AA777" s="181"/>
      <c r="AB777" s="181"/>
      <c r="AC777" s="181"/>
      <c r="AD777" s="181"/>
      <c r="AE777" s="181"/>
      <c r="AF777" s="181"/>
      <c r="AG777" s="227"/>
      <c r="AH777" s="208"/>
      <c r="AI777" s="181"/>
      <c r="AJ777" s="73"/>
      <c r="AK777" s="73"/>
      <c r="AL777" s="73"/>
      <c r="AM777" s="73"/>
      <c r="AN777" s="73"/>
    </row>
    <row r="778" spans="1:40" ht="65.25" customHeight="1">
      <c r="A778" s="181"/>
      <c r="B778" s="181"/>
      <c r="C778" s="181"/>
      <c r="D778" s="181"/>
      <c r="E778" s="181"/>
      <c r="F778" s="181"/>
      <c r="G778" s="181"/>
      <c r="H778" s="181"/>
      <c r="I778" s="181"/>
      <c r="J778" s="181"/>
      <c r="K778" s="181"/>
      <c r="L778" s="181"/>
      <c r="M778" s="181"/>
      <c r="N778" s="181"/>
      <c r="O778" s="181"/>
      <c r="P778" s="181"/>
      <c r="Q778" s="181"/>
      <c r="R778" s="181"/>
      <c r="S778" s="181"/>
      <c r="T778" s="181"/>
      <c r="U778" s="181"/>
      <c r="V778" s="225"/>
      <c r="W778" s="225"/>
      <c r="X778" s="226"/>
      <c r="Y778" s="181"/>
      <c r="Z778" s="181"/>
      <c r="AA778" s="181"/>
      <c r="AB778" s="181"/>
      <c r="AC778" s="181"/>
      <c r="AD778" s="181"/>
      <c r="AE778" s="181"/>
      <c r="AF778" s="181"/>
      <c r="AG778" s="227"/>
      <c r="AH778" s="208"/>
      <c r="AI778" s="181"/>
      <c r="AJ778" s="73"/>
      <c r="AK778" s="73"/>
      <c r="AL778" s="73"/>
      <c r="AM778" s="73"/>
      <c r="AN778" s="73"/>
    </row>
    <row r="779" spans="1:40" ht="65.25" customHeight="1">
      <c r="A779" s="181"/>
      <c r="B779" s="181"/>
      <c r="C779" s="181"/>
      <c r="D779" s="181"/>
      <c r="E779" s="181"/>
      <c r="F779" s="181"/>
      <c r="G779" s="181"/>
      <c r="H779" s="181"/>
      <c r="I779" s="181"/>
      <c r="J779" s="181"/>
      <c r="K779" s="181"/>
      <c r="L779" s="181"/>
      <c r="M779" s="181"/>
      <c r="N779" s="181"/>
      <c r="O779" s="181"/>
      <c r="P779" s="181"/>
      <c r="Q779" s="181"/>
      <c r="R779" s="181"/>
      <c r="S779" s="181"/>
      <c r="T779" s="181"/>
      <c r="U779" s="181"/>
      <c r="V779" s="225"/>
      <c r="W779" s="225"/>
      <c r="X779" s="226"/>
      <c r="Y779" s="181"/>
      <c r="Z779" s="181"/>
      <c r="AA779" s="181"/>
      <c r="AB779" s="181"/>
      <c r="AC779" s="181"/>
      <c r="AD779" s="181"/>
      <c r="AE779" s="181"/>
      <c r="AF779" s="181"/>
      <c r="AG779" s="227"/>
      <c r="AH779" s="208"/>
      <c r="AI779" s="181"/>
      <c r="AJ779" s="73"/>
      <c r="AK779" s="73"/>
      <c r="AL779" s="73"/>
      <c r="AM779" s="73"/>
      <c r="AN779" s="73"/>
    </row>
    <row r="780" spans="1:40" ht="65.25" customHeight="1">
      <c r="A780" s="181"/>
      <c r="B780" s="181"/>
      <c r="C780" s="181"/>
      <c r="D780" s="181"/>
      <c r="E780" s="181"/>
      <c r="F780" s="181"/>
      <c r="G780" s="181"/>
      <c r="H780" s="181"/>
      <c r="I780" s="181"/>
      <c r="J780" s="181"/>
      <c r="K780" s="181"/>
      <c r="L780" s="181"/>
      <c r="M780" s="181"/>
      <c r="N780" s="181"/>
      <c r="O780" s="181"/>
      <c r="P780" s="181"/>
      <c r="Q780" s="181"/>
      <c r="R780" s="181"/>
      <c r="S780" s="181"/>
      <c r="T780" s="181"/>
      <c r="U780" s="181"/>
      <c r="V780" s="225"/>
      <c r="W780" s="225"/>
      <c r="X780" s="226"/>
      <c r="Y780" s="181"/>
      <c r="Z780" s="181"/>
      <c r="AA780" s="181"/>
      <c r="AB780" s="181"/>
      <c r="AC780" s="181"/>
      <c r="AD780" s="181"/>
      <c r="AE780" s="181"/>
      <c r="AF780" s="181"/>
      <c r="AG780" s="227"/>
      <c r="AH780" s="208"/>
      <c r="AI780" s="181"/>
      <c r="AJ780" s="73"/>
      <c r="AK780" s="73"/>
      <c r="AL780" s="73"/>
      <c r="AM780" s="73"/>
      <c r="AN780" s="73"/>
    </row>
    <row r="781" spans="1:40" ht="65.25" customHeight="1">
      <c r="A781" s="181"/>
      <c r="B781" s="181"/>
      <c r="C781" s="181"/>
      <c r="D781" s="181"/>
      <c r="E781" s="181"/>
      <c r="F781" s="181"/>
      <c r="G781" s="181"/>
      <c r="H781" s="181"/>
      <c r="I781" s="181"/>
      <c r="J781" s="181"/>
      <c r="K781" s="181"/>
      <c r="L781" s="181"/>
      <c r="M781" s="181"/>
      <c r="N781" s="181"/>
      <c r="O781" s="181"/>
      <c r="P781" s="181"/>
      <c r="Q781" s="181"/>
      <c r="R781" s="181"/>
      <c r="S781" s="181"/>
      <c r="T781" s="181"/>
      <c r="U781" s="181"/>
      <c r="V781" s="225"/>
      <c r="W781" s="225"/>
      <c r="X781" s="226"/>
      <c r="Y781" s="181"/>
      <c r="Z781" s="181"/>
      <c r="AA781" s="181"/>
      <c r="AB781" s="181"/>
      <c r="AC781" s="181"/>
      <c r="AD781" s="181"/>
      <c r="AE781" s="181"/>
      <c r="AF781" s="181"/>
      <c r="AG781" s="227"/>
      <c r="AH781" s="208"/>
      <c r="AI781" s="181"/>
      <c r="AJ781" s="73"/>
      <c r="AK781" s="73"/>
      <c r="AL781" s="73"/>
      <c r="AM781" s="73"/>
      <c r="AN781" s="73"/>
    </row>
    <row r="782" spans="1:40" ht="65.25" customHeight="1">
      <c r="A782" s="181"/>
      <c r="B782" s="181"/>
      <c r="C782" s="181"/>
      <c r="D782" s="181"/>
      <c r="E782" s="181"/>
      <c r="F782" s="181"/>
      <c r="G782" s="181"/>
      <c r="H782" s="181"/>
      <c r="I782" s="181"/>
      <c r="J782" s="181"/>
      <c r="K782" s="181"/>
      <c r="L782" s="181"/>
      <c r="M782" s="181"/>
      <c r="N782" s="181"/>
      <c r="O782" s="181"/>
      <c r="P782" s="181"/>
      <c r="Q782" s="181"/>
      <c r="R782" s="181"/>
      <c r="S782" s="181"/>
      <c r="T782" s="181"/>
      <c r="U782" s="181"/>
      <c r="V782" s="225"/>
      <c r="W782" s="225"/>
      <c r="X782" s="226"/>
      <c r="Y782" s="181"/>
      <c r="Z782" s="181"/>
      <c r="AA782" s="181"/>
      <c r="AB782" s="181"/>
      <c r="AC782" s="181"/>
      <c r="AD782" s="181"/>
      <c r="AE782" s="181"/>
      <c r="AF782" s="181"/>
      <c r="AG782" s="227"/>
      <c r="AH782" s="208"/>
      <c r="AI782" s="181"/>
      <c r="AJ782" s="73"/>
      <c r="AK782" s="73"/>
      <c r="AL782" s="73"/>
      <c r="AM782" s="73"/>
      <c r="AN782" s="73"/>
    </row>
    <row r="783" spans="1:40" ht="65.25" customHeight="1">
      <c r="A783" s="181"/>
      <c r="B783" s="181"/>
      <c r="C783" s="181"/>
      <c r="D783" s="181"/>
      <c r="E783" s="181"/>
      <c r="F783" s="181"/>
      <c r="G783" s="181"/>
      <c r="H783" s="181"/>
      <c r="I783" s="181"/>
      <c r="J783" s="181"/>
      <c r="K783" s="181"/>
      <c r="L783" s="181"/>
      <c r="M783" s="181"/>
      <c r="N783" s="181"/>
      <c r="O783" s="181"/>
      <c r="P783" s="181"/>
      <c r="Q783" s="181"/>
      <c r="R783" s="181"/>
      <c r="S783" s="181"/>
      <c r="T783" s="181"/>
      <c r="U783" s="181"/>
      <c r="V783" s="225"/>
      <c r="W783" s="225"/>
      <c r="X783" s="226"/>
      <c r="Y783" s="181"/>
      <c r="Z783" s="181"/>
      <c r="AA783" s="181"/>
      <c r="AB783" s="181"/>
      <c r="AC783" s="181"/>
      <c r="AD783" s="181"/>
      <c r="AE783" s="181"/>
      <c r="AF783" s="181"/>
      <c r="AG783" s="227"/>
      <c r="AH783" s="208"/>
      <c r="AI783" s="181"/>
      <c r="AJ783" s="73"/>
      <c r="AK783" s="73"/>
      <c r="AL783" s="73"/>
      <c r="AM783" s="73"/>
      <c r="AN783" s="73"/>
    </row>
    <row r="784" spans="1:40" ht="65.25" customHeight="1">
      <c r="A784" s="181"/>
      <c r="B784" s="181"/>
      <c r="C784" s="181"/>
      <c r="D784" s="181"/>
      <c r="E784" s="181"/>
      <c r="F784" s="181"/>
      <c r="G784" s="181"/>
      <c r="H784" s="181"/>
      <c r="I784" s="181"/>
      <c r="J784" s="181"/>
      <c r="K784" s="181"/>
      <c r="L784" s="181"/>
      <c r="M784" s="181"/>
      <c r="N784" s="181"/>
      <c r="O784" s="181"/>
      <c r="P784" s="181"/>
      <c r="Q784" s="181"/>
      <c r="R784" s="181"/>
      <c r="S784" s="181"/>
      <c r="T784" s="181"/>
      <c r="U784" s="181"/>
      <c r="V784" s="225"/>
      <c r="W784" s="225"/>
      <c r="X784" s="226"/>
      <c r="Y784" s="181"/>
      <c r="Z784" s="181"/>
      <c r="AA784" s="181"/>
      <c r="AB784" s="181"/>
      <c r="AC784" s="181"/>
      <c r="AD784" s="181"/>
      <c r="AE784" s="181"/>
      <c r="AF784" s="181"/>
      <c r="AG784" s="227"/>
      <c r="AH784" s="208"/>
      <c r="AI784" s="181"/>
      <c r="AJ784" s="73"/>
      <c r="AK784" s="73"/>
      <c r="AL784" s="73"/>
      <c r="AM784" s="73"/>
      <c r="AN784" s="73"/>
    </row>
    <row r="785" spans="1:40" ht="65.25" customHeight="1">
      <c r="A785" s="181"/>
      <c r="B785" s="181"/>
      <c r="C785" s="181"/>
      <c r="D785" s="181"/>
      <c r="E785" s="181"/>
      <c r="F785" s="181"/>
      <c r="G785" s="181"/>
      <c r="H785" s="181"/>
      <c r="I785" s="181"/>
      <c r="J785" s="181"/>
      <c r="K785" s="181"/>
      <c r="L785" s="181"/>
      <c r="M785" s="181"/>
      <c r="N785" s="181"/>
      <c r="O785" s="181"/>
      <c r="P785" s="181"/>
      <c r="Q785" s="181"/>
      <c r="R785" s="181"/>
      <c r="S785" s="181"/>
      <c r="T785" s="181"/>
      <c r="U785" s="181"/>
      <c r="V785" s="225"/>
      <c r="W785" s="225"/>
      <c r="X785" s="226"/>
      <c r="Y785" s="181"/>
      <c r="Z785" s="181"/>
      <c r="AA785" s="181"/>
      <c r="AB785" s="181"/>
      <c r="AC785" s="181"/>
      <c r="AD785" s="181"/>
      <c r="AE785" s="181"/>
      <c r="AF785" s="181"/>
      <c r="AG785" s="227"/>
      <c r="AH785" s="208"/>
      <c r="AI785" s="181"/>
      <c r="AJ785" s="73"/>
      <c r="AK785" s="73"/>
      <c r="AL785" s="73"/>
      <c r="AM785" s="73"/>
      <c r="AN785" s="73"/>
    </row>
    <row r="786" spans="1:40" ht="65.25" customHeight="1">
      <c r="A786" s="181"/>
      <c r="B786" s="181"/>
      <c r="C786" s="181"/>
      <c r="D786" s="181"/>
      <c r="E786" s="181"/>
      <c r="F786" s="181"/>
      <c r="G786" s="181"/>
      <c r="H786" s="181"/>
      <c r="I786" s="181"/>
      <c r="J786" s="181"/>
      <c r="K786" s="181"/>
      <c r="L786" s="181"/>
      <c r="M786" s="181"/>
      <c r="N786" s="181"/>
      <c r="O786" s="181"/>
      <c r="P786" s="181"/>
      <c r="Q786" s="181"/>
      <c r="R786" s="181"/>
      <c r="S786" s="181"/>
      <c r="T786" s="181"/>
      <c r="U786" s="181"/>
      <c r="V786" s="225"/>
      <c r="W786" s="225"/>
      <c r="X786" s="226"/>
      <c r="Y786" s="181"/>
      <c r="Z786" s="181"/>
      <c r="AA786" s="181"/>
      <c r="AB786" s="181"/>
      <c r="AC786" s="181"/>
      <c r="AD786" s="181"/>
      <c r="AE786" s="181"/>
      <c r="AF786" s="181"/>
      <c r="AG786" s="227"/>
      <c r="AH786" s="208"/>
      <c r="AI786" s="181"/>
      <c r="AJ786" s="73"/>
      <c r="AK786" s="73"/>
      <c r="AL786" s="73"/>
      <c r="AM786" s="73"/>
      <c r="AN786" s="73"/>
    </row>
    <row r="787" spans="1:40" ht="65.25" customHeight="1">
      <c r="A787" s="181"/>
      <c r="B787" s="181"/>
      <c r="C787" s="181"/>
      <c r="D787" s="181"/>
      <c r="E787" s="181"/>
      <c r="F787" s="181"/>
      <c r="G787" s="181"/>
      <c r="H787" s="181"/>
      <c r="I787" s="181"/>
      <c r="J787" s="181"/>
      <c r="K787" s="181"/>
      <c r="L787" s="181"/>
      <c r="M787" s="181"/>
      <c r="N787" s="181"/>
      <c r="O787" s="181"/>
      <c r="P787" s="181"/>
      <c r="Q787" s="181"/>
      <c r="R787" s="181"/>
      <c r="S787" s="181"/>
      <c r="T787" s="181"/>
      <c r="U787" s="181"/>
      <c r="V787" s="225"/>
      <c r="W787" s="225"/>
      <c r="X787" s="226"/>
      <c r="Y787" s="181"/>
      <c r="Z787" s="181"/>
      <c r="AA787" s="181"/>
      <c r="AB787" s="181"/>
      <c r="AC787" s="181"/>
      <c r="AD787" s="181"/>
      <c r="AE787" s="181"/>
      <c r="AF787" s="181"/>
      <c r="AG787" s="227"/>
      <c r="AH787" s="208"/>
      <c r="AI787" s="181"/>
      <c r="AJ787" s="73"/>
      <c r="AK787" s="73"/>
      <c r="AL787" s="73"/>
      <c r="AM787" s="73"/>
      <c r="AN787" s="73"/>
    </row>
    <row r="788" spans="1:40" ht="65.25" customHeight="1">
      <c r="A788" s="181"/>
      <c r="B788" s="181"/>
      <c r="C788" s="181"/>
      <c r="D788" s="181"/>
      <c r="E788" s="181"/>
      <c r="F788" s="181"/>
      <c r="G788" s="181"/>
      <c r="H788" s="181"/>
      <c r="I788" s="181"/>
      <c r="J788" s="181"/>
      <c r="K788" s="181"/>
      <c r="L788" s="181"/>
      <c r="M788" s="181"/>
      <c r="N788" s="181"/>
      <c r="O788" s="181"/>
      <c r="P788" s="181"/>
      <c r="Q788" s="181"/>
      <c r="R788" s="181"/>
      <c r="S788" s="181"/>
      <c r="T788" s="181"/>
      <c r="U788" s="181"/>
      <c r="V788" s="225"/>
      <c r="W788" s="225"/>
      <c r="X788" s="226"/>
      <c r="Y788" s="181"/>
      <c r="Z788" s="181"/>
      <c r="AA788" s="181"/>
      <c r="AB788" s="181"/>
      <c r="AC788" s="181"/>
      <c r="AD788" s="181"/>
      <c r="AE788" s="181"/>
      <c r="AF788" s="181"/>
      <c r="AG788" s="227"/>
      <c r="AH788" s="208"/>
      <c r="AI788" s="181"/>
      <c r="AJ788" s="73"/>
      <c r="AK788" s="73"/>
      <c r="AL788" s="73"/>
      <c r="AM788" s="73"/>
      <c r="AN788" s="73"/>
    </row>
    <row r="789" spans="1:40" ht="65.25" customHeight="1">
      <c r="A789" s="181"/>
      <c r="B789" s="181"/>
      <c r="C789" s="181"/>
      <c r="D789" s="181"/>
      <c r="E789" s="181"/>
      <c r="F789" s="181"/>
      <c r="G789" s="181"/>
      <c r="H789" s="181"/>
      <c r="I789" s="181"/>
      <c r="J789" s="181"/>
      <c r="K789" s="181"/>
      <c r="L789" s="181"/>
      <c r="M789" s="181"/>
      <c r="N789" s="181"/>
      <c r="O789" s="181"/>
      <c r="P789" s="181"/>
      <c r="Q789" s="181"/>
      <c r="R789" s="181"/>
      <c r="S789" s="181"/>
      <c r="T789" s="181"/>
      <c r="U789" s="181"/>
      <c r="V789" s="225"/>
      <c r="W789" s="225"/>
      <c r="X789" s="226"/>
      <c r="Y789" s="181"/>
      <c r="Z789" s="181"/>
      <c r="AA789" s="181"/>
      <c r="AB789" s="181"/>
      <c r="AC789" s="181"/>
      <c r="AD789" s="181"/>
      <c r="AE789" s="181"/>
      <c r="AF789" s="181"/>
      <c r="AG789" s="227"/>
      <c r="AH789" s="208"/>
      <c r="AI789" s="181"/>
      <c r="AJ789" s="73"/>
      <c r="AK789" s="73"/>
      <c r="AL789" s="73"/>
      <c r="AM789" s="73"/>
      <c r="AN789" s="73"/>
    </row>
    <row r="790" spans="1:40" ht="65.25" customHeight="1">
      <c r="A790" s="181"/>
      <c r="B790" s="181"/>
      <c r="C790" s="181"/>
      <c r="D790" s="181"/>
      <c r="E790" s="181"/>
      <c r="F790" s="181"/>
      <c r="G790" s="181"/>
      <c r="H790" s="181"/>
      <c r="I790" s="181"/>
      <c r="J790" s="181"/>
      <c r="K790" s="181"/>
      <c r="L790" s="181"/>
      <c r="M790" s="181"/>
      <c r="N790" s="181"/>
      <c r="O790" s="181"/>
      <c r="P790" s="181"/>
      <c r="Q790" s="181"/>
      <c r="R790" s="181"/>
      <c r="S790" s="181"/>
      <c r="T790" s="181"/>
      <c r="U790" s="181"/>
      <c r="V790" s="225"/>
      <c r="W790" s="225"/>
      <c r="X790" s="226"/>
      <c r="Y790" s="181"/>
      <c r="Z790" s="181"/>
      <c r="AA790" s="181"/>
      <c r="AB790" s="181"/>
      <c r="AC790" s="181"/>
      <c r="AD790" s="181"/>
      <c r="AE790" s="181"/>
      <c r="AF790" s="181"/>
      <c r="AG790" s="227"/>
      <c r="AH790" s="208"/>
      <c r="AI790" s="181"/>
      <c r="AJ790" s="73"/>
      <c r="AK790" s="73"/>
      <c r="AL790" s="73"/>
      <c r="AM790" s="73"/>
      <c r="AN790" s="73"/>
    </row>
    <row r="791" spans="1:40" ht="65.25" customHeight="1">
      <c r="A791" s="181"/>
      <c r="B791" s="181"/>
      <c r="C791" s="181"/>
      <c r="D791" s="181"/>
      <c r="E791" s="181"/>
      <c r="F791" s="181"/>
      <c r="G791" s="181"/>
      <c r="H791" s="181"/>
      <c r="I791" s="181"/>
      <c r="J791" s="181"/>
      <c r="K791" s="181"/>
      <c r="L791" s="181"/>
      <c r="M791" s="181"/>
      <c r="N791" s="181"/>
      <c r="O791" s="181"/>
      <c r="P791" s="181"/>
      <c r="Q791" s="181"/>
      <c r="R791" s="181"/>
      <c r="S791" s="181"/>
      <c r="T791" s="181"/>
      <c r="U791" s="181"/>
      <c r="V791" s="225"/>
      <c r="W791" s="225"/>
      <c r="X791" s="226"/>
      <c r="Y791" s="181"/>
      <c r="Z791" s="181"/>
      <c r="AA791" s="181"/>
      <c r="AB791" s="181"/>
      <c r="AC791" s="181"/>
      <c r="AD791" s="181"/>
      <c r="AE791" s="181"/>
      <c r="AF791" s="181"/>
      <c r="AG791" s="227"/>
      <c r="AH791" s="208"/>
      <c r="AI791" s="181"/>
      <c r="AJ791" s="73"/>
      <c r="AK791" s="73"/>
      <c r="AL791" s="73"/>
      <c r="AM791" s="73"/>
      <c r="AN791" s="73"/>
    </row>
    <row r="792" spans="1:40" ht="65.25" customHeight="1">
      <c r="A792" s="181"/>
      <c r="B792" s="181"/>
      <c r="C792" s="181"/>
      <c r="D792" s="181"/>
      <c r="E792" s="181"/>
      <c r="F792" s="181"/>
      <c r="G792" s="181"/>
      <c r="H792" s="181"/>
      <c r="I792" s="181"/>
      <c r="J792" s="181"/>
      <c r="K792" s="181"/>
      <c r="L792" s="181"/>
      <c r="M792" s="181"/>
      <c r="N792" s="181"/>
      <c r="O792" s="181"/>
      <c r="P792" s="181"/>
      <c r="Q792" s="181"/>
      <c r="R792" s="181"/>
      <c r="S792" s="181"/>
      <c r="T792" s="181"/>
      <c r="U792" s="181"/>
      <c r="V792" s="225"/>
      <c r="W792" s="225"/>
      <c r="X792" s="226"/>
      <c r="Y792" s="181"/>
      <c r="Z792" s="181"/>
      <c r="AA792" s="181"/>
      <c r="AB792" s="181"/>
      <c r="AC792" s="181"/>
      <c r="AD792" s="181"/>
      <c r="AE792" s="181"/>
      <c r="AF792" s="181"/>
      <c r="AG792" s="227"/>
      <c r="AH792" s="208"/>
      <c r="AI792" s="181"/>
      <c r="AJ792" s="73"/>
      <c r="AK792" s="73"/>
      <c r="AL792" s="73"/>
      <c r="AM792" s="73"/>
      <c r="AN792" s="73"/>
    </row>
    <row r="793" spans="1:40" ht="65.25" customHeight="1">
      <c r="A793" s="181"/>
      <c r="B793" s="181"/>
      <c r="C793" s="181"/>
      <c r="D793" s="181"/>
      <c r="E793" s="181"/>
      <c r="F793" s="181"/>
      <c r="G793" s="181"/>
      <c r="H793" s="181"/>
      <c r="I793" s="181"/>
      <c r="J793" s="181"/>
      <c r="K793" s="181"/>
      <c r="L793" s="181"/>
      <c r="M793" s="181"/>
      <c r="N793" s="181"/>
      <c r="O793" s="181"/>
      <c r="P793" s="181"/>
      <c r="Q793" s="181"/>
      <c r="R793" s="181"/>
      <c r="S793" s="181"/>
      <c r="T793" s="181"/>
      <c r="U793" s="181"/>
      <c r="V793" s="225"/>
      <c r="W793" s="225"/>
      <c r="X793" s="226"/>
      <c r="Y793" s="181"/>
      <c r="Z793" s="181"/>
      <c r="AA793" s="181"/>
      <c r="AB793" s="181"/>
      <c r="AC793" s="181"/>
      <c r="AD793" s="181"/>
      <c r="AE793" s="181"/>
      <c r="AF793" s="181"/>
      <c r="AG793" s="227"/>
      <c r="AH793" s="208"/>
      <c r="AI793" s="181"/>
      <c r="AJ793" s="73"/>
      <c r="AK793" s="73"/>
      <c r="AL793" s="73"/>
      <c r="AM793" s="73"/>
      <c r="AN793" s="73"/>
    </row>
    <row r="794" spans="1:40" ht="65.25" customHeight="1">
      <c r="A794" s="181"/>
      <c r="B794" s="181"/>
      <c r="C794" s="181"/>
      <c r="D794" s="181"/>
      <c r="E794" s="181"/>
      <c r="F794" s="181"/>
      <c r="G794" s="181"/>
      <c r="H794" s="181"/>
      <c r="I794" s="181"/>
      <c r="J794" s="181"/>
      <c r="K794" s="181"/>
      <c r="L794" s="181"/>
      <c r="M794" s="181"/>
      <c r="N794" s="181"/>
      <c r="O794" s="181"/>
      <c r="P794" s="181"/>
      <c r="Q794" s="181"/>
      <c r="R794" s="181"/>
      <c r="S794" s="181"/>
      <c r="T794" s="181"/>
      <c r="U794" s="181"/>
      <c r="V794" s="225"/>
      <c r="W794" s="225"/>
      <c r="X794" s="226"/>
      <c r="Y794" s="181"/>
      <c r="Z794" s="181"/>
      <c r="AA794" s="181"/>
      <c r="AB794" s="181"/>
      <c r="AC794" s="181"/>
      <c r="AD794" s="181"/>
      <c r="AE794" s="181"/>
      <c r="AF794" s="181"/>
      <c r="AG794" s="227"/>
      <c r="AH794" s="208"/>
      <c r="AI794" s="181"/>
      <c r="AJ794" s="73"/>
      <c r="AK794" s="73"/>
      <c r="AL794" s="73"/>
      <c r="AM794" s="73"/>
      <c r="AN794" s="73"/>
    </row>
    <row r="795" spans="1:40" ht="65.25" customHeight="1">
      <c r="A795" s="181"/>
      <c r="B795" s="181"/>
      <c r="C795" s="181"/>
      <c r="D795" s="181"/>
      <c r="E795" s="181"/>
      <c r="F795" s="181"/>
      <c r="G795" s="181"/>
      <c r="H795" s="181"/>
      <c r="I795" s="181"/>
      <c r="J795" s="181"/>
      <c r="K795" s="181"/>
      <c r="L795" s="181"/>
      <c r="M795" s="181"/>
      <c r="N795" s="181"/>
      <c r="O795" s="181"/>
      <c r="P795" s="181"/>
      <c r="Q795" s="181"/>
      <c r="R795" s="181"/>
      <c r="S795" s="181"/>
      <c r="T795" s="181"/>
      <c r="U795" s="181"/>
      <c r="V795" s="225"/>
      <c r="W795" s="225"/>
      <c r="X795" s="226"/>
      <c r="Y795" s="181"/>
      <c r="Z795" s="181"/>
      <c r="AA795" s="181"/>
      <c r="AB795" s="181"/>
      <c r="AC795" s="181"/>
      <c r="AD795" s="181"/>
      <c r="AE795" s="181"/>
      <c r="AF795" s="181"/>
      <c r="AG795" s="227"/>
      <c r="AH795" s="208"/>
      <c r="AI795" s="181"/>
      <c r="AJ795" s="73"/>
      <c r="AK795" s="73"/>
      <c r="AL795" s="73"/>
      <c r="AM795" s="73"/>
      <c r="AN795" s="73"/>
    </row>
    <row r="796" spans="1:40" ht="65.25" customHeight="1">
      <c r="A796" s="181"/>
      <c r="B796" s="181"/>
      <c r="C796" s="181"/>
      <c r="D796" s="181"/>
      <c r="E796" s="181"/>
      <c r="F796" s="181"/>
      <c r="G796" s="181"/>
      <c r="H796" s="181"/>
      <c r="I796" s="181"/>
      <c r="J796" s="181"/>
      <c r="K796" s="181"/>
      <c r="L796" s="181"/>
      <c r="M796" s="181"/>
      <c r="N796" s="181"/>
      <c r="O796" s="181"/>
      <c r="P796" s="181"/>
      <c r="Q796" s="181"/>
      <c r="R796" s="181"/>
      <c r="S796" s="181"/>
      <c r="T796" s="181"/>
      <c r="U796" s="181"/>
      <c r="V796" s="225"/>
      <c r="W796" s="225"/>
      <c r="X796" s="226"/>
      <c r="Y796" s="181"/>
      <c r="Z796" s="181"/>
      <c r="AA796" s="181"/>
      <c r="AB796" s="181"/>
      <c r="AC796" s="181"/>
      <c r="AD796" s="181"/>
      <c r="AE796" s="181"/>
      <c r="AF796" s="181"/>
      <c r="AG796" s="227"/>
      <c r="AH796" s="208"/>
      <c r="AI796" s="181"/>
      <c r="AJ796" s="73"/>
      <c r="AK796" s="73"/>
      <c r="AL796" s="73"/>
      <c r="AM796" s="73"/>
      <c r="AN796" s="73"/>
    </row>
    <row r="797" spans="1:40" ht="65.25" customHeight="1">
      <c r="A797" s="181"/>
      <c r="B797" s="181"/>
      <c r="C797" s="181"/>
      <c r="D797" s="181"/>
      <c r="E797" s="181"/>
      <c r="F797" s="181"/>
      <c r="G797" s="181"/>
      <c r="H797" s="181"/>
      <c r="I797" s="181"/>
      <c r="J797" s="181"/>
      <c r="K797" s="181"/>
      <c r="L797" s="181"/>
      <c r="M797" s="181"/>
      <c r="N797" s="181"/>
      <c r="O797" s="181"/>
      <c r="P797" s="181"/>
      <c r="Q797" s="181"/>
      <c r="R797" s="181"/>
      <c r="S797" s="181"/>
      <c r="T797" s="181"/>
      <c r="U797" s="181"/>
      <c r="V797" s="225"/>
      <c r="W797" s="225"/>
      <c r="X797" s="226"/>
      <c r="Y797" s="181"/>
      <c r="Z797" s="181"/>
      <c r="AA797" s="181"/>
      <c r="AB797" s="181"/>
      <c r="AC797" s="181"/>
      <c r="AD797" s="181"/>
      <c r="AE797" s="181"/>
      <c r="AF797" s="181"/>
      <c r="AG797" s="227"/>
      <c r="AH797" s="208"/>
      <c r="AI797" s="181"/>
      <c r="AJ797" s="73"/>
      <c r="AK797" s="73"/>
      <c r="AL797" s="73"/>
      <c r="AM797" s="73"/>
      <c r="AN797" s="73"/>
    </row>
    <row r="798" spans="1:40" ht="65.25" customHeight="1">
      <c r="A798" s="181"/>
      <c r="B798" s="181"/>
      <c r="C798" s="181"/>
      <c r="D798" s="181"/>
      <c r="E798" s="181"/>
      <c r="F798" s="181"/>
      <c r="G798" s="181"/>
      <c r="H798" s="181"/>
      <c r="I798" s="181"/>
      <c r="J798" s="181"/>
      <c r="K798" s="181"/>
      <c r="L798" s="181"/>
      <c r="M798" s="181"/>
      <c r="N798" s="181"/>
      <c r="O798" s="181"/>
      <c r="P798" s="181"/>
      <c r="Q798" s="181"/>
      <c r="R798" s="181"/>
      <c r="S798" s="181"/>
      <c r="T798" s="181"/>
      <c r="U798" s="181"/>
      <c r="V798" s="225"/>
      <c r="W798" s="225"/>
      <c r="X798" s="226"/>
      <c r="Y798" s="181"/>
      <c r="Z798" s="181"/>
      <c r="AA798" s="181"/>
      <c r="AB798" s="181"/>
      <c r="AC798" s="181"/>
      <c r="AD798" s="181"/>
      <c r="AE798" s="181"/>
      <c r="AF798" s="181"/>
      <c r="AG798" s="227"/>
      <c r="AH798" s="208"/>
      <c r="AI798" s="181"/>
      <c r="AJ798" s="73"/>
      <c r="AK798" s="73"/>
      <c r="AL798" s="73"/>
      <c r="AM798" s="73"/>
      <c r="AN798" s="73"/>
    </row>
    <row r="799" spans="1:40" ht="65.25" customHeight="1">
      <c r="A799" s="181"/>
      <c r="B799" s="181"/>
      <c r="C799" s="181"/>
      <c r="D799" s="181"/>
      <c r="E799" s="181"/>
      <c r="F799" s="181"/>
      <c r="G799" s="181"/>
      <c r="H799" s="181"/>
      <c r="I799" s="181"/>
      <c r="J799" s="181"/>
      <c r="K799" s="181"/>
      <c r="L799" s="181"/>
      <c r="M799" s="181"/>
      <c r="N799" s="181"/>
      <c r="O799" s="181"/>
      <c r="P799" s="181"/>
      <c r="Q799" s="181"/>
      <c r="R799" s="181"/>
      <c r="S799" s="181"/>
      <c r="T799" s="181"/>
      <c r="U799" s="181"/>
      <c r="V799" s="225"/>
      <c r="W799" s="225"/>
      <c r="X799" s="226"/>
      <c r="Y799" s="181"/>
      <c r="Z799" s="181"/>
      <c r="AA799" s="181"/>
      <c r="AB799" s="181"/>
      <c r="AC799" s="181"/>
      <c r="AD799" s="181"/>
      <c r="AE799" s="181"/>
      <c r="AF799" s="181"/>
      <c r="AG799" s="227"/>
      <c r="AH799" s="208"/>
      <c r="AI799" s="181"/>
      <c r="AJ799" s="73"/>
      <c r="AK799" s="73"/>
      <c r="AL799" s="73"/>
      <c r="AM799" s="73"/>
      <c r="AN799" s="73"/>
    </row>
    <row r="800" spans="1:40" ht="65.25" customHeight="1">
      <c r="A800" s="181"/>
      <c r="B800" s="181"/>
      <c r="C800" s="181"/>
      <c r="D800" s="181"/>
      <c r="E800" s="181"/>
      <c r="F800" s="181"/>
      <c r="G800" s="181"/>
      <c r="H800" s="181"/>
      <c r="I800" s="181"/>
      <c r="J800" s="181"/>
      <c r="K800" s="181"/>
      <c r="L800" s="181"/>
      <c r="M800" s="181"/>
      <c r="N800" s="181"/>
      <c r="O800" s="181"/>
      <c r="P800" s="181"/>
      <c r="Q800" s="181"/>
      <c r="R800" s="181"/>
      <c r="S800" s="181"/>
      <c r="T800" s="181"/>
      <c r="U800" s="181"/>
      <c r="V800" s="225"/>
      <c r="W800" s="225"/>
      <c r="X800" s="226"/>
      <c r="Y800" s="181"/>
      <c r="Z800" s="181"/>
      <c r="AA800" s="181"/>
      <c r="AB800" s="181"/>
      <c r="AC800" s="181"/>
      <c r="AD800" s="181"/>
      <c r="AE800" s="181"/>
      <c r="AF800" s="181"/>
      <c r="AG800" s="227"/>
      <c r="AH800" s="208"/>
      <c r="AI800" s="181"/>
      <c r="AJ800" s="73"/>
      <c r="AK800" s="73"/>
      <c r="AL800" s="73"/>
      <c r="AM800" s="73"/>
      <c r="AN800" s="73"/>
    </row>
    <row r="801" spans="1:40" ht="65.25" customHeight="1">
      <c r="A801" s="181"/>
      <c r="B801" s="181"/>
      <c r="C801" s="181"/>
      <c r="D801" s="181"/>
      <c r="E801" s="181"/>
      <c r="F801" s="181"/>
      <c r="G801" s="181"/>
      <c r="H801" s="181"/>
      <c r="I801" s="181"/>
      <c r="J801" s="181"/>
      <c r="K801" s="181"/>
      <c r="L801" s="181"/>
      <c r="M801" s="181"/>
      <c r="N801" s="181"/>
      <c r="O801" s="181"/>
      <c r="P801" s="181"/>
      <c r="Q801" s="181"/>
      <c r="R801" s="181"/>
      <c r="S801" s="181"/>
      <c r="T801" s="181"/>
      <c r="U801" s="181"/>
      <c r="V801" s="225"/>
      <c r="W801" s="225"/>
      <c r="X801" s="226"/>
      <c r="Y801" s="181"/>
      <c r="Z801" s="181"/>
      <c r="AA801" s="181"/>
      <c r="AB801" s="181"/>
      <c r="AC801" s="181"/>
      <c r="AD801" s="181"/>
      <c r="AE801" s="181"/>
      <c r="AF801" s="181"/>
      <c r="AG801" s="227"/>
      <c r="AH801" s="208"/>
      <c r="AI801" s="181"/>
      <c r="AJ801" s="73"/>
      <c r="AK801" s="73"/>
      <c r="AL801" s="73"/>
      <c r="AM801" s="73"/>
      <c r="AN801" s="73"/>
    </row>
    <row r="802" spans="1:40" ht="65.25" customHeight="1">
      <c r="A802" s="181"/>
      <c r="B802" s="181"/>
      <c r="C802" s="181"/>
      <c r="D802" s="181"/>
      <c r="E802" s="181"/>
      <c r="F802" s="181"/>
      <c r="G802" s="181"/>
      <c r="H802" s="181"/>
      <c r="I802" s="181"/>
      <c r="J802" s="181"/>
      <c r="K802" s="181"/>
      <c r="L802" s="181"/>
      <c r="M802" s="181"/>
      <c r="N802" s="181"/>
      <c r="O802" s="181"/>
      <c r="P802" s="181"/>
      <c r="Q802" s="181"/>
      <c r="R802" s="181"/>
      <c r="S802" s="181"/>
      <c r="T802" s="181"/>
      <c r="U802" s="181"/>
      <c r="V802" s="225"/>
      <c r="W802" s="225"/>
      <c r="X802" s="226"/>
      <c r="Y802" s="181"/>
      <c r="Z802" s="181"/>
      <c r="AA802" s="181"/>
      <c r="AB802" s="181"/>
      <c r="AC802" s="181"/>
      <c r="AD802" s="181"/>
      <c r="AE802" s="181"/>
      <c r="AF802" s="181"/>
      <c r="AG802" s="227"/>
      <c r="AH802" s="208"/>
      <c r="AI802" s="181"/>
      <c r="AJ802" s="73"/>
      <c r="AK802" s="73"/>
      <c r="AL802" s="73"/>
      <c r="AM802" s="73"/>
      <c r="AN802" s="73"/>
    </row>
    <row r="803" spans="1:40" ht="65.25" customHeight="1">
      <c r="A803" s="181"/>
      <c r="B803" s="181"/>
      <c r="C803" s="181"/>
      <c r="D803" s="181"/>
      <c r="E803" s="181"/>
      <c r="F803" s="181"/>
      <c r="G803" s="181"/>
      <c r="H803" s="181"/>
      <c r="I803" s="181"/>
      <c r="J803" s="181"/>
      <c r="K803" s="181"/>
      <c r="L803" s="181"/>
      <c r="M803" s="181"/>
      <c r="N803" s="181"/>
      <c r="O803" s="181"/>
      <c r="P803" s="181"/>
      <c r="Q803" s="181"/>
      <c r="R803" s="181"/>
      <c r="S803" s="181"/>
      <c r="T803" s="181"/>
      <c r="U803" s="181"/>
      <c r="V803" s="225"/>
      <c r="W803" s="225"/>
      <c r="X803" s="226"/>
      <c r="Y803" s="181"/>
      <c r="Z803" s="181"/>
      <c r="AA803" s="181"/>
      <c r="AB803" s="181"/>
      <c r="AC803" s="181"/>
      <c r="AD803" s="181"/>
      <c r="AE803" s="181"/>
      <c r="AF803" s="181"/>
      <c r="AG803" s="227"/>
      <c r="AH803" s="208"/>
      <c r="AI803" s="181"/>
      <c r="AJ803" s="73"/>
      <c r="AK803" s="73"/>
      <c r="AL803" s="73"/>
      <c r="AM803" s="73"/>
      <c r="AN803" s="73"/>
    </row>
    <row r="804" spans="1:40" ht="65.25" customHeight="1">
      <c r="A804" s="181"/>
      <c r="B804" s="181"/>
      <c r="C804" s="181"/>
      <c r="D804" s="181"/>
      <c r="E804" s="181"/>
      <c r="F804" s="181"/>
      <c r="G804" s="181"/>
      <c r="H804" s="181"/>
      <c r="I804" s="181"/>
      <c r="J804" s="181"/>
      <c r="K804" s="181"/>
      <c r="L804" s="181"/>
      <c r="M804" s="181"/>
      <c r="N804" s="181"/>
      <c r="O804" s="181"/>
      <c r="P804" s="181"/>
      <c r="Q804" s="181"/>
      <c r="R804" s="181"/>
      <c r="S804" s="181"/>
      <c r="T804" s="181"/>
      <c r="U804" s="181"/>
      <c r="V804" s="225"/>
      <c r="W804" s="225"/>
      <c r="X804" s="226"/>
      <c r="Y804" s="181"/>
      <c r="Z804" s="181"/>
      <c r="AA804" s="181"/>
      <c r="AB804" s="181"/>
      <c r="AC804" s="181"/>
      <c r="AD804" s="181"/>
      <c r="AE804" s="181"/>
      <c r="AF804" s="181"/>
      <c r="AG804" s="227"/>
      <c r="AH804" s="208"/>
      <c r="AI804" s="181"/>
      <c r="AJ804" s="73"/>
      <c r="AK804" s="73"/>
      <c r="AL804" s="73"/>
      <c r="AM804" s="73"/>
      <c r="AN804" s="73"/>
    </row>
    <row r="805" spans="1:40" ht="65.25" customHeight="1">
      <c r="A805" s="181"/>
      <c r="B805" s="181"/>
      <c r="C805" s="181"/>
      <c r="D805" s="181"/>
      <c r="E805" s="181"/>
      <c r="F805" s="181"/>
      <c r="G805" s="181"/>
      <c r="H805" s="181"/>
      <c r="I805" s="181"/>
      <c r="J805" s="181"/>
      <c r="K805" s="181"/>
      <c r="L805" s="181"/>
      <c r="M805" s="181"/>
      <c r="N805" s="181"/>
      <c r="O805" s="181"/>
      <c r="P805" s="181"/>
      <c r="Q805" s="181"/>
      <c r="R805" s="181"/>
      <c r="S805" s="181"/>
      <c r="T805" s="181"/>
      <c r="U805" s="181"/>
      <c r="V805" s="225"/>
      <c r="W805" s="225"/>
      <c r="X805" s="226"/>
      <c r="Y805" s="181"/>
      <c r="Z805" s="181"/>
      <c r="AA805" s="181"/>
      <c r="AB805" s="181"/>
      <c r="AC805" s="181"/>
      <c r="AD805" s="181"/>
      <c r="AE805" s="181"/>
      <c r="AF805" s="181"/>
      <c r="AG805" s="227"/>
      <c r="AH805" s="208"/>
      <c r="AI805" s="181"/>
      <c r="AJ805" s="73"/>
      <c r="AK805" s="73"/>
      <c r="AL805" s="73"/>
      <c r="AM805" s="73"/>
      <c r="AN805" s="73"/>
    </row>
    <row r="806" spans="1:40" ht="65.25" customHeight="1">
      <c r="A806" s="181"/>
      <c r="B806" s="181"/>
      <c r="C806" s="181"/>
      <c r="D806" s="181"/>
      <c r="E806" s="181"/>
      <c r="F806" s="181"/>
      <c r="G806" s="181"/>
      <c r="H806" s="181"/>
      <c r="I806" s="181"/>
      <c r="J806" s="181"/>
      <c r="K806" s="181"/>
      <c r="L806" s="181"/>
      <c r="M806" s="181"/>
      <c r="N806" s="181"/>
      <c r="O806" s="181"/>
      <c r="P806" s="181"/>
      <c r="Q806" s="181"/>
      <c r="R806" s="181"/>
      <c r="S806" s="181"/>
      <c r="T806" s="181"/>
      <c r="U806" s="181"/>
      <c r="V806" s="225"/>
      <c r="W806" s="225"/>
      <c r="X806" s="226"/>
      <c r="Y806" s="181"/>
      <c r="Z806" s="181"/>
      <c r="AA806" s="181"/>
      <c r="AB806" s="181"/>
      <c r="AC806" s="181"/>
      <c r="AD806" s="181"/>
      <c r="AE806" s="181"/>
      <c r="AF806" s="181"/>
      <c r="AG806" s="227"/>
      <c r="AH806" s="208"/>
      <c r="AI806" s="181"/>
      <c r="AJ806" s="73"/>
      <c r="AK806" s="73"/>
      <c r="AL806" s="73"/>
      <c r="AM806" s="73"/>
      <c r="AN806" s="73"/>
    </row>
    <row r="807" spans="1:40" ht="65.25" customHeight="1">
      <c r="A807" s="181"/>
      <c r="B807" s="181"/>
      <c r="C807" s="181"/>
      <c r="D807" s="181"/>
      <c r="E807" s="181"/>
      <c r="F807" s="181"/>
      <c r="G807" s="181"/>
      <c r="H807" s="181"/>
      <c r="I807" s="181"/>
      <c r="J807" s="181"/>
      <c r="K807" s="181"/>
      <c r="L807" s="181"/>
      <c r="M807" s="181"/>
      <c r="N807" s="181"/>
      <c r="O807" s="181"/>
      <c r="P807" s="181"/>
      <c r="Q807" s="181"/>
      <c r="R807" s="181"/>
      <c r="S807" s="181"/>
      <c r="T807" s="181"/>
      <c r="U807" s="181"/>
      <c r="V807" s="225"/>
      <c r="W807" s="225"/>
      <c r="X807" s="226"/>
      <c r="Y807" s="181"/>
      <c r="Z807" s="181"/>
      <c r="AA807" s="181"/>
      <c r="AB807" s="181"/>
      <c r="AC807" s="181"/>
      <c r="AD807" s="181"/>
      <c r="AE807" s="181"/>
      <c r="AF807" s="181"/>
      <c r="AG807" s="227"/>
      <c r="AH807" s="208"/>
      <c r="AI807" s="181"/>
      <c r="AJ807" s="73"/>
      <c r="AK807" s="73"/>
      <c r="AL807" s="73"/>
      <c r="AM807" s="73"/>
      <c r="AN807" s="73"/>
    </row>
    <row r="808" spans="1:40" ht="65.25" customHeight="1">
      <c r="A808" s="181"/>
      <c r="B808" s="181"/>
      <c r="C808" s="181"/>
      <c r="D808" s="181"/>
      <c r="E808" s="181"/>
      <c r="F808" s="181"/>
      <c r="G808" s="181"/>
      <c r="H808" s="181"/>
      <c r="I808" s="181"/>
      <c r="J808" s="181"/>
      <c r="K808" s="181"/>
      <c r="L808" s="181"/>
      <c r="M808" s="181"/>
      <c r="N808" s="181"/>
      <c r="O808" s="181"/>
      <c r="P808" s="181"/>
      <c r="Q808" s="181"/>
      <c r="R808" s="181"/>
      <c r="S808" s="181"/>
      <c r="T808" s="181"/>
      <c r="U808" s="181"/>
      <c r="V808" s="225"/>
      <c r="W808" s="225"/>
      <c r="X808" s="226"/>
      <c r="Y808" s="181"/>
      <c r="Z808" s="181"/>
      <c r="AA808" s="181"/>
      <c r="AB808" s="181"/>
      <c r="AC808" s="181"/>
      <c r="AD808" s="181"/>
      <c r="AE808" s="181"/>
      <c r="AF808" s="181"/>
      <c r="AG808" s="227"/>
      <c r="AH808" s="208"/>
      <c r="AI808" s="181"/>
      <c r="AJ808" s="73"/>
      <c r="AK808" s="73"/>
      <c r="AL808" s="73"/>
      <c r="AM808" s="73"/>
      <c r="AN808" s="73"/>
    </row>
    <row r="809" spans="1:40" ht="65.25" customHeight="1">
      <c r="A809" s="181"/>
      <c r="B809" s="181"/>
      <c r="C809" s="181"/>
      <c r="D809" s="181"/>
      <c r="E809" s="181"/>
      <c r="F809" s="181"/>
      <c r="G809" s="181"/>
      <c r="H809" s="181"/>
      <c r="I809" s="181"/>
      <c r="J809" s="181"/>
      <c r="K809" s="181"/>
      <c r="L809" s="181"/>
      <c r="M809" s="181"/>
      <c r="N809" s="181"/>
      <c r="O809" s="181"/>
      <c r="P809" s="181"/>
      <c r="Q809" s="181"/>
      <c r="R809" s="181"/>
      <c r="S809" s="181"/>
      <c r="T809" s="181"/>
      <c r="U809" s="181"/>
      <c r="V809" s="225"/>
      <c r="W809" s="225"/>
      <c r="X809" s="226"/>
      <c r="Y809" s="181"/>
      <c r="Z809" s="181"/>
      <c r="AA809" s="181"/>
      <c r="AB809" s="181"/>
      <c r="AC809" s="181"/>
      <c r="AD809" s="181"/>
      <c r="AE809" s="181"/>
      <c r="AF809" s="181"/>
      <c r="AG809" s="227"/>
      <c r="AH809" s="208"/>
      <c r="AI809" s="181"/>
      <c r="AJ809" s="73"/>
      <c r="AK809" s="73"/>
      <c r="AL809" s="73"/>
      <c r="AM809" s="73"/>
      <c r="AN809" s="73"/>
    </row>
    <row r="810" spans="1:40" ht="65.25" customHeight="1">
      <c r="A810" s="181"/>
      <c r="B810" s="181"/>
      <c r="C810" s="181"/>
      <c r="D810" s="181"/>
      <c r="E810" s="181"/>
      <c r="F810" s="181"/>
      <c r="G810" s="181"/>
      <c r="H810" s="181"/>
      <c r="I810" s="181"/>
      <c r="J810" s="181"/>
      <c r="K810" s="181"/>
      <c r="L810" s="181"/>
      <c r="M810" s="181"/>
      <c r="N810" s="181"/>
      <c r="O810" s="181"/>
      <c r="P810" s="181"/>
      <c r="Q810" s="181"/>
      <c r="R810" s="181"/>
      <c r="S810" s="181"/>
      <c r="T810" s="181"/>
      <c r="U810" s="181"/>
      <c r="V810" s="225"/>
      <c r="W810" s="225"/>
      <c r="X810" s="226"/>
      <c r="Y810" s="181"/>
      <c r="Z810" s="181"/>
      <c r="AA810" s="181"/>
      <c r="AB810" s="181"/>
      <c r="AC810" s="181"/>
      <c r="AD810" s="181"/>
      <c r="AE810" s="181"/>
      <c r="AF810" s="181"/>
      <c r="AG810" s="227"/>
      <c r="AH810" s="208"/>
      <c r="AI810" s="181"/>
      <c r="AJ810" s="73"/>
      <c r="AK810" s="73"/>
      <c r="AL810" s="73"/>
      <c r="AM810" s="73"/>
      <c r="AN810" s="73"/>
    </row>
    <row r="811" spans="1:40" ht="65.25" customHeight="1">
      <c r="A811" s="181"/>
      <c r="B811" s="181"/>
      <c r="C811" s="181"/>
      <c r="D811" s="181"/>
      <c r="E811" s="181"/>
      <c r="F811" s="181"/>
      <c r="G811" s="181"/>
      <c r="H811" s="181"/>
      <c r="I811" s="181"/>
      <c r="J811" s="181"/>
      <c r="K811" s="181"/>
      <c r="L811" s="181"/>
      <c r="M811" s="181"/>
      <c r="N811" s="181"/>
      <c r="O811" s="181"/>
      <c r="P811" s="181"/>
      <c r="Q811" s="181"/>
      <c r="R811" s="181"/>
      <c r="S811" s="181"/>
      <c r="T811" s="181"/>
      <c r="U811" s="181"/>
      <c r="V811" s="225"/>
      <c r="W811" s="225"/>
      <c r="X811" s="226"/>
      <c r="Y811" s="181"/>
      <c r="Z811" s="181"/>
      <c r="AA811" s="181"/>
      <c r="AB811" s="181"/>
      <c r="AC811" s="181"/>
      <c r="AD811" s="181"/>
      <c r="AE811" s="181"/>
      <c r="AF811" s="181"/>
      <c r="AG811" s="227"/>
      <c r="AH811" s="208"/>
      <c r="AI811" s="181"/>
      <c r="AJ811" s="73"/>
      <c r="AK811" s="73"/>
      <c r="AL811" s="73"/>
      <c r="AM811" s="73"/>
      <c r="AN811" s="73"/>
    </row>
    <row r="812" spans="1:40" ht="65.25" customHeight="1">
      <c r="A812" s="181"/>
      <c r="B812" s="181"/>
      <c r="C812" s="181"/>
      <c r="D812" s="181"/>
      <c r="E812" s="181"/>
      <c r="F812" s="181"/>
      <c r="G812" s="181"/>
      <c r="H812" s="181"/>
      <c r="I812" s="181"/>
      <c r="J812" s="181"/>
      <c r="K812" s="181"/>
      <c r="L812" s="181"/>
      <c r="M812" s="181"/>
      <c r="N812" s="181"/>
      <c r="O812" s="181"/>
      <c r="P812" s="181"/>
      <c r="Q812" s="181"/>
      <c r="R812" s="181"/>
      <c r="S812" s="181"/>
      <c r="T812" s="181"/>
      <c r="U812" s="181"/>
      <c r="V812" s="225"/>
      <c r="W812" s="225"/>
      <c r="X812" s="226"/>
      <c r="Y812" s="181"/>
      <c r="Z812" s="181"/>
      <c r="AA812" s="181"/>
      <c r="AB812" s="181"/>
      <c r="AC812" s="181"/>
      <c r="AD812" s="181"/>
      <c r="AE812" s="181"/>
      <c r="AF812" s="181"/>
      <c r="AG812" s="227"/>
      <c r="AH812" s="208"/>
      <c r="AI812" s="181"/>
      <c r="AJ812" s="73"/>
      <c r="AK812" s="73"/>
      <c r="AL812" s="73"/>
      <c r="AM812" s="73"/>
      <c r="AN812" s="73"/>
    </row>
    <row r="813" spans="1:40" ht="65.25" customHeight="1">
      <c r="A813" s="181"/>
      <c r="B813" s="181"/>
      <c r="C813" s="181"/>
      <c r="D813" s="181"/>
      <c r="E813" s="181"/>
      <c r="F813" s="181"/>
      <c r="G813" s="181"/>
      <c r="H813" s="181"/>
      <c r="I813" s="181"/>
      <c r="J813" s="181"/>
      <c r="K813" s="181"/>
      <c r="L813" s="181"/>
      <c r="M813" s="181"/>
      <c r="N813" s="181"/>
      <c r="O813" s="181"/>
      <c r="P813" s="181"/>
      <c r="Q813" s="181"/>
      <c r="R813" s="181"/>
      <c r="S813" s="181"/>
      <c r="T813" s="181"/>
      <c r="U813" s="181"/>
      <c r="V813" s="225"/>
      <c r="W813" s="225"/>
      <c r="X813" s="226"/>
      <c r="Y813" s="181"/>
      <c r="Z813" s="181"/>
      <c r="AA813" s="181"/>
      <c r="AB813" s="181"/>
      <c r="AC813" s="181"/>
      <c r="AD813" s="181"/>
      <c r="AE813" s="181"/>
      <c r="AF813" s="181"/>
      <c r="AG813" s="227"/>
      <c r="AH813" s="208"/>
      <c r="AI813" s="181"/>
      <c r="AJ813" s="73"/>
      <c r="AK813" s="73"/>
      <c r="AL813" s="73"/>
      <c r="AM813" s="73"/>
      <c r="AN813" s="73"/>
    </row>
    <row r="814" spans="1:40" ht="65.25" customHeight="1">
      <c r="A814" s="181"/>
      <c r="B814" s="181"/>
      <c r="C814" s="181"/>
      <c r="D814" s="181"/>
      <c r="E814" s="181"/>
      <c r="F814" s="181"/>
      <c r="G814" s="181"/>
      <c r="H814" s="181"/>
      <c r="I814" s="181"/>
      <c r="J814" s="181"/>
      <c r="K814" s="181"/>
      <c r="L814" s="181"/>
      <c r="M814" s="181"/>
      <c r="N814" s="181"/>
      <c r="O814" s="181"/>
      <c r="P814" s="181"/>
      <c r="Q814" s="181"/>
      <c r="R814" s="181"/>
      <c r="S814" s="181"/>
      <c r="T814" s="181"/>
      <c r="U814" s="181"/>
      <c r="V814" s="225"/>
      <c r="W814" s="225"/>
      <c r="X814" s="226"/>
      <c r="Y814" s="181"/>
      <c r="Z814" s="181"/>
      <c r="AA814" s="181"/>
      <c r="AB814" s="181"/>
      <c r="AC814" s="181"/>
      <c r="AD814" s="181"/>
      <c r="AE814" s="181"/>
      <c r="AF814" s="181"/>
      <c r="AG814" s="227"/>
      <c r="AH814" s="208"/>
      <c r="AI814" s="181"/>
      <c r="AJ814" s="73"/>
      <c r="AK814" s="73"/>
      <c r="AL814" s="73"/>
      <c r="AM814" s="73"/>
      <c r="AN814" s="73"/>
    </row>
    <row r="815" spans="1:40" ht="65.25" customHeight="1">
      <c r="A815" s="181"/>
      <c r="B815" s="181"/>
      <c r="C815" s="181"/>
      <c r="D815" s="181"/>
      <c r="E815" s="181"/>
      <c r="F815" s="181"/>
      <c r="G815" s="181"/>
      <c r="H815" s="181"/>
      <c r="I815" s="181"/>
      <c r="J815" s="181"/>
      <c r="K815" s="181"/>
      <c r="L815" s="181"/>
      <c r="M815" s="181"/>
      <c r="N815" s="181"/>
      <c r="O815" s="181"/>
      <c r="P815" s="181"/>
      <c r="Q815" s="181"/>
      <c r="R815" s="181"/>
      <c r="S815" s="181"/>
      <c r="T815" s="181"/>
      <c r="U815" s="181"/>
      <c r="V815" s="225"/>
      <c r="W815" s="225"/>
      <c r="X815" s="226"/>
      <c r="Y815" s="181"/>
      <c r="Z815" s="181"/>
      <c r="AA815" s="181"/>
      <c r="AB815" s="181"/>
      <c r="AC815" s="181"/>
      <c r="AD815" s="181"/>
      <c r="AE815" s="181"/>
      <c r="AF815" s="181"/>
      <c r="AG815" s="227"/>
      <c r="AH815" s="208"/>
      <c r="AI815" s="181"/>
      <c r="AJ815" s="73"/>
      <c r="AK815" s="73"/>
      <c r="AL815" s="73"/>
      <c r="AM815" s="73"/>
      <c r="AN815" s="73"/>
    </row>
    <row r="816" spans="1:40" ht="65.25" customHeight="1">
      <c r="A816" s="181"/>
      <c r="B816" s="181"/>
      <c r="C816" s="181"/>
      <c r="D816" s="181"/>
      <c r="E816" s="181"/>
      <c r="F816" s="181"/>
      <c r="G816" s="181"/>
      <c r="H816" s="181"/>
      <c r="I816" s="181"/>
      <c r="J816" s="181"/>
      <c r="K816" s="181"/>
      <c r="L816" s="181"/>
      <c r="M816" s="181"/>
      <c r="N816" s="181"/>
      <c r="O816" s="181"/>
      <c r="P816" s="181"/>
      <c r="Q816" s="181"/>
      <c r="R816" s="181"/>
      <c r="S816" s="181"/>
      <c r="T816" s="181"/>
      <c r="U816" s="181"/>
      <c r="V816" s="225"/>
      <c r="W816" s="225"/>
      <c r="X816" s="226"/>
      <c r="Y816" s="181"/>
      <c r="Z816" s="181"/>
      <c r="AA816" s="181"/>
      <c r="AB816" s="181"/>
      <c r="AC816" s="181"/>
      <c r="AD816" s="181"/>
      <c r="AE816" s="181"/>
      <c r="AF816" s="181"/>
      <c r="AG816" s="227"/>
      <c r="AH816" s="208"/>
      <c r="AI816" s="181"/>
      <c r="AJ816" s="73"/>
      <c r="AK816" s="73"/>
      <c r="AL816" s="73"/>
      <c r="AM816" s="73"/>
      <c r="AN816" s="73"/>
    </row>
    <row r="817" spans="1:40" ht="65.25" customHeight="1">
      <c r="A817" s="181"/>
      <c r="B817" s="181"/>
      <c r="C817" s="181"/>
      <c r="D817" s="181"/>
      <c r="E817" s="181"/>
      <c r="F817" s="181"/>
      <c r="G817" s="181"/>
      <c r="H817" s="181"/>
      <c r="I817" s="181"/>
      <c r="J817" s="181"/>
      <c r="K817" s="181"/>
      <c r="L817" s="181"/>
      <c r="M817" s="181"/>
      <c r="N817" s="181"/>
      <c r="O817" s="181"/>
      <c r="P817" s="181"/>
      <c r="Q817" s="181"/>
      <c r="R817" s="181"/>
      <c r="S817" s="181"/>
      <c r="T817" s="181"/>
      <c r="U817" s="181"/>
      <c r="V817" s="225"/>
      <c r="W817" s="225"/>
      <c r="X817" s="226"/>
      <c r="Y817" s="181"/>
      <c r="Z817" s="181"/>
      <c r="AA817" s="181"/>
      <c r="AB817" s="181"/>
      <c r="AC817" s="181"/>
      <c r="AD817" s="181"/>
      <c r="AE817" s="181"/>
      <c r="AF817" s="181"/>
      <c r="AG817" s="227"/>
      <c r="AH817" s="208"/>
      <c r="AI817" s="181"/>
      <c r="AJ817" s="73"/>
      <c r="AK817" s="73"/>
      <c r="AL817" s="73"/>
      <c r="AM817" s="73"/>
      <c r="AN817" s="73"/>
    </row>
    <row r="818" spans="1:40" ht="65.25" customHeight="1">
      <c r="A818" s="181"/>
      <c r="B818" s="181"/>
      <c r="C818" s="181"/>
      <c r="D818" s="181"/>
      <c r="E818" s="181"/>
      <c r="F818" s="181"/>
      <c r="G818" s="181"/>
      <c r="H818" s="181"/>
      <c r="I818" s="181"/>
      <c r="J818" s="181"/>
      <c r="K818" s="181"/>
      <c r="L818" s="181"/>
      <c r="M818" s="181"/>
      <c r="N818" s="181"/>
      <c r="O818" s="181"/>
      <c r="P818" s="181"/>
      <c r="Q818" s="181"/>
      <c r="R818" s="181"/>
      <c r="S818" s="181"/>
      <c r="T818" s="181"/>
      <c r="U818" s="181"/>
      <c r="V818" s="225"/>
      <c r="W818" s="225"/>
      <c r="X818" s="226"/>
      <c r="Y818" s="181"/>
      <c r="Z818" s="181"/>
      <c r="AA818" s="181"/>
      <c r="AB818" s="181"/>
      <c r="AC818" s="181"/>
      <c r="AD818" s="181"/>
      <c r="AE818" s="181"/>
      <c r="AF818" s="181"/>
      <c r="AG818" s="227"/>
      <c r="AH818" s="208"/>
      <c r="AI818" s="181"/>
      <c r="AJ818" s="73"/>
      <c r="AK818" s="73"/>
      <c r="AL818" s="73"/>
      <c r="AM818" s="73"/>
      <c r="AN818" s="73"/>
    </row>
    <row r="819" spans="1:40" ht="65.25" customHeight="1">
      <c r="A819" s="181"/>
      <c r="B819" s="181"/>
      <c r="C819" s="181"/>
      <c r="D819" s="181"/>
      <c r="E819" s="181"/>
      <c r="F819" s="181"/>
      <c r="G819" s="181"/>
      <c r="H819" s="181"/>
      <c r="I819" s="181"/>
      <c r="J819" s="181"/>
      <c r="K819" s="181"/>
      <c r="L819" s="181"/>
      <c r="M819" s="181"/>
      <c r="N819" s="181"/>
      <c r="O819" s="181"/>
      <c r="P819" s="181"/>
      <c r="Q819" s="181"/>
      <c r="R819" s="181"/>
      <c r="S819" s="181"/>
      <c r="T819" s="181"/>
      <c r="U819" s="181"/>
      <c r="V819" s="225"/>
      <c r="W819" s="225"/>
      <c r="X819" s="226"/>
      <c r="Y819" s="181"/>
      <c r="Z819" s="181"/>
      <c r="AA819" s="181"/>
      <c r="AB819" s="181"/>
      <c r="AC819" s="181"/>
      <c r="AD819" s="181"/>
      <c r="AE819" s="181"/>
      <c r="AF819" s="181"/>
      <c r="AG819" s="227"/>
      <c r="AH819" s="208"/>
      <c r="AI819" s="181"/>
      <c r="AJ819" s="73"/>
      <c r="AK819" s="73"/>
      <c r="AL819" s="73"/>
      <c r="AM819" s="73"/>
      <c r="AN819" s="73"/>
    </row>
    <row r="820" spans="1:40" ht="65.25" customHeight="1">
      <c r="A820" s="181"/>
      <c r="B820" s="181"/>
      <c r="C820" s="181"/>
      <c r="D820" s="181"/>
      <c r="E820" s="181"/>
      <c r="F820" s="181"/>
      <c r="G820" s="181"/>
      <c r="H820" s="181"/>
      <c r="I820" s="181"/>
      <c r="J820" s="181"/>
      <c r="K820" s="181"/>
      <c r="L820" s="181"/>
      <c r="M820" s="181"/>
      <c r="N820" s="181"/>
      <c r="O820" s="181"/>
      <c r="P820" s="181"/>
      <c r="Q820" s="181"/>
      <c r="R820" s="181"/>
      <c r="S820" s="181"/>
      <c r="T820" s="181"/>
      <c r="U820" s="181"/>
      <c r="V820" s="225"/>
      <c r="W820" s="225"/>
      <c r="X820" s="226"/>
      <c r="Y820" s="181"/>
      <c r="Z820" s="181"/>
      <c r="AA820" s="181"/>
      <c r="AB820" s="181"/>
      <c r="AC820" s="181"/>
      <c r="AD820" s="181"/>
      <c r="AE820" s="181"/>
      <c r="AF820" s="181"/>
      <c r="AG820" s="227"/>
      <c r="AH820" s="208"/>
      <c r="AI820" s="181"/>
      <c r="AJ820" s="73"/>
      <c r="AK820" s="73"/>
      <c r="AL820" s="73"/>
      <c r="AM820" s="73"/>
      <c r="AN820" s="73"/>
    </row>
    <row r="821" spans="1:40" ht="65.25" customHeight="1">
      <c r="A821" s="181"/>
      <c r="B821" s="181"/>
      <c r="C821" s="181"/>
      <c r="D821" s="181"/>
      <c r="E821" s="181"/>
      <c r="F821" s="181"/>
      <c r="G821" s="181"/>
      <c r="H821" s="181"/>
      <c r="I821" s="181"/>
      <c r="J821" s="181"/>
      <c r="K821" s="181"/>
      <c r="L821" s="181"/>
      <c r="M821" s="181"/>
      <c r="N821" s="181"/>
      <c r="O821" s="181"/>
      <c r="P821" s="181"/>
      <c r="Q821" s="181"/>
      <c r="R821" s="181"/>
      <c r="S821" s="181"/>
      <c r="T821" s="181"/>
      <c r="U821" s="181"/>
      <c r="V821" s="225"/>
      <c r="W821" s="225"/>
      <c r="X821" s="226"/>
      <c r="Y821" s="181"/>
      <c r="Z821" s="181"/>
      <c r="AA821" s="181"/>
      <c r="AB821" s="181"/>
      <c r="AC821" s="181"/>
      <c r="AD821" s="181"/>
      <c r="AE821" s="181"/>
      <c r="AF821" s="181"/>
      <c r="AG821" s="227"/>
      <c r="AH821" s="208"/>
      <c r="AI821" s="181"/>
      <c r="AJ821" s="73"/>
      <c r="AK821" s="73"/>
      <c r="AL821" s="73"/>
      <c r="AM821" s="73"/>
      <c r="AN821" s="73"/>
    </row>
    <row r="822" spans="1:40" ht="65.25" customHeight="1">
      <c r="A822" s="181"/>
      <c r="B822" s="181"/>
      <c r="C822" s="181"/>
      <c r="D822" s="181"/>
      <c r="E822" s="181"/>
      <c r="F822" s="181"/>
      <c r="G822" s="181"/>
      <c r="H822" s="181"/>
      <c r="I822" s="181"/>
      <c r="J822" s="181"/>
      <c r="K822" s="181"/>
      <c r="L822" s="181"/>
      <c r="M822" s="181"/>
      <c r="N822" s="181"/>
      <c r="O822" s="181"/>
      <c r="P822" s="181"/>
      <c r="Q822" s="181"/>
      <c r="R822" s="181"/>
      <c r="S822" s="181"/>
      <c r="T822" s="181"/>
      <c r="U822" s="181"/>
      <c r="V822" s="225"/>
      <c r="W822" s="225"/>
      <c r="X822" s="226"/>
      <c r="Y822" s="181"/>
      <c r="Z822" s="181"/>
      <c r="AA822" s="181"/>
      <c r="AB822" s="181"/>
      <c r="AC822" s="181"/>
      <c r="AD822" s="181"/>
      <c r="AE822" s="181"/>
      <c r="AF822" s="181"/>
      <c r="AG822" s="227"/>
      <c r="AH822" s="208"/>
      <c r="AI822" s="181"/>
      <c r="AJ822" s="73"/>
      <c r="AK822" s="73"/>
      <c r="AL822" s="73"/>
      <c r="AM822" s="73"/>
      <c r="AN822" s="73"/>
    </row>
    <row r="823" spans="1:40" ht="65.25" customHeight="1">
      <c r="A823" s="181"/>
      <c r="B823" s="181"/>
      <c r="C823" s="181"/>
      <c r="D823" s="181"/>
      <c r="E823" s="181"/>
      <c r="F823" s="181"/>
      <c r="G823" s="181"/>
      <c r="H823" s="181"/>
      <c r="I823" s="181"/>
      <c r="J823" s="181"/>
      <c r="K823" s="181"/>
      <c r="L823" s="181"/>
      <c r="M823" s="181"/>
      <c r="N823" s="181"/>
      <c r="O823" s="181"/>
      <c r="P823" s="181"/>
      <c r="Q823" s="181"/>
      <c r="R823" s="181"/>
      <c r="S823" s="181"/>
      <c r="T823" s="181"/>
      <c r="U823" s="181"/>
      <c r="V823" s="225"/>
      <c r="W823" s="225"/>
      <c r="X823" s="226"/>
      <c r="Y823" s="181"/>
      <c r="Z823" s="181"/>
      <c r="AA823" s="181"/>
      <c r="AB823" s="181"/>
      <c r="AC823" s="181"/>
      <c r="AD823" s="181"/>
      <c r="AE823" s="181"/>
      <c r="AF823" s="181"/>
      <c r="AG823" s="227"/>
      <c r="AH823" s="208"/>
      <c r="AI823" s="181"/>
      <c r="AJ823" s="73"/>
      <c r="AK823" s="73"/>
      <c r="AL823" s="73"/>
      <c r="AM823" s="73"/>
      <c r="AN823" s="73"/>
    </row>
    <row r="824" spans="1:40" ht="65.25" customHeight="1">
      <c r="A824" s="181"/>
      <c r="B824" s="181"/>
      <c r="C824" s="181"/>
      <c r="D824" s="181"/>
      <c r="E824" s="181"/>
      <c r="F824" s="181"/>
      <c r="G824" s="181"/>
      <c r="H824" s="181"/>
      <c r="I824" s="181"/>
      <c r="J824" s="181"/>
      <c r="K824" s="181"/>
      <c r="L824" s="181"/>
      <c r="M824" s="181"/>
      <c r="N824" s="181"/>
      <c r="O824" s="181"/>
      <c r="P824" s="181"/>
      <c r="Q824" s="181"/>
      <c r="R824" s="181"/>
      <c r="S824" s="181"/>
      <c r="T824" s="181"/>
      <c r="U824" s="181"/>
      <c r="V824" s="225"/>
      <c r="W824" s="225"/>
      <c r="X824" s="226"/>
      <c r="Y824" s="181"/>
      <c r="Z824" s="181"/>
      <c r="AA824" s="181"/>
      <c r="AB824" s="181"/>
      <c r="AC824" s="181"/>
      <c r="AD824" s="181"/>
      <c r="AE824" s="181"/>
      <c r="AF824" s="181"/>
      <c r="AG824" s="227"/>
      <c r="AH824" s="208"/>
      <c r="AI824" s="181"/>
      <c r="AJ824" s="73"/>
      <c r="AK824" s="73"/>
      <c r="AL824" s="73"/>
      <c r="AM824" s="73"/>
      <c r="AN824" s="73"/>
    </row>
    <row r="825" spans="1:40" ht="65.25" customHeight="1">
      <c r="A825" s="181"/>
      <c r="B825" s="181"/>
      <c r="C825" s="181"/>
      <c r="D825" s="181"/>
      <c r="E825" s="181"/>
      <c r="F825" s="181"/>
      <c r="G825" s="181"/>
      <c r="H825" s="181"/>
      <c r="I825" s="181"/>
      <c r="J825" s="181"/>
      <c r="K825" s="181"/>
      <c r="L825" s="181"/>
      <c r="M825" s="181"/>
      <c r="N825" s="181"/>
      <c r="O825" s="181"/>
      <c r="P825" s="181"/>
      <c r="Q825" s="181"/>
      <c r="R825" s="181"/>
      <c r="S825" s="181"/>
      <c r="T825" s="181"/>
      <c r="U825" s="181"/>
      <c r="V825" s="225"/>
      <c r="W825" s="225"/>
      <c r="X825" s="226"/>
      <c r="Y825" s="181"/>
      <c r="Z825" s="181"/>
      <c r="AA825" s="181"/>
      <c r="AB825" s="181"/>
      <c r="AC825" s="181"/>
      <c r="AD825" s="181"/>
      <c r="AE825" s="181"/>
      <c r="AF825" s="181"/>
      <c r="AG825" s="227"/>
      <c r="AH825" s="208"/>
      <c r="AI825" s="181"/>
      <c r="AJ825" s="73"/>
      <c r="AK825" s="73"/>
      <c r="AL825" s="73"/>
      <c r="AM825" s="73"/>
      <c r="AN825" s="73"/>
    </row>
    <row r="826" spans="1:40" ht="65.25" customHeight="1">
      <c r="A826" s="181"/>
      <c r="B826" s="181"/>
      <c r="C826" s="181"/>
      <c r="D826" s="181"/>
      <c r="E826" s="181"/>
      <c r="F826" s="181"/>
      <c r="G826" s="181"/>
      <c r="H826" s="181"/>
      <c r="I826" s="181"/>
      <c r="J826" s="181"/>
      <c r="K826" s="181"/>
      <c r="L826" s="181"/>
      <c r="M826" s="181"/>
      <c r="N826" s="181"/>
      <c r="O826" s="181"/>
      <c r="P826" s="181"/>
      <c r="Q826" s="181"/>
      <c r="R826" s="181"/>
      <c r="S826" s="181"/>
      <c r="T826" s="181"/>
      <c r="U826" s="181"/>
      <c r="V826" s="225"/>
      <c r="W826" s="225"/>
      <c r="X826" s="226"/>
      <c r="Y826" s="181"/>
      <c r="Z826" s="181"/>
      <c r="AA826" s="181"/>
      <c r="AB826" s="181"/>
      <c r="AC826" s="181"/>
      <c r="AD826" s="181"/>
      <c r="AE826" s="181"/>
      <c r="AF826" s="181"/>
      <c r="AG826" s="227"/>
      <c r="AH826" s="208"/>
      <c r="AI826" s="181"/>
      <c r="AJ826" s="73"/>
      <c r="AK826" s="73"/>
      <c r="AL826" s="73"/>
      <c r="AM826" s="73"/>
      <c r="AN826" s="73"/>
    </row>
    <row r="827" spans="1:40" ht="65.25" customHeight="1">
      <c r="A827" s="181"/>
      <c r="B827" s="181"/>
      <c r="C827" s="181"/>
      <c r="D827" s="181"/>
      <c r="E827" s="181"/>
      <c r="F827" s="181"/>
      <c r="G827" s="181"/>
      <c r="H827" s="181"/>
      <c r="I827" s="181"/>
      <c r="J827" s="181"/>
      <c r="K827" s="181"/>
      <c r="L827" s="181"/>
      <c r="M827" s="181"/>
      <c r="N827" s="181"/>
      <c r="O827" s="181"/>
      <c r="P827" s="181"/>
      <c r="Q827" s="181"/>
      <c r="R827" s="181"/>
      <c r="S827" s="181"/>
      <c r="T827" s="181"/>
      <c r="U827" s="181"/>
      <c r="V827" s="225"/>
      <c r="W827" s="225"/>
      <c r="X827" s="226"/>
      <c r="Y827" s="181"/>
      <c r="Z827" s="181"/>
      <c r="AA827" s="181"/>
      <c r="AB827" s="181"/>
      <c r="AC827" s="181"/>
      <c r="AD827" s="181"/>
      <c r="AE827" s="181"/>
      <c r="AF827" s="181"/>
      <c r="AG827" s="227"/>
      <c r="AH827" s="208"/>
      <c r="AI827" s="181"/>
      <c r="AJ827" s="73"/>
      <c r="AK827" s="73"/>
      <c r="AL827" s="73"/>
      <c r="AM827" s="73"/>
      <c r="AN827" s="73"/>
    </row>
    <row r="828" spans="1:40" ht="65.25" customHeight="1">
      <c r="A828" s="181"/>
      <c r="B828" s="181"/>
      <c r="C828" s="181"/>
      <c r="D828" s="181"/>
      <c r="E828" s="181"/>
      <c r="F828" s="181"/>
      <c r="G828" s="181"/>
      <c r="H828" s="181"/>
      <c r="I828" s="181"/>
      <c r="J828" s="181"/>
      <c r="K828" s="181"/>
      <c r="L828" s="181"/>
      <c r="M828" s="181"/>
      <c r="N828" s="181"/>
      <c r="O828" s="181"/>
      <c r="P828" s="181"/>
      <c r="Q828" s="181"/>
      <c r="R828" s="181"/>
      <c r="S828" s="181"/>
      <c r="T828" s="181"/>
      <c r="U828" s="181"/>
      <c r="V828" s="225"/>
      <c r="W828" s="225"/>
      <c r="X828" s="226"/>
      <c r="Y828" s="181"/>
      <c r="Z828" s="181"/>
      <c r="AA828" s="181"/>
      <c r="AB828" s="181"/>
      <c r="AC828" s="181"/>
      <c r="AD828" s="181"/>
      <c r="AE828" s="181"/>
      <c r="AF828" s="181"/>
      <c r="AG828" s="227"/>
      <c r="AH828" s="208"/>
      <c r="AI828" s="181"/>
      <c r="AJ828" s="73"/>
      <c r="AK828" s="73"/>
      <c r="AL828" s="73"/>
      <c r="AM828" s="73"/>
      <c r="AN828" s="73"/>
    </row>
    <row r="829" spans="1:40" ht="65.25" customHeight="1">
      <c r="A829" s="181"/>
      <c r="B829" s="181"/>
      <c r="C829" s="181"/>
      <c r="D829" s="181"/>
      <c r="E829" s="181"/>
      <c r="F829" s="181"/>
      <c r="G829" s="181"/>
      <c r="H829" s="181"/>
      <c r="I829" s="181"/>
      <c r="J829" s="181"/>
      <c r="K829" s="181"/>
      <c r="L829" s="181"/>
      <c r="M829" s="181"/>
      <c r="N829" s="181"/>
      <c r="O829" s="181"/>
      <c r="P829" s="181"/>
      <c r="Q829" s="181"/>
      <c r="R829" s="181"/>
      <c r="S829" s="181"/>
      <c r="T829" s="181"/>
      <c r="U829" s="181"/>
      <c r="V829" s="225"/>
      <c r="W829" s="225"/>
      <c r="X829" s="226"/>
      <c r="Y829" s="181"/>
      <c r="Z829" s="181"/>
      <c r="AA829" s="181"/>
      <c r="AB829" s="181"/>
      <c r="AC829" s="181"/>
      <c r="AD829" s="181"/>
      <c r="AE829" s="181"/>
      <c r="AF829" s="181"/>
      <c r="AG829" s="227"/>
      <c r="AH829" s="208"/>
      <c r="AI829" s="181"/>
      <c r="AJ829" s="73"/>
      <c r="AK829" s="73"/>
      <c r="AL829" s="73"/>
      <c r="AM829" s="73"/>
      <c r="AN829" s="73"/>
    </row>
    <row r="830" spans="1:40" ht="65.25" customHeight="1">
      <c r="A830" s="181"/>
      <c r="B830" s="181"/>
      <c r="C830" s="181"/>
      <c r="D830" s="181"/>
      <c r="E830" s="181"/>
      <c r="F830" s="181"/>
      <c r="G830" s="181"/>
      <c r="H830" s="181"/>
      <c r="I830" s="181"/>
      <c r="J830" s="181"/>
      <c r="K830" s="181"/>
      <c r="L830" s="181"/>
      <c r="M830" s="181"/>
      <c r="N830" s="181"/>
      <c r="O830" s="181"/>
      <c r="P830" s="181"/>
      <c r="Q830" s="181"/>
      <c r="R830" s="181"/>
      <c r="S830" s="181"/>
      <c r="T830" s="181"/>
      <c r="U830" s="181"/>
      <c r="V830" s="225"/>
      <c r="W830" s="225"/>
      <c r="X830" s="226"/>
      <c r="Y830" s="181"/>
      <c r="Z830" s="181"/>
      <c r="AA830" s="181"/>
      <c r="AB830" s="181"/>
      <c r="AC830" s="181"/>
      <c r="AD830" s="181"/>
      <c r="AE830" s="181"/>
      <c r="AF830" s="181"/>
      <c r="AG830" s="227"/>
      <c r="AH830" s="208"/>
      <c r="AI830" s="181"/>
      <c r="AJ830" s="73"/>
      <c r="AK830" s="73"/>
      <c r="AL830" s="73"/>
      <c r="AM830" s="73"/>
      <c r="AN830" s="73"/>
    </row>
    <row r="831" spans="1:40" ht="65.25" customHeight="1">
      <c r="A831" s="181"/>
      <c r="B831" s="181"/>
      <c r="C831" s="181"/>
      <c r="D831" s="181"/>
      <c r="E831" s="181"/>
      <c r="F831" s="181"/>
      <c r="G831" s="181"/>
      <c r="H831" s="181"/>
      <c r="I831" s="181"/>
      <c r="J831" s="181"/>
      <c r="K831" s="181"/>
      <c r="L831" s="181"/>
      <c r="M831" s="181"/>
      <c r="N831" s="181"/>
      <c r="O831" s="181"/>
      <c r="P831" s="181"/>
      <c r="Q831" s="181"/>
      <c r="R831" s="181"/>
      <c r="S831" s="181"/>
      <c r="T831" s="181"/>
      <c r="U831" s="181"/>
      <c r="V831" s="225"/>
      <c r="W831" s="225"/>
      <c r="X831" s="226"/>
      <c r="Y831" s="181"/>
      <c r="Z831" s="181"/>
      <c r="AA831" s="181"/>
      <c r="AB831" s="181"/>
      <c r="AC831" s="181"/>
      <c r="AD831" s="181"/>
      <c r="AE831" s="181"/>
      <c r="AF831" s="181"/>
      <c r="AG831" s="227"/>
      <c r="AH831" s="208"/>
      <c r="AI831" s="181"/>
      <c r="AJ831" s="73"/>
      <c r="AK831" s="73"/>
      <c r="AL831" s="73"/>
      <c r="AM831" s="73"/>
      <c r="AN831" s="73"/>
    </row>
    <row r="832" spans="1:40" ht="65.25" customHeight="1">
      <c r="A832" s="181"/>
      <c r="B832" s="181"/>
      <c r="C832" s="181"/>
      <c r="D832" s="181"/>
      <c r="E832" s="181"/>
      <c r="F832" s="181"/>
      <c r="G832" s="181"/>
      <c r="H832" s="181"/>
      <c r="I832" s="181"/>
      <c r="J832" s="181"/>
      <c r="K832" s="181"/>
      <c r="L832" s="181"/>
      <c r="M832" s="181"/>
      <c r="N832" s="181"/>
      <c r="O832" s="181"/>
      <c r="P832" s="181"/>
      <c r="Q832" s="181"/>
      <c r="R832" s="181"/>
      <c r="S832" s="181"/>
      <c r="T832" s="181"/>
      <c r="U832" s="181"/>
      <c r="V832" s="225"/>
      <c r="W832" s="225"/>
      <c r="X832" s="226"/>
      <c r="Y832" s="181"/>
      <c r="Z832" s="181"/>
      <c r="AA832" s="181"/>
      <c r="AB832" s="181"/>
      <c r="AC832" s="181"/>
      <c r="AD832" s="181"/>
      <c r="AE832" s="181"/>
      <c r="AF832" s="181"/>
      <c r="AG832" s="227"/>
      <c r="AH832" s="208"/>
      <c r="AI832" s="181"/>
      <c r="AJ832" s="73"/>
      <c r="AK832" s="73"/>
      <c r="AL832" s="73"/>
      <c r="AM832" s="73"/>
      <c r="AN832" s="73"/>
    </row>
    <row r="833" spans="1:40" ht="65.25" customHeight="1">
      <c r="A833" s="181"/>
      <c r="B833" s="181"/>
      <c r="C833" s="181"/>
      <c r="D833" s="181"/>
      <c r="E833" s="181"/>
      <c r="F833" s="181"/>
      <c r="G833" s="181"/>
      <c r="H833" s="181"/>
      <c r="I833" s="181"/>
      <c r="J833" s="181"/>
      <c r="K833" s="181"/>
      <c r="L833" s="181"/>
      <c r="M833" s="181"/>
      <c r="N833" s="181"/>
      <c r="O833" s="181"/>
      <c r="P833" s="181"/>
      <c r="Q833" s="181"/>
      <c r="R833" s="181"/>
      <c r="S833" s="181"/>
      <c r="T833" s="181"/>
      <c r="U833" s="181"/>
      <c r="V833" s="225"/>
      <c r="W833" s="225"/>
      <c r="X833" s="226"/>
      <c r="Y833" s="181"/>
      <c r="Z833" s="181"/>
      <c r="AA833" s="181"/>
      <c r="AB833" s="181"/>
      <c r="AC833" s="181"/>
      <c r="AD833" s="181"/>
      <c r="AE833" s="181"/>
      <c r="AF833" s="181"/>
      <c r="AG833" s="227"/>
      <c r="AH833" s="208"/>
      <c r="AI833" s="181"/>
      <c r="AJ833" s="73"/>
      <c r="AK833" s="73"/>
      <c r="AL833" s="73"/>
      <c r="AM833" s="73"/>
      <c r="AN833" s="73"/>
    </row>
    <row r="834" spans="1:40" ht="65.25" customHeight="1">
      <c r="A834" s="181"/>
      <c r="B834" s="181"/>
      <c r="C834" s="181"/>
      <c r="D834" s="181"/>
      <c r="E834" s="181"/>
      <c r="F834" s="181"/>
      <c r="G834" s="181"/>
      <c r="H834" s="181"/>
      <c r="I834" s="181"/>
      <c r="J834" s="181"/>
      <c r="K834" s="181"/>
      <c r="L834" s="181"/>
      <c r="M834" s="181"/>
      <c r="N834" s="181"/>
      <c r="O834" s="181"/>
      <c r="P834" s="181"/>
      <c r="Q834" s="181"/>
      <c r="R834" s="181"/>
      <c r="S834" s="181"/>
      <c r="T834" s="181"/>
      <c r="U834" s="181"/>
      <c r="V834" s="225"/>
      <c r="W834" s="225"/>
      <c r="X834" s="226"/>
      <c r="Y834" s="181"/>
      <c r="Z834" s="181"/>
      <c r="AA834" s="181"/>
      <c r="AB834" s="181"/>
      <c r="AC834" s="181"/>
      <c r="AD834" s="181"/>
      <c r="AE834" s="181"/>
      <c r="AF834" s="181"/>
      <c r="AG834" s="227"/>
      <c r="AH834" s="208"/>
      <c r="AI834" s="181"/>
      <c r="AJ834" s="73"/>
      <c r="AK834" s="73"/>
      <c r="AL834" s="73"/>
      <c r="AM834" s="73"/>
      <c r="AN834" s="73"/>
    </row>
    <row r="835" spans="1:40" ht="65.25" customHeight="1">
      <c r="A835" s="181"/>
      <c r="B835" s="181"/>
      <c r="C835" s="181"/>
      <c r="D835" s="181"/>
      <c r="E835" s="181"/>
      <c r="F835" s="181"/>
      <c r="G835" s="181"/>
      <c r="H835" s="181"/>
      <c r="I835" s="181"/>
      <c r="J835" s="181"/>
      <c r="K835" s="181"/>
      <c r="L835" s="181"/>
      <c r="M835" s="181"/>
      <c r="N835" s="181"/>
      <c r="O835" s="181"/>
      <c r="P835" s="181"/>
      <c r="Q835" s="181"/>
      <c r="R835" s="181"/>
      <c r="S835" s="181"/>
      <c r="T835" s="181"/>
      <c r="U835" s="181"/>
      <c r="V835" s="225"/>
      <c r="W835" s="225"/>
      <c r="X835" s="226"/>
      <c r="Y835" s="181"/>
      <c r="Z835" s="181"/>
      <c r="AA835" s="181"/>
      <c r="AB835" s="181"/>
      <c r="AC835" s="181"/>
      <c r="AD835" s="181"/>
      <c r="AE835" s="181"/>
      <c r="AF835" s="181"/>
      <c r="AG835" s="227"/>
      <c r="AH835" s="208"/>
      <c r="AI835" s="181"/>
      <c r="AJ835" s="73"/>
      <c r="AK835" s="73"/>
      <c r="AL835" s="73"/>
      <c r="AM835" s="73"/>
      <c r="AN835" s="73"/>
    </row>
    <row r="836" spans="1:40" ht="65.25" customHeight="1">
      <c r="A836" s="181"/>
      <c r="B836" s="181"/>
      <c r="C836" s="181"/>
      <c r="D836" s="181"/>
      <c r="E836" s="181"/>
      <c r="F836" s="181"/>
      <c r="G836" s="181"/>
      <c r="H836" s="181"/>
      <c r="I836" s="181"/>
      <c r="J836" s="181"/>
      <c r="K836" s="181"/>
      <c r="L836" s="181"/>
      <c r="M836" s="181"/>
      <c r="N836" s="181"/>
      <c r="O836" s="181"/>
      <c r="P836" s="181"/>
      <c r="Q836" s="181"/>
      <c r="R836" s="181"/>
      <c r="S836" s="181"/>
      <c r="T836" s="181"/>
      <c r="U836" s="181"/>
      <c r="V836" s="225"/>
      <c r="W836" s="225"/>
      <c r="X836" s="226"/>
      <c r="Y836" s="181"/>
      <c r="Z836" s="181"/>
      <c r="AA836" s="181"/>
      <c r="AB836" s="181"/>
      <c r="AC836" s="181"/>
      <c r="AD836" s="181"/>
      <c r="AE836" s="181"/>
      <c r="AF836" s="181"/>
      <c r="AG836" s="227"/>
      <c r="AH836" s="208"/>
      <c r="AI836" s="181"/>
      <c r="AJ836" s="73"/>
      <c r="AK836" s="73"/>
      <c r="AL836" s="73"/>
      <c r="AM836" s="73"/>
      <c r="AN836" s="73"/>
    </row>
    <row r="837" spans="1:40" ht="65.25" customHeight="1">
      <c r="A837" s="181"/>
      <c r="B837" s="181"/>
      <c r="C837" s="181"/>
      <c r="D837" s="181"/>
      <c r="E837" s="181"/>
      <c r="F837" s="181"/>
      <c r="G837" s="181"/>
      <c r="H837" s="181"/>
      <c r="I837" s="181"/>
      <c r="J837" s="181"/>
      <c r="K837" s="181"/>
      <c r="L837" s="181"/>
      <c r="M837" s="181"/>
      <c r="N837" s="181"/>
      <c r="O837" s="181"/>
      <c r="P837" s="181"/>
      <c r="Q837" s="181"/>
      <c r="R837" s="181"/>
      <c r="S837" s="181"/>
      <c r="T837" s="181"/>
      <c r="U837" s="181"/>
      <c r="V837" s="225"/>
      <c r="W837" s="225"/>
      <c r="X837" s="226"/>
      <c r="Y837" s="181"/>
      <c r="Z837" s="181"/>
      <c r="AA837" s="181"/>
      <c r="AB837" s="181"/>
      <c r="AC837" s="181"/>
      <c r="AD837" s="181"/>
      <c r="AE837" s="181"/>
      <c r="AF837" s="181"/>
      <c r="AG837" s="227"/>
      <c r="AH837" s="208"/>
      <c r="AI837" s="181"/>
      <c r="AJ837" s="73"/>
      <c r="AK837" s="73"/>
      <c r="AL837" s="73"/>
      <c r="AM837" s="73"/>
      <c r="AN837" s="73"/>
    </row>
    <row r="838" spans="1:40" ht="65.25" customHeight="1">
      <c r="A838" s="181"/>
      <c r="B838" s="181"/>
      <c r="C838" s="181"/>
      <c r="D838" s="181"/>
      <c r="E838" s="181"/>
      <c r="F838" s="181"/>
      <c r="G838" s="181"/>
      <c r="H838" s="181"/>
      <c r="I838" s="181"/>
      <c r="J838" s="181"/>
      <c r="K838" s="181"/>
      <c r="L838" s="181"/>
      <c r="M838" s="181"/>
      <c r="N838" s="181"/>
      <c r="O838" s="181"/>
      <c r="P838" s="181"/>
      <c r="Q838" s="181"/>
      <c r="R838" s="181"/>
      <c r="S838" s="181"/>
      <c r="T838" s="181"/>
      <c r="U838" s="181"/>
      <c r="V838" s="225"/>
      <c r="W838" s="225"/>
      <c r="X838" s="226"/>
      <c r="Y838" s="181"/>
      <c r="Z838" s="181"/>
      <c r="AA838" s="181"/>
      <c r="AB838" s="181"/>
      <c r="AC838" s="181"/>
      <c r="AD838" s="181"/>
      <c r="AE838" s="181"/>
      <c r="AF838" s="181"/>
      <c r="AG838" s="227"/>
      <c r="AH838" s="208"/>
      <c r="AI838" s="181"/>
      <c r="AJ838" s="73"/>
      <c r="AK838" s="73"/>
      <c r="AL838" s="73"/>
      <c r="AM838" s="73"/>
      <c r="AN838" s="73"/>
    </row>
    <row r="839" spans="1:40" ht="65.25" customHeight="1">
      <c r="A839" s="181"/>
      <c r="B839" s="181"/>
      <c r="C839" s="181"/>
      <c r="D839" s="181"/>
      <c r="E839" s="181"/>
      <c r="F839" s="181"/>
      <c r="G839" s="181"/>
      <c r="H839" s="181"/>
      <c r="I839" s="181"/>
      <c r="J839" s="181"/>
      <c r="K839" s="181"/>
      <c r="L839" s="181"/>
      <c r="M839" s="181"/>
      <c r="N839" s="181"/>
      <c r="O839" s="181"/>
      <c r="P839" s="181"/>
      <c r="Q839" s="181"/>
      <c r="R839" s="181"/>
      <c r="S839" s="181"/>
      <c r="T839" s="181"/>
      <c r="U839" s="181"/>
      <c r="V839" s="225"/>
      <c r="W839" s="225"/>
      <c r="X839" s="226"/>
      <c r="Y839" s="181"/>
      <c r="Z839" s="181"/>
      <c r="AA839" s="181"/>
      <c r="AB839" s="181"/>
      <c r="AC839" s="181"/>
      <c r="AD839" s="181"/>
      <c r="AE839" s="181"/>
      <c r="AF839" s="181"/>
      <c r="AG839" s="227"/>
      <c r="AH839" s="208"/>
      <c r="AI839" s="181"/>
      <c r="AJ839" s="73"/>
      <c r="AK839" s="73"/>
      <c r="AL839" s="73"/>
      <c r="AM839" s="73"/>
      <c r="AN839" s="73"/>
    </row>
    <row r="840" spans="1:40" ht="65.25" customHeight="1">
      <c r="A840" s="181"/>
      <c r="B840" s="228"/>
      <c r="C840" s="228"/>
      <c r="D840" s="228"/>
      <c r="E840" s="228"/>
      <c r="F840" s="228"/>
      <c r="G840" s="228"/>
      <c r="H840" s="229"/>
      <c r="I840" s="229"/>
      <c r="J840" s="229"/>
      <c r="K840" s="229"/>
      <c r="L840" s="229"/>
      <c r="M840" s="229"/>
      <c r="N840" s="228"/>
      <c r="O840" s="228"/>
      <c r="P840" s="230"/>
      <c r="Q840" s="228"/>
      <c r="R840" s="230"/>
      <c r="S840" s="230"/>
      <c r="T840" s="228"/>
      <c r="U840" s="228"/>
      <c r="V840" s="231"/>
      <c r="W840" s="569"/>
      <c r="X840" s="226"/>
      <c r="Y840" s="228"/>
      <c r="Z840" s="228"/>
      <c r="AA840" s="228"/>
      <c r="AB840" s="228"/>
      <c r="AC840" s="228"/>
      <c r="AD840" s="228"/>
      <c r="AE840" s="228"/>
      <c r="AF840" s="228"/>
      <c r="AG840" s="232"/>
      <c r="AH840" s="208"/>
      <c r="AI840" s="228"/>
      <c r="AJ840" s="145"/>
      <c r="AK840" s="145"/>
      <c r="AL840" s="145"/>
      <c r="AM840" s="145"/>
      <c r="AN840" s="145"/>
    </row>
    <row r="841" spans="1:40" ht="65.25" customHeight="1">
      <c r="A841" s="181"/>
      <c r="B841" s="228"/>
      <c r="C841" s="228"/>
      <c r="D841" s="228"/>
      <c r="E841" s="228"/>
      <c r="F841" s="228"/>
      <c r="G841" s="228"/>
      <c r="H841" s="229"/>
      <c r="I841" s="229"/>
      <c r="J841" s="229"/>
      <c r="K841" s="229"/>
      <c r="L841" s="229"/>
      <c r="M841" s="229"/>
      <c r="N841" s="228"/>
      <c r="O841" s="228"/>
      <c r="P841" s="230"/>
      <c r="Q841" s="228"/>
      <c r="R841" s="230"/>
      <c r="S841" s="230"/>
      <c r="T841" s="228"/>
      <c r="U841" s="228"/>
      <c r="V841" s="231"/>
      <c r="W841" s="569"/>
      <c r="X841" s="226"/>
      <c r="Y841" s="228"/>
      <c r="Z841" s="228"/>
      <c r="AA841" s="228"/>
      <c r="AB841" s="228"/>
      <c r="AC841" s="228"/>
      <c r="AD841" s="228"/>
      <c r="AE841" s="228"/>
      <c r="AF841" s="228"/>
      <c r="AG841" s="232"/>
      <c r="AH841" s="208"/>
      <c r="AI841" s="228"/>
      <c r="AJ841" s="145"/>
      <c r="AK841" s="145"/>
      <c r="AL841" s="145"/>
      <c r="AM841" s="145"/>
      <c r="AN841" s="145"/>
    </row>
    <row r="842" spans="1:40" ht="65.25" customHeight="1">
      <c r="A842" s="181"/>
      <c r="B842" s="228"/>
      <c r="C842" s="228"/>
      <c r="D842" s="228"/>
      <c r="E842" s="228"/>
      <c r="F842" s="228"/>
      <c r="G842" s="228"/>
      <c r="H842" s="229"/>
      <c r="I842" s="229"/>
      <c r="J842" s="229"/>
      <c r="K842" s="229"/>
      <c r="L842" s="229"/>
      <c r="M842" s="229"/>
      <c r="N842" s="228"/>
      <c r="O842" s="228"/>
      <c r="P842" s="230"/>
      <c r="Q842" s="228"/>
      <c r="R842" s="230"/>
      <c r="S842" s="230"/>
      <c r="T842" s="228"/>
      <c r="U842" s="228"/>
      <c r="V842" s="231"/>
      <c r="W842" s="569"/>
      <c r="X842" s="226"/>
      <c r="Y842" s="228"/>
      <c r="Z842" s="228"/>
      <c r="AA842" s="228"/>
      <c r="AB842" s="228"/>
      <c r="AC842" s="228"/>
      <c r="AD842" s="228"/>
      <c r="AE842" s="228"/>
      <c r="AF842" s="228"/>
      <c r="AG842" s="232"/>
      <c r="AH842" s="208"/>
      <c r="AI842" s="228"/>
      <c r="AJ842" s="145"/>
      <c r="AK842" s="145"/>
      <c r="AL842" s="145"/>
      <c r="AM842" s="145"/>
      <c r="AN842" s="145"/>
    </row>
    <row r="843" spans="1:40" ht="65.25" customHeight="1">
      <c r="A843" s="181"/>
      <c r="B843" s="228"/>
      <c r="C843" s="228"/>
      <c r="D843" s="228"/>
      <c r="E843" s="228"/>
      <c r="F843" s="228"/>
      <c r="G843" s="228"/>
      <c r="H843" s="229"/>
      <c r="I843" s="229"/>
      <c r="J843" s="229"/>
      <c r="K843" s="229"/>
      <c r="L843" s="229"/>
      <c r="M843" s="229"/>
      <c r="N843" s="228"/>
      <c r="O843" s="228"/>
      <c r="P843" s="230"/>
      <c r="Q843" s="228"/>
      <c r="R843" s="230"/>
      <c r="S843" s="230"/>
      <c r="T843" s="228"/>
      <c r="U843" s="228"/>
      <c r="V843" s="231"/>
      <c r="W843" s="569"/>
      <c r="X843" s="226"/>
      <c r="Y843" s="228"/>
      <c r="Z843" s="228"/>
      <c r="AA843" s="228"/>
      <c r="AB843" s="228"/>
      <c r="AC843" s="228"/>
      <c r="AD843" s="228"/>
      <c r="AE843" s="228"/>
      <c r="AF843" s="228"/>
      <c r="AG843" s="232"/>
      <c r="AH843" s="208"/>
      <c r="AI843" s="228"/>
      <c r="AJ843" s="145"/>
      <c r="AK843" s="145"/>
      <c r="AL843" s="145"/>
      <c r="AM843" s="145"/>
      <c r="AN843" s="145"/>
    </row>
    <row r="844" spans="1:40" ht="65.25" customHeight="1">
      <c r="A844" s="181"/>
      <c r="B844" s="228"/>
      <c r="C844" s="228"/>
      <c r="D844" s="228"/>
      <c r="E844" s="228"/>
      <c r="F844" s="228"/>
      <c r="G844" s="228"/>
      <c r="H844" s="229"/>
      <c r="I844" s="229"/>
      <c r="J844" s="229"/>
      <c r="K844" s="229"/>
      <c r="L844" s="229"/>
      <c r="M844" s="229"/>
      <c r="N844" s="228"/>
      <c r="O844" s="228"/>
      <c r="P844" s="230"/>
      <c r="Q844" s="228"/>
      <c r="R844" s="230"/>
      <c r="S844" s="230"/>
      <c r="T844" s="228"/>
      <c r="U844" s="228"/>
      <c r="V844" s="231"/>
      <c r="W844" s="569"/>
      <c r="X844" s="226"/>
      <c r="Y844" s="228"/>
      <c r="Z844" s="228"/>
      <c r="AA844" s="228"/>
      <c r="AB844" s="228"/>
      <c r="AC844" s="228"/>
      <c r="AD844" s="228"/>
      <c r="AE844" s="228"/>
      <c r="AF844" s="228"/>
      <c r="AG844" s="232"/>
      <c r="AH844" s="208"/>
      <c r="AI844" s="228"/>
      <c r="AJ844" s="145"/>
      <c r="AK844" s="145"/>
      <c r="AL844" s="145"/>
      <c r="AM844" s="145"/>
      <c r="AN844" s="145"/>
    </row>
    <row r="845" spans="1:40" ht="65.25" customHeight="1">
      <c r="A845" s="181"/>
      <c r="B845" s="228"/>
      <c r="C845" s="228"/>
      <c r="D845" s="228"/>
      <c r="E845" s="228"/>
      <c r="F845" s="228"/>
      <c r="G845" s="228"/>
      <c r="H845" s="229"/>
      <c r="I845" s="229"/>
      <c r="J845" s="229"/>
      <c r="K845" s="229"/>
      <c r="L845" s="229"/>
      <c r="M845" s="229"/>
      <c r="N845" s="228"/>
      <c r="O845" s="228"/>
      <c r="P845" s="230"/>
      <c r="Q845" s="228"/>
      <c r="R845" s="230"/>
      <c r="S845" s="230"/>
      <c r="T845" s="228"/>
      <c r="U845" s="228"/>
      <c r="V845" s="231"/>
      <c r="W845" s="569"/>
      <c r="X845" s="226"/>
      <c r="Y845" s="228"/>
      <c r="Z845" s="228"/>
      <c r="AA845" s="228"/>
      <c r="AB845" s="228"/>
      <c r="AC845" s="228"/>
      <c r="AD845" s="228"/>
      <c r="AE845" s="228"/>
      <c r="AF845" s="228"/>
      <c r="AG845" s="232"/>
      <c r="AH845" s="208"/>
      <c r="AI845" s="228"/>
      <c r="AJ845" s="145"/>
      <c r="AK845" s="145"/>
      <c r="AL845" s="145"/>
      <c r="AM845" s="145"/>
      <c r="AN845" s="145"/>
    </row>
    <row r="846" spans="1:40" ht="65.25" customHeight="1">
      <c r="A846" s="181"/>
      <c r="B846" s="228"/>
      <c r="C846" s="228"/>
      <c r="D846" s="228"/>
      <c r="E846" s="228"/>
      <c r="F846" s="228"/>
      <c r="G846" s="228"/>
      <c r="H846" s="229"/>
      <c r="I846" s="229"/>
      <c r="J846" s="229"/>
      <c r="K846" s="229"/>
      <c r="L846" s="229"/>
      <c r="M846" s="229"/>
      <c r="N846" s="228"/>
      <c r="O846" s="228"/>
      <c r="P846" s="230"/>
      <c r="Q846" s="228"/>
      <c r="R846" s="230"/>
      <c r="S846" s="230"/>
      <c r="T846" s="228"/>
      <c r="U846" s="228"/>
      <c r="V846" s="231"/>
      <c r="W846" s="569"/>
      <c r="X846" s="226"/>
      <c r="Y846" s="228"/>
      <c r="Z846" s="228"/>
      <c r="AA846" s="228"/>
      <c r="AB846" s="228"/>
      <c r="AC846" s="228"/>
      <c r="AD846" s="228"/>
      <c r="AE846" s="228"/>
      <c r="AF846" s="228"/>
      <c r="AG846" s="232"/>
      <c r="AH846" s="208"/>
      <c r="AI846" s="228"/>
      <c r="AJ846" s="145"/>
      <c r="AK846" s="145"/>
      <c r="AL846" s="145"/>
      <c r="AM846" s="145"/>
      <c r="AN846" s="145"/>
    </row>
    <row r="847" spans="1:40" ht="65.25" customHeight="1">
      <c r="A847" s="181"/>
      <c r="B847" s="228"/>
      <c r="C847" s="228"/>
      <c r="D847" s="228"/>
      <c r="E847" s="228"/>
      <c r="F847" s="228"/>
      <c r="G847" s="228"/>
      <c r="H847" s="229"/>
      <c r="I847" s="229"/>
      <c r="J847" s="229"/>
      <c r="K847" s="229"/>
      <c r="L847" s="229"/>
      <c r="M847" s="229"/>
      <c r="N847" s="228"/>
      <c r="O847" s="228"/>
      <c r="P847" s="230"/>
      <c r="Q847" s="228"/>
      <c r="R847" s="230"/>
      <c r="S847" s="230"/>
      <c r="T847" s="228"/>
      <c r="U847" s="228"/>
      <c r="V847" s="231"/>
      <c r="W847" s="569"/>
      <c r="X847" s="226"/>
      <c r="Y847" s="228"/>
      <c r="Z847" s="228"/>
      <c r="AA847" s="228"/>
      <c r="AB847" s="228"/>
      <c r="AC847" s="228"/>
      <c r="AD847" s="228"/>
      <c r="AE847" s="228"/>
      <c r="AF847" s="228"/>
      <c r="AG847" s="232"/>
      <c r="AH847" s="208"/>
      <c r="AI847" s="228"/>
      <c r="AJ847" s="145"/>
      <c r="AK847" s="145"/>
      <c r="AL847" s="145"/>
      <c r="AM847" s="145"/>
      <c r="AN847" s="145"/>
    </row>
    <row r="848" spans="1:40" ht="65.25" customHeight="1">
      <c r="A848" s="181"/>
      <c r="B848" s="228"/>
      <c r="C848" s="228"/>
      <c r="D848" s="228"/>
      <c r="E848" s="228"/>
      <c r="F848" s="228"/>
      <c r="G848" s="228"/>
      <c r="H848" s="229"/>
      <c r="I848" s="229"/>
      <c r="J848" s="229"/>
      <c r="K848" s="229"/>
      <c r="L848" s="229"/>
      <c r="M848" s="229"/>
      <c r="N848" s="228"/>
      <c r="O848" s="228"/>
      <c r="P848" s="230"/>
      <c r="Q848" s="228"/>
      <c r="R848" s="230"/>
      <c r="S848" s="230"/>
      <c r="T848" s="228"/>
      <c r="U848" s="228"/>
      <c r="V848" s="231"/>
      <c r="W848" s="569"/>
      <c r="X848" s="226"/>
      <c r="Y848" s="228"/>
      <c r="Z848" s="228"/>
      <c r="AA848" s="228"/>
      <c r="AB848" s="228"/>
      <c r="AC848" s="228"/>
      <c r="AD848" s="228"/>
      <c r="AE848" s="228"/>
      <c r="AF848" s="228"/>
      <c r="AG848" s="232"/>
      <c r="AH848" s="208"/>
      <c r="AI848" s="228"/>
      <c r="AJ848" s="145"/>
      <c r="AK848" s="145"/>
      <c r="AL848" s="145"/>
      <c r="AM848" s="145"/>
      <c r="AN848" s="145"/>
    </row>
    <row r="849" spans="1:40" ht="65.25" customHeight="1">
      <c r="A849" s="181"/>
      <c r="B849" s="228"/>
      <c r="C849" s="228"/>
      <c r="D849" s="228"/>
      <c r="E849" s="228"/>
      <c r="F849" s="228"/>
      <c r="G849" s="228"/>
      <c r="H849" s="229"/>
      <c r="I849" s="229"/>
      <c r="J849" s="229"/>
      <c r="K849" s="229"/>
      <c r="L849" s="229"/>
      <c r="M849" s="229"/>
      <c r="N849" s="228"/>
      <c r="O849" s="228"/>
      <c r="P849" s="230"/>
      <c r="Q849" s="228"/>
      <c r="R849" s="230"/>
      <c r="S849" s="230"/>
      <c r="T849" s="228"/>
      <c r="U849" s="228"/>
      <c r="V849" s="231"/>
      <c r="W849" s="569"/>
      <c r="X849" s="226"/>
      <c r="Y849" s="228"/>
      <c r="Z849" s="228"/>
      <c r="AA849" s="228"/>
      <c r="AB849" s="228"/>
      <c r="AC849" s="228"/>
      <c r="AD849" s="228"/>
      <c r="AE849" s="228"/>
      <c r="AF849" s="228"/>
      <c r="AG849" s="232"/>
      <c r="AH849" s="208"/>
      <c r="AI849" s="228"/>
      <c r="AJ849" s="145"/>
      <c r="AK849" s="145"/>
      <c r="AL849" s="145"/>
      <c r="AM849" s="145"/>
      <c r="AN849" s="145"/>
    </row>
    <row r="850" spans="1:40" ht="65.25" customHeight="1">
      <c r="A850" s="181"/>
      <c r="B850" s="228"/>
      <c r="C850" s="228"/>
      <c r="D850" s="228"/>
      <c r="E850" s="228"/>
      <c r="F850" s="228"/>
      <c r="G850" s="228"/>
      <c r="H850" s="229"/>
      <c r="I850" s="229"/>
      <c r="J850" s="229"/>
      <c r="K850" s="229"/>
      <c r="L850" s="229"/>
      <c r="M850" s="229"/>
      <c r="N850" s="228"/>
      <c r="O850" s="228"/>
      <c r="P850" s="230"/>
      <c r="Q850" s="228"/>
      <c r="R850" s="230"/>
      <c r="S850" s="230"/>
      <c r="T850" s="228"/>
      <c r="U850" s="228"/>
      <c r="V850" s="231"/>
      <c r="W850" s="569"/>
      <c r="X850" s="226"/>
      <c r="Y850" s="228"/>
      <c r="Z850" s="228"/>
      <c r="AA850" s="228"/>
      <c r="AB850" s="228"/>
      <c r="AC850" s="228"/>
      <c r="AD850" s="228"/>
      <c r="AE850" s="228"/>
      <c r="AF850" s="228"/>
      <c r="AG850" s="232"/>
      <c r="AH850" s="208"/>
      <c r="AI850" s="228"/>
      <c r="AJ850" s="145"/>
      <c r="AK850" s="145"/>
      <c r="AL850" s="145"/>
      <c r="AM850" s="145"/>
      <c r="AN850" s="145"/>
    </row>
    <row r="851" spans="1:40" ht="65.25" customHeight="1">
      <c r="A851" s="181"/>
      <c r="B851" s="228"/>
      <c r="C851" s="228"/>
      <c r="D851" s="228"/>
      <c r="E851" s="228"/>
      <c r="F851" s="228"/>
      <c r="G851" s="228"/>
      <c r="H851" s="229"/>
      <c r="I851" s="229"/>
      <c r="J851" s="229"/>
      <c r="K851" s="229"/>
      <c r="L851" s="229"/>
      <c r="M851" s="229"/>
      <c r="N851" s="228"/>
      <c r="O851" s="228"/>
      <c r="P851" s="230"/>
      <c r="Q851" s="228"/>
      <c r="R851" s="230"/>
      <c r="S851" s="230"/>
      <c r="T851" s="228"/>
      <c r="U851" s="228"/>
      <c r="V851" s="231"/>
      <c r="W851" s="569"/>
      <c r="X851" s="226"/>
      <c r="Y851" s="228"/>
      <c r="Z851" s="228"/>
      <c r="AA851" s="228"/>
      <c r="AB851" s="228"/>
      <c r="AC851" s="228"/>
      <c r="AD851" s="228"/>
      <c r="AE851" s="228"/>
      <c r="AF851" s="228"/>
      <c r="AG851" s="232"/>
      <c r="AH851" s="208"/>
      <c r="AI851" s="228"/>
      <c r="AJ851" s="145"/>
      <c r="AK851" s="145"/>
      <c r="AL851" s="145"/>
      <c r="AM851" s="145"/>
      <c r="AN851" s="145"/>
    </row>
    <row r="852" spans="1:40" ht="65.25" customHeight="1">
      <c r="A852" s="181"/>
      <c r="B852" s="228"/>
      <c r="C852" s="228"/>
      <c r="D852" s="228"/>
      <c r="E852" s="228"/>
      <c r="F852" s="228"/>
      <c r="G852" s="228"/>
      <c r="H852" s="229"/>
      <c r="I852" s="229"/>
      <c r="J852" s="229"/>
      <c r="K852" s="229"/>
      <c r="L852" s="229"/>
      <c r="M852" s="229"/>
      <c r="N852" s="228"/>
      <c r="O852" s="228"/>
      <c r="P852" s="230"/>
      <c r="Q852" s="228"/>
      <c r="R852" s="230"/>
      <c r="S852" s="230"/>
      <c r="T852" s="228"/>
      <c r="U852" s="228"/>
      <c r="V852" s="231"/>
      <c r="W852" s="569"/>
      <c r="X852" s="226"/>
      <c r="Y852" s="228"/>
      <c r="Z852" s="228"/>
      <c r="AA852" s="228"/>
      <c r="AB852" s="228"/>
      <c r="AC852" s="228"/>
      <c r="AD852" s="228"/>
      <c r="AE852" s="228"/>
      <c r="AF852" s="228"/>
      <c r="AG852" s="232"/>
      <c r="AH852" s="208"/>
      <c r="AI852" s="228"/>
      <c r="AJ852" s="145"/>
      <c r="AK852" s="145"/>
      <c r="AL852" s="145"/>
      <c r="AM852" s="145"/>
      <c r="AN852" s="145"/>
    </row>
    <row r="853" spans="1:40" ht="65.25" customHeight="1">
      <c r="A853" s="181"/>
      <c r="B853" s="228"/>
      <c r="C853" s="228"/>
      <c r="D853" s="228"/>
      <c r="E853" s="228"/>
      <c r="F853" s="228"/>
      <c r="G853" s="228"/>
      <c r="H853" s="229"/>
      <c r="I853" s="229"/>
      <c r="J853" s="229"/>
      <c r="K853" s="229"/>
      <c r="L853" s="229"/>
      <c r="M853" s="229"/>
      <c r="N853" s="228"/>
      <c r="O853" s="228"/>
      <c r="P853" s="230"/>
      <c r="Q853" s="228"/>
      <c r="R853" s="230"/>
      <c r="S853" s="230"/>
      <c r="T853" s="228"/>
      <c r="U853" s="228"/>
      <c r="V853" s="231"/>
      <c r="W853" s="569"/>
      <c r="X853" s="226"/>
      <c r="Y853" s="228"/>
      <c r="Z853" s="228"/>
      <c r="AA853" s="228"/>
      <c r="AB853" s="228"/>
      <c r="AC853" s="228"/>
      <c r="AD853" s="228"/>
      <c r="AE853" s="228"/>
      <c r="AF853" s="228"/>
      <c r="AG853" s="232"/>
      <c r="AH853" s="208"/>
      <c r="AI853" s="228"/>
      <c r="AJ853" s="145"/>
      <c r="AK853" s="145"/>
      <c r="AL853" s="145"/>
      <c r="AM853" s="145"/>
      <c r="AN853" s="145"/>
    </row>
    <row r="854" spans="1:40" ht="65.25" customHeight="1">
      <c r="A854" s="181"/>
      <c r="B854" s="228"/>
      <c r="C854" s="228"/>
      <c r="D854" s="228"/>
      <c r="E854" s="228"/>
      <c r="F854" s="228"/>
      <c r="G854" s="228"/>
      <c r="H854" s="229"/>
      <c r="I854" s="229"/>
      <c r="J854" s="229"/>
      <c r="K854" s="229"/>
      <c r="L854" s="229"/>
      <c r="M854" s="229"/>
      <c r="N854" s="228"/>
      <c r="O854" s="228"/>
      <c r="P854" s="230"/>
      <c r="Q854" s="228"/>
      <c r="R854" s="230"/>
      <c r="S854" s="230"/>
      <c r="T854" s="228"/>
      <c r="U854" s="228"/>
      <c r="V854" s="231"/>
      <c r="W854" s="569"/>
      <c r="X854" s="226"/>
      <c r="Y854" s="228"/>
      <c r="Z854" s="228"/>
      <c r="AA854" s="228"/>
      <c r="AB854" s="228"/>
      <c r="AC854" s="228"/>
      <c r="AD854" s="228"/>
      <c r="AE854" s="228"/>
      <c r="AF854" s="228"/>
      <c r="AG854" s="232"/>
      <c r="AH854" s="208"/>
      <c r="AI854" s="228"/>
      <c r="AJ854" s="145"/>
      <c r="AK854" s="145"/>
      <c r="AL854" s="145"/>
      <c r="AM854" s="145"/>
      <c r="AN854" s="145"/>
    </row>
    <row r="855" spans="1:40" ht="65.25" customHeight="1">
      <c r="A855" s="181"/>
      <c r="B855" s="228"/>
      <c r="C855" s="228"/>
      <c r="D855" s="228"/>
      <c r="E855" s="228"/>
      <c r="F855" s="228"/>
      <c r="G855" s="228"/>
      <c r="H855" s="229"/>
      <c r="I855" s="229"/>
      <c r="J855" s="229"/>
      <c r="K855" s="229"/>
      <c r="L855" s="229"/>
      <c r="M855" s="229"/>
      <c r="N855" s="228"/>
      <c r="O855" s="228"/>
      <c r="P855" s="230"/>
      <c r="Q855" s="228"/>
      <c r="R855" s="230"/>
      <c r="S855" s="230"/>
      <c r="T855" s="228"/>
      <c r="U855" s="228"/>
      <c r="V855" s="231"/>
      <c r="W855" s="569"/>
      <c r="X855" s="226"/>
      <c r="Y855" s="228"/>
      <c r="Z855" s="228"/>
      <c r="AA855" s="228"/>
      <c r="AB855" s="228"/>
      <c r="AC855" s="228"/>
      <c r="AD855" s="228"/>
      <c r="AE855" s="228"/>
      <c r="AF855" s="228"/>
      <c r="AG855" s="232"/>
      <c r="AH855" s="208"/>
      <c r="AI855" s="228"/>
      <c r="AJ855" s="145"/>
      <c r="AK855" s="145"/>
      <c r="AL855" s="145"/>
      <c r="AM855" s="145"/>
      <c r="AN855" s="145"/>
    </row>
    <row r="856" spans="1:40" ht="65.25" customHeight="1">
      <c r="A856" s="181"/>
      <c r="B856" s="228"/>
      <c r="C856" s="228"/>
      <c r="D856" s="228"/>
      <c r="E856" s="228"/>
      <c r="F856" s="228"/>
      <c r="G856" s="228"/>
      <c r="H856" s="229"/>
      <c r="I856" s="229"/>
      <c r="J856" s="229"/>
      <c r="K856" s="229"/>
      <c r="L856" s="229"/>
      <c r="M856" s="229"/>
      <c r="N856" s="228"/>
      <c r="O856" s="228"/>
      <c r="P856" s="230"/>
      <c r="Q856" s="228"/>
      <c r="R856" s="230"/>
      <c r="S856" s="230"/>
      <c r="T856" s="228"/>
      <c r="U856" s="228"/>
      <c r="V856" s="231"/>
      <c r="W856" s="569"/>
      <c r="X856" s="226"/>
      <c r="Y856" s="228"/>
      <c r="Z856" s="228"/>
      <c r="AA856" s="228"/>
      <c r="AB856" s="228"/>
      <c r="AC856" s="228"/>
      <c r="AD856" s="228"/>
      <c r="AE856" s="228"/>
      <c r="AF856" s="228"/>
      <c r="AG856" s="232"/>
      <c r="AH856" s="208"/>
      <c r="AI856" s="228"/>
      <c r="AJ856" s="145"/>
      <c r="AK856" s="145"/>
      <c r="AL856" s="145"/>
      <c r="AM856" s="145"/>
      <c r="AN856" s="145"/>
    </row>
    <row r="857" spans="1:40" ht="65.25" customHeight="1">
      <c r="A857" s="181"/>
      <c r="B857" s="228"/>
      <c r="C857" s="228"/>
      <c r="D857" s="228"/>
      <c r="E857" s="228"/>
      <c r="F857" s="228"/>
      <c r="G857" s="228"/>
      <c r="H857" s="229"/>
      <c r="I857" s="229"/>
      <c r="J857" s="229"/>
      <c r="K857" s="229"/>
      <c r="L857" s="229"/>
      <c r="M857" s="229"/>
      <c r="N857" s="228"/>
      <c r="O857" s="228"/>
      <c r="P857" s="230"/>
      <c r="Q857" s="228"/>
      <c r="R857" s="230"/>
      <c r="S857" s="230"/>
      <c r="T857" s="228"/>
      <c r="U857" s="228"/>
      <c r="V857" s="231"/>
      <c r="W857" s="569"/>
      <c r="X857" s="226"/>
      <c r="Y857" s="228"/>
      <c r="Z857" s="228"/>
      <c r="AA857" s="228"/>
      <c r="AB857" s="228"/>
      <c r="AC857" s="228"/>
      <c r="AD857" s="228"/>
      <c r="AE857" s="228"/>
      <c r="AF857" s="228"/>
      <c r="AG857" s="232"/>
      <c r="AH857" s="208"/>
      <c r="AI857" s="228"/>
      <c r="AJ857" s="145"/>
      <c r="AK857" s="145"/>
      <c r="AL857" s="145"/>
      <c r="AM857" s="145"/>
      <c r="AN857" s="145"/>
    </row>
    <row r="858" spans="1:40" ht="65.25" customHeight="1">
      <c r="A858" s="181"/>
      <c r="B858" s="228"/>
      <c r="C858" s="228"/>
      <c r="D858" s="228"/>
      <c r="E858" s="228"/>
      <c r="F858" s="228"/>
      <c r="G858" s="228"/>
      <c r="H858" s="229"/>
      <c r="I858" s="229"/>
      <c r="J858" s="229"/>
      <c r="K858" s="229"/>
      <c r="L858" s="229"/>
      <c r="M858" s="229"/>
      <c r="N858" s="228"/>
      <c r="O858" s="228"/>
      <c r="P858" s="230"/>
      <c r="Q858" s="228"/>
      <c r="R858" s="230"/>
      <c r="S858" s="230"/>
      <c r="T858" s="228"/>
      <c r="U858" s="228"/>
      <c r="V858" s="231"/>
      <c r="W858" s="569"/>
      <c r="X858" s="226"/>
      <c r="Y858" s="228"/>
      <c r="Z858" s="228"/>
      <c r="AA858" s="228"/>
      <c r="AB858" s="228"/>
      <c r="AC858" s="228"/>
      <c r="AD858" s="228"/>
      <c r="AE858" s="228"/>
      <c r="AF858" s="228"/>
      <c r="AG858" s="232"/>
      <c r="AH858" s="208"/>
      <c r="AI858" s="228"/>
      <c r="AJ858" s="145"/>
      <c r="AK858" s="145"/>
      <c r="AL858" s="145"/>
      <c r="AM858" s="145"/>
      <c r="AN858" s="145"/>
    </row>
    <row r="859" spans="1:40" ht="65.25" customHeight="1">
      <c r="A859" s="181"/>
      <c r="B859" s="228"/>
      <c r="C859" s="228"/>
      <c r="D859" s="228"/>
      <c r="E859" s="228"/>
      <c r="F859" s="228"/>
      <c r="G859" s="228"/>
      <c r="H859" s="229"/>
      <c r="I859" s="229"/>
      <c r="J859" s="229"/>
      <c r="K859" s="229"/>
      <c r="L859" s="229"/>
      <c r="M859" s="229"/>
      <c r="N859" s="228"/>
      <c r="O859" s="228"/>
      <c r="P859" s="230"/>
      <c r="Q859" s="228"/>
      <c r="R859" s="230"/>
      <c r="S859" s="230"/>
      <c r="T859" s="228"/>
      <c r="U859" s="228"/>
      <c r="V859" s="231"/>
      <c r="W859" s="569"/>
      <c r="X859" s="226"/>
      <c r="Y859" s="228"/>
      <c r="Z859" s="228"/>
      <c r="AA859" s="228"/>
      <c r="AB859" s="228"/>
      <c r="AC859" s="228"/>
      <c r="AD859" s="228"/>
      <c r="AE859" s="228"/>
      <c r="AF859" s="228"/>
      <c r="AG859" s="232"/>
      <c r="AH859" s="208"/>
      <c r="AI859" s="228"/>
      <c r="AJ859" s="145"/>
      <c r="AK859" s="145"/>
      <c r="AL859" s="145"/>
      <c r="AM859" s="145"/>
      <c r="AN859" s="145"/>
    </row>
    <row r="860" spans="1:40" ht="65.25" customHeight="1">
      <c r="A860" s="181"/>
      <c r="B860" s="228"/>
      <c r="C860" s="228"/>
      <c r="D860" s="228"/>
      <c r="E860" s="228"/>
      <c r="F860" s="228"/>
      <c r="G860" s="228"/>
      <c r="H860" s="229"/>
      <c r="I860" s="229"/>
      <c r="J860" s="229"/>
      <c r="K860" s="229"/>
      <c r="L860" s="229"/>
      <c r="M860" s="229"/>
      <c r="N860" s="228"/>
      <c r="O860" s="228"/>
      <c r="P860" s="230"/>
      <c r="Q860" s="228"/>
      <c r="R860" s="230"/>
      <c r="S860" s="230"/>
      <c r="T860" s="228"/>
      <c r="U860" s="228"/>
      <c r="V860" s="231"/>
      <c r="W860" s="569"/>
      <c r="X860" s="226"/>
      <c r="Y860" s="228"/>
      <c r="Z860" s="228"/>
      <c r="AA860" s="228"/>
      <c r="AB860" s="228"/>
      <c r="AC860" s="228"/>
      <c r="AD860" s="228"/>
      <c r="AE860" s="228"/>
      <c r="AF860" s="228"/>
      <c r="AG860" s="232"/>
      <c r="AH860" s="208"/>
      <c r="AI860" s="228"/>
      <c r="AJ860" s="145"/>
      <c r="AK860" s="145"/>
      <c r="AL860" s="145"/>
      <c r="AM860" s="145"/>
      <c r="AN860" s="145"/>
    </row>
    <row r="861" spans="1:40" ht="65.25" customHeight="1">
      <c r="A861" s="181"/>
      <c r="B861" s="228"/>
      <c r="C861" s="228"/>
      <c r="D861" s="228"/>
      <c r="E861" s="228"/>
      <c r="F861" s="228"/>
      <c r="G861" s="228"/>
      <c r="H861" s="229"/>
      <c r="I861" s="229"/>
      <c r="J861" s="229"/>
      <c r="K861" s="229"/>
      <c r="L861" s="229"/>
      <c r="M861" s="229"/>
      <c r="N861" s="228"/>
      <c r="O861" s="228"/>
      <c r="P861" s="230"/>
      <c r="Q861" s="228"/>
      <c r="R861" s="230"/>
      <c r="S861" s="230"/>
      <c r="T861" s="228"/>
      <c r="U861" s="228"/>
      <c r="V861" s="231"/>
      <c r="W861" s="569"/>
      <c r="X861" s="226"/>
      <c r="Y861" s="228"/>
      <c r="Z861" s="228"/>
      <c r="AA861" s="228"/>
      <c r="AB861" s="228"/>
      <c r="AC861" s="228"/>
      <c r="AD861" s="228"/>
      <c r="AE861" s="228"/>
      <c r="AF861" s="228"/>
      <c r="AG861" s="232"/>
      <c r="AH861" s="208"/>
      <c r="AI861" s="228"/>
      <c r="AJ861" s="145"/>
      <c r="AK861" s="145"/>
      <c r="AL861" s="145"/>
      <c r="AM861" s="145"/>
      <c r="AN861" s="145"/>
    </row>
    <row r="862" spans="1:40" ht="65.25" customHeight="1">
      <c r="A862" s="181"/>
      <c r="B862" s="228"/>
      <c r="C862" s="228"/>
      <c r="D862" s="228"/>
      <c r="E862" s="228"/>
      <c r="F862" s="228"/>
      <c r="G862" s="228"/>
      <c r="H862" s="229"/>
      <c r="I862" s="229"/>
      <c r="J862" s="229"/>
      <c r="K862" s="229"/>
      <c r="L862" s="229"/>
      <c r="M862" s="229"/>
      <c r="N862" s="228"/>
      <c r="O862" s="228"/>
      <c r="P862" s="230"/>
      <c r="Q862" s="228"/>
      <c r="R862" s="230"/>
      <c r="S862" s="230"/>
      <c r="T862" s="228"/>
      <c r="U862" s="228"/>
      <c r="V862" s="231"/>
      <c r="W862" s="569"/>
      <c r="X862" s="226"/>
      <c r="Y862" s="228"/>
      <c r="Z862" s="228"/>
      <c r="AA862" s="228"/>
      <c r="AB862" s="228"/>
      <c r="AC862" s="228"/>
      <c r="AD862" s="228"/>
      <c r="AE862" s="228"/>
      <c r="AF862" s="228"/>
      <c r="AG862" s="232"/>
      <c r="AH862" s="208"/>
      <c r="AI862" s="228"/>
      <c r="AJ862" s="145"/>
      <c r="AK862" s="145"/>
      <c r="AL862" s="145"/>
      <c r="AM862" s="145"/>
      <c r="AN862" s="145"/>
    </row>
    <row r="863" spans="1:40" ht="65.25" customHeight="1">
      <c r="A863" s="181"/>
      <c r="B863" s="228"/>
      <c r="C863" s="228"/>
      <c r="D863" s="228"/>
      <c r="E863" s="228"/>
      <c r="F863" s="228"/>
      <c r="G863" s="228"/>
      <c r="H863" s="229"/>
      <c r="I863" s="229"/>
      <c r="J863" s="229"/>
      <c r="K863" s="229"/>
      <c r="L863" s="229"/>
      <c r="M863" s="229"/>
      <c r="N863" s="228"/>
      <c r="O863" s="228"/>
      <c r="P863" s="230"/>
      <c r="Q863" s="228"/>
      <c r="R863" s="230"/>
      <c r="S863" s="230"/>
      <c r="T863" s="228"/>
      <c r="U863" s="228"/>
      <c r="V863" s="231"/>
      <c r="W863" s="569"/>
      <c r="X863" s="226"/>
      <c r="Y863" s="228"/>
      <c r="Z863" s="228"/>
      <c r="AA863" s="228"/>
      <c r="AB863" s="228"/>
      <c r="AC863" s="228"/>
      <c r="AD863" s="228"/>
      <c r="AE863" s="228"/>
      <c r="AF863" s="228"/>
      <c r="AG863" s="232"/>
      <c r="AH863" s="208"/>
      <c r="AI863" s="228"/>
      <c r="AJ863" s="145"/>
      <c r="AK863" s="145"/>
      <c r="AL863" s="145"/>
      <c r="AM863" s="145"/>
      <c r="AN863" s="145"/>
    </row>
    <row r="864" spans="1:40" ht="65.25" customHeight="1">
      <c r="A864" s="181"/>
      <c r="B864" s="228"/>
      <c r="C864" s="228"/>
      <c r="D864" s="228"/>
      <c r="E864" s="228"/>
      <c r="F864" s="228"/>
      <c r="G864" s="228"/>
      <c r="H864" s="229"/>
      <c r="I864" s="229"/>
      <c r="J864" s="229"/>
      <c r="K864" s="229"/>
      <c r="L864" s="229"/>
      <c r="M864" s="229"/>
      <c r="N864" s="228"/>
      <c r="O864" s="228"/>
      <c r="P864" s="230"/>
      <c r="Q864" s="228"/>
      <c r="R864" s="230"/>
      <c r="S864" s="230"/>
      <c r="T864" s="228"/>
      <c r="U864" s="228"/>
      <c r="V864" s="231"/>
      <c r="W864" s="569"/>
      <c r="X864" s="226"/>
      <c r="Y864" s="228"/>
      <c r="Z864" s="228"/>
      <c r="AA864" s="228"/>
      <c r="AB864" s="228"/>
      <c r="AC864" s="228"/>
      <c r="AD864" s="228"/>
      <c r="AE864" s="228"/>
      <c r="AF864" s="228"/>
      <c r="AG864" s="232"/>
      <c r="AH864" s="208"/>
      <c r="AI864" s="228"/>
      <c r="AJ864" s="145"/>
      <c r="AK864" s="145"/>
      <c r="AL864" s="145"/>
      <c r="AM864" s="145"/>
      <c r="AN864" s="145"/>
    </row>
    <row r="865" spans="1:40" ht="65.25" customHeight="1">
      <c r="A865" s="181"/>
      <c r="B865" s="228"/>
      <c r="C865" s="228"/>
      <c r="D865" s="228"/>
      <c r="E865" s="228"/>
      <c r="F865" s="228"/>
      <c r="G865" s="228"/>
      <c r="H865" s="229"/>
      <c r="I865" s="229"/>
      <c r="J865" s="229"/>
      <c r="K865" s="229"/>
      <c r="L865" s="229"/>
      <c r="M865" s="229"/>
      <c r="N865" s="228"/>
      <c r="O865" s="228"/>
      <c r="P865" s="230"/>
      <c r="Q865" s="228"/>
      <c r="R865" s="230"/>
      <c r="S865" s="230"/>
      <c r="T865" s="228"/>
      <c r="U865" s="228"/>
      <c r="V865" s="231"/>
      <c r="W865" s="569"/>
      <c r="X865" s="226"/>
      <c r="Y865" s="228"/>
      <c r="Z865" s="228"/>
      <c r="AA865" s="228"/>
      <c r="AB865" s="228"/>
      <c r="AC865" s="228"/>
      <c r="AD865" s="228"/>
      <c r="AE865" s="228"/>
      <c r="AF865" s="228"/>
      <c r="AG865" s="232"/>
      <c r="AH865" s="208"/>
      <c r="AI865" s="228"/>
      <c r="AJ865" s="145"/>
      <c r="AK865" s="145"/>
      <c r="AL865" s="145"/>
      <c r="AM865" s="145"/>
      <c r="AN865" s="145"/>
    </row>
    <row r="866" spans="1:40" ht="65.25" customHeight="1">
      <c r="A866" s="181"/>
      <c r="B866" s="228"/>
      <c r="C866" s="228"/>
      <c r="D866" s="228"/>
      <c r="E866" s="228"/>
      <c r="F866" s="228"/>
      <c r="G866" s="228"/>
      <c r="H866" s="229"/>
      <c r="I866" s="229"/>
      <c r="J866" s="229"/>
      <c r="K866" s="229"/>
      <c r="L866" s="229"/>
      <c r="M866" s="229"/>
      <c r="N866" s="228"/>
      <c r="O866" s="228"/>
      <c r="P866" s="230"/>
      <c r="Q866" s="228"/>
      <c r="R866" s="230"/>
      <c r="S866" s="230"/>
      <c r="T866" s="228"/>
      <c r="U866" s="228"/>
      <c r="V866" s="231"/>
      <c r="W866" s="569"/>
      <c r="X866" s="226"/>
      <c r="Y866" s="228"/>
      <c r="Z866" s="228"/>
      <c r="AA866" s="228"/>
      <c r="AB866" s="228"/>
      <c r="AC866" s="228"/>
      <c r="AD866" s="228"/>
      <c r="AE866" s="228"/>
      <c r="AF866" s="228"/>
      <c r="AG866" s="232"/>
      <c r="AH866" s="208"/>
      <c r="AI866" s="228"/>
      <c r="AJ866" s="145"/>
      <c r="AK866" s="145"/>
      <c r="AL866" s="145"/>
      <c r="AM866" s="145"/>
      <c r="AN866" s="145"/>
    </row>
    <row r="867" spans="1:40" ht="65.25" customHeight="1">
      <c r="A867" s="181"/>
      <c r="B867" s="228"/>
      <c r="C867" s="228"/>
      <c r="D867" s="228"/>
      <c r="E867" s="228"/>
      <c r="F867" s="228"/>
      <c r="G867" s="228"/>
      <c r="H867" s="229"/>
      <c r="I867" s="229"/>
      <c r="J867" s="229"/>
      <c r="K867" s="229"/>
      <c r="L867" s="229"/>
      <c r="M867" s="229"/>
      <c r="N867" s="228"/>
      <c r="O867" s="228"/>
      <c r="P867" s="230"/>
      <c r="Q867" s="228"/>
      <c r="R867" s="230"/>
      <c r="S867" s="230"/>
      <c r="T867" s="228"/>
      <c r="U867" s="228"/>
      <c r="V867" s="231"/>
      <c r="W867" s="569"/>
      <c r="X867" s="226"/>
      <c r="Y867" s="228"/>
      <c r="Z867" s="228"/>
      <c r="AA867" s="228"/>
      <c r="AB867" s="228"/>
      <c r="AC867" s="228"/>
      <c r="AD867" s="228"/>
      <c r="AE867" s="228"/>
      <c r="AF867" s="228"/>
      <c r="AG867" s="232"/>
      <c r="AH867" s="208"/>
      <c r="AI867" s="228"/>
      <c r="AJ867" s="145"/>
      <c r="AK867" s="145"/>
      <c r="AL867" s="145"/>
      <c r="AM867" s="145"/>
      <c r="AN867" s="145"/>
    </row>
    <row r="868" spans="1:40" ht="65.25" customHeight="1">
      <c r="A868" s="181"/>
      <c r="B868" s="228"/>
      <c r="C868" s="228"/>
      <c r="D868" s="228"/>
      <c r="E868" s="228"/>
      <c r="F868" s="228"/>
      <c r="G868" s="228"/>
      <c r="H868" s="229"/>
      <c r="I868" s="229"/>
      <c r="J868" s="229"/>
      <c r="K868" s="229"/>
      <c r="L868" s="229"/>
      <c r="M868" s="229"/>
      <c r="N868" s="228"/>
      <c r="O868" s="228"/>
      <c r="P868" s="230"/>
      <c r="Q868" s="228"/>
      <c r="R868" s="230"/>
      <c r="S868" s="230"/>
      <c r="T868" s="228"/>
      <c r="U868" s="228"/>
      <c r="V868" s="231"/>
      <c r="W868" s="569"/>
      <c r="X868" s="226"/>
      <c r="Y868" s="228"/>
      <c r="Z868" s="228"/>
      <c r="AA868" s="228"/>
      <c r="AB868" s="228"/>
      <c r="AC868" s="228"/>
      <c r="AD868" s="228"/>
      <c r="AE868" s="228"/>
      <c r="AF868" s="228"/>
      <c r="AG868" s="232"/>
      <c r="AH868" s="208"/>
      <c r="AI868" s="228"/>
      <c r="AJ868" s="145"/>
      <c r="AK868" s="145"/>
      <c r="AL868" s="145"/>
      <c r="AM868" s="145"/>
      <c r="AN868" s="145"/>
    </row>
    <row r="869" spans="1:40" ht="65.25" customHeight="1">
      <c r="A869" s="181"/>
      <c r="B869" s="228"/>
      <c r="C869" s="228"/>
      <c r="D869" s="228"/>
      <c r="E869" s="228"/>
      <c r="F869" s="228"/>
      <c r="G869" s="228"/>
      <c r="H869" s="229"/>
      <c r="I869" s="229"/>
      <c r="J869" s="229"/>
      <c r="K869" s="229"/>
      <c r="L869" s="229"/>
      <c r="M869" s="229"/>
      <c r="N869" s="228"/>
      <c r="O869" s="228"/>
      <c r="P869" s="230"/>
      <c r="Q869" s="228"/>
      <c r="R869" s="230"/>
      <c r="S869" s="230"/>
      <c r="T869" s="228"/>
      <c r="U869" s="228"/>
      <c r="V869" s="231"/>
      <c r="W869" s="569"/>
      <c r="X869" s="226"/>
      <c r="Y869" s="228"/>
      <c r="Z869" s="228"/>
      <c r="AA869" s="228"/>
      <c r="AB869" s="228"/>
      <c r="AC869" s="228"/>
      <c r="AD869" s="228"/>
      <c r="AE869" s="228"/>
      <c r="AF869" s="228"/>
      <c r="AG869" s="232"/>
      <c r="AH869" s="208"/>
      <c r="AI869" s="228"/>
      <c r="AJ869" s="145"/>
      <c r="AK869" s="145"/>
      <c r="AL869" s="145"/>
      <c r="AM869" s="145"/>
      <c r="AN869" s="145"/>
    </row>
    <row r="870" spans="1:40" ht="65.25" customHeight="1">
      <c r="A870" s="181"/>
      <c r="B870" s="228"/>
      <c r="C870" s="228"/>
      <c r="D870" s="228"/>
      <c r="E870" s="228"/>
      <c r="F870" s="228"/>
      <c r="G870" s="228"/>
      <c r="H870" s="229"/>
      <c r="I870" s="229"/>
      <c r="J870" s="229"/>
      <c r="K870" s="229"/>
      <c r="L870" s="229"/>
      <c r="M870" s="229"/>
      <c r="N870" s="228"/>
      <c r="O870" s="228"/>
      <c r="P870" s="230"/>
      <c r="Q870" s="228"/>
      <c r="R870" s="230"/>
      <c r="S870" s="230"/>
      <c r="T870" s="228"/>
      <c r="U870" s="228"/>
      <c r="V870" s="231"/>
      <c r="W870" s="569"/>
      <c r="X870" s="226"/>
      <c r="Y870" s="228"/>
      <c r="Z870" s="228"/>
      <c r="AA870" s="228"/>
      <c r="AB870" s="228"/>
      <c r="AC870" s="228"/>
      <c r="AD870" s="228"/>
      <c r="AE870" s="228"/>
      <c r="AF870" s="228"/>
      <c r="AG870" s="232"/>
      <c r="AH870" s="208"/>
      <c r="AI870" s="228"/>
      <c r="AJ870" s="145"/>
      <c r="AK870" s="145"/>
      <c r="AL870" s="145"/>
      <c r="AM870" s="145"/>
      <c r="AN870" s="145"/>
    </row>
    <row r="871" spans="1:40" ht="65.25" customHeight="1">
      <c r="A871" s="181"/>
      <c r="B871" s="228"/>
      <c r="C871" s="228"/>
      <c r="D871" s="228"/>
      <c r="E871" s="228"/>
      <c r="F871" s="228"/>
      <c r="G871" s="228"/>
      <c r="H871" s="229"/>
      <c r="I871" s="229"/>
      <c r="J871" s="229"/>
      <c r="K871" s="229"/>
      <c r="L871" s="229"/>
      <c r="M871" s="229"/>
      <c r="N871" s="228"/>
      <c r="O871" s="228"/>
      <c r="P871" s="230"/>
      <c r="Q871" s="228"/>
      <c r="R871" s="230"/>
      <c r="S871" s="230"/>
      <c r="T871" s="228"/>
      <c r="U871" s="228"/>
      <c r="V871" s="231"/>
      <c r="W871" s="569"/>
      <c r="X871" s="226"/>
      <c r="Y871" s="228"/>
      <c r="Z871" s="228"/>
      <c r="AA871" s="228"/>
      <c r="AB871" s="228"/>
      <c r="AC871" s="228"/>
      <c r="AD871" s="228"/>
      <c r="AE871" s="228"/>
      <c r="AF871" s="228"/>
      <c r="AG871" s="232"/>
      <c r="AH871" s="208"/>
      <c r="AI871" s="228"/>
      <c r="AJ871" s="145"/>
      <c r="AK871" s="145"/>
      <c r="AL871" s="145"/>
      <c r="AM871" s="145"/>
      <c r="AN871" s="145"/>
    </row>
    <row r="872" spans="1:40" ht="65.25" customHeight="1">
      <c r="A872" s="181"/>
      <c r="B872" s="228"/>
      <c r="C872" s="228"/>
      <c r="D872" s="228"/>
      <c r="E872" s="228"/>
      <c r="F872" s="228"/>
      <c r="G872" s="228"/>
      <c r="H872" s="229"/>
      <c r="I872" s="229"/>
      <c r="J872" s="229"/>
      <c r="K872" s="229"/>
      <c r="L872" s="229"/>
      <c r="M872" s="229"/>
      <c r="N872" s="228"/>
      <c r="O872" s="228"/>
      <c r="P872" s="230"/>
      <c r="Q872" s="228"/>
      <c r="R872" s="230"/>
      <c r="S872" s="230"/>
      <c r="T872" s="228"/>
      <c r="U872" s="228"/>
      <c r="V872" s="231"/>
      <c r="W872" s="569"/>
      <c r="X872" s="226"/>
      <c r="Y872" s="228"/>
      <c r="Z872" s="228"/>
      <c r="AA872" s="228"/>
      <c r="AB872" s="228"/>
      <c r="AC872" s="228"/>
      <c r="AD872" s="228"/>
      <c r="AE872" s="228"/>
      <c r="AF872" s="228"/>
      <c r="AG872" s="232"/>
      <c r="AH872" s="208"/>
      <c r="AI872" s="228"/>
      <c r="AJ872" s="145"/>
      <c r="AK872" s="145"/>
      <c r="AL872" s="145"/>
      <c r="AM872" s="145"/>
      <c r="AN872" s="145"/>
    </row>
    <row r="873" spans="1:40" ht="65.25" customHeight="1">
      <c r="A873" s="181"/>
      <c r="B873" s="228"/>
      <c r="C873" s="228"/>
      <c r="D873" s="228"/>
      <c r="E873" s="228"/>
      <c r="F873" s="228"/>
      <c r="G873" s="228"/>
      <c r="H873" s="229"/>
      <c r="I873" s="229"/>
      <c r="J873" s="229"/>
      <c r="K873" s="229"/>
      <c r="L873" s="229"/>
      <c r="M873" s="229"/>
      <c r="N873" s="228"/>
      <c r="O873" s="228"/>
      <c r="P873" s="230"/>
      <c r="Q873" s="228"/>
      <c r="R873" s="230"/>
      <c r="S873" s="230"/>
      <c r="T873" s="228"/>
      <c r="U873" s="228"/>
      <c r="V873" s="231"/>
      <c r="W873" s="569"/>
      <c r="X873" s="226"/>
      <c r="Y873" s="228"/>
      <c r="Z873" s="228"/>
      <c r="AA873" s="228"/>
      <c r="AB873" s="228"/>
      <c r="AC873" s="228"/>
      <c r="AD873" s="228"/>
      <c r="AE873" s="228"/>
      <c r="AF873" s="228"/>
      <c r="AG873" s="232"/>
      <c r="AH873" s="208"/>
      <c r="AI873" s="228"/>
      <c r="AJ873" s="145"/>
      <c r="AK873" s="145"/>
      <c r="AL873" s="145"/>
      <c r="AM873" s="145"/>
      <c r="AN873" s="145"/>
    </row>
    <row r="874" spans="1:40" ht="65.25" customHeight="1">
      <c r="A874" s="181"/>
      <c r="B874" s="228"/>
      <c r="C874" s="228"/>
      <c r="D874" s="228"/>
      <c r="E874" s="228"/>
      <c r="F874" s="228"/>
      <c r="G874" s="228"/>
      <c r="H874" s="229"/>
      <c r="I874" s="229"/>
      <c r="J874" s="229"/>
      <c r="K874" s="229"/>
      <c r="L874" s="229"/>
      <c r="M874" s="229"/>
      <c r="N874" s="228"/>
      <c r="O874" s="228"/>
      <c r="P874" s="230"/>
      <c r="Q874" s="228"/>
      <c r="R874" s="230"/>
      <c r="S874" s="230"/>
      <c r="T874" s="228"/>
      <c r="U874" s="228"/>
      <c r="V874" s="231"/>
      <c r="W874" s="569"/>
      <c r="X874" s="226"/>
      <c r="Y874" s="228"/>
      <c r="Z874" s="228"/>
      <c r="AA874" s="228"/>
      <c r="AB874" s="228"/>
      <c r="AC874" s="228"/>
      <c r="AD874" s="228"/>
      <c r="AE874" s="228"/>
      <c r="AF874" s="228"/>
      <c r="AG874" s="232"/>
      <c r="AH874" s="208"/>
      <c r="AI874" s="228"/>
      <c r="AJ874" s="145"/>
      <c r="AK874" s="145"/>
      <c r="AL874" s="145"/>
      <c r="AM874" s="145"/>
      <c r="AN874" s="145"/>
    </row>
    <row r="875" spans="1:40" ht="65.25" customHeight="1">
      <c r="A875" s="181"/>
      <c r="B875" s="228"/>
      <c r="C875" s="228"/>
      <c r="D875" s="228"/>
      <c r="E875" s="228"/>
      <c r="F875" s="228"/>
      <c r="G875" s="228"/>
      <c r="H875" s="229"/>
      <c r="I875" s="229"/>
      <c r="J875" s="229"/>
      <c r="K875" s="229"/>
      <c r="L875" s="229"/>
      <c r="M875" s="229"/>
      <c r="N875" s="228"/>
      <c r="O875" s="228"/>
      <c r="P875" s="230"/>
      <c r="Q875" s="228"/>
      <c r="R875" s="230"/>
      <c r="S875" s="230"/>
      <c r="T875" s="228"/>
      <c r="U875" s="228"/>
      <c r="V875" s="231"/>
      <c r="W875" s="569"/>
      <c r="X875" s="226"/>
      <c r="Y875" s="228"/>
      <c r="Z875" s="228"/>
      <c r="AA875" s="228"/>
      <c r="AB875" s="228"/>
      <c r="AC875" s="228"/>
      <c r="AD875" s="228"/>
      <c r="AE875" s="228"/>
      <c r="AF875" s="228"/>
      <c r="AG875" s="232"/>
      <c r="AH875" s="208"/>
      <c r="AI875" s="228"/>
      <c r="AJ875" s="145"/>
      <c r="AK875" s="145"/>
      <c r="AL875" s="145"/>
      <c r="AM875" s="145"/>
      <c r="AN875" s="145"/>
    </row>
    <row r="876" spans="1:40" ht="65.25" customHeight="1">
      <c r="A876" s="181"/>
      <c r="B876" s="228"/>
      <c r="C876" s="228"/>
      <c r="D876" s="228"/>
      <c r="E876" s="228"/>
      <c r="F876" s="228"/>
      <c r="G876" s="228"/>
      <c r="H876" s="229"/>
      <c r="I876" s="229"/>
      <c r="J876" s="229"/>
      <c r="K876" s="229"/>
      <c r="L876" s="229"/>
      <c r="M876" s="229"/>
      <c r="N876" s="228"/>
      <c r="O876" s="228"/>
      <c r="P876" s="230"/>
      <c r="Q876" s="228"/>
      <c r="R876" s="230"/>
      <c r="S876" s="230"/>
      <c r="T876" s="228"/>
      <c r="U876" s="228"/>
      <c r="V876" s="231"/>
      <c r="W876" s="569"/>
      <c r="X876" s="226"/>
      <c r="Y876" s="228"/>
      <c r="Z876" s="228"/>
      <c r="AA876" s="228"/>
      <c r="AB876" s="228"/>
      <c r="AC876" s="228"/>
      <c r="AD876" s="228"/>
      <c r="AE876" s="228"/>
      <c r="AF876" s="228"/>
      <c r="AG876" s="232"/>
      <c r="AH876" s="208"/>
      <c r="AI876" s="228"/>
      <c r="AJ876" s="145"/>
      <c r="AK876" s="145"/>
      <c r="AL876" s="145"/>
      <c r="AM876" s="145"/>
      <c r="AN876" s="145"/>
    </row>
    <row r="877" spans="1:40" ht="65.25" customHeight="1">
      <c r="A877" s="181"/>
      <c r="B877" s="228"/>
      <c r="C877" s="228"/>
      <c r="D877" s="228"/>
      <c r="E877" s="228"/>
      <c r="F877" s="228"/>
      <c r="G877" s="228"/>
      <c r="H877" s="229"/>
      <c r="I877" s="229"/>
      <c r="J877" s="229"/>
      <c r="K877" s="229"/>
      <c r="L877" s="229"/>
      <c r="M877" s="229"/>
      <c r="N877" s="228"/>
      <c r="O877" s="228"/>
      <c r="P877" s="230"/>
      <c r="Q877" s="228"/>
      <c r="R877" s="230"/>
      <c r="S877" s="230"/>
      <c r="T877" s="228"/>
      <c r="U877" s="228"/>
      <c r="V877" s="231"/>
      <c r="W877" s="569"/>
      <c r="X877" s="226"/>
      <c r="Y877" s="228"/>
      <c r="Z877" s="228"/>
      <c r="AA877" s="228"/>
      <c r="AB877" s="228"/>
      <c r="AC877" s="228"/>
      <c r="AD877" s="228"/>
      <c r="AE877" s="228"/>
      <c r="AF877" s="228"/>
      <c r="AG877" s="232"/>
      <c r="AH877" s="208"/>
      <c r="AI877" s="228"/>
      <c r="AJ877" s="145"/>
      <c r="AK877" s="145"/>
      <c r="AL877" s="145"/>
      <c r="AM877" s="145"/>
      <c r="AN877" s="145"/>
    </row>
    <row r="878" spans="1:40" ht="65.25" customHeight="1">
      <c r="A878" s="181"/>
      <c r="B878" s="228"/>
      <c r="C878" s="228"/>
      <c r="D878" s="228"/>
      <c r="E878" s="228"/>
      <c r="F878" s="228"/>
      <c r="G878" s="228"/>
      <c r="H878" s="229"/>
      <c r="I878" s="229"/>
      <c r="J878" s="229"/>
      <c r="K878" s="229"/>
      <c r="L878" s="229"/>
      <c r="M878" s="229"/>
      <c r="N878" s="228"/>
      <c r="O878" s="228"/>
      <c r="P878" s="230"/>
      <c r="Q878" s="228"/>
      <c r="R878" s="230"/>
      <c r="S878" s="230"/>
      <c r="T878" s="228"/>
      <c r="U878" s="228"/>
      <c r="V878" s="231"/>
      <c r="W878" s="569"/>
      <c r="X878" s="226"/>
      <c r="Y878" s="228"/>
      <c r="Z878" s="228"/>
      <c r="AA878" s="228"/>
      <c r="AB878" s="228"/>
      <c r="AC878" s="228"/>
      <c r="AD878" s="228"/>
      <c r="AE878" s="228"/>
      <c r="AF878" s="228"/>
      <c r="AG878" s="232"/>
      <c r="AH878" s="208"/>
      <c r="AI878" s="228"/>
      <c r="AJ878" s="145"/>
      <c r="AK878" s="145"/>
      <c r="AL878" s="145"/>
      <c r="AM878" s="145"/>
      <c r="AN878" s="145"/>
    </row>
    <row r="879" spans="1:40" ht="65.25" customHeight="1">
      <c r="A879" s="181"/>
      <c r="B879" s="228"/>
      <c r="C879" s="228"/>
      <c r="D879" s="228"/>
      <c r="E879" s="228"/>
      <c r="F879" s="228"/>
      <c r="G879" s="228"/>
      <c r="H879" s="229"/>
      <c r="I879" s="229"/>
      <c r="J879" s="229"/>
      <c r="K879" s="229"/>
      <c r="L879" s="229"/>
      <c r="M879" s="229"/>
      <c r="N879" s="228"/>
      <c r="O879" s="228"/>
      <c r="P879" s="230"/>
      <c r="Q879" s="228"/>
      <c r="R879" s="230"/>
      <c r="S879" s="230"/>
      <c r="T879" s="228"/>
      <c r="U879" s="228"/>
      <c r="V879" s="231"/>
      <c r="W879" s="569"/>
      <c r="X879" s="226"/>
      <c r="Y879" s="228"/>
      <c r="Z879" s="228"/>
      <c r="AA879" s="228"/>
      <c r="AB879" s="228"/>
      <c r="AC879" s="228"/>
      <c r="AD879" s="228"/>
      <c r="AE879" s="228"/>
      <c r="AF879" s="228"/>
      <c r="AG879" s="232"/>
      <c r="AH879" s="208"/>
      <c r="AI879" s="228"/>
      <c r="AJ879" s="145"/>
      <c r="AK879" s="145"/>
      <c r="AL879" s="145"/>
      <c r="AM879" s="145"/>
      <c r="AN879" s="145"/>
    </row>
    <row r="880" spans="1:40" ht="65.25" customHeight="1">
      <c r="A880" s="181"/>
      <c r="B880" s="228"/>
      <c r="C880" s="228"/>
      <c r="D880" s="228"/>
      <c r="E880" s="228"/>
      <c r="F880" s="228"/>
      <c r="G880" s="228"/>
      <c r="H880" s="229"/>
      <c r="I880" s="229"/>
      <c r="J880" s="229"/>
      <c r="K880" s="229"/>
      <c r="L880" s="229"/>
      <c r="M880" s="229"/>
      <c r="N880" s="228"/>
      <c r="O880" s="228"/>
      <c r="P880" s="230"/>
      <c r="Q880" s="228"/>
      <c r="R880" s="230"/>
      <c r="S880" s="230"/>
      <c r="T880" s="228"/>
      <c r="U880" s="228"/>
      <c r="V880" s="231"/>
      <c r="W880" s="569"/>
      <c r="X880" s="226"/>
      <c r="Y880" s="228"/>
      <c r="Z880" s="228"/>
      <c r="AA880" s="228"/>
      <c r="AB880" s="228"/>
      <c r="AC880" s="228"/>
      <c r="AD880" s="228"/>
      <c r="AE880" s="228"/>
      <c r="AF880" s="228"/>
      <c r="AG880" s="232"/>
      <c r="AH880" s="208"/>
      <c r="AI880" s="228"/>
      <c r="AJ880" s="145"/>
      <c r="AK880" s="145"/>
      <c r="AL880" s="145"/>
      <c r="AM880" s="145"/>
      <c r="AN880" s="145"/>
    </row>
    <row r="881" spans="1:40" ht="65.25" customHeight="1">
      <c r="A881" s="181"/>
      <c r="B881" s="228"/>
      <c r="C881" s="228"/>
      <c r="D881" s="228"/>
      <c r="E881" s="228"/>
      <c r="F881" s="228"/>
      <c r="G881" s="228"/>
      <c r="H881" s="229"/>
      <c r="I881" s="229"/>
      <c r="J881" s="229"/>
      <c r="K881" s="229"/>
      <c r="L881" s="229"/>
      <c r="M881" s="229"/>
      <c r="N881" s="228"/>
      <c r="O881" s="228"/>
      <c r="P881" s="230"/>
      <c r="Q881" s="228"/>
      <c r="R881" s="230"/>
      <c r="S881" s="230"/>
      <c r="T881" s="228"/>
      <c r="U881" s="228"/>
      <c r="V881" s="231"/>
      <c r="W881" s="569"/>
      <c r="X881" s="226"/>
      <c r="Y881" s="228"/>
      <c r="Z881" s="228"/>
      <c r="AA881" s="228"/>
      <c r="AB881" s="228"/>
      <c r="AC881" s="228"/>
      <c r="AD881" s="228"/>
      <c r="AE881" s="228"/>
      <c r="AF881" s="228"/>
      <c r="AG881" s="232"/>
      <c r="AH881" s="208"/>
      <c r="AI881" s="228"/>
      <c r="AJ881" s="145"/>
      <c r="AK881" s="145"/>
      <c r="AL881" s="145"/>
      <c r="AM881" s="145"/>
      <c r="AN881" s="145"/>
    </row>
    <row r="882" spans="1:40" ht="65.25" customHeight="1">
      <c r="A882" s="181"/>
      <c r="B882" s="228"/>
      <c r="C882" s="228"/>
      <c r="D882" s="228"/>
      <c r="E882" s="228"/>
      <c r="F882" s="228"/>
      <c r="G882" s="228"/>
      <c r="H882" s="229"/>
      <c r="I882" s="229"/>
      <c r="J882" s="229"/>
      <c r="K882" s="229"/>
      <c r="L882" s="229"/>
      <c r="M882" s="229"/>
      <c r="N882" s="228"/>
      <c r="O882" s="228"/>
      <c r="P882" s="230"/>
      <c r="Q882" s="228"/>
      <c r="R882" s="230"/>
      <c r="S882" s="230"/>
      <c r="T882" s="228"/>
      <c r="U882" s="228"/>
      <c r="V882" s="231"/>
      <c r="W882" s="569"/>
      <c r="X882" s="226"/>
      <c r="Y882" s="228"/>
      <c r="Z882" s="228"/>
      <c r="AA882" s="228"/>
      <c r="AB882" s="228"/>
      <c r="AC882" s="228"/>
      <c r="AD882" s="228"/>
      <c r="AE882" s="228"/>
      <c r="AF882" s="228"/>
      <c r="AG882" s="232"/>
      <c r="AH882" s="208"/>
      <c r="AI882" s="228"/>
      <c r="AJ882" s="145"/>
      <c r="AK882" s="145"/>
      <c r="AL882" s="145"/>
      <c r="AM882" s="145"/>
      <c r="AN882" s="145"/>
    </row>
    <row r="883" spans="1:40" ht="65.25" customHeight="1">
      <c r="A883" s="181"/>
      <c r="B883" s="228"/>
      <c r="C883" s="228"/>
      <c r="D883" s="228"/>
      <c r="E883" s="228"/>
      <c r="F883" s="228"/>
      <c r="G883" s="228"/>
      <c r="H883" s="229"/>
      <c r="I883" s="229"/>
      <c r="J883" s="229"/>
      <c r="K883" s="229"/>
      <c r="L883" s="229"/>
      <c r="M883" s="229"/>
      <c r="N883" s="228"/>
      <c r="O883" s="228"/>
      <c r="P883" s="230"/>
      <c r="Q883" s="228"/>
      <c r="R883" s="230"/>
      <c r="S883" s="230"/>
      <c r="T883" s="228"/>
      <c r="U883" s="228"/>
      <c r="V883" s="231"/>
      <c r="W883" s="569"/>
      <c r="X883" s="226"/>
      <c r="Y883" s="228"/>
      <c r="Z883" s="228"/>
      <c r="AA883" s="228"/>
      <c r="AB883" s="228"/>
      <c r="AC883" s="228"/>
      <c r="AD883" s="228"/>
      <c r="AE883" s="228"/>
      <c r="AF883" s="228"/>
      <c r="AG883" s="232"/>
      <c r="AH883" s="208"/>
      <c r="AI883" s="228"/>
      <c r="AJ883" s="145"/>
      <c r="AK883" s="145"/>
      <c r="AL883" s="145"/>
      <c r="AM883" s="145"/>
      <c r="AN883" s="145"/>
    </row>
    <row r="884" spans="1:40" ht="65.25" customHeight="1">
      <c r="A884" s="181"/>
      <c r="B884" s="228"/>
      <c r="C884" s="228"/>
      <c r="D884" s="228"/>
      <c r="E884" s="228"/>
      <c r="F884" s="228"/>
      <c r="G884" s="228"/>
      <c r="H884" s="229"/>
      <c r="I884" s="229"/>
      <c r="J884" s="229"/>
      <c r="K884" s="229"/>
      <c r="L884" s="229"/>
      <c r="M884" s="229"/>
      <c r="N884" s="228"/>
      <c r="O884" s="228"/>
      <c r="P884" s="230"/>
      <c r="Q884" s="228"/>
      <c r="R884" s="230"/>
      <c r="S884" s="230"/>
      <c r="T884" s="228"/>
      <c r="U884" s="228"/>
      <c r="V884" s="231"/>
      <c r="W884" s="569"/>
      <c r="X884" s="226"/>
      <c r="Y884" s="228"/>
      <c r="Z884" s="228"/>
      <c r="AA884" s="228"/>
      <c r="AB884" s="228"/>
      <c r="AC884" s="228"/>
      <c r="AD884" s="228"/>
      <c r="AE884" s="228"/>
      <c r="AF884" s="228"/>
      <c r="AG884" s="232"/>
      <c r="AH884" s="208"/>
      <c r="AI884" s="228"/>
      <c r="AJ884" s="145"/>
      <c r="AK884" s="145"/>
      <c r="AL884" s="145"/>
      <c r="AM884" s="145"/>
      <c r="AN884" s="145"/>
    </row>
    <row r="885" spans="1:40" ht="65.25" customHeight="1">
      <c r="A885" s="181"/>
      <c r="B885" s="228"/>
      <c r="C885" s="228"/>
      <c r="D885" s="228"/>
      <c r="E885" s="228"/>
      <c r="F885" s="228"/>
      <c r="G885" s="228"/>
      <c r="H885" s="229"/>
      <c r="I885" s="229"/>
      <c r="J885" s="229"/>
      <c r="K885" s="229"/>
      <c r="L885" s="229"/>
      <c r="M885" s="229"/>
      <c r="N885" s="228"/>
      <c r="O885" s="228"/>
      <c r="P885" s="230"/>
      <c r="Q885" s="228"/>
      <c r="R885" s="230"/>
      <c r="S885" s="230"/>
      <c r="T885" s="228"/>
      <c r="U885" s="228"/>
      <c r="V885" s="231"/>
      <c r="W885" s="569"/>
      <c r="X885" s="226"/>
      <c r="Y885" s="228"/>
      <c r="Z885" s="228"/>
      <c r="AA885" s="228"/>
      <c r="AB885" s="228"/>
      <c r="AC885" s="228"/>
      <c r="AD885" s="228"/>
      <c r="AE885" s="228"/>
      <c r="AF885" s="228"/>
      <c r="AG885" s="232"/>
      <c r="AH885" s="208"/>
      <c r="AI885" s="228"/>
      <c r="AJ885" s="145"/>
      <c r="AK885" s="145"/>
      <c r="AL885" s="145"/>
      <c r="AM885" s="145"/>
      <c r="AN885" s="145"/>
    </row>
    <row r="886" spans="1:40" ht="65.25" customHeight="1">
      <c r="A886" s="181"/>
      <c r="B886" s="228"/>
      <c r="C886" s="228"/>
      <c r="D886" s="228"/>
      <c r="E886" s="228"/>
      <c r="F886" s="228"/>
      <c r="G886" s="228"/>
      <c r="H886" s="229"/>
      <c r="I886" s="229"/>
      <c r="J886" s="229"/>
      <c r="K886" s="229"/>
      <c r="L886" s="229"/>
      <c r="M886" s="229"/>
      <c r="N886" s="228"/>
      <c r="O886" s="228"/>
      <c r="P886" s="230"/>
      <c r="Q886" s="228"/>
      <c r="R886" s="230"/>
      <c r="S886" s="230"/>
      <c r="T886" s="228"/>
      <c r="U886" s="228"/>
      <c r="V886" s="231"/>
      <c r="W886" s="569"/>
      <c r="X886" s="226"/>
      <c r="Y886" s="228"/>
      <c r="Z886" s="228"/>
      <c r="AA886" s="228"/>
      <c r="AB886" s="228"/>
      <c r="AC886" s="228"/>
      <c r="AD886" s="228"/>
      <c r="AE886" s="228"/>
      <c r="AF886" s="228"/>
      <c r="AG886" s="232"/>
      <c r="AH886" s="208"/>
      <c r="AI886" s="228"/>
      <c r="AJ886" s="145"/>
      <c r="AK886" s="145"/>
      <c r="AL886" s="145"/>
      <c r="AM886" s="145"/>
      <c r="AN886" s="145"/>
    </row>
    <row r="887" spans="1:40" ht="65.25" customHeight="1">
      <c r="A887" s="181"/>
      <c r="B887" s="228"/>
      <c r="C887" s="228"/>
      <c r="D887" s="228"/>
      <c r="E887" s="228"/>
      <c r="F887" s="228"/>
      <c r="G887" s="228"/>
      <c r="H887" s="229"/>
      <c r="I887" s="229"/>
      <c r="J887" s="229"/>
      <c r="K887" s="229"/>
      <c r="L887" s="229"/>
      <c r="M887" s="229"/>
      <c r="N887" s="228"/>
      <c r="O887" s="228"/>
      <c r="P887" s="230"/>
      <c r="Q887" s="228"/>
      <c r="R887" s="230"/>
      <c r="S887" s="230"/>
      <c r="T887" s="228"/>
      <c r="U887" s="228"/>
      <c r="V887" s="231"/>
      <c r="W887" s="569"/>
      <c r="X887" s="226"/>
      <c r="Y887" s="228"/>
      <c r="Z887" s="228"/>
      <c r="AA887" s="228"/>
      <c r="AB887" s="228"/>
      <c r="AC887" s="228"/>
      <c r="AD887" s="228"/>
      <c r="AE887" s="228"/>
      <c r="AF887" s="228"/>
      <c r="AG887" s="232"/>
      <c r="AH887" s="208"/>
      <c r="AI887" s="228"/>
      <c r="AJ887" s="145"/>
      <c r="AK887" s="145"/>
      <c r="AL887" s="145"/>
      <c r="AM887" s="145"/>
      <c r="AN887" s="145"/>
    </row>
    <row r="888" spans="1:40" ht="65.25" customHeight="1">
      <c r="A888" s="181"/>
      <c r="B888" s="228"/>
      <c r="C888" s="228"/>
      <c r="D888" s="228"/>
      <c r="E888" s="228"/>
      <c r="F888" s="228"/>
      <c r="G888" s="228"/>
      <c r="H888" s="229"/>
      <c r="I888" s="229"/>
      <c r="J888" s="229"/>
      <c r="K888" s="229"/>
      <c r="L888" s="229"/>
      <c r="M888" s="229"/>
      <c r="N888" s="228"/>
      <c r="O888" s="228"/>
      <c r="P888" s="230"/>
      <c r="Q888" s="228"/>
      <c r="R888" s="230"/>
      <c r="S888" s="230"/>
      <c r="T888" s="228"/>
      <c r="U888" s="228"/>
      <c r="V888" s="231"/>
      <c r="W888" s="569"/>
      <c r="X888" s="226"/>
      <c r="Y888" s="228"/>
      <c r="Z888" s="228"/>
      <c r="AA888" s="228"/>
      <c r="AB888" s="228"/>
      <c r="AC888" s="228"/>
      <c r="AD888" s="228"/>
      <c r="AE888" s="228"/>
      <c r="AF888" s="228"/>
      <c r="AG888" s="232"/>
      <c r="AH888" s="208"/>
      <c r="AI888" s="228"/>
      <c r="AJ888" s="145"/>
      <c r="AK888" s="145"/>
      <c r="AL888" s="145"/>
      <c r="AM888" s="145"/>
      <c r="AN888" s="145"/>
    </row>
    <row r="889" spans="1:40" ht="65.25" customHeight="1">
      <c r="A889" s="181"/>
      <c r="B889" s="228"/>
      <c r="C889" s="228"/>
      <c r="D889" s="228"/>
      <c r="E889" s="228"/>
      <c r="F889" s="228"/>
      <c r="G889" s="228"/>
      <c r="H889" s="229"/>
      <c r="I889" s="229"/>
      <c r="J889" s="229"/>
      <c r="K889" s="229"/>
      <c r="L889" s="229"/>
      <c r="M889" s="229"/>
      <c r="N889" s="228"/>
      <c r="O889" s="228"/>
      <c r="P889" s="230"/>
      <c r="Q889" s="228"/>
      <c r="R889" s="230"/>
      <c r="S889" s="230"/>
      <c r="T889" s="228"/>
      <c r="U889" s="228"/>
      <c r="V889" s="231"/>
      <c r="W889" s="569"/>
      <c r="X889" s="226"/>
      <c r="Y889" s="228"/>
      <c r="Z889" s="228"/>
      <c r="AA889" s="228"/>
      <c r="AB889" s="228"/>
      <c r="AC889" s="228"/>
      <c r="AD889" s="228"/>
      <c r="AE889" s="228"/>
      <c r="AF889" s="228"/>
      <c r="AG889" s="232"/>
      <c r="AH889" s="208"/>
      <c r="AI889" s="228"/>
      <c r="AJ889" s="145"/>
      <c r="AK889" s="145"/>
      <c r="AL889" s="145"/>
      <c r="AM889" s="145"/>
      <c r="AN889" s="145"/>
    </row>
    <row r="890" spans="1:40" ht="65.25" customHeight="1">
      <c r="A890" s="181"/>
      <c r="B890" s="228"/>
      <c r="C890" s="228"/>
      <c r="D890" s="228"/>
      <c r="E890" s="228"/>
      <c r="F890" s="228"/>
      <c r="G890" s="228"/>
      <c r="H890" s="229"/>
      <c r="I890" s="229"/>
      <c r="J890" s="229"/>
      <c r="K890" s="229"/>
      <c r="L890" s="229"/>
      <c r="M890" s="229"/>
      <c r="N890" s="228"/>
      <c r="O890" s="228"/>
      <c r="P890" s="230"/>
      <c r="Q890" s="228"/>
      <c r="R890" s="230"/>
      <c r="S890" s="230"/>
      <c r="T890" s="228"/>
      <c r="U890" s="228"/>
      <c r="V890" s="231"/>
      <c r="W890" s="569"/>
      <c r="X890" s="226"/>
      <c r="Y890" s="228"/>
      <c r="Z890" s="228"/>
      <c r="AA890" s="228"/>
      <c r="AB890" s="228"/>
      <c r="AC890" s="228"/>
      <c r="AD890" s="228"/>
      <c r="AE890" s="228"/>
      <c r="AF890" s="228"/>
      <c r="AG890" s="232"/>
      <c r="AH890" s="208"/>
      <c r="AI890" s="228"/>
      <c r="AJ890" s="145"/>
      <c r="AK890" s="145"/>
      <c r="AL890" s="145"/>
      <c r="AM890" s="145"/>
      <c r="AN890" s="145"/>
    </row>
    <row r="891" spans="1:40" ht="65.25" customHeight="1">
      <c r="A891" s="181"/>
      <c r="B891" s="228"/>
      <c r="C891" s="228"/>
      <c r="D891" s="228"/>
      <c r="E891" s="228"/>
      <c r="F891" s="228"/>
      <c r="G891" s="228"/>
      <c r="H891" s="229"/>
      <c r="I891" s="229"/>
      <c r="J891" s="229"/>
      <c r="K891" s="229"/>
      <c r="L891" s="229"/>
      <c r="M891" s="229"/>
      <c r="N891" s="228"/>
      <c r="O891" s="228"/>
      <c r="P891" s="230"/>
      <c r="Q891" s="228"/>
      <c r="R891" s="230"/>
      <c r="S891" s="230"/>
      <c r="T891" s="228"/>
      <c r="U891" s="228"/>
      <c r="V891" s="231"/>
      <c r="W891" s="569"/>
      <c r="X891" s="226"/>
      <c r="Y891" s="228"/>
      <c r="Z891" s="228"/>
      <c r="AA891" s="228"/>
      <c r="AB891" s="228"/>
      <c r="AC891" s="228"/>
      <c r="AD891" s="228"/>
      <c r="AE891" s="228"/>
      <c r="AF891" s="228"/>
      <c r="AG891" s="232"/>
      <c r="AH891" s="208"/>
      <c r="AI891" s="228"/>
      <c r="AJ891" s="145"/>
      <c r="AK891" s="145"/>
      <c r="AL891" s="145"/>
      <c r="AM891" s="145"/>
      <c r="AN891" s="145"/>
    </row>
    <row r="892" spans="1:40" ht="65.25" customHeight="1">
      <c r="A892" s="181"/>
      <c r="B892" s="228"/>
      <c r="C892" s="228"/>
      <c r="D892" s="228"/>
      <c r="E892" s="228"/>
      <c r="F892" s="228"/>
      <c r="G892" s="228"/>
      <c r="H892" s="229"/>
      <c r="I892" s="229"/>
      <c r="J892" s="229"/>
      <c r="K892" s="229"/>
      <c r="L892" s="229"/>
      <c r="M892" s="229"/>
      <c r="N892" s="228"/>
      <c r="O892" s="228"/>
      <c r="P892" s="230"/>
      <c r="Q892" s="228"/>
      <c r="R892" s="230"/>
      <c r="S892" s="230"/>
      <c r="T892" s="228"/>
      <c r="U892" s="228"/>
      <c r="V892" s="231"/>
      <c r="W892" s="569"/>
      <c r="X892" s="226"/>
      <c r="Y892" s="228"/>
      <c r="Z892" s="228"/>
      <c r="AA892" s="228"/>
      <c r="AB892" s="228"/>
      <c r="AC892" s="228"/>
      <c r="AD892" s="228"/>
      <c r="AE892" s="228"/>
      <c r="AF892" s="228"/>
      <c r="AG892" s="232"/>
      <c r="AH892" s="208"/>
      <c r="AI892" s="228"/>
      <c r="AJ892" s="145"/>
      <c r="AK892" s="145"/>
      <c r="AL892" s="145"/>
      <c r="AM892" s="145"/>
      <c r="AN892" s="145"/>
    </row>
    <row r="893" spans="1:40" ht="65.25" customHeight="1">
      <c r="A893" s="181"/>
      <c r="B893" s="228"/>
      <c r="C893" s="228"/>
      <c r="D893" s="228"/>
      <c r="E893" s="228"/>
      <c r="F893" s="228"/>
      <c r="G893" s="228"/>
      <c r="H893" s="229"/>
      <c r="I893" s="229"/>
      <c r="J893" s="229"/>
      <c r="K893" s="229"/>
      <c r="L893" s="229"/>
      <c r="M893" s="229"/>
      <c r="N893" s="228"/>
      <c r="O893" s="228"/>
      <c r="P893" s="230"/>
      <c r="Q893" s="228"/>
      <c r="R893" s="230"/>
      <c r="S893" s="230"/>
      <c r="T893" s="228"/>
      <c r="U893" s="228"/>
      <c r="V893" s="231"/>
      <c r="W893" s="569"/>
      <c r="X893" s="226"/>
      <c r="Y893" s="228"/>
      <c r="Z893" s="228"/>
      <c r="AA893" s="228"/>
      <c r="AB893" s="228"/>
      <c r="AC893" s="228"/>
      <c r="AD893" s="228"/>
      <c r="AE893" s="228"/>
      <c r="AF893" s="228"/>
      <c r="AG893" s="232"/>
      <c r="AH893" s="208"/>
      <c r="AI893" s="228"/>
      <c r="AJ893" s="145"/>
      <c r="AK893" s="145"/>
      <c r="AL893" s="145"/>
      <c r="AM893" s="145"/>
      <c r="AN893" s="145"/>
    </row>
    <row r="894" spans="1:40" ht="65.25" customHeight="1">
      <c r="A894" s="181"/>
      <c r="B894" s="228"/>
      <c r="C894" s="228"/>
      <c r="D894" s="228"/>
      <c r="E894" s="228"/>
      <c r="F894" s="228"/>
      <c r="G894" s="228"/>
      <c r="H894" s="229"/>
      <c r="I894" s="229"/>
      <c r="J894" s="229"/>
      <c r="K894" s="229"/>
      <c r="L894" s="229"/>
      <c r="M894" s="229"/>
      <c r="N894" s="228"/>
      <c r="O894" s="228"/>
      <c r="P894" s="230"/>
      <c r="Q894" s="228"/>
      <c r="R894" s="230"/>
      <c r="S894" s="230"/>
      <c r="T894" s="228"/>
      <c r="U894" s="228"/>
      <c r="V894" s="231"/>
      <c r="W894" s="569"/>
      <c r="X894" s="226"/>
      <c r="Y894" s="228"/>
      <c r="Z894" s="228"/>
      <c r="AA894" s="228"/>
      <c r="AB894" s="228"/>
      <c r="AC894" s="228"/>
      <c r="AD894" s="228"/>
      <c r="AE894" s="228"/>
      <c r="AF894" s="228"/>
      <c r="AG894" s="232"/>
      <c r="AH894" s="208"/>
      <c r="AI894" s="228"/>
      <c r="AJ894" s="145"/>
      <c r="AK894" s="145"/>
      <c r="AL894" s="145"/>
      <c r="AM894" s="145"/>
      <c r="AN894" s="145"/>
    </row>
    <row r="895" spans="1:40" ht="65.25" customHeight="1">
      <c r="A895" s="181"/>
      <c r="B895" s="228"/>
      <c r="C895" s="228"/>
      <c r="D895" s="228"/>
      <c r="E895" s="228"/>
      <c r="F895" s="228"/>
      <c r="G895" s="228"/>
      <c r="H895" s="229"/>
      <c r="I895" s="229"/>
      <c r="J895" s="229"/>
      <c r="K895" s="229"/>
      <c r="L895" s="229"/>
      <c r="M895" s="229"/>
      <c r="N895" s="228"/>
      <c r="O895" s="228"/>
      <c r="P895" s="230"/>
      <c r="Q895" s="228"/>
      <c r="R895" s="230"/>
      <c r="S895" s="230"/>
      <c r="T895" s="228"/>
      <c r="U895" s="228"/>
      <c r="V895" s="231"/>
      <c r="W895" s="569"/>
      <c r="X895" s="226"/>
      <c r="Y895" s="228"/>
      <c r="Z895" s="228"/>
      <c r="AA895" s="228"/>
      <c r="AB895" s="228"/>
      <c r="AC895" s="228"/>
      <c r="AD895" s="228"/>
      <c r="AE895" s="228"/>
      <c r="AF895" s="228"/>
      <c r="AG895" s="232"/>
      <c r="AH895" s="208"/>
      <c r="AI895" s="228"/>
      <c r="AJ895" s="145"/>
      <c r="AK895" s="145"/>
      <c r="AL895" s="145"/>
      <c r="AM895" s="145"/>
      <c r="AN895" s="145"/>
    </row>
    <row r="896" spans="1:40" ht="65.25" customHeight="1">
      <c r="A896" s="181"/>
      <c r="B896" s="228"/>
      <c r="C896" s="228"/>
      <c r="D896" s="228"/>
      <c r="E896" s="228"/>
      <c r="F896" s="228"/>
      <c r="G896" s="228"/>
      <c r="H896" s="229"/>
      <c r="I896" s="229"/>
      <c r="J896" s="229"/>
      <c r="K896" s="229"/>
      <c r="L896" s="229"/>
      <c r="M896" s="229"/>
      <c r="N896" s="228"/>
      <c r="O896" s="228"/>
      <c r="P896" s="230"/>
      <c r="Q896" s="228"/>
      <c r="R896" s="230"/>
      <c r="S896" s="230"/>
      <c r="T896" s="228"/>
      <c r="U896" s="228"/>
      <c r="V896" s="231"/>
      <c r="W896" s="569"/>
      <c r="X896" s="226"/>
      <c r="Y896" s="228"/>
      <c r="Z896" s="228"/>
      <c r="AA896" s="228"/>
      <c r="AB896" s="228"/>
      <c r="AC896" s="228"/>
      <c r="AD896" s="228"/>
      <c r="AE896" s="228"/>
      <c r="AF896" s="228"/>
      <c r="AG896" s="232"/>
      <c r="AH896" s="208"/>
      <c r="AI896" s="228"/>
      <c r="AJ896" s="145"/>
      <c r="AK896" s="145"/>
      <c r="AL896" s="145"/>
      <c r="AM896" s="145"/>
      <c r="AN896" s="145"/>
    </row>
    <row r="897" spans="1:40" ht="65.25" customHeight="1">
      <c r="A897" s="181"/>
      <c r="B897" s="228"/>
      <c r="C897" s="228"/>
      <c r="D897" s="228"/>
      <c r="E897" s="228"/>
      <c r="F897" s="228"/>
      <c r="G897" s="228"/>
      <c r="H897" s="229"/>
      <c r="I897" s="229"/>
      <c r="J897" s="229"/>
      <c r="K897" s="229"/>
      <c r="L897" s="229"/>
      <c r="M897" s="229"/>
      <c r="N897" s="228"/>
      <c r="O897" s="228"/>
      <c r="P897" s="230"/>
      <c r="Q897" s="228"/>
      <c r="R897" s="230"/>
      <c r="S897" s="230"/>
      <c r="T897" s="228"/>
      <c r="U897" s="228"/>
      <c r="V897" s="231"/>
      <c r="W897" s="569"/>
      <c r="X897" s="226"/>
      <c r="Y897" s="228"/>
      <c r="Z897" s="228"/>
      <c r="AA897" s="228"/>
      <c r="AB897" s="228"/>
      <c r="AC897" s="228"/>
      <c r="AD897" s="228"/>
      <c r="AE897" s="228"/>
      <c r="AF897" s="228"/>
      <c r="AG897" s="232"/>
      <c r="AH897" s="208"/>
      <c r="AI897" s="228"/>
      <c r="AJ897" s="145"/>
      <c r="AK897" s="145"/>
      <c r="AL897" s="145"/>
      <c r="AM897" s="145"/>
      <c r="AN897" s="145"/>
    </row>
    <row r="898" spans="1:40" ht="65.25" customHeight="1">
      <c r="A898" s="181"/>
      <c r="B898" s="228"/>
      <c r="C898" s="228"/>
      <c r="D898" s="228"/>
      <c r="E898" s="228"/>
      <c r="F898" s="228"/>
      <c r="G898" s="228"/>
      <c r="H898" s="229"/>
      <c r="I898" s="229"/>
      <c r="J898" s="229"/>
      <c r="K898" s="229"/>
      <c r="L898" s="229"/>
      <c r="M898" s="229"/>
      <c r="N898" s="228"/>
      <c r="O898" s="228"/>
      <c r="P898" s="230"/>
      <c r="Q898" s="228"/>
      <c r="R898" s="230"/>
      <c r="S898" s="230"/>
      <c r="T898" s="228"/>
      <c r="U898" s="228"/>
      <c r="V898" s="231"/>
      <c r="W898" s="569"/>
      <c r="X898" s="226"/>
      <c r="Y898" s="228"/>
      <c r="Z898" s="228"/>
      <c r="AA898" s="228"/>
      <c r="AB898" s="228"/>
      <c r="AC898" s="228"/>
      <c r="AD898" s="228"/>
      <c r="AE898" s="228"/>
      <c r="AF898" s="228"/>
      <c r="AG898" s="232"/>
      <c r="AH898" s="208"/>
      <c r="AI898" s="228"/>
      <c r="AJ898" s="145"/>
      <c r="AK898" s="145"/>
      <c r="AL898" s="145"/>
      <c r="AM898" s="145"/>
      <c r="AN898" s="145"/>
    </row>
    <row r="899" spans="1:40" ht="65.25" customHeight="1">
      <c r="A899" s="181"/>
      <c r="B899" s="228"/>
      <c r="C899" s="228"/>
      <c r="D899" s="228"/>
      <c r="E899" s="228"/>
      <c r="F899" s="228"/>
      <c r="G899" s="228"/>
      <c r="H899" s="229"/>
      <c r="I899" s="229"/>
      <c r="J899" s="229"/>
      <c r="K899" s="229"/>
      <c r="L899" s="229"/>
      <c r="M899" s="229"/>
      <c r="N899" s="228"/>
      <c r="O899" s="228"/>
      <c r="P899" s="230"/>
      <c r="Q899" s="228"/>
      <c r="R899" s="230"/>
      <c r="S899" s="230"/>
      <c r="T899" s="228"/>
      <c r="U899" s="228"/>
      <c r="V899" s="231"/>
      <c r="W899" s="569"/>
      <c r="X899" s="226"/>
      <c r="Y899" s="228"/>
      <c r="Z899" s="228"/>
      <c r="AA899" s="228"/>
      <c r="AB899" s="228"/>
      <c r="AC899" s="228"/>
      <c r="AD899" s="228"/>
      <c r="AE899" s="228"/>
      <c r="AF899" s="228"/>
      <c r="AG899" s="232"/>
      <c r="AH899" s="208"/>
      <c r="AI899" s="228"/>
      <c r="AJ899" s="145"/>
      <c r="AK899" s="145"/>
      <c r="AL899" s="145"/>
      <c r="AM899" s="145"/>
      <c r="AN899" s="145"/>
    </row>
    <row r="900" spans="1:40" ht="65.25" customHeight="1">
      <c r="A900" s="181"/>
      <c r="B900" s="228"/>
      <c r="C900" s="228"/>
      <c r="D900" s="228"/>
      <c r="E900" s="228"/>
      <c r="F900" s="228"/>
      <c r="G900" s="228"/>
      <c r="H900" s="229"/>
      <c r="I900" s="229"/>
      <c r="J900" s="229"/>
      <c r="K900" s="229"/>
      <c r="L900" s="229"/>
      <c r="M900" s="229"/>
      <c r="N900" s="228"/>
      <c r="O900" s="228"/>
      <c r="P900" s="230"/>
      <c r="Q900" s="228"/>
      <c r="R900" s="230"/>
      <c r="S900" s="230"/>
      <c r="T900" s="228"/>
      <c r="U900" s="228"/>
      <c r="V900" s="231"/>
      <c r="W900" s="569"/>
      <c r="X900" s="226"/>
      <c r="Y900" s="228"/>
      <c r="Z900" s="228"/>
      <c r="AA900" s="228"/>
      <c r="AB900" s="228"/>
      <c r="AC900" s="228"/>
      <c r="AD900" s="228"/>
      <c r="AE900" s="228"/>
      <c r="AF900" s="228"/>
      <c r="AG900" s="232"/>
      <c r="AH900" s="208"/>
      <c r="AI900" s="228"/>
      <c r="AJ900" s="145"/>
      <c r="AK900" s="145"/>
      <c r="AL900" s="145"/>
      <c r="AM900" s="145"/>
      <c r="AN900" s="145"/>
    </row>
    <row r="901" spans="1:40" ht="65.25" customHeight="1">
      <c r="A901" s="181"/>
      <c r="B901" s="228"/>
      <c r="C901" s="228"/>
      <c r="D901" s="228"/>
      <c r="E901" s="228"/>
      <c r="F901" s="228"/>
      <c r="G901" s="228"/>
      <c r="H901" s="229"/>
      <c r="I901" s="229"/>
      <c r="J901" s="229"/>
      <c r="K901" s="229"/>
      <c r="L901" s="229"/>
      <c r="M901" s="229"/>
      <c r="N901" s="228"/>
      <c r="O901" s="228"/>
      <c r="P901" s="230"/>
      <c r="Q901" s="228"/>
      <c r="R901" s="230"/>
      <c r="S901" s="230"/>
      <c r="T901" s="228"/>
      <c r="U901" s="228"/>
      <c r="V901" s="231"/>
      <c r="W901" s="569"/>
      <c r="X901" s="226"/>
      <c r="Y901" s="228"/>
      <c r="Z901" s="228"/>
      <c r="AA901" s="228"/>
      <c r="AB901" s="228"/>
      <c r="AC901" s="228"/>
      <c r="AD901" s="228"/>
      <c r="AE901" s="228"/>
      <c r="AF901" s="228"/>
      <c r="AG901" s="232"/>
      <c r="AH901" s="208"/>
      <c r="AI901" s="228"/>
      <c r="AJ901" s="145"/>
      <c r="AK901" s="145"/>
      <c r="AL901" s="145"/>
      <c r="AM901" s="145"/>
      <c r="AN901" s="145"/>
    </row>
    <row r="902" spans="1:40" ht="65.25" customHeight="1">
      <c r="A902" s="181"/>
      <c r="B902" s="228"/>
      <c r="C902" s="228"/>
      <c r="D902" s="228"/>
      <c r="E902" s="228"/>
      <c r="F902" s="228"/>
      <c r="G902" s="228"/>
      <c r="H902" s="229"/>
      <c r="I902" s="229"/>
      <c r="J902" s="229"/>
      <c r="K902" s="229"/>
      <c r="L902" s="229"/>
      <c r="M902" s="229"/>
      <c r="N902" s="228"/>
      <c r="O902" s="228"/>
      <c r="P902" s="230"/>
      <c r="Q902" s="228"/>
      <c r="R902" s="230"/>
      <c r="S902" s="230"/>
      <c r="T902" s="228"/>
      <c r="U902" s="228"/>
      <c r="V902" s="231"/>
      <c r="W902" s="569"/>
      <c r="X902" s="226"/>
      <c r="Y902" s="228"/>
      <c r="Z902" s="228"/>
      <c r="AA902" s="228"/>
      <c r="AB902" s="228"/>
      <c r="AC902" s="228"/>
      <c r="AD902" s="228"/>
      <c r="AE902" s="228"/>
      <c r="AF902" s="228"/>
      <c r="AG902" s="232"/>
      <c r="AH902" s="208"/>
      <c r="AI902" s="228"/>
      <c r="AJ902" s="145"/>
      <c r="AK902" s="145"/>
      <c r="AL902" s="145"/>
      <c r="AM902" s="145"/>
      <c r="AN902" s="145"/>
    </row>
    <row r="903" spans="1:40" ht="65.25" customHeight="1">
      <c r="A903" s="181"/>
      <c r="B903" s="228"/>
      <c r="C903" s="228"/>
      <c r="D903" s="228"/>
      <c r="E903" s="228"/>
      <c r="F903" s="228"/>
      <c r="G903" s="228"/>
      <c r="H903" s="229"/>
      <c r="I903" s="229"/>
      <c r="J903" s="229"/>
      <c r="K903" s="229"/>
      <c r="L903" s="229"/>
      <c r="M903" s="229"/>
      <c r="N903" s="228"/>
      <c r="O903" s="228"/>
      <c r="P903" s="230"/>
      <c r="Q903" s="228"/>
      <c r="R903" s="230"/>
      <c r="S903" s="230"/>
      <c r="T903" s="228"/>
      <c r="U903" s="228"/>
      <c r="V903" s="231"/>
      <c r="W903" s="569"/>
      <c r="X903" s="226"/>
      <c r="Y903" s="228"/>
      <c r="Z903" s="228"/>
      <c r="AA903" s="228"/>
      <c r="AB903" s="228"/>
      <c r="AC903" s="228"/>
      <c r="AD903" s="228"/>
      <c r="AE903" s="228"/>
      <c r="AF903" s="228"/>
      <c r="AG903" s="232"/>
      <c r="AH903" s="208"/>
      <c r="AI903" s="228"/>
      <c r="AJ903" s="145"/>
      <c r="AK903" s="145"/>
      <c r="AL903" s="145"/>
      <c r="AM903" s="145"/>
      <c r="AN903" s="145"/>
    </row>
    <row r="904" spans="1:40" ht="65.25" customHeight="1">
      <c r="A904" s="181"/>
      <c r="B904" s="228"/>
      <c r="C904" s="228"/>
      <c r="D904" s="228"/>
      <c r="E904" s="228"/>
      <c r="F904" s="228"/>
      <c r="G904" s="228"/>
      <c r="H904" s="229"/>
      <c r="I904" s="229"/>
      <c r="J904" s="229"/>
      <c r="K904" s="229"/>
      <c r="L904" s="229"/>
      <c r="M904" s="229"/>
      <c r="N904" s="228"/>
      <c r="O904" s="228"/>
      <c r="P904" s="230"/>
      <c r="Q904" s="228"/>
      <c r="R904" s="230"/>
      <c r="S904" s="230"/>
      <c r="T904" s="228"/>
      <c r="U904" s="228"/>
      <c r="V904" s="231"/>
      <c r="W904" s="569"/>
      <c r="X904" s="226"/>
      <c r="Y904" s="228"/>
      <c r="Z904" s="228"/>
      <c r="AA904" s="228"/>
      <c r="AB904" s="228"/>
      <c r="AC904" s="228"/>
      <c r="AD904" s="228"/>
      <c r="AE904" s="228"/>
      <c r="AF904" s="228"/>
      <c r="AG904" s="232"/>
      <c r="AH904" s="208"/>
      <c r="AI904" s="228"/>
      <c r="AJ904" s="145"/>
      <c r="AK904" s="145"/>
      <c r="AL904" s="145"/>
      <c r="AM904" s="145"/>
      <c r="AN904" s="145"/>
    </row>
    <row r="905" spans="1:40" ht="65.25" customHeight="1">
      <c r="A905" s="181"/>
      <c r="B905" s="228"/>
      <c r="C905" s="228"/>
      <c r="D905" s="228"/>
      <c r="E905" s="228"/>
      <c r="F905" s="228"/>
      <c r="G905" s="228"/>
      <c r="H905" s="229"/>
      <c r="I905" s="229"/>
      <c r="J905" s="229"/>
      <c r="K905" s="229"/>
      <c r="L905" s="229"/>
      <c r="M905" s="229"/>
      <c r="N905" s="228"/>
      <c r="O905" s="228"/>
      <c r="P905" s="230"/>
      <c r="Q905" s="228"/>
      <c r="R905" s="230"/>
      <c r="S905" s="230"/>
      <c r="T905" s="228"/>
      <c r="U905" s="228"/>
      <c r="V905" s="231"/>
      <c r="W905" s="569"/>
      <c r="X905" s="226"/>
      <c r="Y905" s="228"/>
      <c r="Z905" s="228"/>
      <c r="AA905" s="228"/>
      <c r="AB905" s="228"/>
      <c r="AC905" s="228"/>
      <c r="AD905" s="228"/>
      <c r="AE905" s="228"/>
      <c r="AF905" s="228"/>
      <c r="AG905" s="232"/>
      <c r="AH905" s="208"/>
      <c r="AI905" s="228"/>
      <c r="AJ905" s="145"/>
      <c r="AK905" s="145"/>
      <c r="AL905" s="145"/>
      <c r="AM905" s="145"/>
      <c r="AN905" s="145"/>
    </row>
    <row r="906" spans="1:40" ht="65.25" customHeight="1">
      <c r="A906" s="181"/>
      <c r="B906" s="228"/>
      <c r="C906" s="228"/>
      <c r="D906" s="228"/>
      <c r="E906" s="228"/>
      <c r="F906" s="228"/>
      <c r="G906" s="228"/>
      <c r="H906" s="229"/>
      <c r="I906" s="229"/>
      <c r="J906" s="229"/>
      <c r="K906" s="229"/>
      <c r="L906" s="229"/>
      <c r="M906" s="229"/>
      <c r="N906" s="228"/>
      <c r="O906" s="228"/>
      <c r="P906" s="230"/>
      <c r="Q906" s="228"/>
      <c r="R906" s="230"/>
      <c r="S906" s="230"/>
      <c r="T906" s="228"/>
      <c r="U906" s="228"/>
      <c r="V906" s="231"/>
      <c r="W906" s="569"/>
      <c r="X906" s="226"/>
      <c r="Y906" s="228"/>
      <c r="Z906" s="228"/>
      <c r="AA906" s="228"/>
      <c r="AB906" s="228"/>
      <c r="AC906" s="228"/>
      <c r="AD906" s="228"/>
      <c r="AE906" s="228"/>
      <c r="AF906" s="228"/>
      <c r="AG906" s="232"/>
      <c r="AH906" s="208"/>
      <c r="AI906" s="228"/>
      <c r="AJ906" s="145"/>
      <c r="AK906" s="145"/>
      <c r="AL906" s="145"/>
      <c r="AM906" s="145"/>
      <c r="AN906" s="145"/>
    </row>
    <row r="907" spans="1:40" ht="65.25" customHeight="1">
      <c r="A907" s="181"/>
      <c r="B907" s="228"/>
      <c r="C907" s="228"/>
      <c r="D907" s="228"/>
      <c r="E907" s="228"/>
      <c r="F907" s="228"/>
      <c r="G907" s="228"/>
      <c r="H907" s="229"/>
      <c r="I907" s="229"/>
      <c r="J907" s="229"/>
      <c r="K907" s="229"/>
      <c r="L907" s="229"/>
      <c r="M907" s="229"/>
      <c r="N907" s="228"/>
      <c r="O907" s="228"/>
      <c r="P907" s="230"/>
      <c r="Q907" s="228"/>
      <c r="R907" s="230"/>
      <c r="S907" s="230"/>
      <c r="T907" s="228"/>
      <c r="U907" s="228"/>
      <c r="V907" s="231"/>
      <c r="W907" s="569"/>
      <c r="X907" s="226"/>
      <c r="Y907" s="228"/>
      <c r="Z907" s="228"/>
      <c r="AA907" s="228"/>
      <c r="AB907" s="228"/>
      <c r="AC907" s="228"/>
      <c r="AD907" s="228"/>
      <c r="AE907" s="228"/>
      <c r="AF907" s="228"/>
      <c r="AG907" s="232"/>
      <c r="AH907" s="208"/>
      <c r="AI907" s="228"/>
      <c r="AJ907" s="145"/>
      <c r="AK907" s="145"/>
      <c r="AL907" s="145"/>
      <c r="AM907" s="145"/>
      <c r="AN907" s="145"/>
    </row>
    <row r="908" spans="1:40" ht="65.25" customHeight="1">
      <c r="A908" s="181"/>
      <c r="B908" s="228"/>
      <c r="C908" s="228"/>
      <c r="D908" s="228"/>
      <c r="E908" s="228"/>
      <c r="F908" s="228"/>
      <c r="G908" s="228"/>
      <c r="H908" s="229"/>
      <c r="I908" s="229"/>
      <c r="J908" s="229"/>
      <c r="K908" s="229"/>
      <c r="L908" s="229"/>
      <c r="M908" s="229"/>
      <c r="N908" s="228"/>
      <c r="O908" s="228"/>
      <c r="P908" s="230"/>
      <c r="Q908" s="228"/>
      <c r="R908" s="230"/>
      <c r="S908" s="230"/>
      <c r="T908" s="228"/>
      <c r="U908" s="228"/>
      <c r="V908" s="231"/>
      <c r="W908" s="569"/>
      <c r="X908" s="226"/>
      <c r="Y908" s="228"/>
      <c r="Z908" s="228"/>
      <c r="AA908" s="228"/>
      <c r="AB908" s="228"/>
      <c r="AC908" s="228"/>
      <c r="AD908" s="228"/>
      <c r="AE908" s="228"/>
      <c r="AF908" s="228"/>
      <c r="AG908" s="232"/>
      <c r="AH908" s="208"/>
      <c r="AI908" s="228"/>
      <c r="AJ908" s="145"/>
      <c r="AK908" s="145"/>
      <c r="AL908" s="145"/>
      <c r="AM908" s="145"/>
      <c r="AN908" s="145"/>
    </row>
    <row r="909" spans="1:40" ht="65.25" customHeight="1">
      <c r="A909" s="181"/>
      <c r="B909" s="228"/>
      <c r="C909" s="228"/>
      <c r="D909" s="228"/>
      <c r="E909" s="228"/>
      <c r="F909" s="228"/>
      <c r="G909" s="228"/>
      <c r="H909" s="229"/>
      <c r="I909" s="229"/>
      <c r="J909" s="229"/>
      <c r="K909" s="229"/>
      <c r="L909" s="229"/>
      <c r="M909" s="229"/>
      <c r="N909" s="228"/>
      <c r="O909" s="228"/>
      <c r="P909" s="230"/>
      <c r="Q909" s="228"/>
      <c r="R909" s="230"/>
      <c r="S909" s="230"/>
      <c r="T909" s="228"/>
      <c r="U909" s="228"/>
      <c r="V909" s="231"/>
      <c r="W909" s="569"/>
      <c r="X909" s="226"/>
      <c r="Y909" s="228"/>
      <c r="Z909" s="228"/>
      <c r="AA909" s="228"/>
      <c r="AB909" s="228"/>
      <c r="AC909" s="228"/>
      <c r="AD909" s="228"/>
      <c r="AE909" s="228"/>
      <c r="AF909" s="228"/>
      <c r="AG909" s="232"/>
      <c r="AH909" s="208"/>
      <c r="AI909" s="228"/>
      <c r="AJ909" s="145"/>
      <c r="AK909" s="145"/>
      <c r="AL909" s="145"/>
      <c r="AM909" s="145"/>
      <c r="AN909" s="145"/>
    </row>
    <row r="910" spans="1:40" ht="65.25" customHeight="1">
      <c r="A910" s="181"/>
      <c r="B910" s="228"/>
      <c r="C910" s="228"/>
      <c r="D910" s="228"/>
      <c r="E910" s="228"/>
      <c r="F910" s="228"/>
      <c r="G910" s="228"/>
      <c r="H910" s="229"/>
      <c r="I910" s="229"/>
      <c r="J910" s="229"/>
      <c r="K910" s="229"/>
      <c r="L910" s="229"/>
      <c r="M910" s="229"/>
      <c r="N910" s="228"/>
      <c r="O910" s="228"/>
      <c r="P910" s="230"/>
      <c r="Q910" s="228"/>
      <c r="R910" s="230"/>
      <c r="S910" s="230"/>
      <c r="T910" s="228"/>
      <c r="U910" s="228"/>
      <c r="V910" s="231"/>
      <c r="W910" s="569"/>
      <c r="X910" s="226"/>
      <c r="Y910" s="228"/>
      <c r="Z910" s="228"/>
      <c r="AA910" s="228"/>
      <c r="AB910" s="228"/>
      <c r="AC910" s="228"/>
      <c r="AD910" s="228"/>
      <c r="AE910" s="228"/>
      <c r="AF910" s="228"/>
      <c r="AG910" s="232"/>
      <c r="AH910" s="208"/>
      <c r="AI910" s="228"/>
      <c r="AJ910" s="145"/>
      <c r="AK910" s="145"/>
      <c r="AL910" s="145"/>
      <c r="AM910" s="145"/>
      <c r="AN910" s="145"/>
    </row>
    <row r="911" spans="1:40" ht="65.25" customHeight="1">
      <c r="A911" s="181"/>
      <c r="B911" s="228"/>
      <c r="C911" s="228"/>
      <c r="D911" s="228"/>
      <c r="E911" s="228"/>
      <c r="F911" s="228"/>
      <c r="G911" s="228"/>
      <c r="H911" s="229"/>
      <c r="I911" s="229"/>
      <c r="J911" s="229"/>
      <c r="K911" s="229"/>
      <c r="L911" s="229"/>
      <c r="M911" s="229"/>
      <c r="N911" s="228"/>
      <c r="O911" s="228"/>
      <c r="P911" s="230"/>
      <c r="Q911" s="228"/>
      <c r="R911" s="230"/>
      <c r="S911" s="230"/>
      <c r="T911" s="228"/>
      <c r="U911" s="228"/>
      <c r="V911" s="231"/>
      <c r="W911" s="569"/>
      <c r="X911" s="226"/>
      <c r="Y911" s="228"/>
      <c r="Z911" s="228"/>
      <c r="AA911" s="228"/>
      <c r="AB911" s="228"/>
      <c r="AC911" s="228"/>
      <c r="AD911" s="228"/>
      <c r="AE911" s="228"/>
      <c r="AF911" s="228"/>
      <c r="AG911" s="232"/>
      <c r="AH911" s="208"/>
      <c r="AI911" s="228"/>
      <c r="AJ911" s="145"/>
      <c r="AK911" s="145"/>
      <c r="AL911" s="145"/>
      <c r="AM911" s="145"/>
      <c r="AN911" s="145"/>
    </row>
    <row r="912" spans="1:40" ht="65.25" customHeight="1">
      <c r="A912" s="181"/>
      <c r="B912" s="228"/>
      <c r="C912" s="228"/>
      <c r="D912" s="228"/>
      <c r="E912" s="228"/>
      <c r="F912" s="228"/>
      <c r="G912" s="228"/>
      <c r="H912" s="229"/>
      <c r="I912" s="229"/>
      <c r="J912" s="229"/>
      <c r="K912" s="229"/>
      <c r="L912" s="229"/>
      <c r="M912" s="229"/>
      <c r="N912" s="228"/>
      <c r="O912" s="228"/>
      <c r="P912" s="230"/>
      <c r="Q912" s="228"/>
      <c r="R912" s="230"/>
      <c r="S912" s="230"/>
      <c r="T912" s="228"/>
      <c r="U912" s="228"/>
      <c r="V912" s="231"/>
      <c r="W912" s="569"/>
      <c r="X912" s="226"/>
      <c r="Y912" s="228"/>
      <c r="Z912" s="228"/>
      <c r="AA912" s="228"/>
      <c r="AB912" s="228"/>
      <c r="AC912" s="228"/>
      <c r="AD912" s="228"/>
      <c r="AE912" s="228"/>
      <c r="AF912" s="228"/>
      <c r="AG912" s="232"/>
      <c r="AH912" s="208"/>
      <c r="AI912" s="228"/>
      <c r="AJ912" s="145"/>
      <c r="AK912" s="145"/>
      <c r="AL912" s="145"/>
      <c r="AM912" s="145"/>
      <c r="AN912" s="145"/>
    </row>
    <row r="913" spans="1:40" ht="65.25" customHeight="1">
      <c r="A913" s="181"/>
      <c r="B913" s="228"/>
      <c r="C913" s="228"/>
      <c r="D913" s="228"/>
      <c r="E913" s="228"/>
      <c r="F913" s="228"/>
      <c r="G913" s="228"/>
      <c r="H913" s="229"/>
      <c r="I913" s="229"/>
      <c r="J913" s="229"/>
      <c r="K913" s="229"/>
      <c r="L913" s="229"/>
      <c r="M913" s="229"/>
      <c r="N913" s="228"/>
      <c r="O913" s="228"/>
      <c r="P913" s="230"/>
      <c r="Q913" s="228"/>
      <c r="R913" s="230"/>
      <c r="S913" s="230"/>
      <c r="T913" s="228"/>
      <c r="U913" s="228"/>
      <c r="V913" s="231"/>
      <c r="W913" s="569"/>
      <c r="X913" s="226"/>
      <c r="Y913" s="228"/>
      <c r="Z913" s="228"/>
      <c r="AA913" s="228"/>
      <c r="AB913" s="228"/>
      <c r="AC913" s="228"/>
      <c r="AD913" s="228"/>
      <c r="AE913" s="228"/>
      <c r="AF913" s="228"/>
      <c r="AG913" s="232"/>
      <c r="AH913" s="208"/>
      <c r="AI913" s="228"/>
      <c r="AJ913" s="145"/>
      <c r="AK913" s="145"/>
      <c r="AL913" s="145"/>
      <c r="AM913" s="145"/>
      <c r="AN913" s="145"/>
    </row>
    <row r="914" spans="1:40" ht="65.25" customHeight="1">
      <c r="A914" s="181"/>
      <c r="B914" s="228"/>
      <c r="C914" s="228"/>
      <c r="D914" s="228"/>
      <c r="E914" s="228"/>
      <c r="F914" s="228"/>
      <c r="G914" s="228"/>
      <c r="H914" s="229"/>
      <c r="I914" s="229"/>
      <c r="J914" s="229"/>
      <c r="K914" s="229"/>
      <c r="L914" s="229"/>
      <c r="M914" s="229"/>
      <c r="N914" s="228"/>
      <c r="O914" s="228"/>
      <c r="P914" s="230"/>
      <c r="Q914" s="228"/>
      <c r="R914" s="230"/>
      <c r="S914" s="230"/>
      <c r="T914" s="228"/>
      <c r="U914" s="228"/>
      <c r="V914" s="231"/>
      <c r="W914" s="569"/>
      <c r="X914" s="226"/>
      <c r="Y914" s="228"/>
      <c r="Z914" s="228"/>
      <c r="AA914" s="228"/>
      <c r="AB914" s="228"/>
      <c r="AC914" s="228"/>
      <c r="AD914" s="228"/>
      <c r="AE914" s="228"/>
      <c r="AF914" s="228"/>
      <c r="AG914" s="232"/>
      <c r="AH914" s="208"/>
      <c r="AI914" s="228"/>
      <c r="AJ914" s="145"/>
      <c r="AK914" s="145"/>
      <c r="AL914" s="145"/>
      <c r="AM914" s="145"/>
      <c r="AN914" s="145"/>
    </row>
    <row r="915" spans="1:40" ht="65.25" customHeight="1">
      <c r="A915" s="181"/>
      <c r="B915" s="228"/>
      <c r="C915" s="228"/>
      <c r="D915" s="228"/>
      <c r="E915" s="228"/>
      <c r="F915" s="228"/>
      <c r="G915" s="228"/>
      <c r="H915" s="229"/>
      <c r="I915" s="229"/>
      <c r="J915" s="229"/>
      <c r="K915" s="229"/>
      <c r="L915" s="229"/>
      <c r="M915" s="229"/>
      <c r="N915" s="228"/>
      <c r="O915" s="228"/>
      <c r="P915" s="230"/>
      <c r="Q915" s="228"/>
      <c r="R915" s="230"/>
      <c r="S915" s="230"/>
      <c r="T915" s="228"/>
      <c r="U915" s="228"/>
      <c r="V915" s="231"/>
      <c r="W915" s="569"/>
      <c r="X915" s="226"/>
      <c r="Y915" s="228"/>
      <c r="Z915" s="228"/>
      <c r="AA915" s="228"/>
      <c r="AB915" s="228"/>
      <c r="AC915" s="228"/>
      <c r="AD915" s="228"/>
      <c r="AE915" s="228"/>
      <c r="AF915" s="228"/>
      <c r="AG915" s="232"/>
      <c r="AH915" s="208"/>
      <c r="AI915" s="228"/>
      <c r="AJ915" s="145"/>
      <c r="AK915" s="145"/>
      <c r="AL915" s="145"/>
      <c r="AM915" s="145"/>
      <c r="AN915" s="145"/>
    </row>
    <row r="916" spans="1:40" ht="65.25" customHeight="1">
      <c r="A916" s="181"/>
      <c r="B916" s="228"/>
      <c r="C916" s="228"/>
      <c r="D916" s="228"/>
      <c r="E916" s="228"/>
      <c r="F916" s="228"/>
      <c r="G916" s="228"/>
      <c r="H916" s="229"/>
      <c r="I916" s="229"/>
      <c r="J916" s="229"/>
      <c r="K916" s="229"/>
      <c r="L916" s="229"/>
      <c r="M916" s="229"/>
      <c r="N916" s="228"/>
      <c r="O916" s="228"/>
      <c r="P916" s="230"/>
      <c r="Q916" s="228"/>
      <c r="R916" s="230"/>
      <c r="S916" s="230"/>
      <c r="T916" s="228"/>
      <c r="U916" s="228"/>
      <c r="V916" s="231"/>
      <c r="W916" s="569"/>
      <c r="X916" s="226"/>
      <c r="Y916" s="228"/>
      <c r="Z916" s="228"/>
      <c r="AA916" s="228"/>
      <c r="AB916" s="228"/>
      <c r="AC916" s="228"/>
      <c r="AD916" s="228"/>
      <c r="AE916" s="228"/>
      <c r="AF916" s="228"/>
      <c r="AG916" s="232"/>
      <c r="AH916" s="208"/>
      <c r="AI916" s="228"/>
      <c r="AJ916" s="145"/>
      <c r="AK916" s="145"/>
      <c r="AL916" s="145"/>
      <c r="AM916" s="145"/>
      <c r="AN916" s="145"/>
    </row>
    <row r="917" spans="1:40" ht="65.25" customHeight="1">
      <c r="A917" s="181"/>
      <c r="B917" s="228"/>
      <c r="C917" s="228"/>
      <c r="D917" s="228"/>
      <c r="E917" s="228"/>
      <c r="F917" s="228"/>
      <c r="G917" s="228"/>
      <c r="H917" s="229"/>
      <c r="I917" s="229"/>
      <c r="J917" s="229"/>
      <c r="K917" s="229"/>
      <c r="L917" s="229"/>
      <c r="M917" s="229"/>
      <c r="N917" s="228"/>
      <c r="O917" s="228"/>
      <c r="P917" s="230"/>
      <c r="Q917" s="228"/>
      <c r="R917" s="230"/>
      <c r="S917" s="230"/>
      <c r="T917" s="228"/>
      <c r="U917" s="228"/>
      <c r="V917" s="231"/>
      <c r="W917" s="569"/>
      <c r="X917" s="226"/>
      <c r="Y917" s="228"/>
      <c r="Z917" s="228"/>
      <c r="AA917" s="228"/>
      <c r="AB917" s="228"/>
      <c r="AC917" s="228"/>
      <c r="AD917" s="228"/>
      <c r="AE917" s="228"/>
      <c r="AF917" s="228"/>
      <c r="AG917" s="232"/>
      <c r="AH917" s="208"/>
      <c r="AI917" s="228"/>
      <c r="AJ917" s="145"/>
      <c r="AK917" s="145"/>
      <c r="AL917" s="145"/>
      <c r="AM917" s="145"/>
      <c r="AN917" s="145"/>
    </row>
    <row r="918" spans="1:40" ht="65.25" customHeight="1">
      <c r="A918" s="181"/>
      <c r="B918" s="228"/>
      <c r="C918" s="228"/>
      <c r="D918" s="228"/>
      <c r="E918" s="228"/>
      <c r="F918" s="228"/>
      <c r="G918" s="228"/>
      <c r="H918" s="229"/>
      <c r="I918" s="229"/>
      <c r="J918" s="229"/>
      <c r="K918" s="229"/>
      <c r="L918" s="229"/>
      <c r="M918" s="229"/>
      <c r="N918" s="228"/>
      <c r="O918" s="228"/>
      <c r="P918" s="230"/>
      <c r="Q918" s="228"/>
      <c r="R918" s="230"/>
      <c r="S918" s="230"/>
      <c r="T918" s="228"/>
      <c r="U918" s="228"/>
      <c r="V918" s="231"/>
      <c r="W918" s="569"/>
      <c r="X918" s="226"/>
      <c r="Y918" s="228"/>
      <c r="Z918" s="228"/>
      <c r="AA918" s="228"/>
      <c r="AB918" s="228"/>
      <c r="AC918" s="228"/>
      <c r="AD918" s="228"/>
      <c r="AE918" s="228"/>
      <c r="AF918" s="228"/>
      <c r="AG918" s="232"/>
      <c r="AH918" s="208"/>
      <c r="AI918" s="228"/>
      <c r="AJ918" s="145"/>
      <c r="AK918" s="145"/>
      <c r="AL918" s="145"/>
      <c r="AM918" s="145"/>
      <c r="AN918" s="145"/>
    </row>
    <row r="919" spans="1:40" ht="65.25" customHeight="1">
      <c r="A919" s="181"/>
      <c r="B919" s="228"/>
      <c r="C919" s="228"/>
      <c r="D919" s="228"/>
      <c r="E919" s="228"/>
      <c r="F919" s="228"/>
      <c r="G919" s="228"/>
      <c r="H919" s="229"/>
      <c r="I919" s="229"/>
      <c r="J919" s="229"/>
      <c r="K919" s="229"/>
      <c r="L919" s="229"/>
      <c r="M919" s="229"/>
      <c r="N919" s="228"/>
      <c r="O919" s="228"/>
      <c r="P919" s="230"/>
      <c r="Q919" s="228"/>
      <c r="R919" s="230"/>
      <c r="S919" s="230"/>
      <c r="T919" s="228"/>
      <c r="U919" s="228"/>
      <c r="V919" s="231"/>
      <c r="W919" s="569"/>
      <c r="X919" s="226"/>
      <c r="Y919" s="228"/>
      <c r="Z919" s="228"/>
      <c r="AA919" s="228"/>
      <c r="AB919" s="228"/>
      <c r="AC919" s="228"/>
      <c r="AD919" s="228"/>
      <c r="AE919" s="228"/>
      <c r="AF919" s="228"/>
      <c r="AG919" s="232"/>
      <c r="AH919" s="208"/>
      <c r="AI919" s="228"/>
      <c r="AJ919" s="145"/>
      <c r="AK919" s="145"/>
      <c r="AL919" s="145"/>
      <c r="AM919" s="145"/>
      <c r="AN919" s="145"/>
    </row>
    <row r="920" spans="1:40" ht="65.25" customHeight="1">
      <c r="A920" s="181"/>
      <c r="B920" s="228"/>
      <c r="C920" s="228"/>
      <c r="D920" s="228"/>
      <c r="E920" s="228"/>
      <c r="F920" s="228"/>
      <c r="G920" s="228"/>
      <c r="H920" s="229"/>
      <c r="I920" s="229"/>
      <c r="J920" s="229"/>
      <c r="K920" s="229"/>
      <c r="L920" s="229"/>
      <c r="M920" s="229"/>
      <c r="N920" s="228"/>
      <c r="O920" s="228"/>
      <c r="P920" s="230"/>
      <c r="Q920" s="228"/>
      <c r="R920" s="230"/>
      <c r="S920" s="230"/>
      <c r="T920" s="228"/>
      <c r="U920" s="228"/>
      <c r="V920" s="231"/>
      <c r="W920" s="569"/>
      <c r="X920" s="226"/>
      <c r="Y920" s="228"/>
      <c r="Z920" s="228"/>
      <c r="AA920" s="228"/>
      <c r="AB920" s="228"/>
      <c r="AC920" s="228"/>
      <c r="AD920" s="228"/>
      <c r="AE920" s="228"/>
      <c r="AF920" s="228"/>
      <c r="AG920" s="232"/>
      <c r="AH920" s="208"/>
      <c r="AI920" s="228"/>
      <c r="AJ920" s="145"/>
      <c r="AK920" s="145"/>
      <c r="AL920" s="145"/>
      <c r="AM920" s="145"/>
      <c r="AN920" s="145"/>
    </row>
    <row r="921" spans="1:40" ht="65.25" customHeight="1">
      <c r="A921" s="181"/>
      <c r="B921" s="228"/>
      <c r="C921" s="228"/>
      <c r="D921" s="228"/>
      <c r="E921" s="228"/>
      <c r="F921" s="228"/>
      <c r="G921" s="228"/>
      <c r="H921" s="229"/>
      <c r="I921" s="229"/>
      <c r="J921" s="229"/>
      <c r="K921" s="229"/>
      <c r="L921" s="229"/>
      <c r="M921" s="229"/>
      <c r="N921" s="228"/>
      <c r="O921" s="228"/>
      <c r="P921" s="230"/>
      <c r="Q921" s="228"/>
      <c r="R921" s="230"/>
      <c r="S921" s="230"/>
      <c r="T921" s="228"/>
      <c r="U921" s="228"/>
      <c r="V921" s="231"/>
      <c r="W921" s="569"/>
      <c r="X921" s="226"/>
      <c r="Y921" s="228"/>
      <c r="Z921" s="228"/>
      <c r="AA921" s="228"/>
      <c r="AB921" s="228"/>
      <c r="AC921" s="228"/>
      <c r="AD921" s="228"/>
      <c r="AE921" s="228"/>
      <c r="AF921" s="228"/>
      <c r="AG921" s="232"/>
      <c r="AH921" s="208"/>
      <c r="AI921" s="228"/>
      <c r="AJ921" s="145"/>
      <c r="AK921" s="145"/>
      <c r="AL921" s="145"/>
      <c r="AM921" s="145"/>
      <c r="AN921" s="145"/>
    </row>
    <row r="922" spans="1:40" ht="65.25" customHeight="1">
      <c r="A922" s="181"/>
      <c r="B922" s="228"/>
      <c r="C922" s="228"/>
      <c r="D922" s="228"/>
      <c r="E922" s="228"/>
      <c r="F922" s="228"/>
      <c r="G922" s="228"/>
      <c r="H922" s="229"/>
      <c r="I922" s="229"/>
      <c r="J922" s="229"/>
      <c r="K922" s="229"/>
      <c r="L922" s="229"/>
      <c r="M922" s="229"/>
      <c r="N922" s="228"/>
      <c r="O922" s="228"/>
      <c r="P922" s="230"/>
      <c r="Q922" s="228"/>
      <c r="R922" s="230"/>
      <c r="S922" s="230"/>
      <c r="T922" s="228"/>
      <c r="U922" s="228"/>
      <c r="V922" s="231"/>
      <c r="W922" s="569"/>
      <c r="X922" s="226"/>
      <c r="Y922" s="228"/>
      <c r="Z922" s="228"/>
      <c r="AA922" s="228"/>
      <c r="AB922" s="228"/>
      <c r="AC922" s="228"/>
      <c r="AD922" s="228"/>
      <c r="AE922" s="228"/>
      <c r="AF922" s="228"/>
      <c r="AG922" s="232"/>
      <c r="AH922" s="208"/>
      <c r="AI922" s="228"/>
      <c r="AJ922" s="145"/>
      <c r="AK922" s="145"/>
      <c r="AL922" s="145"/>
      <c r="AM922" s="145"/>
      <c r="AN922" s="145"/>
    </row>
    <row r="923" spans="1:40" ht="65.25" customHeight="1">
      <c r="A923" s="181"/>
      <c r="B923" s="228"/>
      <c r="C923" s="228"/>
      <c r="D923" s="228"/>
      <c r="E923" s="228"/>
      <c r="F923" s="228"/>
      <c r="G923" s="228"/>
      <c r="H923" s="229"/>
      <c r="I923" s="229"/>
      <c r="J923" s="229"/>
      <c r="K923" s="229"/>
      <c r="L923" s="229"/>
      <c r="M923" s="229"/>
      <c r="N923" s="228"/>
      <c r="O923" s="228"/>
      <c r="P923" s="230"/>
      <c r="Q923" s="228"/>
      <c r="R923" s="230"/>
      <c r="S923" s="230"/>
      <c r="T923" s="228"/>
      <c r="U923" s="228"/>
      <c r="V923" s="231"/>
      <c r="W923" s="569"/>
      <c r="X923" s="226"/>
      <c r="Y923" s="228"/>
      <c r="Z923" s="228"/>
      <c r="AA923" s="228"/>
      <c r="AB923" s="228"/>
      <c r="AC923" s="228"/>
      <c r="AD923" s="228"/>
      <c r="AE923" s="228"/>
      <c r="AF923" s="228"/>
      <c r="AG923" s="232"/>
      <c r="AH923" s="208"/>
      <c r="AI923" s="228"/>
      <c r="AJ923" s="145"/>
      <c r="AK923" s="145"/>
      <c r="AL923" s="145"/>
      <c r="AM923" s="145"/>
      <c r="AN923" s="145"/>
    </row>
    <row r="924" spans="1:40" ht="65.25" customHeight="1">
      <c r="A924" s="181"/>
      <c r="B924" s="228"/>
      <c r="C924" s="228"/>
      <c r="D924" s="228"/>
      <c r="E924" s="228"/>
      <c r="F924" s="228"/>
      <c r="G924" s="228"/>
      <c r="H924" s="229"/>
      <c r="I924" s="229"/>
      <c r="J924" s="229"/>
      <c r="K924" s="229"/>
      <c r="L924" s="229"/>
      <c r="M924" s="229"/>
      <c r="N924" s="228"/>
      <c r="O924" s="228"/>
      <c r="P924" s="230"/>
      <c r="Q924" s="228"/>
      <c r="R924" s="230"/>
      <c r="S924" s="230"/>
      <c r="T924" s="228"/>
      <c r="U924" s="228"/>
      <c r="V924" s="231"/>
      <c r="W924" s="569"/>
      <c r="X924" s="226"/>
      <c r="Y924" s="228"/>
      <c r="Z924" s="228"/>
      <c r="AA924" s="228"/>
      <c r="AB924" s="228"/>
      <c r="AC924" s="228"/>
      <c r="AD924" s="228"/>
      <c r="AE924" s="228"/>
      <c r="AF924" s="228"/>
      <c r="AG924" s="232"/>
      <c r="AH924" s="208"/>
      <c r="AI924" s="228"/>
      <c r="AJ924" s="145"/>
      <c r="AK924" s="145"/>
      <c r="AL924" s="145"/>
      <c r="AM924" s="145"/>
      <c r="AN924" s="145"/>
    </row>
    <row r="925" spans="1:40" ht="65.25" customHeight="1">
      <c r="A925" s="181"/>
      <c r="B925" s="228"/>
      <c r="C925" s="228"/>
      <c r="D925" s="228"/>
      <c r="E925" s="228"/>
      <c r="F925" s="228"/>
      <c r="G925" s="228"/>
      <c r="H925" s="229"/>
      <c r="I925" s="229"/>
      <c r="J925" s="229"/>
      <c r="K925" s="229"/>
      <c r="L925" s="229"/>
      <c r="M925" s="229"/>
      <c r="N925" s="228"/>
      <c r="O925" s="228"/>
      <c r="P925" s="230"/>
      <c r="Q925" s="228"/>
      <c r="R925" s="230"/>
      <c r="S925" s="230"/>
      <c r="T925" s="228"/>
      <c r="U925" s="228"/>
      <c r="V925" s="231"/>
      <c r="W925" s="569"/>
      <c r="X925" s="226"/>
      <c r="Y925" s="228"/>
      <c r="Z925" s="228"/>
      <c r="AA925" s="228"/>
      <c r="AB925" s="228"/>
      <c r="AC925" s="228"/>
      <c r="AD925" s="228"/>
      <c r="AE925" s="228"/>
      <c r="AF925" s="228"/>
      <c r="AG925" s="232"/>
      <c r="AH925" s="208"/>
      <c r="AI925" s="228"/>
      <c r="AJ925" s="145"/>
      <c r="AK925" s="145"/>
      <c r="AL925" s="145"/>
      <c r="AM925" s="145"/>
      <c r="AN925" s="145"/>
    </row>
    <row r="926" spans="1:40" ht="65.25" customHeight="1">
      <c r="A926" s="181"/>
      <c r="B926" s="228"/>
      <c r="C926" s="228"/>
      <c r="D926" s="228"/>
      <c r="E926" s="228"/>
      <c r="F926" s="228"/>
      <c r="G926" s="228"/>
      <c r="H926" s="229"/>
      <c r="I926" s="229"/>
      <c r="J926" s="229"/>
      <c r="K926" s="229"/>
      <c r="L926" s="229"/>
      <c r="M926" s="229"/>
      <c r="N926" s="228"/>
      <c r="O926" s="228"/>
      <c r="P926" s="230"/>
      <c r="Q926" s="228"/>
      <c r="R926" s="230"/>
      <c r="S926" s="230"/>
      <c r="T926" s="228"/>
      <c r="U926" s="228"/>
      <c r="V926" s="231"/>
      <c r="W926" s="569"/>
      <c r="X926" s="226"/>
      <c r="Y926" s="228"/>
      <c r="Z926" s="228"/>
      <c r="AA926" s="228"/>
      <c r="AB926" s="228"/>
      <c r="AC926" s="228"/>
      <c r="AD926" s="228"/>
      <c r="AE926" s="228"/>
      <c r="AF926" s="228"/>
      <c r="AG926" s="232"/>
      <c r="AH926" s="208"/>
      <c r="AI926" s="228"/>
      <c r="AJ926" s="145"/>
      <c r="AK926" s="145"/>
      <c r="AL926" s="145"/>
      <c r="AM926" s="145"/>
      <c r="AN926" s="145"/>
    </row>
    <row r="927" spans="1:40" ht="65.25" customHeight="1">
      <c r="A927" s="181"/>
      <c r="B927" s="228"/>
      <c r="C927" s="228"/>
      <c r="D927" s="228"/>
      <c r="E927" s="228"/>
      <c r="F927" s="228"/>
      <c r="G927" s="228"/>
      <c r="H927" s="229"/>
      <c r="I927" s="229"/>
      <c r="J927" s="229"/>
      <c r="K927" s="229"/>
      <c r="L927" s="229"/>
      <c r="M927" s="229"/>
      <c r="N927" s="228"/>
      <c r="O927" s="228"/>
      <c r="P927" s="230"/>
      <c r="Q927" s="228"/>
      <c r="R927" s="230"/>
      <c r="S927" s="230"/>
      <c r="T927" s="228"/>
      <c r="U927" s="228"/>
      <c r="V927" s="231"/>
      <c r="W927" s="569"/>
      <c r="X927" s="226"/>
      <c r="Y927" s="228"/>
      <c r="Z927" s="228"/>
      <c r="AA927" s="228"/>
      <c r="AB927" s="228"/>
      <c r="AC927" s="228"/>
      <c r="AD927" s="228"/>
      <c r="AE927" s="228"/>
      <c r="AF927" s="228"/>
      <c r="AG927" s="232"/>
      <c r="AH927" s="208"/>
      <c r="AI927" s="228"/>
      <c r="AJ927" s="145"/>
      <c r="AK927" s="145"/>
      <c r="AL927" s="145"/>
      <c r="AM927" s="145"/>
      <c r="AN927" s="145"/>
    </row>
    <row r="928" spans="1:40" ht="65.25" customHeight="1">
      <c r="A928" s="181"/>
      <c r="B928" s="228"/>
      <c r="C928" s="228"/>
      <c r="D928" s="228"/>
      <c r="E928" s="228"/>
      <c r="F928" s="228"/>
      <c r="G928" s="228"/>
      <c r="H928" s="229"/>
      <c r="I928" s="229"/>
      <c r="J928" s="229"/>
      <c r="K928" s="229"/>
      <c r="L928" s="229"/>
      <c r="M928" s="229"/>
      <c r="N928" s="228"/>
      <c r="O928" s="228"/>
      <c r="P928" s="230"/>
      <c r="Q928" s="228"/>
      <c r="R928" s="230"/>
      <c r="S928" s="230"/>
      <c r="T928" s="228"/>
      <c r="U928" s="228"/>
      <c r="V928" s="231"/>
      <c r="W928" s="569"/>
      <c r="X928" s="226"/>
      <c r="Y928" s="228"/>
      <c r="Z928" s="228"/>
      <c r="AA928" s="228"/>
      <c r="AB928" s="228"/>
      <c r="AC928" s="228"/>
      <c r="AD928" s="228"/>
      <c r="AE928" s="228"/>
      <c r="AF928" s="228"/>
      <c r="AG928" s="232"/>
      <c r="AH928" s="208"/>
      <c r="AI928" s="228"/>
      <c r="AJ928" s="145"/>
      <c r="AK928" s="145"/>
      <c r="AL928" s="145"/>
      <c r="AM928" s="145"/>
      <c r="AN928" s="145"/>
    </row>
    <row r="929" spans="1:40" ht="65.25" customHeight="1">
      <c r="A929" s="181"/>
      <c r="B929" s="228"/>
      <c r="C929" s="228"/>
      <c r="D929" s="228"/>
      <c r="E929" s="228"/>
      <c r="F929" s="228"/>
      <c r="G929" s="228"/>
      <c r="H929" s="229"/>
      <c r="I929" s="229"/>
      <c r="J929" s="229"/>
      <c r="K929" s="229"/>
      <c r="L929" s="229"/>
      <c r="M929" s="229"/>
      <c r="N929" s="228"/>
      <c r="O929" s="228"/>
      <c r="P929" s="230"/>
      <c r="Q929" s="228"/>
      <c r="R929" s="230"/>
      <c r="S929" s="230"/>
      <c r="T929" s="228"/>
      <c r="U929" s="228"/>
      <c r="V929" s="231"/>
      <c r="W929" s="569"/>
      <c r="X929" s="226"/>
      <c r="Y929" s="228"/>
      <c r="Z929" s="228"/>
      <c r="AA929" s="228"/>
      <c r="AB929" s="228"/>
      <c r="AC929" s="228"/>
      <c r="AD929" s="228"/>
      <c r="AE929" s="228"/>
      <c r="AF929" s="228"/>
      <c r="AG929" s="232"/>
      <c r="AH929" s="208"/>
      <c r="AI929" s="228"/>
      <c r="AJ929" s="145"/>
      <c r="AK929" s="145"/>
      <c r="AL929" s="145"/>
      <c r="AM929" s="145"/>
      <c r="AN929" s="145"/>
    </row>
    <row r="930" spans="1:40" ht="65.25" customHeight="1">
      <c r="A930" s="181"/>
      <c r="B930" s="228"/>
      <c r="C930" s="228"/>
      <c r="D930" s="228"/>
      <c r="E930" s="228"/>
      <c r="F930" s="228"/>
      <c r="G930" s="228"/>
      <c r="H930" s="229"/>
      <c r="I930" s="229"/>
      <c r="J930" s="229"/>
      <c r="K930" s="229"/>
      <c r="L930" s="229"/>
      <c r="M930" s="229"/>
      <c r="N930" s="228"/>
      <c r="O930" s="228"/>
      <c r="P930" s="230"/>
      <c r="Q930" s="228"/>
      <c r="R930" s="230"/>
      <c r="S930" s="230"/>
      <c r="T930" s="228"/>
      <c r="U930" s="228"/>
      <c r="V930" s="231"/>
      <c r="W930" s="569"/>
      <c r="X930" s="226"/>
      <c r="Y930" s="228"/>
      <c r="Z930" s="228"/>
      <c r="AA930" s="228"/>
      <c r="AB930" s="228"/>
      <c r="AC930" s="228"/>
      <c r="AD930" s="228"/>
      <c r="AE930" s="228"/>
      <c r="AF930" s="228"/>
      <c r="AG930" s="232"/>
      <c r="AH930" s="208"/>
      <c r="AI930" s="228"/>
      <c r="AJ930" s="145"/>
      <c r="AK930" s="145"/>
      <c r="AL930" s="145"/>
      <c r="AM930" s="145"/>
      <c r="AN930" s="145"/>
    </row>
    <row r="931" spans="1:40" ht="65.25" customHeight="1">
      <c r="A931" s="181"/>
      <c r="B931" s="228"/>
      <c r="C931" s="228"/>
      <c r="D931" s="228"/>
      <c r="E931" s="228"/>
      <c r="F931" s="228"/>
      <c r="G931" s="228"/>
      <c r="H931" s="229"/>
      <c r="I931" s="229"/>
      <c r="J931" s="229"/>
      <c r="K931" s="229"/>
      <c r="L931" s="229"/>
      <c r="M931" s="229"/>
      <c r="N931" s="228"/>
      <c r="O931" s="228"/>
      <c r="P931" s="230"/>
      <c r="Q931" s="228"/>
      <c r="R931" s="230"/>
      <c r="S931" s="230"/>
      <c r="T931" s="228"/>
      <c r="U931" s="228"/>
      <c r="V931" s="231"/>
      <c r="W931" s="569"/>
      <c r="X931" s="226"/>
      <c r="Y931" s="228"/>
      <c r="Z931" s="228"/>
      <c r="AA931" s="228"/>
      <c r="AB931" s="228"/>
      <c r="AC931" s="228"/>
      <c r="AD931" s="228"/>
      <c r="AE931" s="228"/>
      <c r="AF931" s="228"/>
      <c r="AG931" s="232"/>
      <c r="AH931" s="208"/>
      <c r="AI931" s="228"/>
      <c r="AJ931" s="145"/>
      <c r="AK931" s="145"/>
      <c r="AL931" s="145"/>
      <c r="AM931" s="145"/>
      <c r="AN931" s="145"/>
    </row>
    <row r="932" spans="1:40" ht="65.25" customHeight="1">
      <c r="A932" s="181"/>
      <c r="B932" s="228"/>
      <c r="C932" s="228"/>
      <c r="D932" s="228"/>
      <c r="E932" s="228"/>
      <c r="F932" s="228"/>
      <c r="G932" s="228"/>
      <c r="H932" s="229"/>
      <c r="I932" s="229"/>
      <c r="J932" s="229"/>
      <c r="K932" s="229"/>
      <c r="L932" s="229"/>
      <c r="M932" s="229"/>
      <c r="N932" s="228"/>
      <c r="O932" s="228"/>
      <c r="P932" s="230"/>
      <c r="Q932" s="228"/>
      <c r="R932" s="230"/>
      <c r="S932" s="230"/>
      <c r="T932" s="228"/>
      <c r="U932" s="228"/>
      <c r="V932" s="231"/>
      <c r="W932" s="569"/>
      <c r="X932" s="226"/>
      <c r="Y932" s="228"/>
      <c r="Z932" s="228"/>
      <c r="AA932" s="228"/>
      <c r="AB932" s="228"/>
      <c r="AC932" s="228"/>
      <c r="AD932" s="228"/>
      <c r="AE932" s="228"/>
      <c r="AF932" s="228"/>
      <c r="AG932" s="232"/>
      <c r="AH932" s="208"/>
      <c r="AI932" s="228"/>
      <c r="AJ932" s="145"/>
      <c r="AK932" s="145"/>
      <c r="AL932" s="145"/>
      <c r="AM932" s="145"/>
      <c r="AN932" s="145"/>
    </row>
    <row r="933" spans="1:40" ht="65.25" customHeight="1">
      <c r="A933" s="181"/>
      <c r="B933" s="228"/>
      <c r="C933" s="228"/>
      <c r="D933" s="228"/>
      <c r="E933" s="228"/>
      <c r="F933" s="228"/>
      <c r="G933" s="228"/>
      <c r="H933" s="229"/>
      <c r="I933" s="229"/>
      <c r="J933" s="229"/>
      <c r="K933" s="229"/>
      <c r="L933" s="229"/>
      <c r="M933" s="229"/>
      <c r="N933" s="228"/>
      <c r="O933" s="228"/>
      <c r="P933" s="230"/>
      <c r="Q933" s="228"/>
      <c r="R933" s="230"/>
      <c r="S933" s="230"/>
      <c r="T933" s="228"/>
      <c r="U933" s="228"/>
      <c r="V933" s="231"/>
      <c r="W933" s="569"/>
      <c r="X933" s="226"/>
      <c r="Y933" s="228"/>
      <c r="Z933" s="228"/>
      <c r="AA933" s="228"/>
      <c r="AB933" s="228"/>
      <c r="AC933" s="228"/>
      <c r="AD933" s="228"/>
      <c r="AE933" s="228"/>
      <c r="AF933" s="228"/>
      <c r="AG933" s="232"/>
      <c r="AH933" s="208"/>
      <c r="AI933" s="228"/>
      <c r="AJ933" s="145"/>
      <c r="AK933" s="145"/>
      <c r="AL933" s="145"/>
      <c r="AM933" s="145"/>
      <c r="AN933" s="145"/>
    </row>
    <row r="934" spans="1:40" ht="65.25" customHeight="1">
      <c r="A934" s="181"/>
      <c r="B934" s="228"/>
      <c r="C934" s="228"/>
      <c r="D934" s="228"/>
      <c r="E934" s="228"/>
      <c r="F934" s="228"/>
      <c r="G934" s="228"/>
      <c r="H934" s="229"/>
      <c r="I934" s="229"/>
      <c r="J934" s="229"/>
      <c r="K934" s="229"/>
      <c r="L934" s="229"/>
      <c r="M934" s="229"/>
      <c r="N934" s="228"/>
      <c r="O934" s="228"/>
      <c r="P934" s="230"/>
      <c r="Q934" s="228"/>
      <c r="R934" s="230"/>
      <c r="S934" s="230"/>
      <c r="T934" s="228"/>
      <c r="U934" s="228"/>
      <c r="V934" s="231"/>
      <c r="W934" s="569"/>
      <c r="X934" s="226"/>
      <c r="Y934" s="228"/>
      <c r="Z934" s="228"/>
      <c r="AA934" s="228"/>
      <c r="AB934" s="228"/>
      <c r="AC934" s="228"/>
      <c r="AD934" s="228"/>
      <c r="AE934" s="228"/>
      <c r="AF934" s="228"/>
      <c r="AG934" s="232"/>
      <c r="AH934" s="208"/>
      <c r="AI934" s="228"/>
      <c r="AJ934" s="145"/>
      <c r="AK934" s="145"/>
      <c r="AL934" s="145"/>
      <c r="AM934" s="145"/>
      <c r="AN934" s="145"/>
    </row>
    <row r="935" spans="1:40" ht="65.25" customHeight="1">
      <c r="A935" s="181"/>
      <c r="B935" s="228"/>
      <c r="C935" s="228"/>
      <c r="D935" s="228"/>
      <c r="E935" s="228"/>
      <c r="F935" s="228"/>
      <c r="G935" s="228"/>
      <c r="H935" s="229"/>
      <c r="I935" s="229"/>
      <c r="J935" s="229"/>
      <c r="K935" s="229"/>
      <c r="L935" s="229"/>
      <c r="M935" s="229"/>
      <c r="N935" s="228"/>
      <c r="O935" s="228"/>
      <c r="P935" s="230"/>
      <c r="Q935" s="228"/>
      <c r="R935" s="230"/>
      <c r="S935" s="230"/>
      <c r="T935" s="228"/>
      <c r="U935" s="228"/>
      <c r="V935" s="231"/>
      <c r="W935" s="569"/>
      <c r="X935" s="226"/>
      <c r="Y935" s="228"/>
      <c r="Z935" s="228"/>
      <c r="AA935" s="228"/>
      <c r="AB935" s="228"/>
      <c r="AC935" s="228"/>
      <c r="AD935" s="228"/>
      <c r="AE935" s="228"/>
      <c r="AF935" s="228"/>
      <c r="AG935" s="232"/>
      <c r="AH935" s="208"/>
      <c r="AI935" s="228"/>
      <c r="AJ935" s="145"/>
      <c r="AK935" s="145"/>
      <c r="AL935" s="145"/>
      <c r="AM935" s="145"/>
      <c r="AN935" s="145"/>
    </row>
    <row r="936" spans="1:40" ht="65.25" customHeight="1">
      <c r="A936" s="181"/>
      <c r="B936" s="228"/>
      <c r="C936" s="228"/>
      <c r="D936" s="228"/>
      <c r="E936" s="228"/>
      <c r="F936" s="228"/>
      <c r="G936" s="228"/>
      <c r="H936" s="229"/>
      <c r="I936" s="229"/>
      <c r="J936" s="229"/>
      <c r="K936" s="229"/>
      <c r="L936" s="229"/>
      <c r="M936" s="229"/>
      <c r="N936" s="228"/>
      <c r="O936" s="228"/>
      <c r="P936" s="230"/>
      <c r="Q936" s="228"/>
      <c r="R936" s="230"/>
      <c r="S936" s="230"/>
      <c r="T936" s="228"/>
      <c r="U936" s="228"/>
      <c r="V936" s="231"/>
      <c r="W936" s="569"/>
      <c r="X936" s="226"/>
      <c r="Y936" s="228"/>
      <c r="Z936" s="228"/>
      <c r="AA936" s="228"/>
      <c r="AB936" s="228"/>
      <c r="AC936" s="228"/>
      <c r="AD936" s="228"/>
      <c r="AE936" s="228"/>
      <c r="AF936" s="228"/>
      <c r="AG936" s="232"/>
      <c r="AH936" s="208"/>
      <c r="AI936" s="228"/>
      <c r="AJ936" s="145"/>
      <c r="AK936" s="145"/>
      <c r="AL936" s="145"/>
      <c r="AM936" s="145"/>
      <c r="AN936" s="145"/>
    </row>
    <row r="937" spans="1:40" ht="65.25" customHeight="1">
      <c r="A937" s="181"/>
      <c r="B937" s="228"/>
      <c r="C937" s="228"/>
      <c r="D937" s="228"/>
      <c r="E937" s="228"/>
      <c r="F937" s="228"/>
      <c r="G937" s="228"/>
      <c r="H937" s="229"/>
      <c r="I937" s="229"/>
      <c r="J937" s="229"/>
      <c r="K937" s="229"/>
      <c r="L937" s="229"/>
      <c r="M937" s="229"/>
      <c r="N937" s="228"/>
      <c r="O937" s="228"/>
      <c r="P937" s="230"/>
      <c r="Q937" s="228"/>
      <c r="R937" s="230"/>
      <c r="S937" s="230"/>
      <c r="T937" s="228"/>
      <c r="U937" s="228"/>
      <c r="V937" s="231"/>
      <c r="W937" s="569"/>
      <c r="X937" s="226"/>
      <c r="Y937" s="228"/>
      <c r="Z937" s="228"/>
      <c r="AA937" s="228"/>
      <c r="AB937" s="228"/>
      <c r="AC937" s="228"/>
      <c r="AD937" s="228"/>
      <c r="AE937" s="228"/>
      <c r="AF937" s="228"/>
      <c r="AG937" s="232"/>
      <c r="AH937" s="208"/>
      <c r="AI937" s="228"/>
      <c r="AJ937" s="145"/>
      <c r="AK937" s="145"/>
      <c r="AL937" s="145"/>
      <c r="AM937" s="145"/>
      <c r="AN937" s="145"/>
    </row>
    <row r="938" spans="1:40" ht="65.25" customHeight="1">
      <c r="A938" s="181"/>
      <c r="B938" s="228"/>
      <c r="C938" s="228"/>
      <c r="D938" s="228"/>
      <c r="E938" s="228"/>
      <c r="F938" s="228"/>
      <c r="G938" s="228"/>
      <c r="H938" s="229"/>
      <c r="I938" s="229"/>
      <c r="J938" s="229"/>
      <c r="K938" s="229"/>
      <c r="L938" s="229"/>
      <c r="M938" s="229"/>
      <c r="N938" s="228"/>
      <c r="O938" s="228"/>
      <c r="P938" s="230"/>
      <c r="Q938" s="228"/>
      <c r="R938" s="230"/>
      <c r="S938" s="230"/>
      <c r="T938" s="228"/>
      <c r="U938" s="228"/>
      <c r="V938" s="231"/>
      <c r="W938" s="569"/>
      <c r="X938" s="226"/>
      <c r="Y938" s="228"/>
      <c r="Z938" s="228"/>
      <c r="AA938" s="228"/>
      <c r="AB938" s="228"/>
      <c r="AC938" s="228"/>
      <c r="AD938" s="228"/>
      <c r="AE938" s="228"/>
      <c r="AF938" s="228"/>
      <c r="AG938" s="232"/>
      <c r="AH938" s="208"/>
      <c r="AI938" s="228"/>
      <c r="AJ938" s="145"/>
      <c r="AK938" s="145"/>
      <c r="AL938" s="145"/>
      <c r="AM938" s="145"/>
      <c r="AN938" s="145"/>
    </row>
    <row r="939" spans="1:40" ht="65.25" customHeight="1">
      <c r="A939" s="181"/>
      <c r="B939" s="228"/>
      <c r="C939" s="228"/>
      <c r="D939" s="228"/>
      <c r="E939" s="228"/>
      <c r="F939" s="228"/>
      <c r="G939" s="228"/>
      <c r="H939" s="229"/>
      <c r="I939" s="229"/>
      <c r="J939" s="229"/>
      <c r="K939" s="229"/>
      <c r="L939" s="229"/>
      <c r="M939" s="229"/>
      <c r="N939" s="228"/>
      <c r="O939" s="228"/>
      <c r="P939" s="230"/>
      <c r="Q939" s="228"/>
      <c r="R939" s="230"/>
      <c r="S939" s="230"/>
      <c r="T939" s="228"/>
      <c r="U939" s="228"/>
      <c r="V939" s="231"/>
      <c r="W939" s="569"/>
      <c r="X939" s="226"/>
      <c r="Y939" s="228"/>
      <c r="Z939" s="228"/>
      <c r="AA939" s="228"/>
      <c r="AB939" s="228"/>
      <c r="AC939" s="228"/>
      <c r="AD939" s="228"/>
      <c r="AE939" s="228"/>
      <c r="AF939" s="228"/>
      <c r="AG939" s="232"/>
      <c r="AH939" s="208"/>
      <c r="AI939" s="228"/>
      <c r="AJ939" s="145"/>
      <c r="AK939" s="145"/>
      <c r="AL939" s="145"/>
      <c r="AM939" s="145"/>
      <c r="AN939" s="145"/>
    </row>
    <row r="940" spans="1:40" ht="65.25" customHeight="1">
      <c r="A940" s="181"/>
      <c r="B940" s="228"/>
      <c r="C940" s="228"/>
      <c r="D940" s="228"/>
      <c r="E940" s="228"/>
      <c r="F940" s="228"/>
      <c r="G940" s="228"/>
      <c r="H940" s="229"/>
      <c r="I940" s="229"/>
      <c r="J940" s="229"/>
      <c r="K940" s="229"/>
      <c r="L940" s="229"/>
      <c r="M940" s="229"/>
      <c r="N940" s="228"/>
      <c r="O940" s="228"/>
      <c r="P940" s="230"/>
      <c r="Q940" s="228"/>
      <c r="R940" s="230"/>
      <c r="S940" s="230"/>
      <c r="T940" s="228"/>
      <c r="U940" s="228"/>
      <c r="V940" s="231"/>
      <c r="W940" s="569"/>
      <c r="X940" s="226"/>
      <c r="Y940" s="228"/>
      <c r="Z940" s="228"/>
      <c r="AA940" s="228"/>
      <c r="AB940" s="228"/>
      <c r="AC940" s="228"/>
      <c r="AD940" s="228"/>
      <c r="AE940" s="228"/>
      <c r="AF940" s="228"/>
      <c r="AG940" s="232"/>
      <c r="AH940" s="208"/>
      <c r="AI940" s="228"/>
      <c r="AJ940" s="145"/>
      <c r="AK940" s="145"/>
      <c r="AL940" s="145"/>
      <c r="AM940" s="145"/>
      <c r="AN940" s="145"/>
    </row>
    <row r="941" spans="1:40" ht="65.25" customHeight="1">
      <c r="A941" s="181"/>
      <c r="B941" s="228"/>
      <c r="C941" s="228"/>
      <c r="D941" s="228"/>
      <c r="E941" s="228"/>
      <c r="F941" s="228"/>
      <c r="G941" s="228"/>
      <c r="H941" s="229"/>
      <c r="I941" s="229"/>
      <c r="J941" s="229"/>
      <c r="K941" s="229"/>
      <c r="L941" s="229"/>
      <c r="M941" s="229"/>
      <c r="N941" s="228"/>
      <c r="O941" s="228"/>
      <c r="P941" s="230"/>
      <c r="Q941" s="228"/>
      <c r="R941" s="230"/>
      <c r="S941" s="230"/>
      <c r="T941" s="228"/>
      <c r="U941" s="228"/>
      <c r="V941" s="231"/>
      <c r="W941" s="569"/>
      <c r="X941" s="226"/>
      <c r="Y941" s="228"/>
      <c r="Z941" s="228"/>
      <c r="AA941" s="228"/>
      <c r="AB941" s="228"/>
      <c r="AC941" s="228"/>
      <c r="AD941" s="228"/>
      <c r="AE941" s="228"/>
      <c r="AF941" s="228"/>
      <c r="AG941" s="232"/>
      <c r="AH941" s="208"/>
      <c r="AI941" s="228"/>
      <c r="AJ941" s="145"/>
      <c r="AK941" s="145"/>
      <c r="AL941" s="145"/>
      <c r="AM941" s="145"/>
      <c r="AN941" s="145"/>
    </row>
    <row r="942" spans="1:40" ht="65.25" customHeight="1">
      <c r="A942" s="181"/>
      <c r="B942" s="228"/>
      <c r="C942" s="228"/>
      <c r="D942" s="228"/>
      <c r="E942" s="228"/>
      <c r="F942" s="228"/>
      <c r="G942" s="228"/>
      <c r="H942" s="229"/>
      <c r="I942" s="229"/>
      <c r="J942" s="229"/>
      <c r="K942" s="229"/>
      <c r="L942" s="229"/>
      <c r="M942" s="229"/>
      <c r="N942" s="228"/>
      <c r="O942" s="228"/>
      <c r="P942" s="230"/>
      <c r="Q942" s="228"/>
      <c r="R942" s="230"/>
      <c r="S942" s="230"/>
      <c r="T942" s="228"/>
      <c r="U942" s="228"/>
      <c r="V942" s="231"/>
      <c r="W942" s="569"/>
      <c r="X942" s="226"/>
      <c r="Y942" s="228"/>
      <c r="Z942" s="228"/>
      <c r="AA942" s="228"/>
      <c r="AB942" s="228"/>
      <c r="AC942" s="228"/>
      <c r="AD942" s="228"/>
      <c r="AE942" s="228"/>
      <c r="AF942" s="228"/>
      <c r="AG942" s="232"/>
      <c r="AH942" s="208"/>
      <c r="AI942" s="228"/>
      <c r="AJ942" s="145"/>
      <c r="AK942" s="145"/>
      <c r="AL942" s="145"/>
      <c r="AM942" s="145"/>
      <c r="AN942" s="145"/>
    </row>
    <row r="943" spans="1:40" ht="65.25" customHeight="1">
      <c r="A943" s="181"/>
      <c r="B943" s="228"/>
      <c r="C943" s="228"/>
      <c r="D943" s="228"/>
      <c r="E943" s="228"/>
      <c r="F943" s="228"/>
      <c r="G943" s="228"/>
      <c r="H943" s="229"/>
      <c r="I943" s="229"/>
      <c r="J943" s="229"/>
      <c r="K943" s="229"/>
      <c r="L943" s="229"/>
      <c r="M943" s="229"/>
      <c r="N943" s="228"/>
      <c r="O943" s="228"/>
      <c r="P943" s="230"/>
      <c r="Q943" s="228"/>
      <c r="R943" s="230"/>
      <c r="S943" s="230"/>
      <c r="T943" s="228"/>
      <c r="U943" s="228"/>
      <c r="V943" s="231"/>
      <c r="W943" s="569"/>
      <c r="X943" s="226"/>
      <c r="Y943" s="228"/>
      <c r="Z943" s="228"/>
      <c r="AA943" s="228"/>
      <c r="AB943" s="228"/>
      <c r="AC943" s="228"/>
      <c r="AD943" s="228"/>
      <c r="AE943" s="228"/>
      <c r="AF943" s="228"/>
      <c r="AG943" s="232"/>
      <c r="AH943" s="208"/>
      <c r="AI943" s="228"/>
      <c r="AJ943" s="145"/>
      <c r="AK943" s="145"/>
      <c r="AL943" s="145"/>
      <c r="AM943" s="145"/>
      <c r="AN943" s="145"/>
    </row>
    <row r="944" spans="1:40" ht="65.25" customHeight="1">
      <c r="A944" s="181"/>
      <c r="B944" s="228"/>
      <c r="C944" s="228"/>
      <c r="D944" s="228"/>
      <c r="E944" s="228"/>
      <c r="F944" s="228"/>
      <c r="G944" s="228"/>
      <c r="H944" s="229"/>
      <c r="I944" s="229"/>
      <c r="J944" s="229"/>
      <c r="K944" s="229"/>
      <c r="L944" s="229"/>
      <c r="M944" s="229"/>
      <c r="N944" s="228"/>
      <c r="O944" s="228"/>
      <c r="P944" s="230"/>
      <c r="Q944" s="228"/>
      <c r="R944" s="230"/>
      <c r="S944" s="230"/>
      <c r="T944" s="228"/>
      <c r="U944" s="228"/>
      <c r="V944" s="231"/>
      <c r="W944" s="569"/>
      <c r="X944" s="226"/>
      <c r="Y944" s="228"/>
      <c r="Z944" s="228"/>
      <c r="AA944" s="228"/>
      <c r="AB944" s="228"/>
      <c r="AC944" s="228"/>
      <c r="AD944" s="228"/>
      <c r="AE944" s="228"/>
      <c r="AF944" s="228"/>
      <c r="AG944" s="232"/>
      <c r="AH944" s="208"/>
      <c r="AI944" s="228"/>
      <c r="AJ944" s="145"/>
      <c r="AK944" s="145"/>
      <c r="AL944" s="145"/>
      <c r="AM944" s="145"/>
      <c r="AN944" s="145"/>
    </row>
    <row r="945" spans="1:40" ht="65.25" customHeight="1">
      <c r="A945" s="181"/>
      <c r="B945" s="228"/>
      <c r="C945" s="228"/>
      <c r="D945" s="228"/>
      <c r="E945" s="228"/>
      <c r="F945" s="228"/>
      <c r="G945" s="228"/>
      <c r="H945" s="229"/>
      <c r="I945" s="229"/>
      <c r="J945" s="229"/>
      <c r="K945" s="229"/>
      <c r="L945" s="229"/>
      <c r="M945" s="229"/>
      <c r="N945" s="228"/>
      <c r="O945" s="228"/>
      <c r="P945" s="230"/>
      <c r="Q945" s="228"/>
      <c r="R945" s="230"/>
      <c r="S945" s="230"/>
      <c r="T945" s="228"/>
      <c r="U945" s="228"/>
      <c r="V945" s="231"/>
      <c r="W945" s="569"/>
      <c r="X945" s="226"/>
      <c r="Y945" s="228"/>
      <c r="Z945" s="228"/>
      <c r="AA945" s="228"/>
      <c r="AB945" s="228"/>
      <c r="AC945" s="228"/>
      <c r="AD945" s="228"/>
      <c r="AE945" s="228"/>
      <c r="AF945" s="228"/>
      <c r="AG945" s="232"/>
      <c r="AH945" s="208"/>
      <c r="AI945" s="228"/>
      <c r="AJ945" s="145"/>
      <c r="AK945" s="145"/>
      <c r="AL945" s="145"/>
      <c r="AM945" s="145"/>
      <c r="AN945" s="145"/>
    </row>
    <row r="946" spans="1:40" ht="65.25" customHeight="1">
      <c r="A946" s="181"/>
      <c r="B946" s="228"/>
      <c r="C946" s="228"/>
      <c r="D946" s="228"/>
      <c r="E946" s="228"/>
      <c r="F946" s="228"/>
      <c r="G946" s="228"/>
      <c r="H946" s="229"/>
      <c r="I946" s="229"/>
      <c r="J946" s="229"/>
      <c r="K946" s="229"/>
      <c r="L946" s="229"/>
      <c r="M946" s="229"/>
      <c r="N946" s="228"/>
      <c r="O946" s="228"/>
      <c r="P946" s="230"/>
      <c r="Q946" s="228"/>
      <c r="R946" s="230"/>
      <c r="S946" s="230"/>
      <c r="T946" s="228"/>
      <c r="U946" s="228"/>
      <c r="V946" s="231"/>
      <c r="W946" s="569"/>
      <c r="X946" s="226"/>
      <c r="Y946" s="228"/>
      <c r="Z946" s="228"/>
      <c r="AA946" s="228"/>
      <c r="AB946" s="228"/>
      <c r="AC946" s="228"/>
      <c r="AD946" s="228"/>
      <c r="AE946" s="228"/>
      <c r="AF946" s="228"/>
      <c r="AG946" s="232"/>
      <c r="AH946" s="208"/>
      <c r="AI946" s="228"/>
      <c r="AJ946" s="145"/>
      <c r="AK946" s="145"/>
      <c r="AL946" s="145"/>
      <c r="AM946" s="145"/>
      <c r="AN946" s="145"/>
    </row>
    <row r="947" spans="1:40" ht="65.25" customHeight="1">
      <c r="A947" s="181"/>
      <c r="B947" s="228"/>
      <c r="C947" s="228"/>
      <c r="D947" s="228"/>
      <c r="E947" s="228"/>
      <c r="F947" s="228"/>
      <c r="G947" s="228"/>
      <c r="H947" s="229"/>
      <c r="I947" s="229"/>
      <c r="J947" s="229"/>
      <c r="K947" s="229"/>
      <c r="L947" s="229"/>
      <c r="M947" s="229"/>
      <c r="N947" s="228"/>
      <c r="O947" s="228"/>
      <c r="P947" s="230"/>
      <c r="Q947" s="228"/>
      <c r="R947" s="230"/>
      <c r="S947" s="230"/>
      <c r="T947" s="228"/>
      <c r="U947" s="228"/>
      <c r="V947" s="231"/>
      <c r="W947" s="569"/>
      <c r="X947" s="226"/>
      <c r="Y947" s="228"/>
      <c r="Z947" s="228"/>
      <c r="AA947" s="228"/>
      <c r="AB947" s="228"/>
      <c r="AC947" s="228"/>
      <c r="AD947" s="228"/>
      <c r="AE947" s="228"/>
      <c r="AF947" s="228"/>
      <c r="AG947" s="232"/>
      <c r="AH947" s="208"/>
      <c r="AI947" s="228"/>
      <c r="AJ947" s="145"/>
      <c r="AK947" s="145"/>
      <c r="AL947" s="145"/>
      <c r="AM947" s="145"/>
      <c r="AN947" s="145"/>
    </row>
    <row r="948" spans="1:40" ht="65.25" customHeight="1">
      <c r="A948" s="181"/>
      <c r="B948" s="228"/>
      <c r="C948" s="228"/>
      <c r="D948" s="228"/>
      <c r="E948" s="228"/>
      <c r="F948" s="228"/>
      <c r="G948" s="228"/>
      <c r="H948" s="229"/>
      <c r="I948" s="229"/>
      <c r="J948" s="229"/>
      <c r="K948" s="229"/>
      <c r="L948" s="229"/>
      <c r="M948" s="229"/>
      <c r="N948" s="228"/>
      <c r="O948" s="228"/>
      <c r="P948" s="230"/>
      <c r="Q948" s="228"/>
      <c r="R948" s="230"/>
      <c r="S948" s="230"/>
      <c r="T948" s="228"/>
      <c r="U948" s="228"/>
      <c r="V948" s="231"/>
      <c r="W948" s="569"/>
      <c r="X948" s="226"/>
      <c r="Y948" s="228"/>
      <c r="Z948" s="228"/>
      <c r="AA948" s="228"/>
      <c r="AB948" s="228"/>
      <c r="AC948" s="228"/>
      <c r="AD948" s="228"/>
      <c r="AE948" s="228"/>
      <c r="AF948" s="228"/>
      <c r="AG948" s="232"/>
      <c r="AH948" s="208"/>
      <c r="AI948" s="228"/>
      <c r="AJ948" s="145"/>
      <c r="AK948" s="145"/>
      <c r="AL948" s="145"/>
      <c r="AM948" s="145"/>
      <c r="AN948" s="145"/>
    </row>
    <row r="949" spans="1:40" ht="65.25" customHeight="1">
      <c r="A949" s="181"/>
      <c r="B949" s="228"/>
      <c r="C949" s="228"/>
      <c r="D949" s="228"/>
      <c r="E949" s="228"/>
      <c r="F949" s="228"/>
      <c r="G949" s="228"/>
      <c r="H949" s="229"/>
      <c r="I949" s="229"/>
      <c r="J949" s="229"/>
      <c r="K949" s="229"/>
      <c r="L949" s="229"/>
      <c r="M949" s="229"/>
      <c r="N949" s="228"/>
      <c r="O949" s="228"/>
      <c r="P949" s="230"/>
      <c r="Q949" s="228"/>
      <c r="R949" s="230"/>
      <c r="S949" s="230"/>
      <c r="T949" s="228"/>
      <c r="U949" s="228"/>
      <c r="V949" s="231"/>
      <c r="W949" s="569"/>
      <c r="X949" s="226"/>
      <c r="Y949" s="228"/>
      <c r="Z949" s="228"/>
      <c r="AA949" s="228"/>
      <c r="AB949" s="228"/>
      <c r="AC949" s="228"/>
      <c r="AD949" s="228"/>
      <c r="AE949" s="228"/>
      <c r="AF949" s="228"/>
      <c r="AG949" s="232"/>
      <c r="AH949" s="208"/>
      <c r="AI949" s="228"/>
      <c r="AJ949" s="145"/>
      <c r="AK949" s="145"/>
      <c r="AL949" s="145"/>
      <c r="AM949" s="145"/>
      <c r="AN949" s="145"/>
    </row>
    <row r="950" spans="1:40" ht="65.25" customHeight="1">
      <c r="A950" s="181"/>
      <c r="B950" s="228"/>
      <c r="C950" s="228"/>
      <c r="D950" s="228"/>
      <c r="E950" s="228"/>
      <c r="F950" s="228"/>
      <c r="G950" s="228"/>
      <c r="H950" s="229"/>
      <c r="I950" s="229"/>
      <c r="J950" s="229"/>
      <c r="K950" s="229"/>
      <c r="L950" s="229"/>
      <c r="M950" s="229"/>
      <c r="N950" s="228"/>
      <c r="O950" s="228"/>
      <c r="P950" s="230"/>
      <c r="Q950" s="228"/>
      <c r="R950" s="230"/>
      <c r="S950" s="230"/>
      <c r="T950" s="228"/>
      <c r="U950" s="228"/>
      <c r="V950" s="231"/>
      <c r="W950" s="569"/>
      <c r="X950" s="226"/>
      <c r="Y950" s="228"/>
      <c r="Z950" s="228"/>
      <c r="AA950" s="228"/>
      <c r="AB950" s="228"/>
      <c r="AC950" s="228"/>
      <c r="AD950" s="228"/>
      <c r="AE950" s="228"/>
      <c r="AF950" s="228"/>
      <c r="AG950" s="232"/>
      <c r="AH950" s="208"/>
      <c r="AI950" s="228"/>
      <c r="AJ950" s="145"/>
      <c r="AK950" s="145"/>
      <c r="AL950" s="145"/>
      <c r="AM950" s="145"/>
      <c r="AN950" s="145"/>
    </row>
    <row r="951" spans="1:40" ht="65.25" customHeight="1">
      <c r="A951" s="181"/>
      <c r="B951" s="228"/>
      <c r="C951" s="228"/>
      <c r="D951" s="228"/>
      <c r="E951" s="228"/>
      <c r="F951" s="228"/>
      <c r="G951" s="228"/>
      <c r="H951" s="229"/>
      <c r="I951" s="229"/>
      <c r="J951" s="229"/>
      <c r="K951" s="229"/>
      <c r="L951" s="229"/>
      <c r="M951" s="229"/>
      <c r="N951" s="228"/>
      <c r="O951" s="228"/>
      <c r="P951" s="230"/>
      <c r="Q951" s="228"/>
      <c r="R951" s="230"/>
      <c r="S951" s="230"/>
      <c r="T951" s="228"/>
      <c r="U951" s="228"/>
      <c r="V951" s="231"/>
      <c r="W951" s="569"/>
      <c r="X951" s="226"/>
      <c r="Y951" s="228"/>
      <c r="Z951" s="228"/>
      <c r="AA951" s="228"/>
      <c r="AB951" s="228"/>
      <c r="AC951" s="228"/>
      <c r="AD951" s="228"/>
      <c r="AE951" s="228"/>
      <c r="AF951" s="228"/>
      <c r="AG951" s="232"/>
      <c r="AH951" s="208"/>
      <c r="AI951" s="228"/>
      <c r="AJ951" s="145"/>
      <c r="AK951" s="145"/>
      <c r="AL951" s="145"/>
      <c r="AM951" s="145"/>
      <c r="AN951" s="145"/>
    </row>
    <row r="952" spans="1:40" ht="65.25" customHeight="1">
      <c r="A952" s="181"/>
      <c r="B952" s="228"/>
      <c r="C952" s="228"/>
      <c r="D952" s="228"/>
      <c r="E952" s="228"/>
      <c r="F952" s="228"/>
      <c r="G952" s="228"/>
      <c r="H952" s="229"/>
      <c r="I952" s="229"/>
      <c r="J952" s="229"/>
      <c r="K952" s="229"/>
      <c r="L952" s="229"/>
      <c r="M952" s="229"/>
      <c r="N952" s="228"/>
      <c r="O952" s="228"/>
      <c r="P952" s="230"/>
      <c r="Q952" s="228"/>
      <c r="R952" s="230"/>
      <c r="S952" s="230"/>
      <c r="T952" s="228"/>
      <c r="U952" s="228"/>
      <c r="V952" s="231"/>
      <c r="W952" s="569"/>
      <c r="X952" s="226"/>
      <c r="Y952" s="228"/>
      <c r="Z952" s="228"/>
      <c r="AA952" s="228"/>
      <c r="AB952" s="228"/>
      <c r="AC952" s="228"/>
      <c r="AD952" s="228"/>
      <c r="AE952" s="228"/>
      <c r="AF952" s="228"/>
      <c r="AG952" s="232"/>
      <c r="AH952" s="208"/>
      <c r="AI952" s="228"/>
      <c r="AJ952" s="145"/>
      <c r="AK952" s="145"/>
      <c r="AL952" s="145"/>
      <c r="AM952" s="145"/>
      <c r="AN952" s="145"/>
    </row>
    <row r="953" spans="1:40" ht="65.25" customHeight="1">
      <c r="A953" s="181"/>
      <c r="B953" s="228"/>
      <c r="C953" s="228"/>
      <c r="D953" s="228"/>
      <c r="E953" s="228"/>
      <c r="F953" s="228"/>
      <c r="G953" s="228"/>
      <c r="H953" s="229"/>
      <c r="I953" s="229"/>
      <c r="J953" s="229"/>
      <c r="K953" s="229"/>
      <c r="L953" s="229"/>
      <c r="M953" s="229"/>
      <c r="N953" s="228"/>
      <c r="O953" s="228"/>
      <c r="P953" s="230"/>
      <c r="Q953" s="228"/>
      <c r="R953" s="230"/>
      <c r="S953" s="230"/>
      <c r="T953" s="228"/>
      <c r="U953" s="228"/>
      <c r="V953" s="231"/>
      <c r="W953" s="569"/>
      <c r="X953" s="226"/>
      <c r="Y953" s="228"/>
      <c r="Z953" s="228"/>
      <c r="AA953" s="228"/>
      <c r="AB953" s="228"/>
      <c r="AC953" s="228"/>
      <c r="AD953" s="228"/>
      <c r="AE953" s="228"/>
      <c r="AF953" s="228"/>
      <c r="AG953" s="232"/>
      <c r="AH953" s="208"/>
      <c r="AI953" s="228"/>
      <c r="AJ953" s="145"/>
      <c r="AK953" s="145"/>
      <c r="AL953" s="145"/>
      <c r="AM953" s="145"/>
      <c r="AN953" s="145"/>
    </row>
    <row r="954" spans="1:40" ht="65.25" customHeight="1">
      <c r="A954" s="181"/>
      <c r="B954" s="228"/>
      <c r="C954" s="228"/>
      <c r="D954" s="228"/>
      <c r="E954" s="228"/>
      <c r="F954" s="228"/>
      <c r="G954" s="228"/>
      <c r="H954" s="229"/>
      <c r="I954" s="229"/>
      <c r="J954" s="229"/>
      <c r="K954" s="229"/>
      <c r="L954" s="229"/>
      <c r="M954" s="229"/>
      <c r="N954" s="228"/>
      <c r="O954" s="228"/>
      <c r="P954" s="230"/>
      <c r="Q954" s="228"/>
      <c r="R954" s="230"/>
      <c r="S954" s="230"/>
      <c r="T954" s="228"/>
      <c r="U954" s="228"/>
      <c r="V954" s="231"/>
      <c r="W954" s="569"/>
      <c r="X954" s="226"/>
      <c r="Y954" s="228"/>
      <c r="Z954" s="228"/>
      <c r="AA954" s="228"/>
      <c r="AB954" s="228"/>
      <c r="AC954" s="228"/>
      <c r="AD954" s="228"/>
      <c r="AE954" s="228"/>
      <c r="AF954" s="228"/>
      <c r="AG954" s="232"/>
      <c r="AH954" s="208"/>
      <c r="AI954" s="228"/>
      <c r="AJ954" s="145"/>
      <c r="AK954" s="145"/>
      <c r="AL954" s="145"/>
      <c r="AM954" s="145"/>
      <c r="AN954" s="145"/>
    </row>
    <row r="955" spans="1:40" ht="65.25" customHeight="1">
      <c r="A955" s="181"/>
      <c r="B955" s="228"/>
      <c r="C955" s="228"/>
      <c r="D955" s="228"/>
      <c r="E955" s="228"/>
      <c r="F955" s="228"/>
      <c r="G955" s="228"/>
      <c r="H955" s="229"/>
      <c r="I955" s="229"/>
      <c r="J955" s="229"/>
      <c r="K955" s="229"/>
      <c r="L955" s="229"/>
      <c r="M955" s="229"/>
      <c r="N955" s="228"/>
      <c r="O955" s="228"/>
      <c r="P955" s="230"/>
      <c r="Q955" s="228"/>
      <c r="R955" s="230"/>
      <c r="S955" s="230"/>
      <c r="T955" s="228"/>
      <c r="U955" s="228"/>
      <c r="V955" s="231"/>
      <c r="W955" s="569"/>
      <c r="X955" s="226"/>
      <c r="Y955" s="228"/>
      <c r="Z955" s="228"/>
      <c r="AA955" s="228"/>
      <c r="AB955" s="228"/>
      <c r="AC955" s="228"/>
      <c r="AD955" s="228"/>
      <c r="AE955" s="228"/>
      <c r="AF955" s="228"/>
      <c r="AG955" s="232"/>
      <c r="AH955" s="208"/>
      <c r="AI955" s="228"/>
      <c r="AJ955" s="145"/>
      <c r="AK955" s="145"/>
      <c r="AL955" s="145"/>
      <c r="AM955" s="145"/>
      <c r="AN955" s="145"/>
    </row>
    <row r="956" spans="1:40" ht="65.25" customHeight="1">
      <c r="A956" s="181"/>
      <c r="B956" s="228"/>
      <c r="C956" s="228"/>
      <c r="D956" s="228"/>
      <c r="E956" s="228"/>
      <c r="F956" s="228"/>
      <c r="G956" s="228"/>
      <c r="H956" s="229"/>
      <c r="I956" s="229"/>
      <c r="J956" s="229"/>
      <c r="K956" s="229"/>
      <c r="L956" s="229"/>
      <c r="M956" s="229"/>
      <c r="N956" s="228"/>
      <c r="O956" s="228"/>
      <c r="P956" s="230"/>
      <c r="Q956" s="228"/>
      <c r="R956" s="230"/>
      <c r="S956" s="230"/>
      <c r="T956" s="228"/>
      <c r="U956" s="228"/>
      <c r="V956" s="231"/>
      <c r="W956" s="569"/>
      <c r="X956" s="226"/>
      <c r="Y956" s="228"/>
      <c r="Z956" s="228"/>
      <c r="AA956" s="228"/>
      <c r="AB956" s="228"/>
      <c r="AC956" s="228"/>
      <c r="AD956" s="228"/>
      <c r="AE956" s="228"/>
      <c r="AF956" s="228"/>
      <c r="AG956" s="232"/>
      <c r="AH956" s="208"/>
      <c r="AI956" s="228"/>
      <c r="AJ956" s="145"/>
      <c r="AK956" s="145"/>
      <c r="AL956" s="145"/>
      <c r="AM956" s="145"/>
      <c r="AN956" s="145"/>
    </row>
    <row r="957" spans="1:40" ht="65.25" customHeight="1">
      <c r="A957" s="181"/>
      <c r="B957" s="228"/>
      <c r="C957" s="228"/>
      <c r="D957" s="228"/>
      <c r="E957" s="228"/>
      <c r="F957" s="228"/>
      <c r="G957" s="228"/>
      <c r="H957" s="229"/>
      <c r="I957" s="229"/>
      <c r="J957" s="229"/>
      <c r="K957" s="229"/>
      <c r="L957" s="229"/>
      <c r="M957" s="229"/>
      <c r="N957" s="228"/>
      <c r="O957" s="228"/>
      <c r="P957" s="230"/>
      <c r="Q957" s="228"/>
      <c r="R957" s="230"/>
      <c r="S957" s="230"/>
      <c r="T957" s="228"/>
      <c r="U957" s="228"/>
      <c r="V957" s="231"/>
      <c r="W957" s="569"/>
      <c r="X957" s="226"/>
      <c r="Y957" s="228"/>
      <c r="Z957" s="228"/>
      <c r="AA957" s="228"/>
      <c r="AB957" s="228"/>
      <c r="AC957" s="228"/>
      <c r="AD957" s="228"/>
      <c r="AE957" s="228"/>
      <c r="AF957" s="228"/>
      <c r="AG957" s="232"/>
      <c r="AH957" s="208"/>
      <c r="AI957" s="228"/>
      <c r="AJ957" s="145"/>
      <c r="AK957" s="145"/>
      <c r="AL957" s="145"/>
      <c r="AM957" s="145"/>
      <c r="AN957" s="145"/>
    </row>
    <row r="958" spans="1:40" ht="65.25" customHeight="1">
      <c r="A958" s="181"/>
      <c r="B958" s="228"/>
      <c r="C958" s="228"/>
      <c r="D958" s="228"/>
      <c r="E958" s="228"/>
      <c r="F958" s="228"/>
      <c r="G958" s="228"/>
      <c r="H958" s="229"/>
      <c r="I958" s="229"/>
      <c r="J958" s="229"/>
      <c r="K958" s="229"/>
      <c r="L958" s="229"/>
      <c r="M958" s="229"/>
      <c r="N958" s="228"/>
      <c r="O958" s="228"/>
      <c r="P958" s="230"/>
      <c r="Q958" s="228"/>
      <c r="R958" s="230"/>
      <c r="S958" s="230"/>
      <c r="T958" s="228"/>
      <c r="U958" s="228"/>
      <c r="V958" s="231"/>
      <c r="W958" s="569"/>
      <c r="X958" s="226"/>
      <c r="Y958" s="228"/>
      <c r="Z958" s="228"/>
      <c r="AA958" s="228"/>
      <c r="AB958" s="228"/>
      <c r="AC958" s="228"/>
      <c r="AD958" s="228"/>
      <c r="AE958" s="228"/>
      <c r="AF958" s="228"/>
      <c r="AG958" s="232"/>
      <c r="AH958" s="208"/>
      <c r="AI958" s="228"/>
      <c r="AJ958" s="145"/>
      <c r="AK958" s="145"/>
      <c r="AL958" s="145"/>
      <c r="AM958" s="145"/>
      <c r="AN958" s="145"/>
    </row>
    <row r="959" spans="1:40" ht="65.25" customHeight="1">
      <c r="A959" s="181"/>
      <c r="B959" s="228"/>
      <c r="C959" s="228"/>
      <c r="D959" s="228"/>
      <c r="E959" s="228"/>
      <c r="F959" s="228"/>
      <c r="G959" s="228"/>
      <c r="H959" s="229"/>
      <c r="I959" s="229"/>
      <c r="J959" s="229"/>
      <c r="K959" s="229"/>
      <c r="L959" s="229"/>
      <c r="M959" s="229"/>
      <c r="N959" s="228"/>
      <c r="O959" s="228"/>
      <c r="P959" s="230"/>
      <c r="Q959" s="228"/>
      <c r="R959" s="230"/>
      <c r="S959" s="230"/>
      <c r="T959" s="228"/>
      <c r="U959" s="228"/>
      <c r="V959" s="231"/>
      <c r="W959" s="569"/>
      <c r="X959" s="226"/>
      <c r="Y959" s="228"/>
      <c r="Z959" s="228"/>
      <c r="AA959" s="228"/>
      <c r="AB959" s="228"/>
      <c r="AC959" s="228"/>
      <c r="AD959" s="228"/>
      <c r="AE959" s="228"/>
      <c r="AF959" s="228"/>
      <c r="AG959" s="232"/>
      <c r="AH959" s="208"/>
      <c r="AI959" s="228"/>
      <c r="AJ959" s="145"/>
      <c r="AK959" s="145"/>
      <c r="AL959" s="145"/>
      <c r="AM959" s="145"/>
      <c r="AN959" s="145"/>
    </row>
    <row r="960" spans="1:40" ht="65.25" customHeight="1">
      <c r="A960" s="181"/>
      <c r="B960" s="228"/>
      <c r="C960" s="228"/>
      <c r="D960" s="228"/>
      <c r="E960" s="228"/>
      <c r="F960" s="228"/>
      <c r="G960" s="228"/>
      <c r="H960" s="229"/>
      <c r="I960" s="229"/>
      <c r="J960" s="229"/>
      <c r="K960" s="229"/>
      <c r="L960" s="229"/>
      <c r="M960" s="229"/>
      <c r="N960" s="228"/>
      <c r="O960" s="228"/>
      <c r="P960" s="230"/>
      <c r="Q960" s="228"/>
      <c r="R960" s="230"/>
      <c r="S960" s="230"/>
      <c r="T960" s="228"/>
      <c r="U960" s="228"/>
      <c r="V960" s="231"/>
      <c r="W960" s="569"/>
      <c r="X960" s="226"/>
      <c r="Y960" s="228"/>
      <c r="Z960" s="228"/>
      <c r="AA960" s="228"/>
      <c r="AB960" s="228"/>
      <c r="AC960" s="228"/>
      <c r="AD960" s="228"/>
      <c r="AE960" s="228"/>
      <c r="AF960" s="228"/>
      <c r="AG960" s="232"/>
      <c r="AH960" s="208"/>
      <c r="AI960" s="228"/>
      <c r="AJ960" s="145"/>
      <c r="AK960" s="145"/>
      <c r="AL960" s="145"/>
      <c r="AM960" s="145"/>
      <c r="AN960" s="145"/>
    </row>
    <row r="961" spans="1:40" ht="65.25" customHeight="1">
      <c r="A961" s="181"/>
      <c r="B961" s="228"/>
      <c r="C961" s="228"/>
      <c r="D961" s="228"/>
      <c r="E961" s="228"/>
      <c r="F961" s="228"/>
      <c r="G961" s="228"/>
      <c r="H961" s="229"/>
      <c r="I961" s="229"/>
      <c r="J961" s="229"/>
      <c r="K961" s="229"/>
      <c r="L961" s="229"/>
      <c r="M961" s="229"/>
      <c r="N961" s="228"/>
      <c r="O961" s="228"/>
      <c r="P961" s="230"/>
      <c r="Q961" s="228"/>
      <c r="R961" s="230"/>
      <c r="S961" s="230"/>
      <c r="T961" s="228"/>
      <c r="U961" s="228"/>
      <c r="V961" s="231"/>
      <c r="W961" s="569"/>
      <c r="X961" s="226"/>
      <c r="Y961" s="228"/>
      <c r="Z961" s="228"/>
      <c r="AA961" s="228"/>
      <c r="AB961" s="228"/>
      <c r="AC961" s="228"/>
      <c r="AD961" s="228"/>
      <c r="AE961" s="228"/>
      <c r="AF961" s="228"/>
      <c r="AG961" s="232"/>
      <c r="AH961" s="208"/>
      <c r="AI961" s="228"/>
      <c r="AJ961" s="145"/>
      <c r="AK961" s="145"/>
      <c r="AL961" s="145"/>
      <c r="AM961" s="145"/>
      <c r="AN961" s="145"/>
    </row>
    <row r="962" spans="1:40" ht="65.25" customHeight="1">
      <c r="A962" s="181"/>
      <c r="B962" s="228"/>
      <c r="C962" s="228"/>
      <c r="D962" s="228"/>
      <c r="E962" s="228"/>
      <c r="F962" s="228"/>
      <c r="G962" s="228"/>
      <c r="H962" s="229"/>
      <c r="I962" s="229"/>
      <c r="J962" s="229"/>
      <c r="K962" s="229"/>
      <c r="L962" s="229"/>
      <c r="M962" s="229"/>
      <c r="N962" s="228"/>
      <c r="O962" s="228"/>
      <c r="P962" s="230"/>
      <c r="Q962" s="228"/>
      <c r="R962" s="230"/>
      <c r="S962" s="230"/>
      <c r="T962" s="228"/>
      <c r="U962" s="228"/>
      <c r="V962" s="231"/>
      <c r="W962" s="569"/>
      <c r="X962" s="226"/>
      <c r="Y962" s="228"/>
      <c r="Z962" s="228"/>
      <c r="AA962" s="228"/>
      <c r="AB962" s="228"/>
      <c r="AC962" s="228"/>
      <c r="AD962" s="228"/>
      <c r="AE962" s="228"/>
      <c r="AF962" s="228"/>
      <c r="AG962" s="232"/>
      <c r="AH962" s="208"/>
      <c r="AI962" s="228"/>
      <c r="AJ962" s="145"/>
      <c r="AK962" s="145"/>
      <c r="AL962" s="145"/>
      <c r="AM962" s="145"/>
      <c r="AN962" s="145"/>
    </row>
    <row r="963" spans="1:40" ht="65.25" customHeight="1">
      <c r="A963" s="181"/>
      <c r="B963" s="228"/>
      <c r="C963" s="228"/>
      <c r="D963" s="228"/>
      <c r="E963" s="228"/>
      <c r="F963" s="228"/>
      <c r="G963" s="228"/>
      <c r="H963" s="229"/>
      <c r="I963" s="229"/>
      <c r="J963" s="229"/>
      <c r="K963" s="229"/>
      <c r="L963" s="229"/>
      <c r="M963" s="229"/>
      <c r="N963" s="228"/>
      <c r="O963" s="228"/>
      <c r="P963" s="230"/>
      <c r="Q963" s="228"/>
      <c r="R963" s="230"/>
      <c r="S963" s="230"/>
      <c r="T963" s="228"/>
      <c r="U963" s="228"/>
      <c r="V963" s="231"/>
      <c r="W963" s="569"/>
      <c r="X963" s="226"/>
      <c r="Y963" s="228"/>
      <c r="Z963" s="228"/>
      <c r="AA963" s="228"/>
      <c r="AB963" s="228"/>
      <c r="AC963" s="228"/>
      <c r="AD963" s="228"/>
      <c r="AE963" s="228"/>
      <c r="AF963" s="228"/>
      <c r="AG963" s="232"/>
      <c r="AH963" s="208"/>
      <c r="AI963" s="228"/>
      <c r="AJ963" s="145"/>
      <c r="AK963" s="145"/>
      <c r="AL963" s="145"/>
      <c r="AM963" s="145"/>
      <c r="AN963" s="145"/>
    </row>
    <row r="964" spans="1:40" ht="65.25" customHeight="1">
      <c r="A964" s="181"/>
      <c r="B964" s="228"/>
      <c r="C964" s="228"/>
      <c r="D964" s="228"/>
      <c r="E964" s="228"/>
      <c r="F964" s="228"/>
      <c r="G964" s="228"/>
      <c r="H964" s="229"/>
      <c r="I964" s="229"/>
      <c r="J964" s="229"/>
      <c r="K964" s="229"/>
      <c r="L964" s="229"/>
      <c r="M964" s="229"/>
      <c r="N964" s="228"/>
      <c r="O964" s="228"/>
      <c r="P964" s="230"/>
      <c r="Q964" s="228"/>
      <c r="R964" s="230"/>
      <c r="S964" s="230"/>
      <c r="T964" s="228"/>
      <c r="U964" s="228"/>
      <c r="V964" s="231"/>
      <c r="W964" s="569"/>
      <c r="X964" s="226"/>
      <c r="Y964" s="228"/>
      <c r="Z964" s="228"/>
      <c r="AA964" s="228"/>
      <c r="AB964" s="228"/>
      <c r="AC964" s="228"/>
      <c r="AD964" s="228"/>
      <c r="AE964" s="228"/>
      <c r="AF964" s="228"/>
      <c r="AG964" s="232"/>
      <c r="AH964" s="208"/>
      <c r="AI964" s="228"/>
      <c r="AJ964" s="145"/>
      <c r="AK964" s="145"/>
      <c r="AL964" s="145"/>
      <c r="AM964" s="145"/>
      <c r="AN964" s="145"/>
    </row>
    <row r="965" spans="1:40" ht="65.25" customHeight="1">
      <c r="A965" s="181"/>
      <c r="B965" s="228"/>
      <c r="C965" s="228"/>
      <c r="D965" s="228"/>
      <c r="E965" s="228"/>
      <c r="F965" s="228"/>
      <c r="G965" s="228"/>
      <c r="H965" s="229"/>
      <c r="I965" s="229"/>
      <c r="J965" s="229"/>
      <c r="K965" s="229"/>
      <c r="L965" s="229"/>
      <c r="M965" s="229"/>
      <c r="N965" s="228"/>
      <c r="O965" s="228"/>
      <c r="P965" s="230"/>
      <c r="Q965" s="228"/>
      <c r="R965" s="230"/>
      <c r="S965" s="230"/>
      <c r="T965" s="228"/>
      <c r="U965" s="228"/>
      <c r="V965" s="231"/>
      <c r="W965" s="569"/>
      <c r="X965" s="226"/>
      <c r="Y965" s="228"/>
      <c r="Z965" s="228"/>
      <c r="AA965" s="228"/>
      <c r="AB965" s="228"/>
      <c r="AC965" s="228"/>
      <c r="AD965" s="228"/>
      <c r="AE965" s="228"/>
      <c r="AF965" s="228"/>
      <c r="AG965" s="232"/>
      <c r="AH965" s="208"/>
      <c r="AI965" s="228"/>
      <c r="AJ965" s="145"/>
      <c r="AK965" s="145"/>
      <c r="AL965" s="145"/>
      <c r="AM965" s="145"/>
      <c r="AN965" s="145"/>
    </row>
    <row r="966" spans="1:40" ht="65.25" customHeight="1">
      <c r="A966" s="181"/>
      <c r="B966" s="228"/>
      <c r="C966" s="228"/>
      <c r="D966" s="228"/>
      <c r="E966" s="228"/>
      <c r="F966" s="228"/>
      <c r="G966" s="228"/>
      <c r="H966" s="229"/>
      <c r="I966" s="229"/>
      <c r="J966" s="229"/>
      <c r="K966" s="229"/>
      <c r="L966" s="229"/>
      <c r="M966" s="229"/>
      <c r="N966" s="228"/>
      <c r="O966" s="228"/>
      <c r="P966" s="230"/>
      <c r="Q966" s="228"/>
      <c r="R966" s="230"/>
      <c r="S966" s="230"/>
      <c r="T966" s="228"/>
      <c r="U966" s="228"/>
      <c r="V966" s="231"/>
      <c r="W966" s="569"/>
      <c r="X966" s="226"/>
      <c r="Y966" s="228"/>
      <c r="Z966" s="228"/>
      <c r="AA966" s="228"/>
      <c r="AB966" s="228"/>
      <c r="AC966" s="228"/>
      <c r="AD966" s="228"/>
      <c r="AE966" s="228"/>
      <c r="AF966" s="228"/>
      <c r="AG966" s="232"/>
      <c r="AH966" s="208"/>
      <c r="AI966" s="228"/>
      <c r="AJ966" s="145"/>
      <c r="AK966" s="145"/>
      <c r="AL966" s="145"/>
      <c r="AM966" s="145"/>
      <c r="AN966" s="145"/>
    </row>
    <row r="967" spans="1:40" ht="65.25" customHeight="1">
      <c r="A967" s="181"/>
      <c r="B967" s="228"/>
      <c r="C967" s="228"/>
      <c r="D967" s="228"/>
      <c r="E967" s="228"/>
      <c r="F967" s="228"/>
      <c r="G967" s="228"/>
      <c r="H967" s="229"/>
      <c r="I967" s="229"/>
      <c r="J967" s="229"/>
      <c r="K967" s="229"/>
      <c r="L967" s="229"/>
      <c r="M967" s="229"/>
      <c r="N967" s="228"/>
      <c r="O967" s="228"/>
      <c r="P967" s="230"/>
      <c r="Q967" s="228"/>
      <c r="R967" s="230"/>
      <c r="S967" s="230"/>
      <c r="T967" s="228"/>
      <c r="U967" s="228"/>
      <c r="V967" s="231"/>
      <c r="W967" s="569"/>
      <c r="X967" s="226"/>
      <c r="Y967" s="228"/>
      <c r="Z967" s="228"/>
      <c r="AA967" s="228"/>
      <c r="AB967" s="228"/>
      <c r="AC967" s="228"/>
      <c r="AD967" s="228"/>
      <c r="AE967" s="228"/>
      <c r="AF967" s="228"/>
      <c r="AG967" s="232"/>
      <c r="AH967" s="208"/>
      <c r="AI967" s="228"/>
      <c r="AJ967" s="145"/>
      <c r="AK967" s="145"/>
      <c r="AL967" s="145"/>
      <c r="AM967" s="145"/>
      <c r="AN967" s="145"/>
    </row>
    <row r="968" spans="1:40" ht="65.25" customHeight="1">
      <c r="A968" s="181"/>
      <c r="B968" s="228"/>
      <c r="C968" s="228"/>
      <c r="D968" s="228"/>
      <c r="E968" s="228"/>
      <c r="F968" s="228"/>
      <c r="G968" s="228"/>
      <c r="H968" s="229"/>
      <c r="I968" s="229"/>
      <c r="J968" s="229"/>
      <c r="K968" s="229"/>
      <c r="L968" s="229"/>
      <c r="M968" s="229"/>
      <c r="N968" s="228"/>
      <c r="O968" s="228"/>
      <c r="P968" s="230"/>
      <c r="Q968" s="228"/>
      <c r="R968" s="230"/>
      <c r="S968" s="230"/>
      <c r="T968" s="228"/>
      <c r="U968" s="228"/>
      <c r="V968" s="231"/>
      <c r="W968" s="569"/>
      <c r="X968" s="226"/>
      <c r="Y968" s="228"/>
      <c r="Z968" s="228"/>
      <c r="AA968" s="228"/>
      <c r="AB968" s="228"/>
      <c r="AC968" s="228"/>
      <c r="AD968" s="228"/>
      <c r="AE968" s="228"/>
      <c r="AF968" s="228"/>
      <c r="AG968" s="232"/>
      <c r="AH968" s="208"/>
      <c r="AI968" s="228"/>
      <c r="AJ968" s="145"/>
      <c r="AK968" s="145"/>
      <c r="AL968" s="145"/>
      <c r="AM968" s="145"/>
      <c r="AN968" s="145"/>
    </row>
    <row r="969" spans="1:40" ht="65.25" customHeight="1">
      <c r="A969" s="181"/>
      <c r="B969" s="228"/>
      <c r="C969" s="228"/>
      <c r="D969" s="228"/>
      <c r="E969" s="228"/>
      <c r="F969" s="228"/>
      <c r="G969" s="228"/>
      <c r="H969" s="229"/>
      <c r="I969" s="229"/>
      <c r="J969" s="229"/>
      <c r="K969" s="229"/>
      <c r="L969" s="229"/>
      <c r="M969" s="229"/>
      <c r="N969" s="228"/>
      <c r="O969" s="228"/>
      <c r="P969" s="230"/>
      <c r="Q969" s="228"/>
      <c r="R969" s="230"/>
      <c r="S969" s="230"/>
      <c r="T969" s="228"/>
      <c r="U969" s="228"/>
      <c r="V969" s="231"/>
      <c r="W969" s="569"/>
      <c r="X969" s="226"/>
      <c r="Y969" s="228"/>
      <c r="Z969" s="228"/>
      <c r="AA969" s="228"/>
      <c r="AB969" s="228"/>
      <c r="AC969" s="228"/>
      <c r="AD969" s="228"/>
      <c r="AE969" s="228"/>
      <c r="AF969" s="228"/>
      <c r="AG969" s="232"/>
      <c r="AH969" s="208"/>
      <c r="AI969" s="228"/>
      <c r="AJ969" s="145"/>
      <c r="AK969" s="145"/>
      <c r="AL969" s="145"/>
      <c r="AM969" s="145"/>
      <c r="AN969" s="145"/>
    </row>
    <row r="970" spans="1:40" ht="65.25" customHeight="1">
      <c r="A970" s="181"/>
      <c r="B970" s="228"/>
      <c r="C970" s="228"/>
      <c r="D970" s="228"/>
      <c r="E970" s="228"/>
      <c r="F970" s="228"/>
      <c r="G970" s="228"/>
      <c r="H970" s="229"/>
      <c r="I970" s="229"/>
      <c r="J970" s="229"/>
      <c r="K970" s="229"/>
      <c r="L970" s="229"/>
      <c r="M970" s="229"/>
      <c r="N970" s="228"/>
      <c r="O970" s="228"/>
      <c r="P970" s="230"/>
      <c r="Q970" s="228"/>
      <c r="R970" s="230"/>
      <c r="S970" s="230"/>
      <c r="T970" s="228"/>
      <c r="U970" s="228"/>
      <c r="V970" s="231"/>
      <c r="W970" s="569"/>
      <c r="X970" s="226"/>
      <c r="Y970" s="228"/>
      <c r="Z970" s="228"/>
      <c r="AA970" s="228"/>
      <c r="AB970" s="228"/>
      <c r="AC970" s="228"/>
      <c r="AD970" s="228"/>
      <c r="AE970" s="228"/>
      <c r="AF970" s="228"/>
      <c r="AG970" s="232"/>
      <c r="AH970" s="208"/>
      <c r="AI970" s="228"/>
      <c r="AJ970" s="145"/>
      <c r="AK970" s="145"/>
      <c r="AL970" s="145"/>
      <c r="AM970" s="145"/>
      <c r="AN970" s="145"/>
    </row>
    <row r="971" spans="1:40" ht="65.25" customHeight="1">
      <c r="A971" s="181"/>
      <c r="B971" s="228"/>
      <c r="C971" s="228"/>
      <c r="D971" s="228"/>
      <c r="E971" s="228"/>
      <c r="F971" s="228"/>
      <c r="G971" s="228"/>
      <c r="H971" s="229"/>
      <c r="I971" s="229"/>
      <c r="J971" s="229"/>
      <c r="K971" s="229"/>
      <c r="L971" s="229"/>
      <c r="M971" s="229"/>
      <c r="N971" s="228"/>
      <c r="O971" s="228"/>
      <c r="P971" s="230"/>
      <c r="Q971" s="228"/>
      <c r="R971" s="230"/>
      <c r="S971" s="230"/>
      <c r="T971" s="228"/>
      <c r="U971" s="228"/>
      <c r="V971" s="231"/>
      <c r="W971" s="569"/>
      <c r="X971" s="226"/>
      <c r="Y971" s="228"/>
      <c r="Z971" s="228"/>
      <c r="AA971" s="228"/>
      <c r="AB971" s="228"/>
      <c r="AC971" s="228"/>
      <c r="AD971" s="228"/>
      <c r="AE971" s="228"/>
      <c r="AF971" s="228"/>
      <c r="AG971" s="232"/>
      <c r="AH971" s="208"/>
      <c r="AI971" s="228"/>
      <c r="AJ971" s="145"/>
      <c r="AK971" s="145"/>
      <c r="AL971" s="145"/>
      <c r="AM971" s="145"/>
      <c r="AN971" s="145"/>
    </row>
    <row r="972" spans="1:40" ht="65.25" customHeight="1">
      <c r="A972" s="181"/>
      <c r="B972" s="228"/>
      <c r="C972" s="228"/>
      <c r="D972" s="228"/>
      <c r="E972" s="228"/>
      <c r="F972" s="228"/>
      <c r="G972" s="228"/>
      <c r="H972" s="229"/>
      <c r="I972" s="229"/>
      <c r="J972" s="229"/>
      <c r="K972" s="229"/>
      <c r="L972" s="229"/>
      <c r="M972" s="229"/>
      <c r="N972" s="228"/>
      <c r="O972" s="228"/>
      <c r="P972" s="230"/>
      <c r="Q972" s="228"/>
      <c r="R972" s="230"/>
      <c r="S972" s="230"/>
      <c r="T972" s="228"/>
      <c r="U972" s="228"/>
      <c r="V972" s="231"/>
      <c r="W972" s="569"/>
      <c r="X972" s="226"/>
      <c r="Y972" s="228"/>
      <c r="Z972" s="228"/>
      <c r="AA972" s="228"/>
      <c r="AB972" s="228"/>
      <c r="AC972" s="228"/>
      <c r="AD972" s="228"/>
      <c r="AE972" s="228"/>
      <c r="AF972" s="228"/>
      <c r="AG972" s="232"/>
      <c r="AH972" s="208"/>
      <c r="AI972" s="228"/>
      <c r="AJ972" s="145"/>
      <c r="AK972" s="145"/>
      <c r="AL972" s="145"/>
      <c r="AM972" s="145"/>
      <c r="AN972" s="145"/>
    </row>
    <row r="973" spans="1:40" ht="65.25" customHeight="1">
      <c r="A973" s="181"/>
      <c r="B973" s="228"/>
      <c r="C973" s="228"/>
      <c r="D973" s="228"/>
      <c r="E973" s="228"/>
      <c r="F973" s="228"/>
      <c r="G973" s="228"/>
      <c r="H973" s="229"/>
      <c r="I973" s="229"/>
      <c r="J973" s="229"/>
      <c r="K973" s="229"/>
      <c r="L973" s="229"/>
      <c r="M973" s="229"/>
      <c r="N973" s="228"/>
      <c r="O973" s="228"/>
      <c r="P973" s="230"/>
      <c r="Q973" s="228"/>
      <c r="R973" s="230"/>
      <c r="S973" s="230"/>
      <c r="T973" s="228"/>
      <c r="U973" s="228"/>
      <c r="V973" s="231"/>
      <c r="W973" s="569"/>
      <c r="X973" s="226"/>
      <c r="Y973" s="228"/>
      <c r="Z973" s="228"/>
      <c r="AA973" s="228"/>
      <c r="AB973" s="228"/>
      <c r="AC973" s="228"/>
      <c r="AD973" s="228"/>
      <c r="AE973" s="228"/>
      <c r="AF973" s="228"/>
      <c r="AG973" s="232"/>
      <c r="AH973" s="208"/>
      <c r="AI973" s="228"/>
      <c r="AJ973" s="145"/>
      <c r="AK973" s="145"/>
      <c r="AL973" s="145"/>
      <c r="AM973" s="145"/>
      <c r="AN973" s="145"/>
    </row>
    <row r="974" spans="1:40" ht="65.25" customHeight="1">
      <c r="A974" s="181"/>
      <c r="B974" s="228"/>
      <c r="C974" s="228"/>
      <c r="D974" s="228"/>
      <c r="E974" s="228"/>
      <c r="F974" s="228"/>
      <c r="G974" s="228"/>
      <c r="H974" s="229"/>
      <c r="I974" s="229"/>
      <c r="J974" s="229"/>
      <c r="K974" s="229"/>
      <c r="L974" s="229"/>
      <c r="M974" s="229"/>
      <c r="N974" s="228"/>
      <c r="O974" s="228"/>
      <c r="P974" s="230"/>
      <c r="Q974" s="228"/>
      <c r="R974" s="230"/>
      <c r="S974" s="230"/>
      <c r="T974" s="228"/>
      <c r="U974" s="228"/>
      <c r="V974" s="231"/>
      <c r="W974" s="569"/>
      <c r="X974" s="226"/>
      <c r="Y974" s="228"/>
      <c r="Z974" s="228"/>
      <c r="AA974" s="228"/>
      <c r="AB974" s="228"/>
      <c r="AC974" s="228"/>
      <c r="AD974" s="228"/>
      <c r="AE974" s="228"/>
      <c r="AF974" s="228"/>
      <c r="AG974" s="232"/>
      <c r="AH974" s="208"/>
      <c r="AI974" s="228"/>
      <c r="AJ974" s="145"/>
      <c r="AK974" s="145"/>
      <c r="AL974" s="145"/>
      <c r="AM974" s="145"/>
      <c r="AN974" s="145"/>
    </row>
    <row r="975" spans="1:40" ht="65.25" customHeight="1">
      <c r="A975" s="181"/>
      <c r="B975" s="228"/>
      <c r="C975" s="228"/>
      <c r="D975" s="228"/>
      <c r="E975" s="228"/>
      <c r="F975" s="228"/>
      <c r="G975" s="228"/>
      <c r="H975" s="229"/>
      <c r="I975" s="229"/>
      <c r="J975" s="229"/>
      <c r="K975" s="229"/>
      <c r="L975" s="229"/>
      <c r="M975" s="229"/>
      <c r="N975" s="228"/>
      <c r="O975" s="228"/>
      <c r="P975" s="230"/>
      <c r="Q975" s="228"/>
      <c r="R975" s="230"/>
      <c r="S975" s="230"/>
      <c r="T975" s="228"/>
      <c r="U975" s="228"/>
      <c r="V975" s="231"/>
      <c r="W975" s="569"/>
      <c r="X975" s="226"/>
      <c r="Y975" s="228"/>
      <c r="Z975" s="228"/>
      <c r="AA975" s="228"/>
      <c r="AB975" s="228"/>
      <c r="AC975" s="228"/>
      <c r="AD975" s="228"/>
      <c r="AE975" s="228"/>
      <c r="AF975" s="228"/>
      <c r="AG975" s="232"/>
      <c r="AH975" s="208"/>
      <c r="AI975" s="228"/>
      <c r="AJ975" s="145"/>
      <c r="AK975" s="145"/>
      <c r="AL975" s="145"/>
      <c r="AM975" s="145"/>
      <c r="AN975" s="145"/>
    </row>
    <row r="976" spans="1:40" ht="65.25" customHeight="1">
      <c r="A976" s="181"/>
      <c r="B976" s="228"/>
      <c r="C976" s="228"/>
      <c r="D976" s="228"/>
      <c r="E976" s="228"/>
      <c r="F976" s="228"/>
      <c r="G976" s="228"/>
      <c r="H976" s="229"/>
      <c r="I976" s="229"/>
      <c r="J976" s="229"/>
      <c r="K976" s="229"/>
      <c r="L976" s="229"/>
      <c r="M976" s="229"/>
      <c r="N976" s="228"/>
      <c r="O976" s="228"/>
      <c r="P976" s="230"/>
      <c r="Q976" s="228"/>
      <c r="R976" s="230"/>
      <c r="S976" s="230"/>
      <c r="T976" s="228"/>
      <c r="U976" s="228"/>
      <c r="V976" s="231"/>
      <c r="W976" s="569"/>
      <c r="X976" s="226"/>
      <c r="Y976" s="228"/>
      <c r="Z976" s="228"/>
      <c r="AA976" s="228"/>
      <c r="AB976" s="228"/>
      <c r="AC976" s="228"/>
      <c r="AD976" s="228"/>
      <c r="AE976" s="228"/>
      <c r="AF976" s="228"/>
      <c r="AG976" s="232"/>
      <c r="AH976" s="208"/>
      <c r="AI976" s="228"/>
      <c r="AJ976" s="145"/>
      <c r="AK976" s="145"/>
      <c r="AL976" s="145"/>
      <c r="AM976" s="145"/>
      <c r="AN976" s="145"/>
    </row>
    <row r="977" spans="1:40" ht="65.25" customHeight="1">
      <c r="A977" s="181"/>
      <c r="B977" s="228"/>
      <c r="C977" s="228"/>
      <c r="D977" s="228"/>
      <c r="E977" s="228"/>
      <c r="F977" s="228"/>
      <c r="G977" s="228"/>
      <c r="H977" s="229"/>
      <c r="I977" s="229"/>
      <c r="J977" s="229"/>
      <c r="K977" s="229"/>
      <c r="L977" s="229"/>
      <c r="M977" s="229"/>
      <c r="N977" s="228"/>
      <c r="O977" s="228"/>
      <c r="P977" s="230"/>
      <c r="Q977" s="228"/>
      <c r="R977" s="230"/>
      <c r="S977" s="230"/>
      <c r="T977" s="228"/>
      <c r="U977" s="228"/>
      <c r="V977" s="231"/>
      <c r="W977" s="569"/>
      <c r="X977" s="226"/>
      <c r="Y977" s="228"/>
      <c r="Z977" s="228"/>
      <c r="AA977" s="228"/>
      <c r="AB977" s="228"/>
      <c r="AC977" s="228"/>
      <c r="AD977" s="228"/>
      <c r="AE977" s="228"/>
      <c r="AF977" s="228"/>
      <c r="AG977" s="232"/>
      <c r="AH977" s="208"/>
      <c r="AI977" s="228"/>
      <c r="AJ977" s="145"/>
      <c r="AK977" s="145"/>
      <c r="AL977" s="145"/>
      <c r="AM977" s="145"/>
      <c r="AN977" s="145"/>
    </row>
    <row r="978" spans="1:40" ht="65.25" customHeight="1">
      <c r="A978" s="181"/>
      <c r="B978" s="228"/>
      <c r="C978" s="228"/>
      <c r="D978" s="228"/>
      <c r="E978" s="228"/>
      <c r="F978" s="228"/>
      <c r="G978" s="228"/>
      <c r="H978" s="229"/>
      <c r="I978" s="229"/>
      <c r="J978" s="229"/>
      <c r="K978" s="229"/>
      <c r="L978" s="229"/>
      <c r="M978" s="229"/>
      <c r="N978" s="228"/>
      <c r="O978" s="228"/>
      <c r="P978" s="230"/>
      <c r="Q978" s="228"/>
      <c r="R978" s="230"/>
      <c r="S978" s="230"/>
      <c r="T978" s="228"/>
      <c r="U978" s="228"/>
      <c r="V978" s="231"/>
      <c r="W978" s="569"/>
      <c r="X978" s="226"/>
      <c r="Y978" s="228"/>
      <c r="Z978" s="228"/>
      <c r="AA978" s="228"/>
      <c r="AB978" s="228"/>
      <c r="AC978" s="228"/>
      <c r="AD978" s="228"/>
      <c r="AE978" s="228"/>
      <c r="AF978" s="228"/>
      <c r="AG978" s="232"/>
      <c r="AH978" s="208"/>
      <c r="AI978" s="228"/>
      <c r="AJ978" s="145"/>
      <c r="AK978" s="145"/>
      <c r="AL978" s="145"/>
      <c r="AM978" s="145"/>
      <c r="AN978" s="145"/>
    </row>
    <row r="979" spans="1:40" ht="65.25" customHeight="1">
      <c r="A979" s="181"/>
      <c r="B979" s="228"/>
      <c r="C979" s="228"/>
      <c r="D979" s="228"/>
      <c r="E979" s="228"/>
      <c r="F979" s="228"/>
      <c r="G979" s="228"/>
      <c r="H979" s="229"/>
      <c r="I979" s="229"/>
      <c r="J979" s="229"/>
      <c r="K979" s="229"/>
      <c r="L979" s="229"/>
      <c r="M979" s="229"/>
      <c r="N979" s="228"/>
      <c r="O979" s="228"/>
      <c r="P979" s="230"/>
      <c r="Q979" s="228"/>
      <c r="R979" s="230"/>
      <c r="S979" s="230"/>
      <c r="T979" s="228"/>
      <c r="U979" s="228"/>
      <c r="V979" s="231"/>
      <c r="W979" s="569"/>
      <c r="X979" s="226"/>
      <c r="Y979" s="228"/>
      <c r="Z979" s="228"/>
      <c r="AA979" s="228"/>
      <c r="AB979" s="228"/>
      <c r="AC979" s="228"/>
      <c r="AD979" s="228"/>
      <c r="AE979" s="228"/>
      <c r="AF979" s="228"/>
      <c r="AG979" s="232"/>
      <c r="AH979" s="208"/>
      <c r="AI979" s="228"/>
      <c r="AJ979" s="145"/>
      <c r="AK979" s="145"/>
      <c r="AL979" s="145"/>
      <c r="AM979" s="145"/>
      <c r="AN979" s="145"/>
    </row>
    <row r="980" spans="1:40" ht="65.25" customHeight="1">
      <c r="A980" s="181"/>
      <c r="B980" s="228"/>
      <c r="C980" s="228"/>
      <c r="D980" s="228"/>
      <c r="E980" s="228"/>
      <c r="F980" s="228"/>
      <c r="G980" s="228"/>
      <c r="H980" s="229"/>
      <c r="I980" s="229"/>
      <c r="J980" s="229"/>
      <c r="K980" s="229"/>
      <c r="L980" s="229"/>
      <c r="M980" s="229"/>
      <c r="N980" s="228"/>
      <c r="O980" s="228"/>
      <c r="P980" s="230"/>
      <c r="Q980" s="228"/>
      <c r="R980" s="230"/>
      <c r="S980" s="230"/>
      <c r="T980" s="228"/>
      <c r="U980" s="228"/>
      <c r="V980" s="231"/>
      <c r="W980" s="569"/>
      <c r="X980" s="226"/>
      <c r="Y980" s="228"/>
      <c r="Z980" s="228"/>
      <c r="AA980" s="228"/>
      <c r="AB980" s="228"/>
      <c r="AC980" s="228"/>
      <c r="AD980" s="228"/>
      <c r="AE980" s="228"/>
      <c r="AF980" s="228"/>
      <c r="AG980" s="232"/>
      <c r="AH980" s="208"/>
      <c r="AI980" s="228"/>
      <c r="AJ980" s="145"/>
      <c r="AK980" s="145"/>
      <c r="AL980" s="145"/>
      <c r="AM980" s="145"/>
      <c r="AN980" s="145"/>
    </row>
    <row r="981" spans="1:40" ht="65.25" customHeight="1">
      <c r="A981" s="181"/>
      <c r="B981" s="228"/>
      <c r="C981" s="228"/>
      <c r="D981" s="228"/>
      <c r="E981" s="228"/>
      <c r="F981" s="228"/>
      <c r="G981" s="228"/>
      <c r="H981" s="229"/>
      <c r="I981" s="229"/>
      <c r="J981" s="229"/>
      <c r="K981" s="229"/>
      <c r="L981" s="229"/>
      <c r="M981" s="229"/>
      <c r="N981" s="228"/>
      <c r="O981" s="228"/>
      <c r="P981" s="230"/>
      <c r="Q981" s="228"/>
      <c r="R981" s="230"/>
      <c r="S981" s="230"/>
      <c r="T981" s="228"/>
      <c r="U981" s="228"/>
      <c r="V981" s="231"/>
      <c r="W981" s="569"/>
      <c r="X981" s="226"/>
      <c r="Y981" s="228"/>
      <c r="Z981" s="228"/>
      <c r="AA981" s="228"/>
      <c r="AB981" s="228"/>
      <c r="AC981" s="228"/>
      <c r="AD981" s="228"/>
      <c r="AE981" s="228"/>
      <c r="AF981" s="228"/>
      <c r="AG981" s="232"/>
      <c r="AH981" s="208"/>
      <c r="AI981" s="228"/>
      <c r="AJ981" s="145"/>
      <c r="AK981" s="145"/>
      <c r="AL981" s="145"/>
      <c r="AM981" s="145"/>
      <c r="AN981" s="145"/>
    </row>
    <row r="982" spans="1:40" ht="65.25" customHeight="1">
      <c r="A982" s="181"/>
      <c r="B982" s="228"/>
      <c r="C982" s="228"/>
      <c r="D982" s="228"/>
      <c r="E982" s="228"/>
      <c r="F982" s="228"/>
      <c r="G982" s="228"/>
      <c r="H982" s="229"/>
      <c r="I982" s="229"/>
      <c r="J982" s="229"/>
      <c r="K982" s="229"/>
      <c r="L982" s="229"/>
      <c r="M982" s="229"/>
      <c r="N982" s="228"/>
      <c r="O982" s="228"/>
      <c r="P982" s="230"/>
      <c r="Q982" s="228"/>
      <c r="R982" s="230"/>
      <c r="S982" s="230"/>
      <c r="T982" s="228"/>
      <c r="U982" s="228"/>
      <c r="V982" s="231"/>
      <c r="W982" s="569"/>
      <c r="X982" s="226"/>
      <c r="Y982" s="228"/>
      <c r="Z982" s="228"/>
      <c r="AA982" s="228"/>
      <c r="AB982" s="228"/>
      <c r="AC982" s="228"/>
      <c r="AD982" s="228"/>
      <c r="AE982" s="228"/>
      <c r="AF982" s="228"/>
      <c r="AG982" s="232"/>
      <c r="AH982" s="208"/>
      <c r="AI982" s="228"/>
      <c r="AJ982" s="145"/>
      <c r="AK982" s="145"/>
      <c r="AL982" s="145"/>
      <c r="AM982" s="145"/>
      <c r="AN982" s="145"/>
    </row>
    <row r="983" spans="1:40" ht="65.25" customHeight="1">
      <c r="A983" s="181"/>
      <c r="B983" s="228"/>
      <c r="C983" s="228"/>
      <c r="D983" s="228"/>
      <c r="E983" s="228"/>
      <c r="F983" s="228"/>
      <c r="G983" s="228"/>
      <c r="H983" s="229"/>
      <c r="I983" s="229"/>
      <c r="J983" s="229"/>
      <c r="K983" s="229"/>
      <c r="L983" s="229"/>
      <c r="M983" s="229"/>
      <c r="N983" s="228"/>
      <c r="O983" s="228"/>
      <c r="P983" s="230"/>
      <c r="Q983" s="228"/>
      <c r="R983" s="230"/>
      <c r="S983" s="230"/>
      <c r="T983" s="228"/>
      <c r="U983" s="228"/>
      <c r="V983" s="231"/>
      <c r="W983" s="569"/>
      <c r="X983" s="226"/>
      <c r="Y983" s="228"/>
      <c r="Z983" s="228"/>
      <c r="AA983" s="228"/>
      <c r="AB983" s="228"/>
      <c r="AC983" s="228"/>
      <c r="AD983" s="228"/>
      <c r="AE983" s="228"/>
      <c r="AF983" s="228"/>
      <c r="AG983" s="232"/>
      <c r="AH983" s="208"/>
      <c r="AI983" s="228"/>
      <c r="AJ983" s="145"/>
      <c r="AK983" s="145"/>
      <c r="AL983" s="145"/>
      <c r="AM983" s="145"/>
      <c r="AN983" s="145"/>
    </row>
    <row r="984" spans="1:40" ht="65.25" customHeight="1">
      <c r="A984" s="181"/>
      <c r="B984" s="228"/>
      <c r="C984" s="228"/>
      <c r="D984" s="228"/>
      <c r="E984" s="228"/>
      <c r="F984" s="228"/>
      <c r="G984" s="228"/>
      <c r="H984" s="229"/>
      <c r="I984" s="229"/>
      <c r="J984" s="229"/>
      <c r="K984" s="229"/>
      <c r="L984" s="229"/>
      <c r="M984" s="229"/>
      <c r="N984" s="228"/>
      <c r="O984" s="228"/>
      <c r="P984" s="230"/>
      <c r="Q984" s="228"/>
      <c r="R984" s="230"/>
      <c r="S984" s="230"/>
      <c r="T984" s="228"/>
      <c r="U984" s="228"/>
      <c r="V984" s="231"/>
      <c r="W984" s="569"/>
      <c r="X984" s="226"/>
      <c r="Y984" s="228"/>
      <c r="Z984" s="228"/>
      <c r="AA984" s="228"/>
      <c r="AB984" s="228"/>
      <c r="AC984" s="228"/>
      <c r="AD984" s="228"/>
      <c r="AE984" s="228"/>
      <c r="AF984" s="228"/>
      <c r="AG984" s="232"/>
      <c r="AH984" s="208"/>
      <c r="AI984" s="228"/>
      <c r="AJ984" s="145"/>
      <c r="AK984" s="145"/>
      <c r="AL984" s="145"/>
      <c r="AM984" s="145"/>
      <c r="AN984" s="145"/>
    </row>
    <row r="985" spans="1:40" ht="65.25" customHeight="1">
      <c r="A985" s="181"/>
      <c r="B985" s="228"/>
      <c r="C985" s="228"/>
      <c r="D985" s="228"/>
      <c r="E985" s="228"/>
      <c r="F985" s="228"/>
      <c r="G985" s="228"/>
      <c r="H985" s="229"/>
      <c r="I985" s="229"/>
      <c r="J985" s="229"/>
      <c r="K985" s="229"/>
      <c r="L985" s="229"/>
      <c r="M985" s="229"/>
      <c r="N985" s="228"/>
      <c r="O985" s="228"/>
      <c r="P985" s="230"/>
      <c r="Q985" s="228"/>
      <c r="R985" s="230"/>
      <c r="S985" s="230"/>
      <c r="T985" s="228"/>
      <c r="U985" s="228"/>
      <c r="V985" s="231"/>
      <c r="W985" s="569"/>
      <c r="X985" s="226"/>
      <c r="Y985" s="228"/>
      <c r="Z985" s="228"/>
      <c r="AA985" s="228"/>
      <c r="AB985" s="228"/>
      <c r="AC985" s="228"/>
      <c r="AD985" s="228"/>
      <c r="AE985" s="228"/>
      <c r="AF985" s="228"/>
      <c r="AG985" s="232"/>
      <c r="AH985" s="208"/>
      <c r="AI985" s="228"/>
      <c r="AJ985" s="145"/>
      <c r="AK985" s="145"/>
      <c r="AL985" s="145"/>
      <c r="AM985" s="145"/>
      <c r="AN985" s="145"/>
    </row>
    <row r="986" spans="1:40" ht="65.25" customHeight="1">
      <c r="A986" s="181"/>
      <c r="B986" s="228"/>
      <c r="C986" s="228"/>
      <c r="D986" s="228"/>
      <c r="E986" s="228"/>
      <c r="F986" s="228"/>
      <c r="G986" s="228"/>
      <c r="H986" s="229"/>
      <c r="I986" s="229"/>
      <c r="J986" s="229"/>
      <c r="K986" s="229"/>
      <c r="L986" s="229"/>
      <c r="M986" s="229"/>
      <c r="N986" s="228"/>
      <c r="O986" s="228"/>
      <c r="P986" s="230"/>
      <c r="Q986" s="228"/>
      <c r="R986" s="230"/>
      <c r="S986" s="230"/>
      <c r="T986" s="228"/>
      <c r="U986" s="228"/>
      <c r="V986" s="231"/>
      <c r="W986" s="569"/>
      <c r="X986" s="226"/>
      <c r="Y986" s="228"/>
      <c r="Z986" s="228"/>
      <c r="AA986" s="228"/>
      <c r="AB986" s="228"/>
      <c r="AC986" s="228"/>
      <c r="AD986" s="228"/>
      <c r="AE986" s="228"/>
      <c r="AF986" s="228"/>
      <c r="AG986" s="232"/>
      <c r="AH986" s="208"/>
      <c r="AI986" s="228"/>
      <c r="AJ986" s="145"/>
      <c r="AK986" s="145"/>
      <c r="AL986" s="145"/>
      <c r="AM986" s="145"/>
      <c r="AN986" s="145"/>
    </row>
    <row r="987" spans="1:40" ht="65.25" customHeight="1">
      <c r="A987" s="181"/>
      <c r="B987" s="228"/>
      <c r="C987" s="228"/>
      <c r="D987" s="228"/>
      <c r="E987" s="228"/>
      <c r="F987" s="228"/>
      <c r="G987" s="228"/>
      <c r="H987" s="229"/>
      <c r="I987" s="229"/>
      <c r="J987" s="229"/>
      <c r="K987" s="229"/>
      <c r="L987" s="229"/>
      <c r="M987" s="229"/>
      <c r="N987" s="228"/>
      <c r="O987" s="228"/>
      <c r="P987" s="230"/>
      <c r="Q987" s="228"/>
      <c r="R987" s="230"/>
      <c r="S987" s="230"/>
      <c r="T987" s="228"/>
      <c r="U987" s="228"/>
      <c r="V987" s="231"/>
      <c r="W987" s="569"/>
      <c r="X987" s="226"/>
      <c r="Y987" s="228"/>
      <c r="Z987" s="228"/>
      <c r="AA987" s="228"/>
      <c r="AB987" s="228"/>
      <c r="AC987" s="228"/>
      <c r="AD987" s="228"/>
      <c r="AE987" s="228"/>
      <c r="AF987" s="228"/>
      <c r="AG987" s="232"/>
      <c r="AH987" s="208"/>
      <c r="AI987" s="228"/>
      <c r="AJ987" s="145"/>
      <c r="AK987" s="145"/>
      <c r="AL987" s="145"/>
      <c r="AM987" s="145"/>
      <c r="AN987" s="145"/>
    </row>
    <row r="988" spans="1:40" ht="65.25" customHeight="1">
      <c r="A988" s="181"/>
      <c r="B988" s="228"/>
      <c r="C988" s="228"/>
      <c r="D988" s="228"/>
      <c r="E988" s="228"/>
      <c r="F988" s="228"/>
      <c r="G988" s="228"/>
      <c r="H988" s="229"/>
      <c r="I988" s="229"/>
      <c r="J988" s="229"/>
      <c r="K988" s="229"/>
      <c r="L988" s="229"/>
      <c r="M988" s="229"/>
      <c r="N988" s="228"/>
      <c r="O988" s="228"/>
      <c r="P988" s="230"/>
      <c r="Q988" s="228"/>
      <c r="R988" s="230"/>
      <c r="S988" s="230"/>
      <c r="T988" s="228"/>
      <c r="U988" s="228"/>
      <c r="V988" s="231"/>
      <c r="W988" s="569"/>
      <c r="X988" s="226"/>
      <c r="Y988" s="228"/>
      <c r="Z988" s="228"/>
      <c r="AA988" s="228"/>
      <c r="AB988" s="228"/>
      <c r="AC988" s="228"/>
      <c r="AD988" s="228"/>
      <c r="AE988" s="228"/>
      <c r="AF988" s="228"/>
      <c r="AG988" s="232"/>
      <c r="AH988" s="208"/>
      <c r="AI988" s="228"/>
      <c r="AJ988" s="145"/>
      <c r="AK988" s="145"/>
      <c r="AL988" s="145"/>
      <c r="AM988" s="145"/>
      <c r="AN988" s="145"/>
    </row>
    <row r="989" spans="1:40" ht="65.25" customHeight="1">
      <c r="A989" s="181"/>
      <c r="B989" s="228"/>
      <c r="C989" s="228"/>
      <c r="D989" s="228"/>
      <c r="E989" s="228"/>
      <c r="F989" s="228"/>
      <c r="G989" s="228"/>
      <c r="H989" s="229"/>
      <c r="I989" s="229"/>
      <c r="J989" s="229"/>
      <c r="K989" s="229"/>
      <c r="L989" s="229"/>
      <c r="M989" s="229"/>
      <c r="N989" s="228"/>
      <c r="O989" s="228"/>
      <c r="P989" s="230"/>
      <c r="Q989" s="228"/>
      <c r="R989" s="230"/>
      <c r="S989" s="230"/>
      <c r="T989" s="228"/>
      <c r="U989" s="228"/>
      <c r="V989" s="231"/>
      <c r="W989" s="569"/>
      <c r="X989" s="226"/>
      <c r="Y989" s="228"/>
      <c r="Z989" s="228"/>
      <c r="AA989" s="228"/>
      <c r="AB989" s="228"/>
      <c r="AC989" s="228"/>
      <c r="AD989" s="228"/>
      <c r="AE989" s="228"/>
      <c r="AF989" s="228"/>
      <c r="AG989" s="232"/>
      <c r="AH989" s="208"/>
      <c r="AI989" s="228"/>
      <c r="AJ989" s="145"/>
      <c r="AK989" s="145"/>
      <c r="AL989" s="145"/>
      <c r="AM989" s="145"/>
      <c r="AN989" s="145"/>
    </row>
    <row r="990" spans="1:40" ht="65.25" customHeight="1">
      <c r="A990" s="181"/>
      <c r="B990" s="228"/>
      <c r="C990" s="228"/>
      <c r="D990" s="228"/>
      <c r="E990" s="228"/>
      <c r="F990" s="228"/>
      <c r="G990" s="228"/>
      <c r="H990" s="229"/>
      <c r="I990" s="229"/>
      <c r="J990" s="229"/>
      <c r="K990" s="229"/>
      <c r="L990" s="229"/>
      <c r="M990" s="229"/>
      <c r="N990" s="228"/>
      <c r="O990" s="228"/>
      <c r="P990" s="230"/>
      <c r="Q990" s="228"/>
      <c r="R990" s="230"/>
      <c r="S990" s="230"/>
      <c r="T990" s="228"/>
      <c r="U990" s="228"/>
      <c r="V990" s="231"/>
      <c r="W990" s="569"/>
      <c r="X990" s="226"/>
      <c r="Y990" s="228"/>
      <c r="Z990" s="228"/>
      <c r="AA990" s="228"/>
      <c r="AB990" s="228"/>
      <c r="AC990" s="228"/>
      <c r="AD990" s="228"/>
      <c r="AE990" s="228"/>
      <c r="AF990" s="228"/>
      <c r="AG990" s="232"/>
      <c r="AH990" s="208"/>
      <c r="AI990" s="228"/>
      <c r="AJ990" s="145"/>
      <c r="AK990" s="145"/>
      <c r="AL990" s="145"/>
      <c r="AM990" s="145"/>
      <c r="AN990" s="145"/>
    </row>
    <row r="991" spans="1:40" ht="65.25" customHeight="1">
      <c r="A991" s="181"/>
      <c r="B991" s="228"/>
      <c r="C991" s="228"/>
      <c r="D991" s="228"/>
      <c r="E991" s="228"/>
      <c r="F991" s="228"/>
      <c r="G991" s="228"/>
      <c r="H991" s="229"/>
      <c r="I991" s="229"/>
      <c r="J991" s="229"/>
      <c r="K991" s="229"/>
      <c r="L991" s="229"/>
      <c r="M991" s="229"/>
      <c r="N991" s="228"/>
      <c r="O991" s="228"/>
      <c r="P991" s="230"/>
      <c r="Q991" s="228"/>
      <c r="R991" s="230"/>
      <c r="S991" s="230"/>
      <c r="T991" s="228"/>
      <c r="U991" s="228"/>
      <c r="V991" s="231"/>
      <c r="W991" s="569"/>
      <c r="X991" s="226"/>
      <c r="Y991" s="228"/>
      <c r="Z991" s="228"/>
      <c r="AA991" s="228"/>
      <c r="AB991" s="228"/>
      <c r="AC991" s="228"/>
      <c r="AD991" s="228"/>
      <c r="AE991" s="228"/>
      <c r="AF991" s="228"/>
      <c r="AG991" s="232"/>
      <c r="AH991" s="208"/>
      <c r="AI991" s="228"/>
      <c r="AJ991" s="145"/>
      <c r="AK991" s="145"/>
      <c r="AL991" s="145"/>
      <c r="AM991" s="145"/>
      <c r="AN991" s="145"/>
    </row>
    <row r="992" spans="1:40" ht="65.25" customHeight="1">
      <c r="A992" s="181"/>
      <c r="B992" s="228"/>
      <c r="C992" s="228"/>
      <c r="D992" s="228"/>
      <c r="E992" s="228"/>
      <c r="F992" s="228"/>
      <c r="G992" s="228"/>
      <c r="H992" s="229"/>
      <c r="I992" s="229"/>
      <c r="J992" s="229"/>
      <c r="K992" s="229"/>
      <c r="L992" s="229"/>
      <c r="M992" s="229"/>
      <c r="N992" s="228"/>
      <c r="O992" s="228"/>
      <c r="P992" s="230"/>
      <c r="Q992" s="228"/>
      <c r="R992" s="230"/>
      <c r="S992" s="230"/>
      <c r="T992" s="228"/>
      <c r="U992" s="228"/>
      <c r="V992" s="231"/>
      <c r="W992" s="569"/>
      <c r="X992" s="226"/>
      <c r="Y992" s="228"/>
      <c r="Z992" s="228"/>
      <c r="AA992" s="228"/>
      <c r="AB992" s="228"/>
      <c r="AC992" s="228"/>
      <c r="AD992" s="228"/>
      <c r="AE992" s="228"/>
      <c r="AF992" s="228"/>
      <c r="AG992" s="232"/>
      <c r="AH992" s="208"/>
      <c r="AI992" s="228"/>
      <c r="AJ992" s="145"/>
      <c r="AK992" s="145"/>
      <c r="AL992" s="145"/>
      <c r="AM992" s="145"/>
      <c r="AN992" s="145"/>
    </row>
    <row r="993" spans="1:40" ht="65.25" customHeight="1">
      <c r="A993" s="181"/>
      <c r="B993" s="228"/>
      <c r="C993" s="228"/>
      <c r="D993" s="228"/>
      <c r="E993" s="228"/>
      <c r="F993" s="228"/>
      <c r="G993" s="228"/>
      <c r="H993" s="229"/>
      <c r="I993" s="229"/>
      <c r="J993" s="229"/>
      <c r="K993" s="229"/>
      <c r="L993" s="229"/>
      <c r="M993" s="229"/>
      <c r="N993" s="228"/>
      <c r="O993" s="228"/>
      <c r="P993" s="230"/>
      <c r="Q993" s="228"/>
      <c r="R993" s="230"/>
      <c r="S993" s="230"/>
      <c r="T993" s="228"/>
      <c r="U993" s="228"/>
      <c r="V993" s="231"/>
      <c r="W993" s="569"/>
      <c r="X993" s="226"/>
      <c r="Y993" s="228"/>
      <c r="Z993" s="228"/>
      <c r="AA993" s="228"/>
      <c r="AB993" s="228"/>
      <c r="AC993" s="228"/>
      <c r="AD993" s="228"/>
      <c r="AE993" s="228"/>
      <c r="AF993" s="228"/>
      <c r="AG993" s="232"/>
      <c r="AH993" s="208"/>
      <c r="AI993" s="228"/>
      <c r="AJ993" s="145"/>
      <c r="AK993" s="145"/>
      <c r="AL993" s="145"/>
      <c r="AM993" s="145"/>
      <c r="AN993" s="145"/>
    </row>
    <row r="994" spans="1:40" ht="65.25" customHeight="1">
      <c r="A994" s="181"/>
      <c r="B994" s="228"/>
      <c r="C994" s="228"/>
      <c r="D994" s="228"/>
      <c r="E994" s="228"/>
      <c r="F994" s="228"/>
      <c r="G994" s="228"/>
      <c r="H994" s="229"/>
      <c r="I994" s="229"/>
      <c r="J994" s="229"/>
      <c r="K994" s="229"/>
      <c r="L994" s="229"/>
      <c r="M994" s="229"/>
      <c r="N994" s="228"/>
      <c r="O994" s="228"/>
      <c r="P994" s="230"/>
      <c r="Q994" s="228"/>
      <c r="R994" s="230"/>
      <c r="S994" s="230"/>
      <c r="T994" s="228"/>
      <c r="U994" s="228"/>
      <c r="V994" s="231"/>
      <c r="W994" s="569"/>
      <c r="X994" s="226"/>
      <c r="Y994" s="228"/>
      <c r="Z994" s="228"/>
      <c r="AA994" s="228"/>
      <c r="AB994" s="228"/>
      <c r="AC994" s="228"/>
      <c r="AD994" s="228"/>
      <c r="AE994" s="228"/>
      <c r="AF994" s="228"/>
      <c r="AG994" s="232"/>
      <c r="AH994" s="208"/>
      <c r="AI994" s="228"/>
      <c r="AJ994" s="145"/>
      <c r="AK994" s="145"/>
      <c r="AL994" s="145"/>
      <c r="AM994" s="145"/>
      <c r="AN994" s="145"/>
    </row>
    <row r="995" spans="1:40" ht="65.25" customHeight="1">
      <c r="A995" s="181"/>
      <c r="B995" s="228"/>
      <c r="C995" s="228"/>
      <c r="D995" s="228"/>
      <c r="E995" s="228"/>
      <c r="F995" s="228"/>
      <c r="G995" s="228"/>
      <c r="H995" s="229"/>
      <c r="I995" s="229"/>
      <c r="J995" s="229"/>
      <c r="K995" s="229"/>
      <c r="L995" s="229"/>
      <c r="M995" s="229"/>
      <c r="N995" s="228"/>
      <c r="O995" s="228"/>
      <c r="P995" s="230"/>
      <c r="Q995" s="228"/>
      <c r="R995" s="230"/>
      <c r="S995" s="230"/>
      <c r="T995" s="228"/>
      <c r="U995" s="228"/>
      <c r="V995" s="231"/>
      <c r="W995" s="569"/>
      <c r="X995" s="226"/>
      <c r="Y995" s="228"/>
      <c r="Z995" s="228"/>
      <c r="AA995" s="228"/>
      <c r="AB995" s="228"/>
      <c r="AC995" s="228"/>
      <c r="AD995" s="228"/>
      <c r="AE995" s="228"/>
      <c r="AF995" s="228"/>
      <c r="AG995" s="232"/>
      <c r="AH995" s="208"/>
      <c r="AI995" s="228"/>
      <c r="AJ995" s="145"/>
      <c r="AK995" s="145"/>
      <c r="AL995" s="145"/>
      <c r="AM995" s="145"/>
      <c r="AN995" s="145"/>
    </row>
    <row r="996" spans="1:40" ht="65.25" customHeight="1">
      <c r="A996" s="181"/>
      <c r="B996" s="228"/>
      <c r="C996" s="228"/>
      <c r="D996" s="228"/>
      <c r="E996" s="228"/>
      <c r="F996" s="228"/>
      <c r="G996" s="228"/>
      <c r="H996" s="229"/>
      <c r="I996" s="229"/>
      <c r="J996" s="229"/>
      <c r="K996" s="229"/>
      <c r="L996" s="229"/>
      <c r="M996" s="229"/>
      <c r="N996" s="228"/>
      <c r="O996" s="228"/>
      <c r="P996" s="230"/>
      <c r="Q996" s="228"/>
      <c r="R996" s="230"/>
      <c r="S996" s="230"/>
      <c r="T996" s="228"/>
      <c r="U996" s="228"/>
      <c r="V996" s="231"/>
      <c r="W996" s="569"/>
      <c r="X996" s="226"/>
      <c r="Y996" s="228"/>
      <c r="Z996" s="228"/>
      <c r="AA996" s="228"/>
      <c r="AB996" s="228"/>
      <c r="AC996" s="228"/>
      <c r="AD996" s="228"/>
      <c r="AE996" s="228"/>
      <c r="AF996" s="228"/>
      <c r="AG996" s="232"/>
      <c r="AH996" s="208"/>
      <c r="AI996" s="228"/>
      <c r="AJ996" s="145"/>
      <c r="AK996" s="145"/>
      <c r="AL996" s="145"/>
      <c r="AM996" s="145"/>
      <c r="AN996" s="145"/>
    </row>
    <row r="997" spans="1:40" ht="65.25" customHeight="1">
      <c r="A997" s="181"/>
      <c r="B997" s="228"/>
      <c r="C997" s="228"/>
      <c r="D997" s="228"/>
      <c r="E997" s="228"/>
      <c r="F997" s="228"/>
      <c r="G997" s="228"/>
      <c r="H997" s="229"/>
      <c r="I997" s="229"/>
      <c r="J997" s="229"/>
      <c r="K997" s="229"/>
      <c r="L997" s="229"/>
      <c r="M997" s="229"/>
      <c r="N997" s="228"/>
      <c r="O997" s="228"/>
      <c r="P997" s="230"/>
      <c r="Q997" s="228"/>
      <c r="R997" s="230"/>
      <c r="S997" s="230"/>
      <c r="T997" s="228"/>
      <c r="U997" s="228"/>
      <c r="V997" s="231"/>
      <c r="W997" s="569"/>
      <c r="X997" s="226"/>
      <c r="Y997" s="228"/>
      <c r="Z997" s="228"/>
      <c r="AA997" s="228"/>
      <c r="AB997" s="228"/>
      <c r="AC997" s="228"/>
      <c r="AD997" s="228"/>
      <c r="AE997" s="228"/>
      <c r="AF997" s="228"/>
      <c r="AG997" s="232"/>
      <c r="AH997" s="208"/>
      <c r="AI997" s="228"/>
      <c r="AJ997" s="145"/>
      <c r="AK997" s="145"/>
      <c r="AL997" s="145"/>
      <c r="AM997" s="145"/>
      <c r="AN997" s="145"/>
    </row>
    <row r="998" spans="1:40" ht="65.25" customHeight="1">
      <c r="A998" s="181"/>
      <c r="B998" s="228"/>
      <c r="C998" s="228"/>
      <c r="D998" s="228"/>
      <c r="E998" s="228"/>
      <c r="F998" s="228"/>
      <c r="G998" s="228"/>
      <c r="H998" s="229"/>
      <c r="I998" s="229"/>
      <c r="J998" s="229"/>
      <c r="K998" s="229"/>
      <c r="L998" s="229"/>
      <c r="M998" s="229"/>
      <c r="N998" s="228"/>
      <c r="O998" s="228"/>
      <c r="P998" s="230"/>
      <c r="Q998" s="228"/>
      <c r="R998" s="230"/>
      <c r="S998" s="230"/>
      <c r="T998" s="228"/>
      <c r="U998" s="228"/>
      <c r="V998" s="231"/>
      <c r="W998" s="569"/>
      <c r="X998" s="226"/>
      <c r="Y998" s="228"/>
      <c r="Z998" s="228"/>
      <c r="AA998" s="228"/>
      <c r="AB998" s="228"/>
      <c r="AC998" s="228"/>
      <c r="AD998" s="228"/>
      <c r="AE998" s="228"/>
      <c r="AF998" s="228"/>
      <c r="AG998" s="232"/>
      <c r="AH998" s="208"/>
      <c r="AI998" s="228"/>
      <c r="AJ998" s="145"/>
      <c r="AK998" s="145"/>
      <c r="AL998" s="145"/>
      <c r="AM998" s="145"/>
      <c r="AN998" s="145"/>
    </row>
    <row r="999" spans="1:40" ht="65.25" customHeight="1">
      <c r="A999" s="181"/>
      <c r="B999" s="228"/>
      <c r="C999" s="228"/>
      <c r="D999" s="228"/>
      <c r="E999" s="228"/>
      <c r="F999" s="228"/>
      <c r="G999" s="228"/>
      <c r="H999" s="229"/>
      <c r="I999" s="229"/>
      <c r="J999" s="229"/>
      <c r="K999" s="229"/>
      <c r="L999" s="229"/>
      <c r="M999" s="229"/>
      <c r="N999" s="228"/>
      <c r="O999" s="228"/>
      <c r="P999" s="230"/>
      <c r="Q999" s="228"/>
      <c r="R999" s="230"/>
      <c r="S999" s="230"/>
      <c r="T999" s="228"/>
      <c r="U999" s="228"/>
      <c r="V999" s="231"/>
      <c r="W999" s="569"/>
      <c r="X999" s="226"/>
      <c r="Y999" s="228"/>
      <c r="Z999" s="228"/>
      <c r="AA999" s="228"/>
      <c r="AB999" s="228"/>
      <c r="AC999" s="228"/>
      <c r="AD999" s="228"/>
      <c r="AE999" s="228"/>
      <c r="AF999" s="228"/>
      <c r="AG999" s="232"/>
      <c r="AH999" s="208"/>
      <c r="AI999" s="228"/>
      <c r="AJ999" s="145"/>
      <c r="AK999" s="145"/>
      <c r="AL999" s="145"/>
      <c r="AM999" s="145"/>
      <c r="AN999" s="145"/>
    </row>
    <row r="1000" spans="1:40" ht="65.25" customHeight="1">
      <c r="A1000" s="181"/>
      <c r="B1000" s="228"/>
      <c r="C1000" s="228"/>
      <c r="D1000" s="228"/>
      <c r="E1000" s="228"/>
      <c r="F1000" s="228"/>
      <c r="G1000" s="228"/>
      <c r="H1000" s="229"/>
      <c r="I1000" s="229"/>
      <c r="J1000" s="229"/>
      <c r="K1000" s="229"/>
      <c r="L1000" s="229"/>
      <c r="M1000" s="229"/>
      <c r="N1000" s="228"/>
      <c r="O1000" s="228"/>
      <c r="P1000" s="230"/>
      <c r="Q1000" s="228"/>
      <c r="R1000" s="230"/>
      <c r="S1000" s="230"/>
      <c r="T1000" s="228"/>
      <c r="U1000" s="228"/>
      <c r="V1000" s="231"/>
      <c r="W1000" s="569"/>
      <c r="X1000" s="226"/>
      <c r="Y1000" s="228"/>
      <c r="Z1000" s="228"/>
      <c r="AA1000" s="228"/>
      <c r="AB1000" s="228"/>
      <c r="AC1000" s="228"/>
      <c r="AD1000" s="228"/>
      <c r="AE1000" s="228"/>
      <c r="AF1000" s="228"/>
      <c r="AG1000" s="232"/>
      <c r="AH1000" s="208"/>
      <c r="AI1000" s="228"/>
      <c r="AJ1000" s="145"/>
      <c r="AK1000" s="145"/>
      <c r="AL1000" s="145"/>
      <c r="AM1000" s="145"/>
      <c r="AN1000" s="145"/>
    </row>
    <row r="1001" spans="1:40" ht="65.25" customHeight="1">
      <c r="A1001" s="181"/>
      <c r="B1001" s="228"/>
      <c r="C1001" s="228"/>
      <c r="D1001" s="228"/>
      <c r="E1001" s="228"/>
      <c r="F1001" s="228"/>
      <c r="G1001" s="228"/>
      <c r="H1001" s="229"/>
      <c r="I1001" s="229"/>
      <c r="J1001" s="229"/>
      <c r="K1001" s="229"/>
      <c r="L1001" s="229"/>
      <c r="M1001" s="229"/>
      <c r="N1001" s="228"/>
      <c r="O1001" s="228"/>
      <c r="P1001" s="230"/>
      <c r="Q1001" s="228"/>
      <c r="R1001" s="230"/>
      <c r="S1001" s="230"/>
      <c r="T1001" s="228"/>
      <c r="U1001" s="228"/>
      <c r="V1001" s="231"/>
      <c r="W1001" s="569"/>
      <c r="X1001" s="226"/>
      <c r="Y1001" s="228"/>
      <c r="Z1001" s="228"/>
      <c r="AA1001" s="228"/>
      <c r="AB1001" s="228"/>
      <c r="AC1001" s="228"/>
      <c r="AD1001" s="228"/>
      <c r="AE1001" s="228"/>
      <c r="AF1001" s="228"/>
      <c r="AG1001" s="232"/>
      <c r="AH1001" s="208"/>
      <c r="AI1001" s="228"/>
      <c r="AJ1001" s="145"/>
      <c r="AK1001" s="145"/>
      <c r="AL1001" s="145"/>
      <c r="AM1001" s="145"/>
      <c r="AN1001" s="145"/>
    </row>
    <row r="1002" spans="1:40" ht="65.25" customHeight="1">
      <c r="A1002" s="181"/>
      <c r="B1002" s="228"/>
      <c r="C1002" s="228"/>
      <c r="D1002" s="228"/>
      <c r="E1002" s="228"/>
      <c r="F1002" s="228"/>
      <c r="G1002" s="228"/>
      <c r="H1002" s="229"/>
      <c r="I1002" s="229"/>
      <c r="J1002" s="229"/>
      <c r="K1002" s="229"/>
      <c r="L1002" s="229"/>
      <c r="M1002" s="229"/>
      <c r="N1002" s="228"/>
      <c r="O1002" s="228"/>
      <c r="P1002" s="230"/>
      <c r="Q1002" s="228"/>
      <c r="R1002" s="230"/>
      <c r="S1002" s="230"/>
      <c r="T1002" s="228"/>
      <c r="U1002" s="228"/>
      <c r="V1002" s="231"/>
      <c r="W1002" s="569"/>
      <c r="X1002" s="226"/>
      <c r="Y1002" s="228"/>
      <c r="Z1002" s="228"/>
      <c r="AA1002" s="228"/>
      <c r="AB1002" s="228"/>
      <c r="AC1002" s="228"/>
      <c r="AD1002" s="228"/>
      <c r="AE1002" s="228"/>
      <c r="AF1002" s="228"/>
      <c r="AG1002" s="232"/>
      <c r="AH1002" s="208"/>
      <c r="AI1002" s="228"/>
      <c r="AJ1002" s="145"/>
      <c r="AK1002" s="145"/>
      <c r="AL1002" s="145"/>
      <c r="AM1002" s="145"/>
      <c r="AN1002" s="145"/>
    </row>
    <row r="1003" spans="1:40" ht="65.25" customHeight="1">
      <c r="A1003" s="181"/>
      <c r="B1003" s="228"/>
      <c r="C1003" s="228"/>
      <c r="D1003" s="228"/>
      <c r="E1003" s="228"/>
      <c r="F1003" s="228"/>
      <c r="G1003" s="228"/>
      <c r="H1003" s="229"/>
      <c r="I1003" s="229"/>
      <c r="J1003" s="229"/>
      <c r="K1003" s="229"/>
      <c r="L1003" s="229"/>
      <c r="M1003" s="229"/>
      <c r="N1003" s="228"/>
      <c r="O1003" s="228"/>
      <c r="P1003" s="230"/>
      <c r="Q1003" s="228"/>
      <c r="R1003" s="230"/>
      <c r="S1003" s="230"/>
      <c r="T1003" s="228"/>
      <c r="U1003" s="228"/>
      <c r="V1003" s="231"/>
      <c r="W1003" s="569"/>
      <c r="X1003" s="226"/>
      <c r="Y1003" s="228"/>
      <c r="Z1003" s="228"/>
      <c r="AA1003" s="228"/>
      <c r="AB1003" s="228"/>
      <c r="AC1003" s="228"/>
      <c r="AD1003" s="228"/>
      <c r="AE1003" s="228"/>
      <c r="AF1003" s="228"/>
      <c r="AG1003" s="232"/>
      <c r="AH1003" s="208"/>
      <c r="AI1003" s="228"/>
      <c r="AJ1003" s="145"/>
      <c r="AK1003" s="145"/>
      <c r="AL1003" s="145"/>
      <c r="AM1003" s="145"/>
      <c r="AN1003" s="145"/>
    </row>
    <row r="1004" spans="1:40" ht="65.25" customHeight="1">
      <c r="A1004" s="181"/>
      <c r="B1004" s="228"/>
      <c r="C1004" s="228"/>
      <c r="D1004" s="228"/>
      <c r="E1004" s="228"/>
      <c r="F1004" s="228"/>
      <c r="G1004" s="228"/>
      <c r="H1004" s="229"/>
      <c r="I1004" s="229"/>
      <c r="J1004" s="229"/>
      <c r="K1004" s="229"/>
      <c r="L1004" s="229"/>
      <c r="M1004" s="229"/>
      <c r="N1004" s="228"/>
      <c r="O1004" s="228"/>
      <c r="P1004" s="230"/>
      <c r="Q1004" s="228"/>
      <c r="R1004" s="230"/>
      <c r="S1004" s="230"/>
      <c r="T1004" s="228"/>
      <c r="U1004" s="228"/>
      <c r="V1004" s="231"/>
      <c r="W1004" s="569"/>
      <c r="X1004" s="226"/>
      <c r="Y1004" s="228"/>
      <c r="Z1004" s="228"/>
      <c r="AA1004" s="228"/>
      <c r="AB1004" s="228"/>
      <c r="AC1004" s="228"/>
      <c r="AD1004" s="228"/>
      <c r="AE1004" s="228"/>
      <c r="AF1004" s="228"/>
      <c r="AG1004" s="232"/>
      <c r="AH1004" s="208"/>
      <c r="AI1004" s="228"/>
      <c r="AJ1004" s="145"/>
      <c r="AK1004" s="145"/>
      <c r="AL1004" s="145"/>
      <c r="AM1004" s="145"/>
      <c r="AN1004" s="145"/>
    </row>
    <row r="1005" spans="1:40" ht="65.25" customHeight="1">
      <c r="A1005" s="181"/>
      <c r="B1005" s="228"/>
      <c r="C1005" s="228"/>
      <c r="D1005" s="228"/>
      <c r="E1005" s="228"/>
      <c r="F1005" s="228"/>
      <c r="G1005" s="228"/>
      <c r="H1005" s="229"/>
      <c r="I1005" s="229"/>
      <c r="J1005" s="229"/>
      <c r="K1005" s="229"/>
      <c r="L1005" s="229"/>
      <c r="M1005" s="229"/>
      <c r="N1005" s="228"/>
      <c r="O1005" s="228"/>
      <c r="P1005" s="230"/>
      <c r="Q1005" s="228"/>
      <c r="R1005" s="230"/>
      <c r="S1005" s="230"/>
      <c r="T1005" s="228"/>
      <c r="U1005" s="228"/>
      <c r="V1005" s="231"/>
      <c r="W1005" s="569"/>
      <c r="X1005" s="226"/>
      <c r="Y1005" s="228"/>
      <c r="Z1005" s="228"/>
      <c r="AA1005" s="228"/>
      <c r="AB1005" s="228"/>
      <c r="AC1005" s="228"/>
      <c r="AD1005" s="228"/>
      <c r="AE1005" s="228"/>
      <c r="AF1005" s="228"/>
      <c r="AG1005" s="232"/>
      <c r="AH1005" s="208"/>
      <c r="AI1005" s="228"/>
      <c r="AJ1005" s="145"/>
      <c r="AK1005" s="145"/>
      <c r="AL1005" s="145"/>
      <c r="AM1005" s="145"/>
      <c r="AN1005" s="145"/>
    </row>
    <row r="1006" spans="1:40" ht="65.25" customHeight="1">
      <c r="A1006" s="181"/>
      <c r="B1006" s="228"/>
      <c r="C1006" s="228"/>
      <c r="D1006" s="228"/>
      <c r="E1006" s="228"/>
      <c r="F1006" s="228"/>
      <c r="G1006" s="228"/>
      <c r="H1006" s="229"/>
      <c r="I1006" s="229"/>
      <c r="J1006" s="229"/>
      <c r="K1006" s="229"/>
      <c r="L1006" s="229"/>
      <c r="M1006" s="229"/>
      <c r="N1006" s="228"/>
      <c r="O1006" s="228"/>
      <c r="P1006" s="230"/>
      <c r="Q1006" s="228"/>
      <c r="R1006" s="230"/>
      <c r="S1006" s="230"/>
      <c r="T1006" s="228"/>
      <c r="U1006" s="228"/>
      <c r="V1006" s="231"/>
      <c r="W1006" s="569"/>
      <c r="X1006" s="226"/>
      <c r="Y1006" s="228"/>
      <c r="Z1006" s="228"/>
      <c r="AA1006" s="228"/>
      <c r="AB1006" s="228"/>
      <c r="AC1006" s="228"/>
      <c r="AD1006" s="228"/>
      <c r="AE1006" s="228"/>
      <c r="AF1006" s="228"/>
      <c r="AG1006" s="232"/>
      <c r="AH1006" s="208"/>
      <c r="AI1006" s="228"/>
      <c r="AJ1006" s="145"/>
      <c r="AK1006" s="145"/>
      <c r="AL1006" s="145"/>
      <c r="AM1006" s="145"/>
      <c r="AN1006" s="145"/>
    </row>
    <row r="1007" spans="1:40" ht="65.25" customHeight="1">
      <c r="A1007" s="181"/>
      <c r="B1007" s="228"/>
      <c r="C1007" s="228"/>
      <c r="D1007" s="228"/>
      <c r="E1007" s="228"/>
      <c r="F1007" s="228"/>
      <c r="G1007" s="228"/>
      <c r="H1007" s="229"/>
      <c r="I1007" s="229"/>
      <c r="J1007" s="229"/>
      <c r="K1007" s="229"/>
      <c r="L1007" s="229"/>
      <c r="M1007" s="229"/>
      <c r="N1007" s="228"/>
      <c r="O1007" s="228"/>
      <c r="P1007" s="230"/>
      <c r="Q1007" s="228"/>
      <c r="R1007" s="230"/>
      <c r="S1007" s="230"/>
      <c r="T1007" s="228"/>
      <c r="U1007" s="228"/>
      <c r="V1007" s="231"/>
      <c r="W1007" s="569"/>
      <c r="X1007" s="226"/>
      <c r="Y1007" s="228"/>
      <c r="Z1007" s="228"/>
      <c r="AA1007" s="228"/>
      <c r="AB1007" s="228"/>
      <c r="AC1007" s="228"/>
      <c r="AD1007" s="228"/>
      <c r="AE1007" s="228"/>
      <c r="AF1007" s="228"/>
      <c r="AG1007" s="232"/>
      <c r="AH1007" s="208"/>
      <c r="AI1007" s="228"/>
      <c r="AJ1007" s="145"/>
      <c r="AK1007" s="145"/>
      <c r="AL1007" s="145"/>
      <c r="AM1007" s="145"/>
      <c r="AN1007" s="145"/>
    </row>
    <row r="1008" spans="1:40" ht="65.25" customHeight="1">
      <c r="A1008" s="181"/>
      <c r="B1008" s="228"/>
      <c r="C1008" s="228"/>
      <c r="D1008" s="228"/>
      <c r="E1008" s="228"/>
      <c r="F1008" s="228"/>
      <c r="G1008" s="228"/>
      <c r="H1008" s="229"/>
      <c r="I1008" s="229"/>
      <c r="J1008" s="229"/>
      <c r="K1008" s="229"/>
      <c r="L1008" s="229"/>
      <c r="M1008" s="229"/>
      <c r="N1008" s="228"/>
      <c r="O1008" s="228"/>
      <c r="P1008" s="230"/>
      <c r="Q1008" s="228"/>
      <c r="R1008" s="230"/>
      <c r="S1008" s="230"/>
      <c r="T1008" s="228"/>
      <c r="U1008" s="228"/>
      <c r="V1008" s="231"/>
      <c r="W1008" s="569"/>
      <c r="X1008" s="226"/>
      <c r="Y1008" s="228"/>
      <c r="Z1008" s="228"/>
      <c r="AA1008" s="228"/>
      <c r="AB1008" s="228"/>
      <c r="AC1008" s="228"/>
      <c r="AD1008" s="228"/>
      <c r="AE1008" s="228"/>
      <c r="AF1008" s="228"/>
      <c r="AG1008" s="232"/>
      <c r="AH1008" s="208"/>
      <c r="AI1008" s="228"/>
      <c r="AJ1008" s="145"/>
      <c r="AK1008" s="145"/>
      <c r="AL1008" s="145"/>
      <c r="AM1008" s="145"/>
      <c r="AN1008" s="145"/>
    </row>
    <row r="1009" spans="1:40" ht="65.25" customHeight="1">
      <c r="A1009" s="181"/>
      <c r="B1009" s="228"/>
      <c r="C1009" s="228"/>
      <c r="D1009" s="228"/>
      <c r="E1009" s="228"/>
      <c r="F1009" s="228"/>
      <c r="G1009" s="228"/>
      <c r="H1009" s="229"/>
      <c r="I1009" s="229"/>
      <c r="J1009" s="229"/>
      <c r="K1009" s="229"/>
      <c r="L1009" s="229"/>
      <c r="M1009" s="229"/>
      <c r="N1009" s="228"/>
      <c r="O1009" s="228"/>
      <c r="P1009" s="230"/>
      <c r="Q1009" s="228"/>
      <c r="R1009" s="230"/>
      <c r="S1009" s="230"/>
      <c r="T1009" s="228"/>
      <c r="U1009" s="228"/>
      <c r="V1009" s="231"/>
      <c r="W1009" s="569"/>
      <c r="X1009" s="226"/>
      <c r="Y1009" s="228"/>
      <c r="Z1009" s="228"/>
      <c r="AA1009" s="228"/>
      <c r="AB1009" s="228"/>
      <c r="AC1009" s="228"/>
      <c r="AD1009" s="228"/>
      <c r="AE1009" s="228"/>
      <c r="AF1009" s="228"/>
      <c r="AG1009" s="232"/>
      <c r="AH1009" s="208"/>
      <c r="AI1009" s="228"/>
      <c r="AJ1009" s="145"/>
      <c r="AK1009" s="145"/>
      <c r="AL1009" s="145"/>
      <c r="AM1009" s="145"/>
      <c r="AN1009" s="145"/>
    </row>
    <row r="1010" spans="1:40" ht="65.25" customHeight="1">
      <c r="A1010" s="181"/>
      <c r="B1010" s="228"/>
      <c r="C1010" s="228"/>
      <c r="D1010" s="228"/>
      <c r="E1010" s="228"/>
      <c r="F1010" s="228"/>
      <c r="G1010" s="228"/>
      <c r="H1010" s="229"/>
      <c r="I1010" s="229"/>
      <c r="J1010" s="229"/>
      <c r="K1010" s="229"/>
      <c r="L1010" s="229"/>
      <c r="M1010" s="229"/>
      <c r="N1010" s="228"/>
      <c r="O1010" s="228"/>
      <c r="P1010" s="230"/>
      <c r="Q1010" s="228"/>
      <c r="R1010" s="230"/>
      <c r="S1010" s="230"/>
      <c r="T1010" s="228"/>
      <c r="U1010" s="228"/>
      <c r="V1010" s="231"/>
      <c r="W1010" s="569"/>
      <c r="X1010" s="226"/>
      <c r="Y1010" s="228"/>
      <c r="Z1010" s="228"/>
      <c r="AA1010" s="228"/>
      <c r="AB1010" s="228"/>
      <c r="AC1010" s="228"/>
      <c r="AD1010" s="228"/>
      <c r="AE1010" s="228"/>
      <c r="AF1010" s="228"/>
      <c r="AG1010" s="232"/>
      <c r="AH1010" s="208"/>
      <c r="AI1010" s="228"/>
      <c r="AJ1010" s="145"/>
      <c r="AK1010" s="145"/>
      <c r="AL1010" s="145"/>
      <c r="AM1010" s="145"/>
      <c r="AN1010" s="145"/>
    </row>
    <row r="1011" spans="1:40" ht="65.25" customHeight="1">
      <c r="A1011" s="181"/>
      <c r="B1011" s="228"/>
      <c r="C1011" s="228"/>
      <c r="D1011" s="228"/>
      <c r="E1011" s="228"/>
      <c r="F1011" s="228"/>
      <c r="G1011" s="228"/>
      <c r="H1011" s="229"/>
      <c r="I1011" s="229"/>
      <c r="J1011" s="229"/>
      <c r="K1011" s="229"/>
      <c r="L1011" s="229"/>
      <c r="M1011" s="229"/>
      <c r="N1011" s="228"/>
      <c r="O1011" s="228"/>
      <c r="P1011" s="230"/>
      <c r="Q1011" s="228"/>
      <c r="R1011" s="230"/>
      <c r="S1011" s="230"/>
      <c r="T1011" s="228"/>
      <c r="U1011" s="228"/>
      <c r="V1011" s="231"/>
      <c r="W1011" s="569"/>
      <c r="X1011" s="226"/>
      <c r="Y1011" s="228"/>
      <c r="Z1011" s="228"/>
      <c r="AA1011" s="228"/>
      <c r="AB1011" s="228"/>
      <c r="AC1011" s="228"/>
      <c r="AD1011" s="228"/>
      <c r="AE1011" s="228"/>
      <c r="AF1011" s="228"/>
      <c r="AG1011" s="232"/>
      <c r="AH1011" s="208"/>
      <c r="AI1011" s="228"/>
      <c r="AJ1011" s="145"/>
      <c r="AK1011" s="145"/>
      <c r="AL1011" s="145"/>
      <c r="AM1011" s="145"/>
      <c r="AN1011" s="145"/>
    </row>
    <row r="1012" spans="1:40" ht="65.25" customHeight="1">
      <c r="A1012" s="181"/>
      <c r="B1012" s="228"/>
      <c r="C1012" s="228"/>
      <c r="D1012" s="228"/>
      <c r="E1012" s="228"/>
      <c r="F1012" s="228"/>
      <c r="G1012" s="228"/>
      <c r="H1012" s="229"/>
      <c r="I1012" s="229"/>
      <c r="J1012" s="229"/>
      <c r="K1012" s="229"/>
      <c r="L1012" s="229"/>
      <c r="M1012" s="229"/>
      <c r="N1012" s="228"/>
      <c r="O1012" s="228"/>
      <c r="P1012" s="230"/>
      <c r="Q1012" s="228"/>
      <c r="R1012" s="230"/>
      <c r="S1012" s="230"/>
      <c r="T1012" s="228"/>
      <c r="U1012" s="228"/>
      <c r="V1012" s="231"/>
      <c r="W1012" s="569"/>
      <c r="X1012" s="226"/>
      <c r="Y1012" s="228"/>
      <c r="Z1012" s="228"/>
      <c r="AA1012" s="228"/>
      <c r="AB1012" s="228"/>
      <c r="AC1012" s="228"/>
      <c r="AD1012" s="228"/>
      <c r="AE1012" s="228"/>
      <c r="AF1012" s="228"/>
      <c r="AG1012" s="232"/>
      <c r="AH1012" s="208"/>
      <c r="AI1012" s="228"/>
      <c r="AJ1012" s="145"/>
      <c r="AK1012" s="145"/>
      <c r="AL1012" s="145"/>
      <c r="AM1012" s="145"/>
      <c r="AN1012" s="145"/>
    </row>
    <row r="1013" spans="1:40" ht="65.25" customHeight="1">
      <c r="A1013" s="181"/>
      <c r="B1013" s="228"/>
      <c r="C1013" s="228"/>
      <c r="D1013" s="228"/>
      <c r="E1013" s="228"/>
      <c r="F1013" s="228"/>
      <c r="G1013" s="228"/>
      <c r="H1013" s="229"/>
      <c r="I1013" s="229"/>
      <c r="J1013" s="229"/>
      <c r="K1013" s="229"/>
      <c r="L1013" s="229"/>
      <c r="M1013" s="229"/>
      <c r="N1013" s="228"/>
      <c r="O1013" s="228"/>
      <c r="P1013" s="230"/>
      <c r="Q1013" s="228"/>
      <c r="R1013" s="230"/>
      <c r="S1013" s="230"/>
      <c r="T1013" s="228"/>
      <c r="U1013" s="228"/>
      <c r="V1013" s="231"/>
      <c r="W1013" s="569"/>
      <c r="X1013" s="226"/>
      <c r="Y1013" s="228"/>
      <c r="Z1013" s="228"/>
      <c r="AA1013" s="228"/>
      <c r="AB1013" s="228"/>
      <c r="AC1013" s="228"/>
      <c r="AD1013" s="228"/>
      <c r="AE1013" s="228"/>
      <c r="AF1013" s="228"/>
      <c r="AG1013" s="232"/>
      <c r="AH1013" s="208"/>
      <c r="AI1013" s="228"/>
      <c r="AJ1013" s="145"/>
      <c r="AK1013" s="145"/>
      <c r="AL1013" s="145"/>
      <c r="AM1013" s="145"/>
      <c r="AN1013" s="145"/>
    </row>
    <row r="1014" spans="1:40" ht="65.25" customHeight="1">
      <c r="A1014" s="181"/>
      <c r="B1014" s="228"/>
      <c r="C1014" s="228"/>
      <c r="D1014" s="228"/>
      <c r="E1014" s="228"/>
      <c r="F1014" s="228"/>
      <c r="G1014" s="228"/>
      <c r="H1014" s="229"/>
      <c r="I1014" s="229"/>
      <c r="J1014" s="229"/>
      <c r="K1014" s="229"/>
      <c r="L1014" s="229"/>
      <c r="M1014" s="229"/>
      <c r="N1014" s="228"/>
      <c r="O1014" s="228"/>
      <c r="P1014" s="230"/>
      <c r="Q1014" s="228"/>
      <c r="R1014" s="230"/>
      <c r="S1014" s="230"/>
      <c r="T1014" s="228"/>
      <c r="U1014" s="228"/>
      <c r="V1014" s="231"/>
      <c r="W1014" s="569"/>
      <c r="X1014" s="226"/>
      <c r="Y1014" s="228"/>
      <c r="Z1014" s="228"/>
      <c r="AA1014" s="228"/>
      <c r="AB1014" s="228"/>
      <c r="AC1014" s="228"/>
      <c r="AD1014" s="228"/>
      <c r="AE1014" s="228"/>
      <c r="AF1014" s="228"/>
      <c r="AG1014" s="232"/>
      <c r="AH1014" s="208"/>
      <c r="AI1014" s="228"/>
      <c r="AJ1014" s="145"/>
      <c r="AK1014" s="145"/>
      <c r="AL1014" s="145"/>
      <c r="AM1014" s="145"/>
      <c r="AN1014" s="145"/>
    </row>
    <row r="1015" spans="1:40" ht="65.25" customHeight="1">
      <c r="A1015" s="181"/>
      <c r="B1015" s="228"/>
      <c r="C1015" s="228"/>
      <c r="D1015" s="228"/>
      <c r="E1015" s="228"/>
      <c r="F1015" s="228"/>
      <c r="G1015" s="228"/>
      <c r="H1015" s="229"/>
      <c r="I1015" s="229"/>
      <c r="J1015" s="229"/>
      <c r="K1015" s="229"/>
      <c r="L1015" s="229"/>
      <c r="M1015" s="229"/>
      <c r="N1015" s="228"/>
      <c r="O1015" s="228"/>
      <c r="P1015" s="230"/>
      <c r="Q1015" s="228"/>
      <c r="R1015" s="230"/>
      <c r="S1015" s="230"/>
      <c r="T1015" s="228"/>
      <c r="U1015" s="228"/>
      <c r="V1015" s="231"/>
      <c r="W1015" s="569"/>
      <c r="X1015" s="226"/>
      <c r="Y1015" s="228"/>
      <c r="Z1015" s="228"/>
      <c r="AA1015" s="228"/>
      <c r="AB1015" s="228"/>
      <c r="AC1015" s="228"/>
      <c r="AD1015" s="228"/>
      <c r="AE1015" s="228"/>
      <c r="AF1015" s="228"/>
      <c r="AG1015" s="232"/>
      <c r="AH1015" s="208"/>
      <c r="AI1015" s="228"/>
      <c r="AJ1015" s="145"/>
      <c r="AK1015" s="145"/>
      <c r="AL1015" s="145"/>
      <c r="AM1015" s="145"/>
      <c r="AN1015" s="145"/>
    </row>
    <row r="1016" spans="1:40" ht="65.25" customHeight="1">
      <c r="A1016" s="181"/>
      <c r="B1016" s="228"/>
      <c r="C1016" s="228"/>
      <c r="D1016" s="228"/>
      <c r="E1016" s="228"/>
      <c r="F1016" s="228"/>
      <c r="G1016" s="228"/>
      <c r="H1016" s="229"/>
      <c r="I1016" s="229"/>
      <c r="J1016" s="229"/>
      <c r="K1016" s="229"/>
      <c r="L1016" s="229"/>
      <c r="M1016" s="229"/>
      <c r="N1016" s="228"/>
      <c r="O1016" s="228"/>
      <c r="P1016" s="230"/>
      <c r="Q1016" s="228"/>
      <c r="R1016" s="230"/>
      <c r="S1016" s="230"/>
      <c r="T1016" s="228"/>
      <c r="U1016" s="228"/>
      <c r="V1016" s="231"/>
      <c r="W1016" s="569"/>
      <c r="X1016" s="226"/>
      <c r="Y1016" s="228"/>
      <c r="Z1016" s="228"/>
      <c r="AA1016" s="228"/>
      <c r="AB1016" s="228"/>
      <c r="AC1016" s="228"/>
      <c r="AD1016" s="228"/>
      <c r="AE1016" s="228"/>
      <c r="AF1016" s="228"/>
      <c r="AG1016" s="232"/>
      <c r="AH1016" s="208"/>
      <c r="AI1016" s="228"/>
      <c r="AJ1016" s="145"/>
      <c r="AK1016" s="145"/>
      <c r="AL1016" s="145"/>
      <c r="AM1016" s="145"/>
      <c r="AN1016" s="145"/>
    </row>
    <row r="1017" spans="1:40" ht="65.25" customHeight="1">
      <c r="A1017" s="181"/>
      <c r="B1017" s="228"/>
      <c r="C1017" s="228"/>
      <c r="D1017" s="228"/>
      <c r="E1017" s="228"/>
      <c r="F1017" s="228"/>
      <c r="G1017" s="228"/>
      <c r="H1017" s="229"/>
      <c r="I1017" s="229"/>
      <c r="J1017" s="229"/>
      <c r="K1017" s="229"/>
      <c r="L1017" s="229"/>
      <c r="M1017" s="229"/>
      <c r="N1017" s="228"/>
      <c r="O1017" s="228"/>
      <c r="P1017" s="230"/>
      <c r="Q1017" s="228"/>
      <c r="R1017" s="230"/>
      <c r="S1017" s="230"/>
      <c r="T1017" s="228"/>
      <c r="U1017" s="228"/>
      <c r="V1017" s="231"/>
      <c r="W1017" s="569"/>
      <c r="X1017" s="226"/>
      <c r="Y1017" s="228"/>
      <c r="Z1017" s="228"/>
      <c r="AA1017" s="228"/>
      <c r="AB1017" s="228"/>
      <c r="AC1017" s="228"/>
      <c r="AD1017" s="228"/>
      <c r="AE1017" s="228"/>
      <c r="AF1017" s="228"/>
      <c r="AG1017" s="232"/>
      <c r="AH1017" s="208"/>
      <c r="AI1017" s="228"/>
      <c r="AJ1017" s="145"/>
      <c r="AK1017" s="145"/>
      <c r="AL1017" s="145"/>
      <c r="AM1017" s="145"/>
      <c r="AN1017" s="145"/>
    </row>
    <row r="1018" spans="1:40" ht="65.25" customHeight="1">
      <c r="A1018" s="181"/>
      <c r="B1018" s="228"/>
      <c r="C1018" s="228"/>
      <c r="D1018" s="228"/>
      <c r="E1018" s="228"/>
      <c r="F1018" s="228"/>
      <c r="G1018" s="228"/>
      <c r="H1018" s="229"/>
      <c r="I1018" s="229"/>
      <c r="J1018" s="229"/>
      <c r="K1018" s="229"/>
      <c r="L1018" s="229"/>
      <c r="M1018" s="229"/>
      <c r="N1018" s="228"/>
      <c r="O1018" s="228"/>
      <c r="P1018" s="230"/>
      <c r="Q1018" s="228"/>
      <c r="R1018" s="230"/>
      <c r="S1018" s="230"/>
      <c r="T1018" s="228"/>
      <c r="U1018" s="228"/>
      <c r="V1018" s="231"/>
      <c r="W1018" s="569"/>
      <c r="X1018" s="226"/>
      <c r="Y1018" s="228"/>
      <c r="Z1018" s="228"/>
      <c r="AA1018" s="228"/>
      <c r="AB1018" s="228"/>
      <c r="AC1018" s="228"/>
      <c r="AD1018" s="228"/>
      <c r="AE1018" s="228"/>
      <c r="AF1018" s="228"/>
      <c r="AG1018" s="232"/>
      <c r="AH1018" s="208"/>
      <c r="AI1018" s="228"/>
      <c r="AJ1018" s="145"/>
      <c r="AK1018" s="145"/>
      <c r="AL1018" s="145"/>
      <c r="AM1018" s="145"/>
      <c r="AN1018" s="145"/>
    </row>
    <row r="1019" spans="1:40" ht="65.25" customHeight="1">
      <c r="A1019" s="181"/>
      <c r="B1019" s="228"/>
      <c r="C1019" s="228"/>
      <c r="D1019" s="228"/>
      <c r="E1019" s="228"/>
      <c r="F1019" s="228"/>
      <c r="G1019" s="228"/>
      <c r="H1019" s="229"/>
      <c r="I1019" s="229"/>
      <c r="J1019" s="229"/>
      <c r="K1019" s="229"/>
      <c r="L1019" s="229"/>
      <c r="M1019" s="229"/>
      <c r="N1019" s="228"/>
      <c r="O1019" s="228"/>
      <c r="P1019" s="230"/>
      <c r="Q1019" s="228"/>
      <c r="R1019" s="230"/>
      <c r="S1019" s="230"/>
      <c r="T1019" s="228"/>
      <c r="U1019" s="228"/>
      <c r="V1019" s="231"/>
      <c r="W1019" s="569"/>
      <c r="X1019" s="226"/>
      <c r="Y1019" s="228"/>
      <c r="Z1019" s="228"/>
      <c r="AA1019" s="228"/>
      <c r="AB1019" s="228"/>
      <c r="AC1019" s="228"/>
      <c r="AD1019" s="228"/>
      <c r="AE1019" s="228"/>
      <c r="AF1019" s="228"/>
      <c r="AG1019" s="232"/>
      <c r="AH1019" s="208"/>
      <c r="AI1019" s="228"/>
      <c r="AJ1019" s="145"/>
      <c r="AK1019" s="145"/>
      <c r="AL1019" s="145"/>
      <c r="AM1019" s="145"/>
      <c r="AN1019" s="145"/>
    </row>
    <row r="1020" spans="1:40" ht="65.25" customHeight="1">
      <c r="A1020" s="181"/>
      <c r="B1020" s="228"/>
      <c r="C1020" s="228"/>
      <c r="D1020" s="228"/>
      <c r="E1020" s="228"/>
      <c r="F1020" s="228"/>
      <c r="G1020" s="228"/>
      <c r="H1020" s="229"/>
      <c r="I1020" s="229"/>
      <c r="J1020" s="229"/>
      <c r="K1020" s="229"/>
      <c r="L1020" s="229"/>
      <c r="M1020" s="229"/>
      <c r="N1020" s="228"/>
      <c r="O1020" s="228"/>
      <c r="P1020" s="230"/>
      <c r="Q1020" s="228"/>
      <c r="R1020" s="230"/>
      <c r="S1020" s="230"/>
      <c r="T1020" s="228"/>
      <c r="U1020" s="228"/>
      <c r="V1020" s="231"/>
      <c r="W1020" s="569"/>
      <c r="X1020" s="226"/>
      <c r="Y1020" s="228"/>
      <c r="Z1020" s="228"/>
      <c r="AA1020" s="228"/>
      <c r="AB1020" s="228"/>
      <c r="AC1020" s="228"/>
      <c r="AD1020" s="228"/>
      <c r="AE1020" s="228"/>
      <c r="AF1020" s="228"/>
      <c r="AG1020" s="232"/>
      <c r="AH1020" s="208"/>
      <c r="AI1020" s="228"/>
      <c r="AJ1020" s="145"/>
      <c r="AK1020" s="145"/>
      <c r="AL1020" s="145"/>
      <c r="AM1020" s="145"/>
      <c r="AN1020" s="145"/>
    </row>
    <row r="1021" spans="1:40" ht="65.25" customHeight="1">
      <c r="A1021" s="181"/>
      <c r="B1021" s="228"/>
      <c r="C1021" s="228"/>
      <c r="D1021" s="228"/>
      <c r="E1021" s="228"/>
      <c r="F1021" s="228"/>
      <c r="G1021" s="228"/>
      <c r="H1021" s="229"/>
      <c r="I1021" s="229"/>
      <c r="J1021" s="229"/>
      <c r="K1021" s="229"/>
      <c r="L1021" s="229"/>
      <c r="M1021" s="229"/>
      <c r="N1021" s="228"/>
      <c r="O1021" s="228"/>
      <c r="P1021" s="230"/>
      <c r="Q1021" s="228"/>
      <c r="R1021" s="230"/>
      <c r="S1021" s="230"/>
      <c r="T1021" s="228"/>
      <c r="U1021" s="228"/>
      <c r="V1021" s="231"/>
      <c r="W1021" s="569"/>
      <c r="X1021" s="226"/>
      <c r="Y1021" s="228"/>
      <c r="Z1021" s="228"/>
      <c r="AA1021" s="228"/>
      <c r="AB1021" s="228"/>
      <c r="AC1021" s="228"/>
      <c r="AD1021" s="228"/>
      <c r="AE1021" s="228"/>
      <c r="AF1021" s="228"/>
      <c r="AG1021" s="232"/>
      <c r="AH1021" s="208"/>
      <c r="AI1021" s="228"/>
      <c r="AJ1021" s="145"/>
      <c r="AK1021" s="145"/>
      <c r="AL1021" s="145"/>
      <c r="AM1021" s="145"/>
      <c r="AN1021" s="145"/>
    </row>
    <row r="1022" spans="1:40" ht="65.25" customHeight="1">
      <c r="A1022" s="181"/>
      <c r="B1022" s="228"/>
      <c r="C1022" s="228"/>
      <c r="D1022" s="228"/>
      <c r="E1022" s="228"/>
      <c r="F1022" s="228"/>
      <c r="G1022" s="228"/>
      <c r="H1022" s="229"/>
      <c r="I1022" s="229"/>
      <c r="J1022" s="229"/>
      <c r="K1022" s="229"/>
      <c r="L1022" s="229"/>
      <c r="M1022" s="229"/>
      <c r="N1022" s="228"/>
      <c r="O1022" s="228"/>
      <c r="P1022" s="230"/>
      <c r="Q1022" s="228"/>
      <c r="R1022" s="230"/>
      <c r="S1022" s="230"/>
      <c r="T1022" s="228"/>
      <c r="U1022" s="228"/>
      <c r="V1022" s="231"/>
      <c r="W1022" s="569"/>
      <c r="X1022" s="226"/>
      <c r="Y1022" s="228"/>
      <c r="Z1022" s="228"/>
      <c r="AA1022" s="228"/>
      <c r="AB1022" s="228"/>
      <c r="AC1022" s="228"/>
      <c r="AD1022" s="228"/>
      <c r="AE1022" s="228"/>
      <c r="AF1022" s="228"/>
      <c r="AG1022" s="232"/>
      <c r="AH1022" s="208"/>
      <c r="AI1022" s="228"/>
      <c r="AJ1022" s="145"/>
      <c r="AK1022" s="145"/>
      <c r="AL1022" s="145"/>
      <c r="AM1022" s="145"/>
      <c r="AN1022" s="145"/>
    </row>
    <row r="1023" spans="1:40" ht="65.25" customHeight="1">
      <c r="A1023" s="181"/>
      <c r="B1023" s="228"/>
      <c r="C1023" s="228"/>
      <c r="D1023" s="228"/>
      <c r="E1023" s="228"/>
      <c r="F1023" s="228"/>
      <c r="G1023" s="228"/>
      <c r="H1023" s="229"/>
      <c r="I1023" s="229"/>
      <c r="J1023" s="229"/>
      <c r="K1023" s="229"/>
      <c r="L1023" s="229"/>
      <c r="M1023" s="229"/>
      <c r="N1023" s="228"/>
      <c r="O1023" s="228"/>
      <c r="P1023" s="230"/>
      <c r="Q1023" s="228"/>
      <c r="R1023" s="230"/>
      <c r="S1023" s="230"/>
      <c r="T1023" s="228"/>
      <c r="U1023" s="228"/>
      <c r="V1023" s="231"/>
      <c r="W1023" s="569"/>
      <c r="X1023" s="226"/>
      <c r="Y1023" s="228"/>
      <c r="Z1023" s="228"/>
      <c r="AA1023" s="228"/>
      <c r="AB1023" s="228"/>
      <c r="AC1023" s="228"/>
      <c r="AD1023" s="228"/>
      <c r="AE1023" s="228"/>
      <c r="AF1023" s="228"/>
      <c r="AG1023" s="232"/>
      <c r="AH1023" s="208"/>
      <c r="AI1023" s="228"/>
      <c r="AJ1023" s="145"/>
      <c r="AK1023" s="145"/>
      <c r="AL1023" s="145"/>
      <c r="AM1023" s="145"/>
      <c r="AN1023" s="145"/>
    </row>
    <row r="1024" spans="1:40" ht="65.25" customHeight="1">
      <c r="A1024" s="181"/>
      <c r="B1024" s="228"/>
      <c r="C1024" s="228"/>
      <c r="D1024" s="228"/>
      <c r="E1024" s="228"/>
      <c r="F1024" s="228"/>
      <c r="G1024" s="228"/>
      <c r="H1024" s="229"/>
      <c r="I1024" s="229"/>
      <c r="J1024" s="229"/>
      <c r="K1024" s="229"/>
      <c r="L1024" s="229"/>
      <c r="M1024" s="229"/>
      <c r="N1024" s="228"/>
      <c r="O1024" s="228"/>
      <c r="P1024" s="230"/>
      <c r="Q1024" s="228"/>
      <c r="R1024" s="230"/>
      <c r="S1024" s="230"/>
      <c r="T1024" s="228"/>
      <c r="U1024" s="228"/>
      <c r="V1024" s="231"/>
      <c r="W1024" s="569"/>
      <c r="X1024" s="226"/>
      <c r="Y1024" s="228"/>
      <c r="Z1024" s="228"/>
      <c r="AA1024" s="228"/>
      <c r="AB1024" s="228"/>
      <c r="AC1024" s="228"/>
      <c r="AD1024" s="228"/>
      <c r="AE1024" s="228"/>
      <c r="AF1024" s="228"/>
      <c r="AG1024" s="232"/>
      <c r="AH1024" s="208"/>
      <c r="AI1024" s="228"/>
      <c r="AJ1024" s="145"/>
      <c r="AK1024" s="145"/>
      <c r="AL1024" s="145"/>
      <c r="AM1024" s="145"/>
      <c r="AN1024" s="145"/>
    </row>
    <row r="1025" spans="1:40" ht="65.25" customHeight="1">
      <c r="A1025" s="181"/>
      <c r="B1025" s="228"/>
      <c r="C1025" s="228"/>
      <c r="D1025" s="228"/>
      <c r="E1025" s="228"/>
      <c r="F1025" s="228"/>
      <c r="G1025" s="228"/>
      <c r="H1025" s="229"/>
      <c r="I1025" s="229"/>
      <c r="J1025" s="229"/>
      <c r="K1025" s="229"/>
      <c r="L1025" s="229"/>
      <c r="M1025" s="229"/>
      <c r="N1025" s="228"/>
      <c r="O1025" s="228"/>
      <c r="P1025" s="230"/>
      <c r="Q1025" s="228"/>
      <c r="R1025" s="230"/>
      <c r="S1025" s="230"/>
      <c r="T1025" s="228"/>
      <c r="U1025" s="228"/>
      <c r="V1025" s="231"/>
      <c r="W1025" s="569"/>
      <c r="X1025" s="226"/>
      <c r="Y1025" s="228"/>
      <c r="Z1025" s="228"/>
      <c r="AA1025" s="228"/>
      <c r="AB1025" s="228"/>
      <c r="AC1025" s="228"/>
      <c r="AD1025" s="228"/>
      <c r="AE1025" s="228"/>
      <c r="AF1025" s="228"/>
      <c r="AG1025" s="232"/>
      <c r="AH1025" s="208"/>
      <c r="AI1025" s="228"/>
      <c r="AJ1025" s="145"/>
      <c r="AK1025" s="145"/>
      <c r="AL1025" s="145"/>
      <c r="AM1025" s="145"/>
      <c r="AN1025" s="145"/>
    </row>
    <row r="1026" spans="1:40" ht="65.25" customHeight="1">
      <c r="A1026" s="181"/>
      <c r="B1026" s="228"/>
      <c r="C1026" s="228"/>
      <c r="D1026" s="228"/>
      <c r="E1026" s="228"/>
      <c r="F1026" s="228"/>
      <c r="G1026" s="228"/>
      <c r="H1026" s="229"/>
      <c r="I1026" s="229"/>
      <c r="J1026" s="229"/>
      <c r="K1026" s="229"/>
      <c r="L1026" s="229"/>
      <c r="M1026" s="229"/>
      <c r="N1026" s="228"/>
      <c r="O1026" s="228"/>
      <c r="P1026" s="230"/>
      <c r="Q1026" s="228"/>
      <c r="R1026" s="230"/>
      <c r="S1026" s="230"/>
      <c r="T1026" s="228"/>
      <c r="U1026" s="228"/>
      <c r="V1026" s="231"/>
      <c r="W1026" s="569"/>
      <c r="X1026" s="226"/>
      <c r="Y1026" s="228"/>
      <c r="Z1026" s="228"/>
      <c r="AA1026" s="228"/>
      <c r="AB1026" s="228"/>
      <c r="AC1026" s="228"/>
      <c r="AD1026" s="228"/>
      <c r="AE1026" s="228"/>
      <c r="AF1026" s="228"/>
      <c r="AG1026" s="232"/>
      <c r="AH1026" s="208"/>
      <c r="AI1026" s="228"/>
      <c r="AJ1026" s="145"/>
      <c r="AK1026" s="145"/>
      <c r="AL1026" s="145"/>
      <c r="AM1026" s="145"/>
      <c r="AN1026" s="145"/>
    </row>
    <row r="1027" spans="1:40" ht="65.25" customHeight="1">
      <c r="A1027" s="181"/>
      <c r="B1027" s="228"/>
      <c r="C1027" s="228"/>
      <c r="D1027" s="228"/>
      <c r="E1027" s="228"/>
      <c r="F1027" s="228"/>
      <c r="G1027" s="228"/>
      <c r="H1027" s="229"/>
      <c r="I1027" s="229"/>
      <c r="J1027" s="229"/>
      <c r="K1027" s="229"/>
      <c r="L1027" s="229"/>
      <c r="M1027" s="229"/>
      <c r="N1027" s="228"/>
      <c r="O1027" s="228"/>
      <c r="P1027" s="230"/>
      <c r="Q1027" s="228"/>
      <c r="R1027" s="230"/>
      <c r="S1027" s="230"/>
      <c r="T1027" s="228"/>
      <c r="U1027" s="228"/>
      <c r="V1027" s="231"/>
      <c r="W1027" s="569"/>
      <c r="X1027" s="226"/>
      <c r="Y1027" s="228"/>
      <c r="Z1027" s="228"/>
      <c r="AA1027" s="228"/>
      <c r="AB1027" s="228"/>
      <c r="AC1027" s="228"/>
      <c r="AD1027" s="228"/>
      <c r="AE1027" s="228"/>
      <c r="AF1027" s="228"/>
      <c r="AG1027" s="232"/>
      <c r="AH1027" s="208"/>
      <c r="AI1027" s="228"/>
      <c r="AJ1027" s="145"/>
      <c r="AK1027" s="145"/>
      <c r="AL1027" s="145"/>
      <c r="AM1027" s="145"/>
      <c r="AN1027" s="145"/>
    </row>
    <row r="1028" spans="1:40" ht="65.25" customHeight="1">
      <c r="A1028" s="181"/>
      <c r="B1028" s="228"/>
      <c r="C1028" s="228"/>
      <c r="D1028" s="228"/>
      <c r="E1028" s="228"/>
      <c r="F1028" s="228"/>
      <c r="G1028" s="228"/>
      <c r="H1028" s="229"/>
      <c r="I1028" s="229"/>
      <c r="J1028" s="229"/>
      <c r="K1028" s="229"/>
      <c r="L1028" s="229"/>
      <c r="M1028" s="229"/>
      <c r="N1028" s="228"/>
      <c r="O1028" s="228"/>
      <c r="P1028" s="230"/>
      <c r="Q1028" s="228"/>
      <c r="R1028" s="230"/>
      <c r="S1028" s="230"/>
      <c r="T1028" s="228"/>
      <c r="U1028" s="228"/>
      <c r="V1028" s="231"/>
      <c r="W1028" s="569"/>
      <c r="X1028" s="226"/>
      <c r="Y1028" s="228"/>
      <c r="Z1028" s="228"/>
      <c r="AA1028" s="228"/>
      <c r="AB1028" s="228"/>
      <c r="AC1028" s="228"/>
      <c r="AD1028" s="228"/>
      <c r="AE1028" s="228"/>
      <c r="AF1028" s="228"/>
      <c r="AG1028" s="232"/>
      <c r="AH1028" s="208"/>
      <c r="AI1028" s="228"/>
      <c r="AJ1028" s="145"/>
      <c r="AK1028" s="145"/>
      <c r="AL1028" s="145"/>
      <c r="AM1028" s="145"/>
      <c r="AN1028" s="145"/>
    </row>
    <row r="1029" spans="1:40" ht="65.25" customHeight="1">
      <c r="A1029" s="181"/>
      <c r="B1029" s="228"/>
      <c r="C1029" s="228"/>
      <c r="D1029" s="228"/>
      <c r="E1029" s="228"/>
      <c r="F1029" s="228"/>
      <c r="G1029" s="228"/>
      <c r="H1029" s="229"/>
      <c r="I1029" s="229"/>
      <c r="J1029" s="229"/>
      <c r="K1029" s="229"/>
      <c r="L1029" s="229"/>
      <c r="M1029" s="229"/>
      <c r="N1029" s="228"/>
      <c r="O1029" s="228"/>
      <c r="P1029" s="230"/>
      <c r="Q1029" s="228"/>
      <c r="R1029" s="230"/>
      <c r="S1029" s="230"/>
      <c r="T1029" s="228"/>
      <c r="U1029" s="228"/>
      <c r="V1029" s="231"/>
      <c r="W1029" s="569"/>
      <c r="X1029" s="226"/>
      <c r="Y1029" s="228"/>
      <c r="Z1029" s="228"/>
      <c r="AA1029" s="228"/>
      <c r="AB1029" s="228"/>
      <c r="AC1029" s="228"/>
      <c r="AD1029" s="228"/>
      <c r="AE1029" s="228"/>
      <c r="AF1029" s="228"/>
      <c r="AG1029" s="232"/>
      <c r="AH1029" s="208"/>
      <c r="AI1029" s="228"/>
      <c r="AJ1029" s="145"/>
      <c r="AK1029" s="145"/>
      <c r="AL1029" s="145"/>
      <c r="AM1029" s="145"/>
      <c r="AN1029" s="145"/>
    </row>
    <row r="1030" spans="1:40" ht="65.25" customHeight="1">
      <c r="A1030" s="181"/>
      <c r="B1030" s="228"/>
      <c r="C1030" s="228"/>
      <c r="D1030" s="228"/>
      <c r="E1030" s="228"/>
      <c r="F1030" s="228"/>
      <c r="G1030" s="228"/>
      <c r="H1030" s="229"/>
      <c r="I1030" s="229"/>
      <c r="J1030" s="229"/>
      <c r="K1030" s="229"/>
      <c r="L1030" s="229"/>
      <c r="M1030" s="229"/>
      <c r="N1030" s="228"/>
      <c r="O1030" s="228"/>
      <c r="P1030" s="230"/>
      <c r="Q1030" s="228"/>
      <c r="R1030" s="230"/>
      <c r="S1030" s="230"/>
      <c r="T1030" s="228"/>
      <c r="U1030" s="228"/>
      <c r="V1030" s="231"/>
      <c r="W1030" s="569"/>
      <c r="X1030" s="226"/>
      <c r="Y1030" s="228"/>
      <c r="Z1030" s="228"/>
      <c r="AA1030" s="228"/>
      <c r="AB1030" s="228"/>
      <c r="AC1030" s="228"/>
      <c r="AD1030" s="228"/>
      <c r="AE1030" s="228"/>
      <c r="AF1030" s="228"/>
      <c r="AG1030" s="232"/>
      <c r="AH1030" s="208"/>
      <c r="AI1030" s="228"/>
      <c r="AJ1030" s="145"/>
      <c r="AK1030" s="145"/>
      <c r="AL1030" s="145"/>
      <c r="AM1030" s="145"/>
      <c r="AN1030" s="145"/>
    </row>
    <row r="1031" spans="1:40" ht="65.25" customHeight="1">
      <c r="A1031" s="181"/>
      <c r="B1031" s="228"/>
      <c r="C1031" s="228"/>
      <c r="D1031" s="228"/>
      <c r="E1031" s="228"/>
      <c r="F1031" s="228"/>
      <c r="G1031" s="228"/>
      <c r="H1031" s="229"/>
      <c r="I1031" s="229"/>
      <c r="J1031" s="229"/>
      <c r="K1031" s="229"/>
      <c r="L1031" s="229"/>
      <c r="M1031" s="229"/>
      <c r="N1031" s="228"/>
      <c r="O1031" s="228"/>
      <c r="P1031" s="230"/>
      <c r="Q1031" s="228"/>
      <c r="R1031" s="230"/>
      <c r="S1031" s="230"/>
      <c r="T1031" s="228"/>
      <c r="U1031" s="228"/>
      <c r="V1031" s="231"/>
      <c r="W1031" s="569"/>
      <c r="X1031" s="226"/>
      <c r="Y1031" s="228"/>
      <c r="Z1031" s="228"/>
      <c r="AA1031" s="228"/>
      <c r="AB1031" s="228"/>
      <c r="AC1031" s="228"/>
      <c r="AD1031" s="228"/>
      <c r="AE1031" s="228"/>
      <c r="AF1031" s="228"/>
      <c r="AG1031" s="232"/>
      <c r="AH1031" s="208"/>
      <c r="AI1031" s="228"/>
      <c r="AJ1031" s="145"/>
      <c r="AK1031" s="145"/>
      <c r="AL1031" s="145"/>
      <c r="AM1031" s="145"/>
      <c r="AN1031" s="145"/>
    </row>
    <row r="1032" spans="1:40" ht="65.25" customHeight="1">
      <c r="A1032" s="181"/>
      <c r="B1032" s="228"/>
      <c r="C1032" s="228"/>
      <c r="D1032" s="228"/>
      <c r="E1032" s="228"/>
      <c r="F1032" s="228"/>
      <c r="G1032" s="228"/>
      <c r="H1032" s="229"/>
      <c r="I1032" s="229"/>
      <c r="J1032" s="229"/>
      <c r="K1032" s="229"/>
      <c r="L1032" s="229"/>
      <c r="M1032" s="229"/>
      <c r="N1032" s="228"/>
      <c r="O1032" s="228"/>
      <c r="P1032" s="230"/>
      <c r="Q1032" s="228"/>
      <c r="R1032" s="230"/>
      <c r="S1032" s="230"/>
      <c r="T1032" s="228"/>
      <c r="U1032" s="228"/>
      <c r="V1032" s="231"/>
      <c r="W1032" s="569"/>
      <c r="X1032" s="226"/>
      <c r="Y1032" s="228"/>
      <c r="Z1032" s="228"/>
      <c r="AA1032" s="228"/>
      <c r="AB1032" s="228"/>
      <c r="AC1032" s="228"/>
      <c r="AD1032" s="228"/>
      <c r="AE1032" s="228"/>
      <c r="AF1032" s="228"/>
      <c r="AG1032" s="232"/>
      <c r="AH1032" s="208"/>
      <c r="AI1032" s="228"/>
      <c r="AJ1032" s="145"/>
      <c r="AK1032" s="145"/>
      <c r="AL1032" s="145"/>
      <c r="AM1032" s="145"/>
      <c r="AN1032" s="145"/>
    </row>
    <row r="1033" spans="1:40" ht="65.25" customHeight="1">
      <c r="A1033" s="181"/>
      <c r="B1033" s="228"/>
      <c r="C1033" s="228"/>
      <c r="D1033" s="228"/>
      <c r="E1033" s="228"/>
      <c r="F1033" s="228"/>
      <c r="G1033" s="228"/>
      <c r="H1033" s="229"/>
      <c r="I1033" s="229"/>
      <c r="J1033" s="229"/>
      <c r="K1033" s="229"/>
      <c r="L1033" s="229"/>
      <c r="M1033" s="229"/>
      <c r="N1033" s="228"/>
      <c r="O1033" s="228"/>
      <c r="P1033" s="230"/>
      <c r="Q1033" s="228"/>
      <c r="R1033" s="230"/>
      <c r="S1033" s="230"/>
      <c r="T1033" s="228"/>
      <c r="U1033" s="228"/>
      <c r="V1033" s="231"/>
      <c r="W1033" s="569"/>
      <c r="X1033" s="226"/>
      <c r="Y1033" s="228"/>
      <c r="Z1033" s="228"/>
      <c r="AA1033" s="228"/>
      <c r="AB1033" s="228"/>
      <c r="AC1033" s="228"/>
      <c r="AD1033" s="228"/>
      <c r="AE1033" s="228"/>
      <c r="AF1033" s="228"/>
      <c r="AG1033" s="232"/>
      <c r="AH1033" s="208"/>
      <c r="AI1033" s="228"/>
      <c r="AJ1033" s="145"/>
      <c r="AK1033" s="145"/>
      <c r="AL1033" s="145"/>
      <c r="AM1033" s="145"/>
      <c r="AN1033" s="145"/>
    </row>
    <row r="1034" spans="1:40" ht="65.25" customHeight="1">
      <c r="A1034" s="181"/>
      <c r="B1034" s="228"/>
      <c r="C1034" s="228"/>
      <c r="D1034" s="228"/>
      <c r="E1034" s="228"/>
      <c r="F1034" s="228"/>
      <c r="G1034" s="228"/>
      <c r="H1034" s="229"/>
      <c r="I1034" s="229"/>
      <c r="J1034" s="229"/>
      <c r="K1034" s="229"/>
      <c r="L1034" s="229"/>
      <c r="M1034" s="229"/>
      <c r="N1034" s="228"/>
      <c r="O1034" s="228"/>
      <c r="P1034" s="230"/>
      <c r="Q1034" s="228"/>
      <c r="R1034" s="230"/>
      <c r="S1034" s="230"/>
      <c r="T1034" s="228"/>
      <c r="U1034" s="228"/>
      <c r="V1034" s="231"/>
      <c r="W1034" s="569"/>
      <c r="X1034" s="226"/>
      <c r="Y1034" s="228"/>
      <c r="Z1034" s="228"/>
      <c r="AA1034" s="228"/>
      <c r="AB1034" s="228"/>
      <c r="AC1034" s="228"/>
      <c r="AD1034" s="228"/>
      <c r="AE1034" s="228"/>
      <c r="AF1034" s="228"/>
      <c r="AG1034" s="232"/>
      <c r="AH1034" s="208"/>
      <c r="AI1034" s="228"/>
      <c r="AJ1034" s="145"/>
      <c r="AK1034" s="145"/>
      <c r="AL1034" s="145"/>
      <c r="AM1034" s="145"/>
      <c r="AN1034" s="145"/>
    </row>
    <row r="1035" spans="1:40" ht="65.25" customHeight="1">
      <c r="A1035" s="181"/>
      <c r="B1035" s="228"/>
      <c r="C1035" s="228"/>
      <c r="D1035" s="228"/>
      <c r="E1035" s="228"/>
      <c r="F1035" s="228"/>
      <c r="G1035" s="228"/>
      <c r="H1035" s="229"/>
      <c r="I1035" s="229"/>
      <c r="J1035" s="229"/>
      <c r="K1035" s="229"/>
      <c r="L1035" s="229"/>
      <c r="M1035" s="229"/>
      <c r="N1035" s="228"/>
      <c r="O1035" s="228"/>
      <c r="P1035" s="230"/>
      <c r="Q1035" s="228"/>
      <c r="R1035" s="230"/>
      <c r="S1035" s="230"/>
      <c r="T1035" s="228"/>
      <c r="U1035" s="228"/>
      <c r="V1035" s="231"/>
      <c r="W1035" s="569"/>
      <c r="X1035" s="226"/>
      <c r="Y1035" s="228"/>
      <c r="Z1035" s="228"/>
      <c r="AA1035" s="228"/>
      <c r="AB1035" s="228"/>
      <c r="AC1035" s="228"/>
      <c r="AD1035" s="228"/>
      <c r="AE1035" s="228"/>
      <c r="AF1035" s="228"/>
      <c r="AG1035" s="232"/>
      <c r="AH1035" s="208"/>
      <c r="AI1035" s="228"/>
      <c r="AJ1035" s="145"/>
      <c r="AK1035" s="145"/>
      <c r="AL1035" s="145"/>
      <c r="AM1035" s="145"/>
      <c r="AN1035" s="145"/>
    </row>
    <row r="1036" spans="1:40" ht="65.25" customHeight="1">
      <c r="A1036" s="181"/>
      <c r="B1036" s="228"/>
      <c r="C1036" s="228"/>
      <c r="D1036" s="228"/>
      <c r="E1036" s="228"/>
      <c r="F1036" s="228"/>
      <c r="G1036" s="228"/>
      <c r="H1036" s="229"/>
      <c r="I1036" s="229"/>
      <c r="J1036" s="229"/>
      <c r="K1036" s="229"/>
      <c r="L1036" s="229"/>
      <c r="M1036" s="229"/>
      <c r="N1036" s="228"/>
      <c r="O1036" s="228"/>
      <c r="P1036" s="230"/>
      <c r="Q1036" s="228"/>
      <c r="R1036" s="230"/>
      <c r="S1036" s="230"/>
      <c r="T1036" s="228"/>
      <c r="U1036" s="228"/>
      <c r="V1036" s="231"/>
      <c r="W1036" s="569"/>
      <c r="X1036" s="226"/>
      <c r="Y1036" s="228"/>
      <c r="Z1036" s="228"/>
      <c r="AA1036" s="228"/>
      <c r="AB1036" s="228"/>
      <c r="AC1036" s="228"/>
      <c r="AD1036" s="228"/>
      <c r="AE1036" s="228"/>
      <c r="AF1036" s="228"/>
      <c r="AG1036" s="232"/>
      <c r="AH1036" s="208"/>
      <c r="AI1036" s="228"/>
      <c r="AJ1036" s="145"/>
      <c r="AK1036" s="145"/>
      <c r="AL1036" s="145"/>
      <c r="AM1036" s="145"/>
      <c r="AN1036" s="145"/>
    </row>
    <row r="1037" spans="1:40" ht="65.25" customHeight="1">
      <c r="A1037" s="181"/>
      <c r="B1037" s="228"/>
      <c r="C1037" s="228"/>
      <c r="D1037" s="228"/>
      <c r="E1037" s="228"/>
      <c r="F1037" s="228"/>
      <c r="G1037" s="228"/>
      <c r="H1037" s="229"/>
      <c r="I1037" s="229"/>
      <c r="J1037" s="229"/>
      <c r="K1037" s="229"/>
      <c r="L1037" s="229"/>
      <c r="M1037" s="229"/>
      <c r="N1037" s="228"/>
      <c r="O1037" s="228"/>
      <c r="P1037" s="230"/>
      <c r="Q1037" s="228"/>
      <c r="R1037" s="230"/>
      <c r="S1037" s="230"/>
      <c r="T1037" s="228"/>
      <c r="U1037" s="228"/>
      <c r="V1037" s="231"/>
      <c r="W1037" s="569"/>
      <c r="X1037" s="226"/>
      <c r="Y1037" s="228"/>
      <c r="Z1037" s="228"/>
      <c r="AA1037" s="228"/>
      <c r="AB1037" s="228"/>
      <c r="AC1037" s="228"/>
      <c r="AD1037" s="228"/>
      <c r="AE1037" s="228"/>
      <c r="AF1037" s="228"/>
      <c r="AG1037" s="232"/>
      <c r="AH1037" s="208"/>
      <c r="AI1037" s="228"/>
      <c r="AJ1037" s="145"/>
      <c r="AK1037" s="145"/>
      <c r="AL1037" s="145"/>
      <c r="AM1037" s="145"/>
      <c r="AN1037" s="145"/>
    </row>
    <row r="1038" spans="1:40" ht="65.25" customHeight="1">
      <c r="A1038" s="181"/>
      <c r="B1038" s="228"/>
      <c r="C1038" s="228"/>
      <c r="D1038" s="228"/>
      <c r="E1038" s="228"/>
      <c r="F1038" s="228"/>
      <c r="G1038" s="228"/>
      <c r="H1038" s="229"/>
      <c r="I1038" s="229"/>
      <c r="J1038" s="229"/>
      <c r="K1038" s="229"/>
      <c r="L1038" s="229"/>
      <c r="M1038" s="229"/>
      <c r="N1038" s="228"/>
      <c r="O1038" s="228"/>
      <c r="P1038" s="230"/>
      <c r="Q1038" s="228"/>
      <c r="R1038" s="230"/>
      <c r="S1038" s="230"/>
      <c r="T1038" s="228"/>
      <c r="U1038" s="228"/>
      <c r="V1038" s="231"/>
      <c r="W1038" s="569"/>
      <c r="X1038" s="226"/>
      <c r="Y1038" s="228"/>
      <c r="Z1038" s="228"/>
      <c r="AA1038" s="228"/>
      <c r="AB1038" s="228"/>
      <c r="AC1038" s="228"/>
      <c r="AD1038" s="228"/>
      <c r="AE1038" s="228"/>
      <c r="AF1038" s="228"/>
      <c r="AG1038" s="232"/>
      <c r="AH1038" s="208"/>
      <c r="AI1038" s="228"/>
      <c r="AJ1038" s="145"/>
      <c r="AK1038" s="145"/>
      <c r="AL1038" s="145"/>
      <c r="AM1038" s="145"/>
      <c r="AN1038" s="145"/>
    </row>
    <row r="1039" spans="1:40" ht="65.25" customHeight="1">
      <c r="A1039" s="181"/>
      <c r="B1039" s="228"/>
      <c r="C1039" s="228"/>
      <c r="D1039" s="228"/>
      <c r="E1039" s="228"/>
      <c r="F1039" s="228"/>
      <c r="G1039" s="228"/>
      <c r="H1039" s="229"/>
      <c r="I1039" s="229"/>
      <c r="J1039" s="229"/>
      <c r="K1039" s="229"/>
      <c r="L1039" s="229"/>
      <c r="M1039" s="229"/>
      <c r="N1039" s="228"/>
      <c r="O1039" s="228"/>
      <c r="P1039" s="230"/>
      <c r="Q1039" s="228"/>
      <c r="R1039" s="230"/>
      <c r="S1039" s="230"/>
      <c r="T1039" s="228"/>
      <c r="U1039" s="228"/>
      <c r="V1039" s="231"/>
      <c r="W1039" s="569"/>
      <c r="X1039" s="226"/>
      <c r="Y1039" s="228"/>
      <c r="Z1039" s="228"/>
      <c r="AA1039" s="228"/>
      <c r="AB1039" s="228"/>
      <c r="AC1039" s="228"/>
      <c r="AD1039" s="228"/>
      <c r="AE1039" s="228"/>
      <c r="AF1039" s="228"/>
      <c r="AG1039" s="232"/>
      <c r="AH1039" s="208"/>
      <c r="AI1039" s="228"/>
      <c r="AJ1039" s="145"/>
      <c r="AK1039" s="145"/>
      <c r="AL1039" s="145"/>
      <c r="AM1039" s="145"/>
      <c r="AN1039" s="145"/>
    </row>
    <row r="1040" spans="1:40" ht="65.25" customHeight="1">
      <c r="A1040" s="181"/>
      <c r="B1040" s="228"/>
      <c r="C1040" s="228"/>
      <c r="D1040" s="228"/>
      <c r="E1040" s="228"/>
      <c r="F1040" s="228"/>
      <c r="G1040" s="228"/>
      <c r="H1040" s="229"/>
      <c r="I1040" s="229"/>
      <c r="J1040" s="229"/>
      <c r="K1040" s="229"/>
      <c r="L1040" s="229"/>
      <c r="M1040" s="229"/>
      <c r="N1040" s="228"/>
      <c r="O1040" s="228"/>
      <c r="P1040" s="230"/>
      <c r="Q1040" s="228"/>
      <c r="R1040" s="230"/>
      <c r="S1040" s="230"/>
      <c r="T1040" s="228"/>
      <c r="U1040" s="228"/>
      <c r="V1040" s="231"/>
      <c r="W1040" s="569"/>
      <c r="X1040" s="226"/>
      <c r="Y1040" s="228"/>
      <c r="Z1040" s="228"/>
      <c r="AA1040" s="228"/>
      <c r="AB1040" s="228"/>
      <c r="AC1040" s="228"/>
      <c r="AD1040" s="228"/>
      <c r="AE1040" s="228"/>
      <c r="AF1040" s="228"/>
      <c r="AG1040" s="232"/>
      <c r="AH1040" s="208"/>
      <c r="AI1040" s="228"/>
      <c r="AJ1040" s="145"/>
      <c r="AK1040" s="145"/>
      <c r="AL1040" s="145"/>
      <c r="AM1040" s="145"/>
      <c r="AN1040" s="145"/>
    </row>
    <row r="1041" spans="1:40" ht="65.25" customHeight="1">
      <c r="A1041" s="181"/>
      <c r="B1041" s="228"/>
      <c r="C1041" s="228"/>
      <c r="D1041" s="228"/>
      <c r="E1041" s="228"/>
      <c r="F1041" s="228"/>
      <c r="G1041" s="228"/>
      <c r="H1041" s="229"/>
      <c r="I1041" s="229"/>
      <c r="J1041" s="229"/>
      <c r="K1041" s="229"/>
      <c r="L1041" s="229"/>
      <c r="M1041" s="229"/>
      <c r="N1041" s="228"/>
      <c r="O1041" s="228"/>
      <c r="P1041" s="230"/>
      <c r="Q1041" s="228"/>
      <c r="R1041" s="230"/>
      <c r="S1041" s="230"/>
      <c r="T1041" s="228"/>
      <c r="U1041" s="228"/>
      <c r="V1041" s="231"/>
      <c r="W1041" s="569"/>
      <c r="X1041" s="226"/>
      <c r="Y1041" s="228"/>
      <c r="Z1041" s="228"/>
      <c r="AA1041" s="228"/>
      <c r="AB1041" s="228"/>
      <c r="AC1041" s="228"/>
      <c r="AD1041" s="228"/>
      <c r="AE1041" s="228"/>
      <c r="AF1041" s="228"/>
      <c r="AG1041" s="232"/>
      <c r="AH1041" s="208"/>
      <c r="AI1041" s="228"/>
      <c r="AJ1041" s="145"/>
      <c r="AK1041" s="145"/>
      <c r="AL1041" s="145"/>
      <c r="AM1041" s="145"/>
      <c r="AN1041" s="145"/>
    </row>
    <row r="1042" spans="1:40" ht="65.25" customHeight="1">
      <c r="A1042" s="181"/>
      <c r="B1042" s="228"/>
      <c r="C1042" s="228"/>
      <c r="D1042" s="228"/>
      <c r="E1042" s="228"/>
      <c r="F1042" s="228"/>
      <c r="G1042" s="228"/>
      <c r="H1042" s="229"/>
      <c r="I1042" s="229"/>
      <c r="J1042" s="229"/>
      <c r="K1042" s="229"/>
      <c r="L1042" s="229"/>
      <c r="M1042" s="229"/>
      <c r="N1042" s="228"/>
      <c r="O1042" s="228"/>
      <c r="P1042" s="230"/>
      <c r="Q1042" s="228"/>
      <c r="R1042" s="230"/>
      <c r="S1042" s="230"/>
      <c r="T1042" s="228"/>
      <c r="U1042" s="228"/>
      <c r="V1042" s="231"/>
      <c r="W1042" s="569"/>
      <c r="X1042" s="226"/>
      <c r="Y1042" s="228"/>
      <c r="Z1042" s="228"/>
      <c r="AA1042" s="228"/>
      <c r="AB1042" s="228"/>
      <c r="AC1042" s="228"/>
      <c r="AD1042" s="228"/>
      <c r="AE1042" s="228"/>
      <c r="AF1042" s="228"/>
      <c r="AG1042" s="232"/>
      <c r="AH1042" s="208"/>
      <c r="AI1042" s="228"/>
      <c r="AJ1042" s="145"/>
      <c r="AK1042" s="145"/>
      <c r="AL1042" s="145"/>
      <c r="AM1042" s="145"/>
      <c r="AN1042" s="145"/>
    </row>
    <row r="1043" spans="1:40" ht="65.25" customHeight="1">
      <c r="A1043" s="181"/>
      <c r="B1043" s="228"/>
      <c r="C1043" s="228"/>
      <c r="D1043" s="228"/>
      <c r="E1043" s="228"/>
      <c r="F1043" s="228"/>
      <c r="G1043" s="228"/>
      <c r="H1043" s="229"/>
      <c r="I1043" s="229"/>
      <c r="J1043" s="229"/>
      <c r="K1043" s="229"/>
      <c r="L1043" s="229"/>
      <c r="M1043" s="229"/>
      <c r="N1043" s="228"/>
      <c r="O1043" s="228"/>
      <c r="P1043" s="230"/>
      <c r="Q1043" s="228"/>
      <c r="R1043" s="230"/>
      <c r="S1043" s="230"/>
      <c r="T1043" s="228"/>
      <c r="U1043" s="228"/>
      <c r="V1043" s="231"/>
      <c r="W1043" s="569"/>
      <c r="X1043" s="226"/>
      <c r="Y1043" s="228"/>
      <c r="Z1043" s="228"/>
      <c r="AA1043" s="228"/>
      <c r="AB1043" s="228"/>
      <c r="AC1043" s="228"/>
      <c r="AD1043" s="228"/>
      <c r="AE1043" s="228"/>
      <c r="AF1043" s="228"/>
      <c r="AG1043" s="232"/>
      <c r="AH1043" s="208"/>
      <c r="AI1043" s="228"/>
      <c r="AJ1043" s="145"/>
      <c r="AK1043" s="145"/>
      <c r="AL1043" s="145"/>
      <c r="AM1043" s="145"/>
      <c r="AN1043" s="145"/>
    </row>
    <row r="1044" spans="1:40" ht="65.25" customHeight="1">
      <c r="A1044" s="181"/>
      <c r="B1044" s="228"/>
      <c r="C1044" s="228"/>
      <c r="D1044" s="228"/>
      <c r="E1044" s="228"/>
      <c r="F1044" s="228"/>
      <c r="G1044" s="228"/>
      <c r="H1044" s="229"/>
      <c r="I1044" s="229"/>
      <c r="J1044" s="229"/>
      <c r="K1044" s="229"/>
      <c r="L1044" s="229"/>
      <c r="M1044" s="229"/>
      <c r="N1044" s="228"/>
      <c r="O1044" s="228"/>
      <c r="P1044" s="230"/>
      <c r="Q1044" s="228"/>
      <c r="R1044" s="230"/>
      <c r="S1044" s="230"/>
      <c r="T1044" s="228"/>
      <c r="U1044" s="228"/>
      <c r="V1044" s="231"/>
      <c r="W1044" s="569"/>
      <c r="X1044" s="226"/>
      <c r="Y1044" s="228"/>
      <c r="Z1044" s="228"/>
      <c r="AA1044" s="228"/>
      <c r="AB1044" s="228"/>
      <c r="AC1044" s="228"/>
      <c r="AD1044" s="228"/>
      <c r="AE1044" s="228"/>
      <c r="AF1044" s="228"/>
      <c r="AG1044" s="232"/>
      <c r="AH1044" s="208"/>
      <c r="AI1044" s="228"/>
      <c r="AJ1044" s="145"/>
      <c r="AK1044" s="145"/>
      <c r="AL1044" s="145"/>
      <c r="AM1044" s="145"/>
      <c r="AN1044" s="145"/>
    </row>
    <row r="1045" spans="1:40" ht="65.25" customHeight="1">
      <c r="A1045" s="181"/>
      <c r="B1045" s="228"/>
      <c r="C1045" s="228"/>
      <c r="D1045" s="228"/>
      <c r="E1045" s="228"/>
      <c r="F1045" s="228"/>
      <c r="G1045" s="228"/>
      <c r="H1045" s="229"/>
      <c r="I1045" s="229"/>
      <c r="J1045" s="229"/>
      <c r="K1045" s="229"/>
      <c r="L1045" s="229"/>
      <c r="M1045" s="229"/>
      <c r="N1045" s="228"/>
      <c r="O1045" s="228"/>
      <c r="P1045" s="230"/>
      <c r="Q1045" s="228"/>
      <c r="R1045" s="230"/>
      <c r="S1045" s="230"/>
      <c r="T1045" s="228"/>
      <c r="U1045" s="228"/>
      <c r="V1045" s="231"/>
      <c r="W1045" s="569"/>
      <c r="X1045" s="226"/>
      <c r="Y1045" s="228"/>
      <c r="Z1045" s="228"/>
      <c r="AA1045" s="228"/>
      <c r="AB1045" s="228"/>
      <c r="AC1045" s="228"/>
      <c r="AD1045" s="228"/>
      <c r="AE1045" s="228"/>
      <c r="AF1045" s="228"/>
      <c r="AG1045" s="232"/>
      <c r="AH1045" s="208"/>
      <c r="AI1045" s="228"/>
      <c r="AJ1045" s="145"/>
      <c r="AK1045" s="145"/>
      <c r="AL1045" s="145"/>
      <c r="AM1045" s="145"/>
      <c r="AN1045" s="145"/>
    </row>
    <row r="1046" spans="1:40" ht="65.25" customHeight="1">
      <c r="A1046" s="181"/>
      <c r="B1046" s="228"/>
      <c r="C1046" s="228"/>
      <c r="D1046" s="228"/>
      <c r="E1046" s="228"/>
      <c r="F1046" s="228"/>
      <c r="G1046" s="228"/>
      <c r="H1046" s="229"/>
      <c r="I1046" s="229"/>
      <c r="J1046" s="229"/>
      <c r="K1046" s="229"/>
      <c r="L1046" s="229"/>
      <c r="M1046" s="229"/>
      <c r="N1046" s="228"/>
      <c r="O1046" s="228"/>
      <c r="P1046" s="230"/>
      <c r="Q1046" s="228"/>
      <c r="R1046" s="230"/>
      <c r="S1046" s="230"/>
      <c r="T1046" s="228"/>
      <c r="U1046" s="228"/>
      <c r="V1046" s="231"/>
      <c r="W1046" s="569"/>
      <c r="X1046" s="226"/>
      <c r="Y1046" s="228"/>
      <c r="Z1046" s="228"/>
      <c r="AA1046" s="228"/>
      <c r="AB1046" s="228"/>
      <c r="AC1046" s="228"/>
      <c r="AD1046" s="228"/>
      <c r="AE1046" s="228"/>
      <c r="AF1046" s="228"/>
      <c r="AG1046" s="232"/>
      <c r="AH1046" s="208"/>
      <c r="AI1046" s="228"/>
      <c r="AJ1046" s="145"/>
      <c r="AK1046" s="145"/>
      <c r="AL1046" s="145"/>
      <c r="AM1046" s="145"/>
      <c r="AN1046" s="145"/>
    </row>
    <row r="1047" spans="1:40" ht="65.25" customHeight="1">
      <c r="A1047" s="181"/>
      <c r="B1047" s="228"/>
      <c r="C1047" s="228"/>
      <c r="D1047" s="228"/>
      <c r="E1047" s="228"/>
      <c r="F1047" s="228"/>
      <c r="G1047" s="228"/>
      <c r="H1047" s="229"/>
      <c r="I1047" s="229"/>
      <c r="J1047" s="229"/>
      <c r="K1047" s="229"/>
      <c r="L1047" s="229"/>
      <c r="M1047" s="229"/>
      <c r="N1047" s="228"/>
      <c r="O1047" s="228"/>
      <c r="P1047" s="230"/>
      <c r="Q1047" s="228"/>
      <c r="R1047" s="230"/>
      <c r="S1047" s="230"/>
      <c r="T1047" s="228"/>
      <c r="U1047" s="228"/>
      <c r="V1047" s="231"/>
      <c r="W1047" s="569"/>
      <c r="X1047" s="226"/>
      <c r="Y1047" s="228"/>
      <c r="Z1047" s="228"/>
      <c r="AA1047" s="228"/>
      <c r="AB1047" s="228"/>
      <c r="AC1047" s="228"/>
      <c r="AD1047" s="228"/>
      <c r="AE1047" s="228"/>
      <c r="AF1047" s="228"/>
      <c r="AG1047" s="232"/>
      <c r="AH1047" s="208"/>
      <c r="AI1047" s="228"/>
      <c r="AJ1047" s="145"/>
      <c r="AK1047" s="145"/>
      <c r="AL1047" s="145"/>
      <c r="AM1047" s="145"/>
      <c r="AN1047" s="145"/>
    </row>
    <row r="1048" spans="1:40" ht="65.25" customHeight="1">
      <c r="A1048" s="181"/>
      <c r="B1048" s="228"/>
      <c r="C1048" s="228"/>
      <c r="D1048" s="228"/>
      <c r="E1048" s="228"/>
      <c r="F1048" s="228"/>
      <c r="G1048" s="228"/>
      <c r="H1048" s="229"/>
      <c r="I1048" s="229"/>
      <c r="J1048" s="229"/>
      <c r="K1048" s="229"/>
      <c r="L1048" s="229"/>
      <c r="M1048" s="229"/>
      <c r="N1048" s="228"/>
      <c r="O1048" s="228"/>
      <c r="P1048" s="230"/>
      <c r="Q1048" s="228"/>
      <c r="R1048" s="230"/>
      <c r="S1048" s="230"/>
      <c r="T1048" s="228"/>
      <c r="U1048" s="228"/>
      <c r="V1048" s="231"/>
      <c r="W1048" s="569"/>
      <c r="X1048" s="226"/>
      <c r="Y1048" s="228"/>
      <c r="Z1048" s="228"/>
      <c r="AA1048" s="228"/>
      <c r="AB1048" s="228"/>
      <c r="AC1048" s="228"/>
      <c r="AD1048" s="228"/>
      <c r="AE1048" s="228"/>
      <c r="AF1048" s="228"/>
      <c r="AG1048" s="232"/>
      <c r="AH1048" s="208"/>
      <c r="AI1048" s="228"/>
      <c r="AJ1048" s="145"/>
      <c r="AK1048" s="145"/>
      <c r="AL1048" s="145"/>
      <c r="AM1048" s="145"/>
      <c r="AN1048" s="145"/>
    </row>
    <row r="1049" spans="1:40" ht="65.25" customHeight="1">
      <c r="A1049" s="181"/>
      <c r="B1049" s="228"/>
      <c r="C1049" s="228"/>
      <c r="D1049" s="228"/>
      <c r="E1049" s="228"/>
      <c r="F1049" s="228"/>
      <c r="G1049" s="228"/>
      <c r="H1049" s="229"/>
      <c r="I1049" s="229"/>
      <c r="J1049" s="229"/>
      <c r="K1049" s="229"/>
      <c r="L1049" s="229"/>
      <c r="M1049" s="229"/>
      <c r="N1049" s="228"/>
      <c r="O1049" s="228"/>
      <c r="P1049" s="230"/>
      <c r="Q1049" s="228"/>
      <c r="R1049" s="230"/>
      <c r="S1049" s="230"/>
      <c r="T1049" s="228"/>
      <c r="U1049" s="228"/>
      <c r="V1049" s="231"/>
      <c r="W1049" s="569"/>
      <c r="X1049" s="226"/>
      <c r="Y1049" s="228"/>
      <c r="Z1049" s="228"/>
      <c r="AA1049" s="228"/>
      <c r="AB1049" s="228"/>
      <c r="AC1049" s="228"/>
      <c r="AD1049" s="228"/>
      <c r="AE1049" s="228"/>
      <c r="AF1049" s="228"/>
      <c r="AG1049" s="232"/>
      <c r="AH1049" s="208"/>
      <c r="AI1049" s="228"/>
      <c r="AJ1049" s="145"/>
      <c r="AK1049" s="145"/>
      <c r="AL1049" s="145"/>
      <c r="AM1049" s="145"/>
      <c r="AN1049" s="145"/>
    </row>
    <row r="1050" spans="1:40" ht="65.25" customHeight="1">
      <c r="A1050" s="181"/>
      <c r="B1050" s="228"/>
      <c r="C1050" s="228"/>
      <c r="D1050" s="228"/>
      <c r="E1050" s="228"/>
      <c r="F1050" s="228"/>
      <c r="G1050" s="228"/>
      <c r="H1050" s="229"/>
      <c r="I1050" s="229"/>
      <c r="J1050" s="229"/>
      <c r="K1050" s="229"/>
      <c r="L1050" s="229"/>
      <c r="M1050" s="229"/>
      <c r="N1050" s="228"/>
      <c r="O1050" s="228"/>
      <c r="P1050" s="230"/>
      <c r="Q1050" s="228"/>
      <c r="R1050" s="230"/>
      <c r="S1050" s="230"/>
      <c r="T1050" s="228"/>
      <c r="U1050" s="228"/>
      <c r="V1050" s="231"/>
      <c r="W1050" s="569"/>
      <c r="X1050" s="226"/>
      <c r="Y1050" s="228"/>
      <c r="Z1050" s="228"/>
      <c r="AA1050" s="228"/>
      <c r="AB1050" s="228"/>
      <c r="AC1050" s="228"/>
      <c r="AD1050" s="228"/>
      <c r="AE1050" s="228"/>
      <c r="AF1050" s="228"/>
      <c r="AG1050" s="232"/>
      <c r="AH1050" s="208"/>
      <c r="AI1050" s="228"/>
      <c r="AJ1050" s="145"/>
      <c r="AK1050" s="145"/>
      <c r="AL1050" s="145"/>
      <c r="AM1050" s="145"/>
      <c r="AN1050" s="145"/>
    </row>
    <row r="1051" spans="1:40" ht="65.25" customHeight="1">
      <c r="A1051" s="181"/>
      <c r="B1051" s="228"/>
      <c r="C1051" s="228"/>
      <c r="D1051" s="228"/>
      <c r="E1051" s="228"/>
      <c r="F1051" s="228"/>
      <c r="G1051" s="228"/>
      <c r="H1051" s="229"/>
      <c r="I1051" s="229"/>
      <c r="J1051" s="229"/>
      <c r="K1051" s="229"/>
      <c r="L1051" s="229"/>
      <c r="M1051" s="229"/>
      <c r="N1051" s="228"/>
      <c r="O1051" s="228"/>
      <c r="P1051" s="230"/>
      <c r="Q1051" s="228"/>
      <c r="R1051" s="230"/>
      <c r="S1051" s="230"/>
      <c r="T1051" s="228"/>
      <c r="U1051" s="228"/>
      <c r="V1051" s="231"/>
      <c r="W1051" s="569"/>
      <c r="X1051" s="226"/>
      <c r="Y1051" s="228"/>
      <c r="Z1051" s="228"/>
      <c r="AA1051" s="228"/>
      <c r="AB1051" s="228"/>
      <c r="AC1051" s="228"/>
      <c r="AD1051" s="228"/>
      <c r="AE1051" s="228"/>
      <c r="AF1051" s="228"/>
      <c r="AG1051" s="232"/>
      <c r="AH1051" s="208"/>
      <c r="AI1051" s="228"/>
      <c r="AJ1051" s="145"/>
      <c r="AK1051" s="145"/>
      <c r="AL1051" s="145"/>
      <c r="AM1051" s="145"/>
      <c r="AN1051" s="145"/>
    </row>
    <row r="1052" spans="1:40" ht="65.25" customHeight="1">
      <c r="A1052" s="181"/>
      <c r="B1052" s="228"/>
      <c r="C1052" s="228"/>
      <c r="D1052" s="228"/>
      <c r="E1052" s="228"/>
      <c r="F1052" s="228"/>
      <c r="G1052" s="228"/>
      <c r="H1052" s="229"/>
      <c r="I1052" s="229"/>
      <c r="J1052" s="229"/>
      <c r="K1052" s="229"/>
      <c r="L1052" s="229"/>
      <c r="M1052" s="229"/>
      <c r="N1052" s="228"/>
      <c r="O1052" s="228"/>
      <c r="P1052" s="230"/>
      <c r="Q1052" s="228"/>
      <c r="R1052" s="230"/>
      <c r="S1052" s="230"/>
      <c r="T1052" s="228"/>
      <c r="U1052" s="228"/>
      <c r="V1052" s="231"/>
      <c r="W1052" s="569"/>
      <c r="X1052" s="226"/>
      <c r="Y1052" s="228"/>
      <c r="Z1052" s="228"/>
      <c r="AA1052" s="228"/>
      <c r="AB1052" s="228"/>
      <c r="AC1052" s="228"/>
      <c r="AD1052" s="228"/>
      <c r="AE1052" s="228"/>
      <c r="AF1052" s="228"/>
      <c r="AG1052" s="232"/>
      <c r="AH1052" s="208"/>
      <c r="AI1052" s="228"/>
      <c r="AJ1052" s="145"/>
      <c r="AK1052" s="145"/>
      <c r="AL1052" s="145"/>
      <c r="AM1052" s="145"/>
      <c r="AN1052" s="145"/>
    </row>
    <row r="1053" spans="1:40" ht="65.25" customHeight="1">
      <c r="A1053" s="181"/>
      <c r="B1053" s="228"/>
      <c r="C1053" s="228"/>
      <c r="D1053" s="228"/>
      <c r="E1053" s="228"/>
      <c r="F1053" s="228"/>
      <c r="G1053" s="228"/>
      <c r="H1053" s="229"/>
      <c r="I1053" s="229"/>
      <c r="J1053" s="229"/>
      <c r="K1053" s="229"/>
      <c r="L1053" s="229"/>
      <c r="M1053" s="229"/>
      <c r="N1053" s="228"/>
      <c r="O1053" s="228"/>
      <c r="P1053" s="230"/>
      <c r="Q1053" s="228"/>
      <c r="R1053" s="230"/>
      <c r="S1053" s="230"/>
      <c r="T1053" s="228"/>
      <c r="U1053" s="228"/>
      <c r="V1053" s="231"/>
      <c r="W1053" s="569"/>
      <c r="X1053" s="226"/>
      <c r="Y1053" s="228"/>
      <c r="Z1053" s="228"/>
      <c r="AA1053" s="228"/>
      <c r="AB1053" s="228"/>
      <c r="AC1053" s="228"/>
      <c r="AD1053" s="228"/>
      <c r="AE1053" s="228"/>
      <c r="AF1053" s="228"/>
      <c r="AG1053" s="232"/>
      <c r="AH1053" s="208"/>
      <c r="AI1053" s="228"/>
      <c r="AJ1053" s="145"/>
      <c r="AK1053" s="145"/>
      <c r="AL1053" s="145"/>
      <c r="AM1053" s="145"/>
      <c r="AN1053" s="145"/>
    </row>
    <row r="1054" spans="1:40" ht="65.25" customHeight="1">
      <c r="A1054" s="181"/>
      <c r="B1054" s="228"/>
      <c r="C1054" s="228"/>
      <c r="D1054" s="228"/>
      <c r="E1054" s="228"/>
      <c r="F1054" s="228"/>
      <c r="G1054" s="228"/>
      <c r="H1054" s="229"/>
      <c r="I1054" s="229"/>
      <c r="J1054" s="229"/>
      <c r="K1054" s="229"/>
      <c r="L1054" s="229"/>
      <c r="M1054" s="229"/>
      <c r="N1054" s="228"/>
      <c r="O1054" s="228"/>
      <c r="P1054" s="230"/>
      <c r="Q1054" s="228"/>
      <c r="R1054" s="230"/>
      <c r="S1054" s="230"/>
      <c r="T1054" s="228"/>
      <c r="U1054" s="228"/>
      <c r="V1054" s="231"/>
      <c r="W1054" s="569"/>
      <c r="X1054" s="226"/>
      <c r="Y1054" s="228"/>
      <c r="Z1054" s="228"/>
      <c r="AA1054" s="228"/>
      <c r="AB1054" s="228"/>
      <c r="AC1054" s="228"/>
      <c r="AD1054" s="228"/>
      <c r="AE1054" s="228"/>
      <c r="AF1054" s="228"/>
      <c r="AG1054" s="232"/>
      <c r="AH1054" s="208"/>
      <c r="AI1054" s="228"/>
      <c r="AJ1054" s="145"/>
      <c r="AK1054" s="145"/>
      <c r="AL1054" s="145"/>
      <c r="AM1054" s="145"/>
      <c r="AN1054" s="145"/>
    </row>
    <row r="1055" spans="1:40" ht="65.25" customHeight="1">
      <c r="A1055" s="181"/>
      <c r="B1055" s="228"/>
      <c r="C1055" s="228"/>
      <c r="D1055" s="228"/>
      <c r="E1055" s="228"/>
      <c r="F1055" s="228"/>
      <c r="G1055" s="228"/>
      <c r="H1055" s="229"/>
      <c r="I1055" s="229"/>
      <c r="J1055" s="229"/>
      <c r="K1055" s="229"/>
      <c r="L1055" s="229"/>
      <c r="M1055" s="229"/>
      <c r="N1055" s="228"/>
      <c r="O1055" s="228"/>
      <c r="P1055" s="230"/>
      <c r="Q1055" s="228"/>
      <c r="R1055" s="230"/>
      <c r="S1055" s="230"/>
      <c r="T1055" s="228"/>
      <c r="U1055" s="228"/>
      <c r="V1055" s="231"/>
      <c r="W1055" s="569"/>
      <c r="X1055" s="226"/>
      <c r="Y1055" s="228"/>
      <c r="Z1055" s="228"/>
      <c r="AA1055" s="228"/>
      <c r="AB1055" s="228"/>
      <c r="AC1055" s="228"/>
      <c r="AD1055" s="228"/>
      <c r="AE1055" s="228"/>
      <c r="AF1055" s="228"/>
      <c r="AG1055" s="232"/>
      <c r="AH1055" s="208"/>
      <c r="AI1055" s="228"/>
      <c r="AJ1055" s="145"/>
      <c r="AK1055" s="145"/>
      <c r="AL1055" s="145"/>
      <c r="AM1055" s="145"/>
      <c r="AN1055" s="145"/>
    </row>
    <row r="1056" spans="1:40" ht="65.25" customHeight="1">
      <c r="A1056" s="181"/>
      <c r="B1056" s="228"/>
      <c r="C1056" s="228"/>
      <c r="D1056" s="228"/>
      <c r="E1056" s="228"/>
      <c r="F1056" s="228"/>
      <c r="G1056" s="228"/>
      <c r="H1056" s="229"/>
      <c r="I1056" s="229"/>
      <c r="J1056" s="229"/>
      <c r="K1056" s="229"/>
      <c r="L1056" s="229"/>
      <c r="M1056" s="229"/>
      <c r="N1056" s="228"/>
      <c r="O1056" s="228"/>
      <c r="P1056" s="230"/>
      <c r="Q1056" s="228"/>
      <c r="R1056" s="230"/>
      <c r="S1056" s="230"/>
      <c r="T1056" s="228"/>
      <c r="U1056" s="228"/>
      <c r="V1056" s="231"/>
      <c r="W1056" s="569"/>
      <c r="X1056" s="226"/>
      <c r="Y1056" s="228"/>
      <c r="Z1056" s="228"/>
      <c r="AA1056" s="228"/>
      <c r="AB1056" s="228"/>
      <c r="AC1056" s="228"/>
      <c r="AD1056" s="228"/>
      <c r="AE1056" s="228"/>
      <c r="AF1056" s="228"/>
      <c r="AG1056" s="232"/>
      <c r="AH1056" s="208"/>
      <c r="AI1056" s="228"/>
      <c r="AJ1056" s="145"/>
      <c r="AK1056" s="145"/>
      <c r="AL1056" s="145"/>
      <c r="AM1056" s="145"/>
      <c r="AN1056" s="145"/>
    </row>
    <row r="1057" spans="1:40" ht="65.25" customHeight="1">
      <c r="A1057" s="181"/>
      <c r="B1057" s="228"/>
      <c r="C1057" s="228"/>
      <c r="D1057" s="228"/>
      <c r="E1057" s="228"/>
      <c r="F1057" s="228"/>
      <c r="G1057" s="228"/>
      <c r="H1057" s="229"/>
      <c r="I1057" s="229"/>
      <c r="J1057" s="229"/>
      <c r="K1057" s="229"/>
      <c r="L1057" s="229"/>
      <c r="M1057" s="229"/>
      <c r="N1057" s="228"/>
      <c r="O1057" s="228"/>
      <c r="P1057" s="230"/>
      <c r="Q1057" s="228"/>
      <c r="R1057" s="230"/>
      <c r="S1057" s="230"/>
      <c r="T1057" s="228"/>
      <c r="U1057" s="228"/>
      <c r="V1057" s="231"/>
      <c r="W1057" s="569"/>
      <c r="X1057" s="226"/>
      <c r="Y1057" s="228"/>
      <c r="Z1057" s="228"/>
      <c r="AA1057" s="228"/>
      <c r="AB1057" s="228"/>
      <c r="AC1057" s="228"/>
      <c r="AD1057" s="228"/>
      <c r="AE1057" s="228"/>
      <c r="AF1057" s="228"/>
      <c r="AG1057" s="232"/>
      <c r="AH1057" s="208"/>
      <c r="AI1057" s="228"/>
      <c r="AJ1057" s="145"/>
      <c r="AK1057" s="145"/>
      <c r="AL1057" s="145"/>
      <c r="AM1057" s="145"/>
      <c r="AN1057" s="145"/>
    </row>
    <row r="1058" spans="1:40" ht="65.25" customHeight="1">
      <c r="A1058" s="181"/>
      <c r="B1058" s="228"/>
      <c r="C1058" s="228"/>
      <c r="D1058" s="228"/>
      <c r="E1058" s="228"/>
      <c r="F1058" s="228"/>
      <c r="G1058" s="228"/>
      <c r="H1058" s="229"/>
      <c r="I1058" s="229"/>
      <c r="J1058" s="229"/>
      <c r="K1058" s="229"/>
      <c r="L1058" s="229"/>
      <c r="M1058" s="229"/>
      <c r="N1058" s="228"/>
      <c r="O1058" s="228"/>
      <c r="P1058" s="230"/>
      <c r="Q1058" s="228"/>
      <c r="R1058" s="230"/>
      <c r="S1058" s="230"/>
      <c r="T1058" s="228"/>
      <c r="U1058" s="228"/>
      <c r="V1058" s="231"/>
      <c r="W1058" s="569"/>
      <c r="X1058" s="226"/>
      <c r="Y1058" s="228"/>
      <c r="Z1058" s="228"/>
      <c r="AA1058" s="228"/>
      <c r="AB1058" s="228"/>
      <c r="AC1058" s="228"/>
      <c r="AD1058" s="228"/>
      <c r="AE1058" s="228"/>
      <c r="AF1058" s="228"/>
      <c r="AG1058" s="232"/>
      <c r="AH1058" s="208"/>
      <c r="AI1058" s="228"/>
      <c r="AJ1058" s="145"/>
      <c r="AK1058" s="145"/>
      <c r="AL1058" s="145"/>
      <c r="AM1058" s="145"/>
      <c r="AN1058" s="145"/>
    </row>
    <row r="1059" spans="1:40" ht="65.25" customHeight="1">
      <c r="A1059" s="181"/>
      <c r="B1059" s="228"/>
      <c r="C1059" s="228"/>
      <c r="D1059" s="228"/>
      <c r="E1059" s="228"/>
      <c r="F1059" s="228"/>
      <c r="G1059" s="228"/>
      <c r="H1059" s="229"/>
      <c r="I1059" s="229"/>
      <c r="J1059" s="229"/>
      <c r="K1059" s="229"/>
      <c r="L1059" s="229"/>
      <c r="M1059" s="229"/>
      <c r="N1059" s="228"/>
      <c r="O1059" s="228"/>
      <c r="P1059" s="230"/>
      <c r="Q1059" s="228"/>
      <c r="R1059" s="230"/>
      <c r="S1059" s="230"/>
      <c r="T1059" s="228"/>
      <c r="U1059" s="228"/>
      <c r="V1059" s="231"/>
      <c r="W1059" s="569"/>
      <c r="X1059" s="226"/>
      <c r="Y1059" s="228"/>
      <c r="Z1059" s="228"/>
      <c r="AA1059" s="228"/>
      <c r="AB1059" s="228"/>
      <c r="AC1059" s="228"/>
      <c r="AD1059" s="228"/>
      <c r="AE1059" s="228"/>
      <c r="AF1059" s="228"/>
      <c r="AG1059" s="232"/>
      <c r="AH1059" s="208"/>
      <c r="AI1059" s="228"/>
      <c r="AJ1059" s="145"/>
      <c r="AK1059" s="145"/>
      <c r="AL1059" s="145"/>
      <c r="AM1059" s="145"/>
      <c r="AN1059" s="145"/>
    </row>
    <row r="1060" spans="1:40" ht="65.25" customHeight="1">
      <c r="A1060" s="181"/>
      <c r="B1060" s="228"/>
      <c r="C1060" s="228"/>
      <c r="D1060" s="228"/>
      <c r="E1060" s="228"/>
      <c r="F1060" s="228"/>
      <c r="G1060" s="228"/>
      <c r="H1060" s="229"/>
      <c r="I1060" s="229"/>
      <c r="J1060" s="229"/>
      <c r="K1060" s="229"/>
      <c r="L1060" s="229"/>
      <c r="M1060" s="229"/>
      <c r="N1060" s="228"/>
      <c r="O1060" s="228"/>
      <c r="P1060" s="230"/>
      <c r="Q1060" s="228"/>
      <c r="R1060" s="230"/>
      <c r="S1060" s="230"/>
      <c r="T1060" s="228"/>
      <c r="U1060" s="228"/>
      <c r="V1060" s="231"/>
      <c r="W1060" s="569"/>
      <c r="X1060" s="226"/>
      <c r="Y1060" s="228"/>
      <c r="Z1060" s="228"/>
      <c r="AA1060" s="228"/>
      <c r="AB1060" s="228"/>
      <c r="AC1060" s="228"/>
      <c r="AD1060" s="228"/>
      <c r="AE1060" s="228"/>
      <c r="AF1060" s="228"/>
      <c r="AG1060" s="232"/>
      <c r="AH1060" s="208"/>
      <c r="AI1060" s="228"/>
      <c r="AJ1060" s="145"/>
      <c r="AK1060" s="145"/>
      <c r="AL1060" s="145"/>
      <c r="AM1060" s="145"/>
      <c r="AN1060" s="145"/>
    </row>
    <row r="1061" spans="1:40" ht="65.25" customHeight="1">
      <c r="A1061" s="181"/>
      <c r="B1061" s="228"/>
      <c r="C1061" s="228"/>
      <c r="D1061" s="228"/>
      <c r="E1061" s="228"/>
      <c r="F1061" s="228"/>
      <c r="G1061" s="228"/>
      <c r="H1061" s="229"/>
      <c r="I1061" s="229"/>
      <c r="J1061" s="229"/>
      <c r="K1061" s="229"/>
      <c r="L1061" s="229"/>
      <c r="M1061" s="229"/>
      <c r="N1061" s="228"/>
      <c r="O1061" s="228"/>
      <c r="P1061" s="230"/>
      <c r="Q1061" s="228"/>
      <c r="R1061" s="230"/>
      <c r="S1061" s="230"/>
      <c r="T1061" s="228"/>
      <c r="U1061" s="228"/>
      <c r="V1061" s="231"/>
      <c r="W1061" s="569"/>
      <c r="X1061" s="226"/>
      <c r="Y1061" s="228"/>
      <c r="Z1061" s="228"/>
      <c r="AA1061" s="228"/>
      <c r="AB1061" s="228"/>
      <c r="AC1061" s="228"/>
      <c r="AD1061" s="228"/>
      <c r="AE1061" s="228"/>
      <c r="AF1061" s="228"/>
      <c r="AG1061" s="232"/>
      <c r="AH1061" s="208"/>
      <c r="AI1061" s="228"/>
      <c r="AJ1061" s="145"/>
      <c r="AK1061" s="145"/>
      <c r="AL1061" s="145"/>
      <c r="AM1061" s="145"/>
      <c r="AN1061" s="145"/>
    </row>
    <row r="1062" spans="1:40" ht="65.25" customHeight="1">
      <c r="A1062" s="181"/>
      <c r="B1062" s="228"/>
      <c r="C1062" s="228"/>
      <c r="D1062" s="228"/>
      <c r="E1062" s="228"/>
      <c r="F1062" s="228"/>
      <c r="G1062" s="228"/>
      <c r="H1062" s="229"/>
      <c r="I1062" s="229"/>
      <c r="J1062" s="229"/>
      <c r="K1062" s="229"/>
      <c r="L1062" s="229"/>
      <c r="M1062" s="229"/>
      <c r="N1062" s="228"/>
      <c r="O1062" s="228"/>
      <c r="P1062" s="230"/>
      <c r="Q1062" s="228"/>
      <c r="R1062" s="230"/>
      <c r="S1062" s="230"/>
      <c r="T1062" s="228"/>
      <c r="U1062" s="228"/>
      <c r="V1062" s="231"/>
      <c r="W1062" s="569"/>
      <c r="X1062" s="226"/>
      <c r="Y1062" s="228"/>
      <c r="Z1062" s="228"/>
      <c r="AA1062" s="228"/>
      <c r="AB1062" s="228"/>
      <c r="AC1062" s="228"/>
      <c r="AD1062" s="228"/>
      <c r="AE1062" s="228"/>
      <c r="AF1062" s="228"/>
      <c r="AG1062" s="232"/>
      <c r="AH1062" s="208"/>
      <c r="AI1062" s="228"/>
      <c r="AJ1062" s="145"/>
      <c r="AK1062" s="145"/>
      <c r="AL1062" s="145"/>
      <c r="AM1062" s="145"/>
      <c r="AN1062" s="145"/>
    </row>
    <row r="1063" spans="1:40" ht="65.25" customHeight="1">
      <c r="A1063" s="181"/>
      <c r="B1063" s="228"/>
      <c r="C1063" s="228"/>
      <c r="D1063" s="228"/>
      <c r="E1063" s="228"/>
      <c r="F1063" s="228"/>
      <c r="G1063" s="228"/>
      <c r="H1063" s="229"/>
      <c r="I1063" s="229"/>
      <c r="J1063" s="229"/>
      <c r="K1063" s="229"/>
      <c r="L1063" s="229"/>
      <c r="M1063" s="229"/>
      <c r="N1063" s="228"/>
      <c r="O1063" s="228"/>
      <c r="P1063" s="230"/>
      <c r="Q1063" s="228"/>
      <c r="R1063" s="230"/>
      <c r="S1063" s="230"/>
      <c r="T1063" s="228"/>
      <c r="U1063" s="228"/>
      <c r="V1063" s="231"/>
      <c r="W1063" s="569"/>
      <c r="X1063" s="226"/>
      <c r="Y1063" s="228"/>
      <c r="Z1063" s="228"/>
      <c r="AA1063" s="228"/>
      <c r="AB1063" s="228"/>
      <c r="AC1063" s="228"/>
      <c r="AD1063" s="228"/>
      <c r="AE1063" s="228"/>
      <c r="AF1063" s="228"/>
      <c r="AG1063" s="232"/>
      <c r="AH1063" s="208"/>
      <c r="AI1063" s="228"/>
      <c r="AJ1063" s="145"/>
      <c r="AK1063" s="145"/>
      <c r="AL1063" s="145"/>
      <c r="AM1063" s="145"/>
      <c r="AN1063" s="145"/>
    </row>
    <row r="1064" spans="1:40" ht="65.25" customHeight="1">
      <c r="A1064" s="181"/>
      <c r="B1064" s="228"/>
      <c r="C1064" s="228"/>
      <c r="D1064" s="228"/>
      <c r="E1064" s="228"/>
      <c r="F1064" s="228"/>
      <c r="G1064" s="228"/>
      <c r="H1064" s="229"/>
      <c r="I1064" s="229"/>
      <c r="J1064" s="229"/>
      <c r="K1064" s="229"/>
      <c r="L1064" s="229"/>
      <c r="M1064" s="229"/>
      <c r="N1064" s="228"/>
      <c r="O1064" s="228"/>
      <c r="P1064" s="230"/>
      <c r="Q1064" s="228"/>
      <c r="R1064" s="230"/>
      <c r="S1064" s="230"/>
      <c r="T1064" s="228"/>
      <c r="U1064" s="228"/>
      <c r="V1064" s="231"/>
      <c r="W1064" s="569"/>
      <c r="X1064" s="226"/>
      <c r="Y1064" s="228"/>
      <c r="Z1064" s="228"/>
      <c r="AA1064" s="228"/>
      <c r="AB1064" s="228"/>
      <c r="AC1064" s="228"/>
      <c r="AD1064" s="228"/>
      <c r="AE1064" s="228"/>
      <c r="AF1064" s="228"/>
      <c r="AG1064" s="232"/>
      <c r="AH1064" s="208"/>
      <c r="AI1064" s="228"/>
      <c r="AJ1064" s="145"/>
      <c r="AK1064" s="145"/>
      <c r="AL1064" s="145"/>
      <c r="AM1064" s="145"/>
      <c r="AN1064" s="145"/>
    </row>
    <row r="1065" spans="1:40" ht="65.25" customHeight="1">
      <c r="A1065" s="181"/>
      <c r="B1065" s="228"/>
      <c r="C1065" s="228"/>
      <c r="D1065" s="228"/>
      <c r="E1065" s="228"/>
      <c r="F1065" s="228"/>
      <c r="G1065" s="228"/>
      <c r="H1065" s="229"/>
      <c r="I1065" s="229"/>
      <c r="J1065" s="229"/>
      <c r="K1065" s="229"/>
      <c r="L1065" s="229"/>
      <c r="M1065" s="229"/>
      <c r="N1065" s="228"/>
      <c r="O1065" s="228"/>
      <c r="P1065" s="230"/>
      <c r="Q1065" s="228"/>
      <c r="R1065" s="230"/>
      <c r="S1065" s="230"/>
      <c r="T1065" s="228"/>
      <c r="U1065" s="228"/>
      <c r="V1065" s="231"/>
      <c r="W1065" s="569"/>
      <c r="X1065" s="226"/>
      <c r="Y1065" s="228"/>
      <c r="Z1065" s="228"/>
      <c r="AA1065" s="228"/>
      <c r="AB1065" s="228"/>
      <c r="AC1065" s="228"/>
      <c r="AD1065" s="228"/>
      <c r="AE1065" s="228"/>
      <c r="AF1065" s="228"/>
      <c r="AG1065" s="232"/>
      <c r="AH1065" s="208"/>
      <c r="AI1065" s="228"/>
      <c r="AJ1065" s="145"/>
      <c r="AK1065" s="145"/>
      <c r="AL1065" s="145"/>
      <c r="AM1065" s="145"/>
      <c r="AN1065" s="145"/>
    </row>
    <row r="1066" spans="1:40" ht="65.25" customHeight="1">
      <c r="A1066" s="181"/>
      <c r="B1066" s="228"/>
      <c r="C1066" s="228"/>
      <c r="D1066" s="228"/>
      <c r="E1066" s="228"/>
      <c r="F1066" s="228"/>
      <c r="G1066" s="228"/>
      <c r="H1066" s="229"/>
      <c r="I1066" s="229"/>
      <c r="J1066" s="229"/>
      <c r="K1066" s="229"/>
      <c r="L1066" s="229"/>
      <c r="M1066" s="229"/>
      <c r="N1066" s="228"/>
      <c r="O1066" s="228"/>
      <c r="P1066" s="230"/>
      <c r="Q1066" s="228"/>
      <c r="R1066" s="230"/>
      <c r="S1066" s="230"/>
      <c r="T1066" s="228"/>
      <c r="U1066" s="228"/>
      <c r="V1066" s="231"/>
      <c r="W1066" s="569"/>
      <c r="X1066" s="226"/>
      <c r="Y1066" s="228"/>
      <c r="Z1066" s="228"/>
      <c r="AA1066" s="228"/>
      <c r="AB1066" s="228"/>
      <c r="AC1066" s="228"/>
      <c r="AD1066" s="228"/>
      <c r="AE1066" s="228"/>
      <c r="AF1066" s="228"/>
      <c r="AG1066" s="232"/>
      <c r="AH1066" s="208"/>
      <c r="AI1066" s="228"/>
      <c r="AJ1066" s="145"/>
      <c r="AK1066" s="145"/>
      <c r="AL1066" s="145"/>
      <c r="AM1066" s="145"/>
      <c r="AN1066" s="145"/>
    </row>
    <row r="1067" spans="1:40" ht="65.25" customHeight="1">
      <c r="A1067" s="181"/>
      <c r="B1067" s="228"/>
      <c r="C1067" s="228"/>
      <c r="D1067" s="228"/>
      <c r="E1067" s="228"/>
      <c r="F1067" s="228"/>
      <c r="G1067" s="228"/>
      <c r="H1067" s="229"/>
      <c r="I1067" s="229"/>
      <c r="J1067" s="229"/>
      <c r="K1067" s="229"/>
      <c r="L1067" s="229"/>
      <c r="M1067" s="229"/>
      <c r="N1067" s="228"/>
      <c r="O1067" s="228"/>
      <c r="P1067" s="230"/>
      <c r="Q1067" s="228"/>
      <c r="R1067" s="230"/>
      <c r="S1067" s="230"/>
      <c r="T1067" s="228"/>
      <c r="U1067" s="228"/>
      <c r="V1067" s="231"/>
      <c r="W1067" s="569"/>
      <c r="X1067" s="226"/>
      <c r="Y1067" s="228"/>
      <c r="Z1067" s="228"/>
      <c r="AA1067" s="228"/>
      <c r="AB1067" s="228"/>
      <c r="AC1067" s="228"/>
      <c r="AD1067" s="228"/>
      <c r="AE1067" s="228"/>
      <c r="AF1067" s="228"/>
      <c r="AG1067" s="232"/>
      <c r="AH1067" s="208"/>
      <c r="AI1067" s="228"/>
      <c r="AJ1067" s="145"/>
      <c r="AK1067" s="145"/>
      <c r="AL1067" s="145"/>
      <c r="AM1067" s="145"/>
      <c r="AN1067" s="145"/>
    </row>
    <row r="1068" spans="1:40" ht="65.25" customHeight="1">
      <c r="A1068" s="181"/>
      <c r="B1068" s="228"/>
      <c r="C1068" s="228"/>
      <c r="D1068" s="228"/>
      <c r="E1068" s="228"/>
      <c r="F1068" s="228"/>
      <c r="G1068" s="228"/>
      <c r="H1068" s="229"/>
      <c r="I1068" s="229"/>
      <c r="J1068" s="229"/>
      <c r="K1068" s="229"/>
      <c r="L1068" s="229"/>
      <c r="M1068" s="229"/>
      <c r="N1068" s="228"/>
      <c r="O1068" s="228"/>
      <c r="P1068" s="230"/>
      <c r="Q1068" s="228"/>
      <c r="R1068" s="230"/>
      <c r="S1068" s="230"/>
      <c r="T1068" s="228"/>
      <c r="U1068" s="228"/>
      <c r="V1068" s="231"/>
      <c r="W1068" s="569"/>
      <c r="X1068" s="226"/>
      <c r="Y1068" s="228"/>
      <c r="Z1068" s="228"/>
      <c r="AA1068" s="228"/>
      <c r="AB1068" s="228"/>
      <c r="AC1068" s="228"/>
      <c r="AD1068" s="228"/>
      <c r="AE1068" s="228"/>
      <c r="AF1068" s="228"/>
      <c r="AG1068" s="232"/>
      <c r="AH1068" s="208"/>
      <c r="AI1068" s="228"/>
      <c r="AJ1068" s="145"/>
      <c r="AK1068" s="145"/>
      <c r="AL1068" s="145"/>
      <c r="AM1068" s="145"/>
      <c r="AN1068" s="145"/>
    </row>
    <row r="1069" spans="1:40" ht="65.25" customHeight="1">
      <c r="A1069" s="181"/>
      <c r="B1069" s="228"/>
      <c r="C1069" s="228"/>
      <c r="D1069" s="228"/>
      <c r="E1069" s="228"/>
      <c r="F1069" s="228"/>
      <c r="G1069" s="228"/>
      <c r="H1069" s="229"/>
      <c r="I1069" s="229"/>
      <c r="J1069" s="229"/>
      <c r="K1069" s="229"/>
      <c r="L1069" s="229"/>
      <c r="M1069" s="229"/>
      <c r="N1069" s="228"/>
      <c r="O1069" s="228"/>
      <c r="P1069" s="230"/>
      <c r="Q1069" s="228"/>
      <c r="R1069" s="230"/>
      <c r="S1069" s="230"/>
      <c r="T1069" s="228"/>
      <c r="U1069" s="228"/>
      <c r="V1069" s="231"/>
      <c r="W1069" s="569"/>
      <c r="X1069" s="226"/>
      <c r="Y1069" s="228"/>
      <c r="Z1069" s="228"/>
      <c r="AA1069" s="228"/>
      <c r="AB1069" s="228"/>
      <c r="AC1069" s="228"/>
      <c r="AD1069" s="228"/>
      <c r="AE1069" s="228"/>
      <c r="AF1069" s="228"/>
      <c r="AG1069" s="232"/>
      <c r="AH1069" s="208"/>
      <c r="AI1069" s="228"/>
      <c r="AJ1069" s="145"/>
      <c r="AK1069" s="145"/>
      <c r="AL1069" s="145"/>
      <c r="AM1069" s="145"/>
      <c r="AN1069" s="145"/>
    </row>
    <row r="1070" spans="1:40" ht="65.25" customHeight="1">
      <c r="A1070" s="181"/>
      <c r="B1070" s="228"/>
      <c r="C1070" s="228"/>
      <c r="D1070" s="228"/>
      <c r="E1070" s="228"/>
      <c r="F1070" s="228"/>
      <c r="G1070" s="228"/>
      <c r="H1070" s="229"/>
      <c r="I1070" s="229"/>
      <c r="J1070" s="229"/>
      <c r="K1070" s="229"/>
      <c r="L1070" s="229"/>
      <c r="M1070" s="229"/>
      <c r="N1070" s="228"/>
      <c r="O1070" s="228"/>
      <c r="P1070" s="230"/>
      <c r="Q1070" s="228"/>
      <c r="R1070" s="230"/>
      <c r="S1070" s="230"/>
      <c r="T1070" s="228"/>
      <c r="U1070" s="228"/>
      <c r="V1070" s="231"/>
      <c r="W1070" s="569"/>
      <c r="X1070" s="226"/>
      <c r="Y1070" s="228"/>
      <c r="Z1070" s="228"/>
      <c r="AA1070" s="228"/>
      <c r="AB1070" s="228"/>
      <c r="AC1070" s="228"/>
      <c r="AD1070" s="228"/>
      <c r="AE1070" s="228"/>
      <c r="AF1070" s="228"/>
      <c r="AG1070" s="232"/>
      <c r="AH1070" s="208"/>
      <c r="AI1070" s="228"/>
      <c r="AJ1070" s="145"/>
      <c r="AK1070" s="145"/>
      <c r="AL1070" s="145"/>
      <c r="AM1070" s="145"/>
      <c r="AN1070" s="145"/>
    </row>
    <row r="1071" spans="1:40" ht="65.25" customHeight="1">
      <c r="A1071" s="181"/>
      <c r="B1071" s="228"/>
      <c r="C1071" s="228"/>
      <c r="D1071" s="228"/>
      <c r="E1071" s="228"/>
      <c r="F1071" s="228"/>
      <c r="G1071" s="228"/>
      <c r="H1071" s="229"/>
      <c r="I1071" s="229"/>
      <c r="J1071" s="229"/>
      <c r="K1071" s="229"/>
      <c r="L1071" s="229"/>
      <c r="M1071" s="229"/>
      <c r="N1071" s="228"/>
      <c r="O1071" s="228"/>
      <c r="P1071" s="230"/>
      <c r="Q1071" s="228"/>
      <c r="R1071" s="230"/>
      <c r="S1071" s="230"/>
      <c r="T1071" s="228"/>
      <c r="U1071" s="228"/>
      <c r="V1071" s="231"/>
      <c r="W1071" s="569"/>
      <c r="X1071" s="226"/>
      <c r="Y1071" s="228"/>
      <c r="Z1071" s="228"/>
      <c r="AA1071" s="228"/>
      <c r="AB1071" s="228"/>
      <c r="AC1071" s="228"/>
      <c r="AD1071" s="228"/>
      <c r="AE1071" s="228"/>
      <c r="AF1071" s="228"/>
      <c r="AG1071" s="232"/>
      <c r="AH1071" s="208"/>
      <c r="AI1071" s="228"/>
      <c r="AJ1071" s="145"/>
      <c r="AK1071" s="145"/>
      <c r="AL1071" s="145"/>
      <c r="AM1071" s="145"/>
      <c r="AN1071" s="145"/>
    </row>
    <row r="1072" spans="1:40" ht="65.25" customHeight="1">
      <c r="A1072" s="181"/>
      <c r="B1072" s="228"/>
      <c r="C1072" s="228"/>
      <c r="D1072" s="228"/>
      <c r="E1072" s="228"/>
      <c r="F1072" s="228"/>
      <c r="G1072" s="228"/>
      <c r="H1072" s="229"/>
      <c r="I1072" s="229"/>
      <c r="J1072" s="229"/>
      <c r="K1072" s="229"/>
      <c r="L1072" s="229"/>
      <c r="M1072" s="229"/>
      <c r="N1072" s="228"/>
      <c r="O1072" s="228"/>
      <c r="P1072" s="230"/>
      <c r="Q1072" s="228"/>
      <c r="R1072" s="230"/>
      <c r="S1072" s="230"/>
      <c r="T1072" s="228"/>
      <c r="U1072" s="228"/>
      <c r="V1072" s="231"/>
      <c r="W1072" s="569"/>
      <c r="X1072" s="226"/>
      <c r="Y1072" s="228"/>
      <c r="Z1072" s="228"/>
      <c r="AA1072" s="228"/>
      <c r="AB1072" s="228"/>
      <c r="AC1072" s="228"/>
      <c r="AD1072" s="228"/>
      <c r="AE1072" s="228"/>
      <c r="AF1072" s="228"/>
      <c r="AG1072" s="232"/>
      <c r="AH1072" s="208"/>
      <c r="AI1072" s="228"/>
      <c r="AJ1072" s="145"/>
      <c r="AK1072" s="145"/>
      <c r="AL1072" s="145"/>
      <c r="AM1072" s="145"/>
      <c r="AN1072" s="145"/>
    </row>
    <row r="1073" spans="1:40" ht="65.25" customHeight="1">
      <c r="A1073" s="181"/>
      <c r="B1073" s="228"/>
      <c r="C1073" s="228"/>
      <c r="D1073" s="228"/>
      <c r="E1073" s="228"/>
      <c r="F1073" s="228"/>
      <c r="G1073" s="228"/>
      <c r="H1073" s="229"/>
      <c r="I1073" s="229"/>
      <c r="J1073" s="229"/>
      <c r="K1073" s="229"/>
      <c r="L1073" s="229"/>
      <c r="M1073" s="229"/>
      <c r="N1073" s="228"/>
      <c r="O1073" s="228"/>
      <c r="P1073" s="230"/>
      <c r="Q1073" s="228"/>
      <c r="R1073" s="230"/>
      <c r="S1073" s="230"/>
      <c r="T1073" s="228"/>
      <c r="U1073" s="228"/>
      <c r="V1073" s="231"/>
      <c r="W1073" s="569"/>
      <c r="X1073" s="226"/>
      <c r="Y1073" s="228"/>
      <c r="Z1073" s="228"/>
      <c r="AA1073" s="228"/>
      <c r="AB1073" s="228"/>
      <c r="AC1073" s="228"/>
      <c r="AD1073" s="228"/>
      <c r="AE1073" s="228"/>
      <c r="AF1073" s="228"/>
      <c r="AG1073" s="232"/>
      <c r="AH1073" s="208"/>
      <c r="AI1073" s="228"/>
      <c r="AJ1073" s="145"/>
      <c r="AK1073" s="145"/>
      <c r="AL1073" s="145"/>
      <c r="AM1073" s="145"/>
      <c r="AN1073" s="145"/>
    </row>
    <row r="1074" spans="1:40" ht="65.25" customHeight="1">
      <c r="A1074" s="181"/>
      <c r="B1074" s="228"/>
      <c r="C1074" s="228"/>
      <c r="D1074" s="228"/>
      <c r="E1074" s="228"/>
      <c r="F1074" s="228"/>
      <c r="G1074" s="228"/>
      <c r="H1074" s="229"/>
      <c r="I1074" s="229"/>
      <c r="J1074" s="229"/>
      <c r="K1074" s="229"/>
      <c r="L1074" s="229"/>
      <c r="M1074" s="229"/>
      <c r="N1074" s="228"/>
      <c r="O1074" s="228"/>
      <c r="P1074" s="230"/>
      <c r="Q1074" s="228"/>
      <c r="R1074" s="230"/>
      <c r="S1074" s="230"/>
      <c r="T1074" s="228"/>
      <c r="U1074" s="228"/>
      <c r="V1074" s="231"/>
      <c r="W1074" s="569"/>
      <c r="X1074" s="226"/>
      <c r="Y1074" s="228"/>
      <c r="Z1074" s="228"/>
      <c r="AA1074" s="228"/>
      <c r="AB1074" s="228"/>
      <c r="AC1074" s="228"/>
      <c r="AD1074" s="228"/>
      <c r="AE1074" s="228"/>
      <c r="AF1074" s="228"/>
      <c r="AG1074" s="232"/>
      <c r="AH1074" s="208"/>
      <c r="AI1074" s="228"/>
      <c r="AJ1074" s="145"/>
      <c r="AK1074" s="145"/>
      <c r="AL1074" s="145"/>
      <c r="AM1074" s="145"/>
      <c r="AN1074" s="145"/>
    </row>
    <row r="1075" spans="1:40" ht="65.25" customHeight="1">
      <c r="A1075" s="181"/>
      <c r="B1075" s="228"/>
      <c r="C1075" s="228"/>
      <c r="D1075" s="228"/>
      <c r="E1075" s="228"/>
      <c r="F1075" s="228"/>
      <c r="G1075" s="228"/>
      <c r="H1075" s="229"/>
      <c r="I1075" s="229"/>
      <c r="J1075" s="229"/>
      <c r="K1075" s="229"/>
      <c r="L1075" s="229"/>
      <c r="M1075" s="229"/>
      <c r="N1075" s="228"/>
      <c r="O1075" s="228"/>
      <c r="P1075" s="230"/>
      <c r="Q1075" s="228"/>
      <c r="R1075" s="230"/>
      <c r="S1075" s="230"/>
      <c r="T1075" s="228"/>
      <c r="U1075" s="228"/>
      <c r="V1075" s="231"/>
      <c r="W1075" s="569"/>
      <c r="X1075" s="226"/>
      <c r="Y1075" s="228"/>
      <c r="Z1075" s="228"/>
      <c r="AA1075" s="228"/>
      <c r="AB1075" s="228"/>
      <c r="AC1075" s="228"/>
      <c r="AD1075" s="228"/>
      <c r="AE1075" s="228"/>
      <c r="AF1075" s="228"/>
      <c r="AG1075" s="232"/>
      <c r="AH1075" s="208"/>
      <c r="AI1075" s="228"/>
      <c r="AJ1075" s="145"/>
      <c r="AK1075" s="145"/>
      <c r="AL1075" s="145"/>
      <c r="AM1075" s="145"/>
      <c r="AN1075" s="145"/>
    </row>
    <row r="1076" spans="1:40" ht="65.25" customHeight="1">
      <c r="A1076" s="181"/>
      <c r="B1076" s="228"/>
      <c r="C1076" s="228"/>
      <c r="D1076" s="228"/>
      <c r="E1076" s="228"/>
      <c r="F1076" s="228"/>
      <c r="G1076" s="228"/>
      <c r="H1076" s="229"/>
      <c r="I1076" s="229"/>
      <c r="J1076" s="229"/>
      <c r="K1076" s="229"/>
      <c r="L1076" s="229"/>
      <c r="M1076" s="229"/>
      <c r="N1076" s="228"/>
      <c r="O1076" s="228"/>
      <c r="P1076" s="230"/>
      <c r="Q1076" s="228"/>
      <c r="R1076" s="230"/>
      <c r="S1076" s="230"/>
      <c r="T1076" s="228"/>
      <c r="U1076" s="228"/>
      <c r="V1076" s="231"/>
      <c r="W1076" s="569"/>
      <c r="X1076" s="226"/>
      <c r="Y1076" s="228"/>
      <c r="Z1076" s="228"/>
      <c r="AA1076" s="228"/>
      <c r="AB1076" s="228"/>
      <c r="AC1076" s="228"/>
      <c r="AD1076" s="228"/>
      <c r="AE1076" s="228"/>
      <c r="AF1076" s="228"/>
      <c r="AG1076" s="232"/>
      <c r="AH1076" s="208"/>
      <c r="AI1076" s="228"/>
      <c r="AJ1076" s="145"/>
      <c r="AK1076" s="145"/>
      <c r="AL1076" s="145"/>
      <c r="AM1076" s="145"/>
      <c r="AN1076" s="145"/>
    </row>
    <row r="1077" spans="1:40" ht="65.25" customHeight="1">
      <c r="A1077" s="181"/>
      <c r="B1077" s="228"/>
      <c r="C1077" s="228"/>
      <c r="D1077" s="228"/>
      <c r="E1077" s="228"/>
      <c r="F1077" s="228"/>
      <c r="G1077" s="228"/>
      <c r="H1077" s="229"/>
      <c r="I1077" s="229"/>
      <c r="J1077" s="229"/>
      <c r="K1077" s="229"/>
      <c r="L1077" s="229"/>
      <c r="M1077" s="229"/>
      <c r="N1077" s="228"/>
      <c r="O1077" s="228"/>
      <c r="P1077" s="230"/>
      <c r="Q1077" s="228"/>
      <c r="R1077" s="230"/>
      <c r="S1077" s="230"/>
      <c r="T1077" s="228"/>
      <c r="U1077" s="228"/>
      <c r="V1077" s="231"/>
      <c r="W1077" s="569"/>
      <c r="X1077" s="226"/>
      <c r="Y1077" s="228"/>
      <c r="Z1077" s="228"/>
      <c r="AA1077" s="228"/>
      <c r="AB1077" s="228"/>
      <c r="AC1077" s="228"/>
      <c r="AD1077" s="228"/>
      <c r="AE1077" s="228"/>
      <c r="AF1077" s="228"/>
      <c r="AG1077" s="232"/>
      <c r="AH1077" s="208"/>
      <c r="AI1077" s="228"/>
      <c r="AJ1077" s="145"/>
      <c r="AK1077" s="145"/>
      <c r="AL1077" s="145"/>
      <c r="AM1077" s="145"/>
      <c r="AN1077" s="145"/>
    </row>
    <row r="1078" spans="1:40" ht="65.25" customHeight="1">
      <c r="A1078" s="181"/>
      <c r="B1078" s="228"/>
      <c r="C1078" s="228"/>
      <c r="D1078" s="228"/>
      <c r="E1078" s="228"/>
      <c r="F1078" s="228"/>
      <c r="G1078" s="228"/>
      <c r="H1078" s="229"/>
      <c r="I1078" s="229"/>
      <c r="J1078" s="229"/>
      <c r="K1078" s="229"/>
      <c r="L1078" s="229"/>
      <c r="M1078" s="229"/>
      <c r="N1078" s="228"/>
      <c r="O1078" s="228"/>
      <c r="P1078" s="230"/>
      <c r="Q1078" s="228"/>
      <c r="R1078" s="230"/>
      <c r="S1078" s="230"/>
      <c r="T1078" s="228"/>
      <c r="U1078" s="228"/>
      <c r="V1078" s="231"/>
      <c r="W1078" s="569"/>
      <c r="X1078" s="226"/>
      <c r="Y1078" s="228"/>
      <c r="Z1078" s="228"/>
      <c r="AA1078" s="228"/>
      <c r="AB1078" s="228"/>
      <c r="AC1078" s="228"/>
      <c r="AD1078" s="228"/>
      <c r="AE1078" s="228"/>
      <c r="AF1078" s="228"/>
      <c r="AG1078" s="232"/>
      <c r="AH1078" s="208"/>
      <c r="AI1078" s="228"/>
      <c r="AJ1078" s="145"/>
      <c r="AK1078" s="145"/>
      <c r="AL1078" s="145"/>
      <c r="AM1078" s="145"/>
      <c r="AN1078" s="145"/>
    </row>
    <row r="1079" spans="1:40" ht="65.25" customHeight="1">
      <c r="A1079" s="181"/>
      <c r="B1079" s="228"/>
      <c r="C1079" s="228"/>
      <c r="D1079" s="228"/>
      <c r="E1079" s="228"/>
      <c r="F1079" s="228"/>
      <c r="G1079" s="228"/>
      <c r="H1079" s="229"/>
      <c r="I1079" s="229"/>
      <c r="J1079" s="229"/>
      <c r="K1079" s="229"/>
      <c r="L1079" s="229"/>
      <c r="M1079" s="229"/>
      <c r="N1079" s="228"/>
      <c r="O1079" s="228"/>
      <c r="P1079" s="230"/>
      <c r="Q1079" s="228"/>
      <c r="R1079" s="230"/>
      <c r="S1079" s="230"/>
      <c r="T1079" s="228"/>
      <c r="U1079" s="228"/>
      <c r="V1079" s="231"/>
      <c r="W1079" s="569"/>
      <c r="X1079" s="226"/>
      <c r="Y1079" s="228"/>
      <c r="Z1079" s="228"/>
      <c r="AA1079" s="228"/>
      <c r="AB1079" s="228"/>
      <c r="AC1079" s="228"/>
      <c r="AD1079" s="228"/>
      <c r="AE1079" s="228"/>
      <c r="AF1079" s="228"/>
      <c r="AG1079" s="232"/>
      <c r="AH1079" s="208"/>
      <c r="AI1079" s="228"/>
      <c r="AJ1079" s="145"/>
      <c r="AK1079" s="145"/>
      <c r="AL1079" s="145"/>
      <c r="AM1079" s="145"/>
      <c r="AN1079" s="145"/>
    </row>
    <row r="1080" spans="1:40" ht="65.25" customHeight="1">
      <c r="A1080" s="181"/>
      <c r="B1080" s="228"/>
      <c r="C1080" s="228"/>
      <c r="D1080" s="228"/>
      <c r="E1080" s="228"/>
      <c r="F1080" s="228"/>
      <c r="G1080" s="228"/>
      <c r="H1080" s="229"/>
      <c r="I1080" s="229"/>
      <c r="J1080" s="229"/>
      <c r="K1080" s="229"/>
      <c r="L1080" s="229"/>
      <c r="M1080" s="229"/>
      <c r="N1080" s="228"/>
      <c r="O1080" s="228"/>
      <c r="P1080" s="230"/>
      <c r="Q1080" s="228"/>
      <c r="R1080" s="230"/>
      <c r="S1080" s="230"/>
      <c r="T1080" s="228"/>
      <c r="U1080" s="228"/>
      <c r="V1080" s="231"/>
      <c r="W1080" s="569"/>
      <c r="X1080" s="226"/>
      <c r="Y1080" s="228"/>
      <c r="Z1080" s="228"/>
      <c r="AA1080" s="228"/>
      <c r="AB1080" s="228"/>
      <c r="AC1080" s="228"/>
      <c r="AD1080" s="228"/>
      <c r="AE1080" s="228"/>
      <c r="AF1080" s="228"/>
      <c r="AG1080" s="232"/>
      <c r="AH1080" s="208"/>
      <c r="AI1080" s="228"/>
      <c r="AJ1080" s="145"/>
      <c r="AK1080" s="145"/>
      <c r="AL1080" s="145"/>
      <c r="AM1080" s="145"/>
      <c r="AN1080" s="145"/>
    </row>
    <row r="1081" spans="1:40" ht="65.25" customHeight="1">
      <c r="A1081" s="181"/>
      <c r="B1081" s="228"/>
      <c r="C1081" s="228"/>
      <c r="D1081" s="228"/>
      <c r="E1081" s="228"/>
      <c r="F1081" s="228"/>
      <c r="G1081" s="228"/>
      <c r="H1081" s="229"/>
      <c r="I1081" s="229"/>
      <c r="J1081" s="229"/>
      <c r="K1081" s="229"/>
      <c r="L1081" s="229"/>
      <c r="M1081" s="229"/>
      <c r="N1081" s="228"/>
      <c r="O1081" s="228"/>
      <c r="P1081" s="230"/>
      <c r="Q1081" s="228"/>
      <c r="R1081" s="230"/>
      <c r="S1081" s="230"/>
      <c r="T1081" s="228"/>
      <c r="U1081" s="228"/>
      <c r="V1081" s="231"/>
      <c r="W1081" s="569"/>
      <c r="X1081" s="226"/>
      <c r="Y1081" s="228"/>
      <c r="Z1081" s="228"/>
      <c r="AA1081" s="228"/>
      <c r="AB1081" s="228"/>
      <c r="AC1081" s="228"/>
      <c r="AD1081" s="228"/>
      <c r="AE1081" s="228"/>
      <c r="AF1081" s="228"/>
      <c r="AG1081" s="232"/>
      <c r="AH1081" s="208"/>
      <c r="AI1081" s="228"/>
      <c r="AJ1081" s="145"/>
      <c r="AK1081" s="145"/>
      <c r="AL1081" s="145"/>
      <c r="AM1081" s="145"/>
      <c r="AN1081" s="145"/>
    </row>
    <row r="1082" spans="1:40" ht="65.25" customHeight="1">
      <c r="A1082" s="181"/>
      <c r="B1082" s="228"/>
      <c r="C1082" s="228"/>
      <c r="D1082" s="228"/>
      <c r="E1082" s="228"/>
      <c r="F1082" s="228"/>
      <c r="G1082" s="228"/>
      <c r="H1082" s="229"/>
      <c r="I1082" s="229"/>
      <c r="J1082" s="229"/>
      <c r="K1082" s="229"/>
      <c r="L1082" s="229"/>
      <c r="M1082" s="229"/>
      <c r="N1082" s="228"/>
      <c r="O1082" s="228"/>
      <c r="P1082" s="230"/>
      <c r="Q1082" s="228"/>
      <c r="R1082" s="230"/>
      <c r="S1082" s="230"/>
      <c r="T1082" s="228"/>
      <c r="U1082" s="228"/>
      <c r="V1082" s="231"/>
      <c r="W1082" s="569"/>
      <c r="X1082" s="226"/>
      <c r="Y1082" s="228"/>
      <c r="Z1082" s="228"/>
      <c r="AA1082" s="228"/>
      <c r="AB1082" s="228"/>
      <c r="AC1082" s="228"/>
      <c r="AD1082" s="228"/>
      <c r="AE1082" s="228"/>
      <c r="AF1082" s="228"/>
      <c r="AG1082" s="232"/>
      <c r="AH1082" s="208"/>
      <c r="AI1082" s="228"/>
      <c r="AJ1082" s="145"/>
      <c r="AK1082" s="145"/>
      <c r="AL1082" s="145"/>
      <c r="AM1082" s="145"/>
      <c r="AN1082" s="145"/>
    </row>
    <row r="1083" spans="1:40" ht="65.25" customHeight="1">
      <c r="A1083" s="181"/>
      <c r="B1083" s="228"/>
      <c r="C1083" s="228"/>
      <c r="D1083" s="228"/>
      <c r="E1083" s="228"/>
      <c r="F1083" s="228"/>
      <c r="G1083" s="228"/>
      <c r="H1083" s="229"/>
      <c r="I1083" s="229"/>
      <c r="J1083" s="229"/>
      <c r="K1083" s="229"/>
      <c r="L1083" s="229"/>
      <c r="M1083" s="229"/>
      <c r="N1083" s="228"/>
      <c r="O1083" s="228"/>
      <c r="P1083" s="230"/>
      <c r="Q1083" s="228"/>
      <c r="R1083" s="230"/>
      <c r="S1083" s="230"/>
      <c r="T1083" s="228"/>
      <c r="U1083" s="228"/>
      <c r="V1083" s="231"/>
      <c r="W1083" s="569"/>
      <c r="X1083" s="226"/>
      <c r="Y1083" s="228"/>
      <c r="Z1083" s="228"/>
      <c r="AA1083" s="228"/>
      <c r="AB1083" s="228"/>
      <c r="AC1083" s="228"/>
      <c r="AD1083" s="228"/>
      <c r="AE1083" s="228"/>
      <c r="AF1083" s="228"/>
      <c r="AG1083" s="232"/>
      <c r="AH1083" s="208"/>
      <c r="AI1083" s="228"/>
      <c r="AJ1083" s="145"/>
      <c r="AK1083" s="145"/>
      <c r="AL1083" s="145"/>
      <c r="AM1083" s="145"/>
      <c r="AN1083" s="145"/>
    </row>
    <row r="1084" spans="1:40" ht="65.25" customHeight="1">
      <c r="A1084" s="181"/>
      <c r="B1084" s="228"/>
      <c r="C1084" s="228"/>
      <c r="D1084" s="228"/>
      <c r="E1084" s="228"/>
      <c r="F1084" s="228"/>
      <c r="G1084" s="228"/>
      <c r="H1084" s="229"/>
      <c r="I1084" s="229"/>
      <c r="J1084" s="229"/>
      <c r="K1084" s="229"/>
      <c r="L1084" s="229"/>
      <c r="M1084" s="229"/>
      <c r="N1084" s="228"/>
      <c r="O1084" s="228"/>
      <c r="P1084" s="230"/>
      <c r="Q1084" s="228"/>
      <c r="R1084" s="230"/>
      <c r="S1084" s="230"/>
      <c r="T1084" s="228"/>
      <c r="U1084" s="228"/>
      <c r="V1084" s="231"/>
      <c r="W1084" s="569"/>
      <c r="X1084" s="226"/>
      <c r="Y1084" s="228"/>
      <c r="Z1084" s="228"/>
      <c r="AA1084" s="228"/>
      <c r="AB1084" s="228"/>
      <c r="AC1084" s="228"/>
      <c r="AD1084" s="228"/>
      <c r="AE1084" s="228"/>
      <c r="AF1084" s="228"/>
      <c r="AG1084" s="232"/>
      <c r="AH1084" s="208"/>
      <c r="AI1084" s="228"/>
      <c r="AJ1084" s="145"/>
      <c r="AK1084" s="145"/>
      <c r="AL1084" s="145"/>
      <c r="AM1084" s="145"/>
      <c r="AN1084" s="145"/>
    </row>
    <row r="1085" spans="1:40" ht="65.25" customHeight="1">
      <c r="A1085" s="181"/>
      <c r="B1085" s="228"/>
      <c r="C1085" s="228"/>
      <c r="D1085" s="228"/>
      <c r="E1085" s="228"/>
      <c r="F1085" s="228"/>
      <c r="G1085" s="228"/>
      <c r="H1085" s="229"/>
      <c r="I1085" s="229"/>
      <c r="J1085" s="229"/>
      <c r="K1085" s="229"/>
      <c r="L1085" s="229"/>
      <c r="M1085" s="229"/>
      <c r="N1085" s="228"/>
      <c r="O1085" s="228"/>
      <c r="P1085" s="230"/>
      <c r="Q1085" s="228"/>
      <c r="R1085" s="230"/>
      <c r="S1085" s="230"/>
      <c r="T1085" s="228"/>
      <c r="U1085" s="228"/>
      <c r="V1085" s="231"/>
      <c r="W1085" s="569"/>
      <c r="X1085" s="226"/>
      <c r="Y1085" s="228"/>
      <c r="Z1085" s="228"/>
      <c r="AA1085" s="228"/>
      <c r="AB1085" s="228"/>
      <c r="AC1085" s="228"/>
      <c r="AD1085" s="228"/>
      <c r="AE1085" s="228"/>
      <c r="AF1085" s="228"/>
      <c r="AG1085" s="232"/>
      <c r="AH1085" s="208"/>
      <c r="AI1085" s="228"/>
      <c r="AJ1085" s="145"/>
      <c r="AK1085" s="145"/>
      <c r="AL1085" s="145"/>
      <c r="AM1085" s="145"/>
      <c r="AN1085" s="145"/>
    </row>
    <row r="1086" spans="1:40" ht="65.25" customHeight="1">
      <c r="A1086" s="181"/>
      <c r="B1086" s="228"/>
      <c r="C1086" s="228"/>
      <c r="D1086" s="228"/>
      <c r="E1086" s="228"/>
      <c r="F1086" s="228"/>
      <c r="G1086" s="228"/>
      <c r="H1086" s="229"/>
      <c r="I1086" s="229"/>
      <c r="J1086" s="229"/>
      <c r="K1086" s="229"/>
      <c r="L1086" s="229"/>
      <c r="M1086" s="229"/>
      <c r="N1086" s="228"/>
      <c r="O1086" s="228"/>
      <c r="P1086" s="230"/>
      <c r="Q1086" s="228"/>
      <c r="R1086" s="230"/>
      <c r="S1086" s="230"/>
      <c r="T1086" s="228"/>
      <c r="U1086" s="228"/>
      <c r="V1086" s="231"/>
      <c r="W1086" s="569"/>
      <c r="X1086" s="226"/>
      <c r="Y1086" s="228"/>
      <c r="Z1086" s="228"/>
      <c r="AA1086" s="228"/>
      <c r="AB1086" s="228"/>
      <c r="AC1086" s="228"/>
      <c r="AD1086" s="228"/>
      <c r="AE1086" s="228"/>
      <c r="AF1086" s="228"/>
      <c r="AG1086" s="232"/>
      <c r="AH1086" s="208"/>
      <c r="AI1086" s="228"/>
      <c r="AJ1086" s="145"/>
      <c r="AK1086" s="145"/>
      <c r="AL1086" s="145"/>
      <c r="AM1086" s="145"/>
      <c r="AN1086" s="145"/>
    </row>
    <row r="1087" spans="1:40" ht="65.25" customHeight="1">
      <c r="A1087" s="181"/>
      <c r="B1087" s="228"/>
      <c r="C1087" s="228"/>
      <c r="D1087" s="228"/>
      <c r="E1087" s="228"/>
      <c r="F1087" s="228"/>
      <c r="G1087" s="228"/>
      <c r="H1087" s="229"/>
      <c r="I1087" s="229"/>
      <c r="J1087" s="229"/>
      <c r="K1087" s="229"/>
      <c r="L1087" s="229"/>
      <c r="M1087" s="229"/>
      <c r="N1087" s="228"/>
      <c r="O1087" s="228"/>
      <c r="P1087" s="230"/>
      <c r="Q1087" s="228"/>
      <c r="R1087" s="230"/>
      <c r="S1087" s="230"/>
      <c r="T1087" s="228"/>
      <c r="U1087" s="228"/>
      <c r="V1087" s="231"/>
      <c r="W1087" s="569"/>
      <c r="X1087" s="226"/>
      <c r="Y1087" s="228"/>
      <c r="Z1087" s="228"/>
      <c r="AA1087" s="228"/>
      <c r="AB1087" s="228"/>
      <c r="AC1087" s="228"/>
      <c r="AD1087" s="228"/>
      <c r="AE1087" s="228"/>
      <c r="AF1087" s="228"/>
      <c r="AG1087" s="232"/>
      <c r="AH1087" s="208"/>
      <c r="AI1087" s="228"/>
      <c r="AJ1087" s="145"/>
      <c r="AK1087" s="145"/>
      <c r="AL1087" s="145"/>
      <c r="AM1087" s="145"/>
      <c r="AN1087" s="145"/>
    </row>
    <row r="1088" spans="1:40" ht="65.25" customHeight="1">
      <c r="A1088" s="181"/>
      <c r="B1088" s="228"/>
      <c r="C1088" s="228"/>
      <c r="D1088" s="228"/>
      <c r="E1088" s="228"/>
      <c r="F1088" s="228"/>
      <c r="G1088" s="228"/>
      <c r="H1088" s="229"/>
      <c r="I1088" s="229"/>
      <c r="J1088" s="229"/>
      <c r="K1088" s="229"/>
      <c r="L1088" s="229"/>
      <c r="M1088" s="229"/>
      <c r="N1088" s="228"/>
      <c r="O1088" s="228"/>
      <c r="P1088" s="230"/>
      <c r="Q1088" s="228"/>
      <c r="R1088" s="230"/>
      <c r="S1088" s="230"/>
      <c r="T1088" s="228"/>
      <c r="U1088" s="228"/>
      <c r="V1088" s="231"/>
      <c r="W1088" s="569"/>
      <c r="X1088" s="226"/>
      <c r="Y1088" s="228"/>
      <c r="Z1088" s="228"/>
      <c r="AA1088" s="228"/>
      <c r="AB1088" s="228"/>
      <c r="AC1088" s="228"/>
      <c r="AD1088" s="228"/>
      <c r="AE1088" s="228"/>
      <c r="AF1088" s="228"/>
      <c r="AG1088" s="232"/>
      <c r="AH1088" s="208"/>
      <c r="AI1088" s="228"/>
      <c r="AJ1088" s="145"/>
      <c r="AK1088" s="145"/>
      <c r="AL1088" s="145"/>
      <c r="AM1088" s="145"/>
      <c r="AN1088" s="145"/>
    </row>
    <row r="1089" spans="1:40" ht="65.25" customHeight="1">
      <c r="A1089" s="181"/>
      <c r="B1089" s="228"/>
      <c r="C1089" s="228"/>
      <c r="D1089" s="228"/>
      <c r="E1089" s="228"/>
      <c r="F1089" s="228"/>
      <c r="G1089" s="228"/>
      <c r="H1089" s="229"/>
      <c r="I1089" s="229"/>
      <c r="J1089" s="229"/>
      <c r="K1089" s="229"/>
      <c r="L1089" s="229"/>
      <c r="M1089" s="229"/>
      <c r="N1089" s="228"/>
      <c r="O1089" s="228"/>
      <c r="P1089" s="230"/>
      <c r="Q1089" s="228"/>
      <c r="R1089" s="230"/>
      <c r="S1089" s="230"/>
      <c r="T1089" s="228"/>
      <c r="U1089" s="228"/>
      <c r="V1089" s="231"/>
      <c r="W1089" s="569"/>
      <c r="X1089" s="226"/>
      <c r="Y1089" s="228"/>
      <c r="Z1089" s="228"/>
      <c r="AA1089" s="228"/>
      <c r="AB1089" s="228"/>
      <c r="AC1089" s="228"/>
      <c r="AD1089" s="228"/>
      <c r="AE1089" s="228"/>
      <c r="AF1089" s="228"/>
      <c r="AG1089" s="232"/>
      <c r="AH1089" s="208"/>
      <c r="AI1089" s="228"/>
      <c r="AJ1089" s="145"/>
      <c r="AK1089" s="145"/>
      <c r="AL1089" s="145"/>
      <c r="AM1089" s="145"/>
      <c r="AN1089" s="145"/>
    </row>
    <row r="1090" spans="1:40" ht="65.25" customHeight="1">
      <c r="A1090" s="181"/>
      <c r="B1090" s="228"/>
      <c r="C1090" s="228"/>
      <c r="D1090" s="228"/>
      <c r="E1090" s="228"/>
      <c r="F1090" s="228"/>
      <c r="G1090" s="228"/>
      <c r="H1090" s="229"/>
      <c r="I1090" s="229"/>
      <c r="J1090" s="229"/>
      <c r="K1090" s="229"/>
      <c r="L1090" s="229"/>
      <c r="M1090" s="229"/>
      <c r="N1090" s="228"/>
      <c r="O1090" s="228"/>
      <c r="P1090" s="230"/>
      <c r="Q1090" s="228"/>
      <c r="R1090" s="230"/>
      <c r="S1090" s="230"/>
      <c r="T1090" s="228"/>
      <c r="U1090" s="228"/>
      <c r="V1090" s="231"/>
      <c r="W1090" s="569"/>
      <c r="X1090" s="226"/>
      <c r="Y1090" s="228"/>
      <c r="Z1090" s="228"/>
      <c r="AA1090" s="228"/>
      <c r="AB1090" s="228"/>
      <c r="AC1090" s="228"/>
      <c r="AD1090" s="228"/>
      <c r="AE1090" s="228"/>
      <c r="AF1090" s="228"/>
      <c r="AG1090" s="232"/>
      <c r="AH1090" s="208"/>
      <c r="AI1090" s="228"/>
      <c r="AJ1090" s="145"/>
      <c r="AK1090" s="145"/>
      <c r="AL1090" s="145"/>
      <c r="AM1090" s="145"/>
      <c r="AN1090" s="145"/>
    </row>
    <row r="1091" spans="1:40" ht="65.25" customHeight="1">
      <c r="A1091" s="181"/>
      <c r="B1091" s="228"/>
      <c r="C1091" s="228"/>
      <c r="D1091" s="228"/>
      <c r="E1091" s="228"/>
      <c r="F1091" s="228"/>
      <c r="G1091" s="228"/>
      <c r="H1091" s="229"/>
      <c r="I1091" s="229"/>
      <c r="J1091" s="229"/>
      <c r="K1091" s="229"/>
      <c r="L1091" s="229"/>
      <c r="M1091" s="229"/>
      <c r="N1091" s="228"/>
      <c r="O1091" s="228"/>
      <c r="P1091" s="230"/>
      <c r="Q1091" s="228"/>
      <c r="R1091" s="230"/>
      <c r="S1091" s="230"/>
      <c r="T1091" s="228"/>
      <c r="U1091" s="228"/>
      <c r="V1091" s="231"/>
      <c r="W1091" s="569"/>
      <c r="X1091" s="226"/>
      <c r="Y1091" s="228"/>
      <c r="Z1091" s="228"/>
      <c r="AA1091" s="228"/>
      <c r="AB1091" s="228"/>
      <c r="AC1091" s="228"/>
      <c r="AD1091" s="228"/>
      <c r="AE1091" s="228"/>
      <c r="AF1091" s="228"/>
      <c r="AG1091" s="232"/>
      <c r="AH1091" s="208"/>
      <c r="AI1091" s="228"/>
      <c r="AJ1091" s="145"/>
      <c r="AK1091" s="145"/>
      <c r="AL1091" s="145"/>
      <c r="AM1091" s="145"/>
      <c r="AN1091" s="145"/>
    </row>
    <row r="1092" spans="1:40" ht="65.25" customHeight="1">
      <c r="A1092" s="181"/>
      <c r="B1092" s="228"/>
      <c r="C1092" s="228"/>
      <c r="D1092" s="228"/>
      <c r="E1092" s="228"/>
      <c r="F1092" s="228"/>
      <c r="G1092" s="228"/>
      <c r="H1092" s="229"/>
      <c r="I1092" s="229"/>
      <c r="J1092" s="229"/>
      <c r="K1092" s="229"/>
      <c r="L1092" s="229"/>
      <c r="M1092" s="229"/>
      <c r="N1092" s="228"/>
      <c r="O1092" s="228"/>
      <c r="P1092" s="230"/>
      <c r="Q1092" s="228"/>
      <c r="R1092" s="230"/>
      <c r="S1092" s="230"/>
      <c r="T1092" s="228"/>
      <c r="U1092" s="228"/>
      <c r="V1092" s="231"/>
      <c r="W1092" s="569"/>
      <c r="X1092" s="226"/>
      <c r="Y1092" s="228"/>
      <c r="Z1092" s="228"/>
      <c r="AA1092" s="228"/>
      <c r="AB1092" s="228"/>
      <c r="AC1092" s="228"/>
      <c r="AD1092" s="228"/>
      <c r="AE1092" s="228"/>
      <c r="AF1092" s="228"/>
      <c r="AG1092" s="232"/>
      <c r="AH1092" s="208"/>
      <c r="AI1092" s="228"/>
      <c r="AJ1092" s="145"/>
      <c r="AK1092" s="145"/>
      <c r="AL1092" s="145"/>
      <c r="AM1092" s="145"/>
      <c r="AN1092" s="145"/>
    </row>
    <row r="1093" spans="1:40" ht="65.25" customHeight="1">
      <c r="A1093" s="181"/>
      <c r="B1093" s="228"/>
      <c r="C1093" s="228"/>
      <c r="D1093" s="228"/>
      <c r="E1093" s="228"/>
      <c r="F1093" s="228"/>
      <c r="G1093" s="228"/>
      <c r="H1093" s="229"/>
      <c r="I1093" s="229"/>
      <c r="J1093" s="229"/>
      <c r="K1093" s="229"/>
      <c r="L1093" s="229"/>
      <c r="M1093" s="229"/>
      <c r="N1093" s="228"/>
      <c r="O1093" s="228"/>
      <c r="P1093" s="230"/>
      <c r="Q1093" s="228"/>
      <c r="R1093" s="230"/>
      <c r="S1093" s="230"/>
      <c r="T1093" s="228"/>
      <c r="U1093" s="228"/>
      <c r="V1093" s="231"/>
      <c r="W1093" s="569"/>
      <c r="X1093" s="226"/>
      <c r="Y1093" s="228"/>
      <c r="Z1093" s="228"/>
      <c r="AA1093" s="228"/>
      <c r="AB1093" s="228"/>
      <c r="AC1093" s="228"/>
      <c r="AD1093" s="228"/>
      <c r="AE1093" s="228"/>
      <c r="AF1093" s="228"/>
      <c r="AG1093" s="232"/>
      <c r="AH1093" s="208"/>
      <c r="AI1093" s="228"/>
      <c r="AJ1093" s="145"/>
      <c r="AK1093" s="145"/>
      <c r="AL1093" s="145"/>
      <c r="AM1093" s="145"/>
      <c r="AN1093" s="145"/>
    </row>
    <row r="1094" spans="1:40" ht="65.25" customHeight="1">
      <c r="A1094" s="181"/>
      <c r="B1094" s="228"/>
      <c r="C1094" s="228"/>
      <c r="D1094" s="228"/>
      <c r="E1094" s="228"/>
      <c r="F1094" s="228"/>
      <c r="G1094" s="228"/>
      <c r="H1094" s="229"/>
      <c r="I1094" s="229"/>
      <c r="J1094" s="229"/>
      <c r="K1094" s="229"/>
      <c r="L1094" s="229"/>
      <c r="M1094" s="229"/>
      <c r="N1094" s="228"/>
      <c r="O1094" s="228"/>
      <c r="P1094" s="230"/>
      <c r="Q1094" s="228"/>
      <c r="R1094" s="230"/>
      <c r="S1094" s="230"/>
      <c r="T1094" s="228"/>
      <c r="U1094" s="228"/>
      <c r="V1094" s="231"/>
      <c r="W1094" s="569"/>
      <c r="X1094" s="226"/>
      <c r="Y1094" s="228"/>
      <c r="Z1094" s="228"/>
      <c r="AA1094" s="228"/>
      <c r="AB1094" s="228"/>
      <c r="AC1094" s="228"/>
      <c r="AD1094" s="228"/>
      <c r="AE1094" s="228"/>
      <c r="AF1094" s="228"/>
      <c r="AG1094" s="232"/>
      <c r="AH1094" s="208"/>
      <c r="AI1094" s="228"/>
      <c r="AJ1094" s="145"/>
      <c r="AK1094" s="145"/>
      <c r="AL1094" s="145"/>
      <c r="AM1094" s="145"/>
      <c r="AN1094" s="145"/>
    </row>
    <row r="1095" spans="1:40" ht="65.25" customHeight="1">
      <c r="A1095" s="181"/>
      <c r="B1095" s="228"/>
      <c r="C1095" s="228"/>
      <c r="D1095" s="228"/>
      <c r="E1095" s="228"/>
      <c r="F1095" s="228"/>
      <c r="G1095" s="228"/>
      <c r="H1095" s="229"/>
      <c r="I1095" s="229"/>
      <c r="J1095" s="229"/>
      <c r="K1095" s="229"/>
      <c r="L1095" s="229"/>
      <c r="M1095" s="229"/>
      <c r="N1095" s="228"/>
      <c r="O1095" s="228"/>
      <c r="P1095" s="230"/>
      <c r="Q1095" s="228"/>
      <c r="R1095" s="230"/>
      <c r="S1095" s="230"/>
      <c r="T1095" s="228"/>
      <c r="U1095" s="228"/>
      <c r="V1095" s="231"/>
      <c r="W1095" s="569"/>
      <c r="X1095" s="226"/>
      <c r="Y1095" s="228"/>
      <c r="Z1095" s="228"/>
      <c r="AA1095" s="228"/>
      <c r="AB1095" s="228"/>
      <c r="AC1095" s="228"/>
      <c r="AD1095" s="228"/>
      <c r="AE1095" s="228"/>
      <c r="AF1095" s="228"/>
      <c r="AG1095" s="232"/>
      <c r="AH1095" s="208"/>
      <c r="AI1095" s="228"/>
      <c r="AJ1095" s="145"/>
      <c r="AK1095" s="145"/>
      <c r="AL1095" s="145"/>
      <c r="AM1095" s="145"/>
      <c r="AN1095" s="145"/>
    </row>
    <row r="1096" spans="1:40" ht="65.25" customHeight="1">
      <c r="A1096" s="181"/>
      <c r="B1096" s="228"/>
      <c r="C1096" s="228"/>
      <c r="D1096" s="228"/>
      <c r="E1096" s="228"/>
      <c r="F1096" s="228"/>
      <c r="G1096" s="228"/>
      <c r="H1096" s="229"/>
      <c r="I1096" s="229"/>
      <c r="J1096" s="229"/>
      <c r="K1096" s="229"/>
      <c r="L1096" s="229"/>
      <c r="M1096" s="229"/>
      <c r="N1096" s="228"/>
      <c r="O1096" s="228"/>
      <c r="P1096" s="230"/>
      <c r="Q1096" s="228"/>
      <c r="R1096" s="230"/>
      <c r="S1096" s="230"/>
      <c r="T1096" s="228"/>
      <c r="U1096" s="228"/>
      <c r="V1096" s="231"/>
      <c r="W1096" s="569"/>
      <c r="X1096" s="226"/>
      <c r="Y1096" s="228"/>
      <c r="Z1096" s="228"/>
      <c r="AA1096" s="228"/>
      <c r="AB1096" s="228"/>
      <c r="AC1096" s="228"/>
      <c r="AD1096" s="228"/>
      <c r="AE1096" s="228"/>
      <c r="AF1096" s="228"/>
      <c r="AG1096" s="232"/>
      <c r="AH1096" s="208"/>
      <c r="AI1096" s="228"/>
      <c r="AJ1096" s="145"/>
      <c r="AK1096" s="145"/>
      <c r="AL1096" s="145"/>
      <c r="AM1096" s="145"/>
      <c r="AN1096" s="145"/>
    </row>
    <row r="1097" spans="1:40" ht="65.25" customHeight="1">
      <c r="A1097" s="181"/>
      <c r="B1097" s="228"/>
      <c r="C1097" s="228"/>
      <c r="D1097" s="228"/>
      <c r="E1097" s="228"/>
      <c r="F1097" s="228"/>
      <c r="G1097" s="228"/>
      <c r="H1097" s="229"/>
      <c r="I1097" s="229"/>
      <c r="J1097" s="229"/>
      <c r="K1097" s="229"/>
      <c r="L1097" s="229"/>
      <c r="M1097" s="229"/>
      <c r="N1097" s="228"/>
      <c r="O1097" s="228"/>
      <c r="P1097" s="230"/>
      <c r="Q1097" s="228"/>
      <c r="R1097" s="230"/>
      <c r="S1097" s="230"/>
      <c r="T1097" s="228"/>
      <c r="U1097" s="228"/>
      <c r="V1097" s="231"/>
      <c r="W1097" s="569"/>
      <c r="X1097" s="226"/>
      <c r="Y1097" s="228"/>
      <c r="Z1097" s="228"/>
      <c r="AA1097" s="228"/>
      <c r="AB1097" s="228"/>
      <c r="AC1097" s="228"/>
      <c r="AD1097" s="228"/>
      <c r="AE1097" s="228"/>
      <c r="AF1097" s="228"/>
      <c r="AG1097" s="232"/>
      <c r="AH1097" s="208"/>
      <c r="AI1097" s="228"/>
      <c r="AJ1097" s="145"/>
      <c r="AK1097" s="145"/>
      <c r="AL1097" s="145"/>
      <c r="AM1097" s="145"/>
      <c r="AN1097" s="145"/>
    </row>
    <row r="1098" spans="1:40" ht="65.25" customHeight="1">
      <c r="A1098" s="181"/>
      <c r="B1098" s="228"/>
      <c r="C1098" s="228"/>
      <c r="D1098" s="228"/>
      <c r="E1098" s="228"/>
      <c r="F1098" s="228"/>
      <c r="G1098" s="228"/>
      <c r="H1098" s="229"/>
      <c r="I1098" s="229"/>
      <c r="J1098" s="229"/>
      <c r="K1098" s="229"/>
      <c r="L1098" s="229"/>
      <c r="M1098" s="229"/>
      <c r="N1098" s="228"/>
      <c r="O1098" s="228"/>
      <c r="P1098" s="230"/>
      <c r="Q1098" s="228"/>
      <c r="R1098" s="230"/>
      <c r="S1098" s="230"/>
      <c r="T1098" s="228"/>
      <c r="U1098" s="228"/>
      <c r="V1098" s="231"/>
      <c r="W1098" s="569"/>
      <c r="X1098" s="226"/>
      <c r="Y1098" s="228"/>
      <c r="Z1098" s="228"/>
      <c r="AA1098" s="228"/>
      <c r="AB1098" s="228"/>
      <c r="AC1098" s="228"/>
      <c r="AD1098" s="228"/>
      <c r="AE1098" s="228"/>
      <c r="AF1098" s="228"/>
      <c r="AG1098" s="232"/>
      <c r="AH1098" s="208"/>
      <c r="AI1098" s="228"/>
      <c r="AJ1098" s="145"/>
      <c r="AK1098" s="145"/>
      <c r="AL1098" s="145"/>
      <c r="AM1098" s="145"/>
      <c r="AN1098" s="145"/>
    </row>
    <row r="1099" spans="1:40" ht="65.25" customHeight="1">
      <c r="A1099" s="181"/>
      <c r="B1099" s="228"/>
      <c r="C1099" s="228"/>
      <c r="D1099" s="228"/>
      <c r="E1099" s="228"/>
      <c r="F1099" s="228"/>
      <c r="G1099" s="228"/>
      <c r="H1099" s="229"/>
      <c r="I1099" s="229"/>
      <c r="J1099" s="229"/>
      <c r="K1099" s="229"/>
      <c r="L1099" s="229"/>
      <c r="M1099" s="229"/>
      <c r="N1099" s="228"/>
      <c r="O1099" s="228"/>
      <c r="P1099" s="230"/>
      <c r="Q1099" s="228"/>
      <c r="R1099" s="230"/>
      <c r="S1099" s="230"/>
      <c r="T1099" s="228"/>
      <c r="U1099" s="228"/>
      <c r="V1099" s="231"/>
      <c r="W1099" s="569"/>
      <c r="X1099" s="226"/>
      <c r="Y1099" s="228"/>
      <c r="Z1099" s="228"/>
      <c r="AA1099" s="228"/>
      <c r="AB1099" s="228"/>
      <c r="AC1099" s="228"/>
      <c r="AD1099" s="228"/>
      <c r="AE1099" s="228"/>
      <c r="AF1099" s="228"/>
      <c r="AG1099" s="232"/>
      <c r="AH1099" s="208"/>
      <c r="AI1099" s="228"/>
      <c r="AJ1099" s="145"/>
      <c r="AK1099" s="145"/>
      <c r="AL1099" s="145"/>
      <c r="AM1099" s="145"/>
      <c r="AN1099" s="145"/>
    </row>
    <row r="1100" spans="1:40" ht="65.25" customHeight="1">
      <c r="A1100" s="181"/>
      <c r="B1100" s="228"/>
      <c r="C1100" s="228"/>
      <c r="D1100" s="228"/>
      <c r="E1100" s="228"/>
      <c r="F1100" s="228"/>
      <c r="G1100" s="228"/>
      <c r="H1100" s="229"/>
      <c r="I1100" s="229"/>
      <c r="J1100" s="229"/>
      <c r="K1100" s="229"/>
      <c r="L1100" s="229"/>
      <c r="M1100" s="229"/>
      <c r="N1100" s="228"/>
      <c r="O1100" s="228"/>
      <c r="P1100" s="230"/>
      <c r="Q1100" s="228"/>
      <c r="R1100" s="230"/>
      <c r="S1100" s="230"/>
      <c r="T1100" s="228"/>
      <c r="U1100" s="228"/>
      <c r="V1100" s="231"/>
      <c r="W1100" s="569"/>
      <c r="X1100" s="226"/>
      <c r="Y1100" s="228"/>
      <c r="Z1100" s="228"/>
      <c r="AA1100" s="228"/>
      <c r="AB1100" s="228"/>
      <c r="AC1100" s="228"/>
      <c r="AD1100" s="228"/>
      <c r="AE1100" s="228"/>
      <c r="AF1100" s="228"/>
      <c r="AG1100" s="232"/>
      <c r="AH1100" s="208"/>
      <c r="AI1100" s="228"/>
      <c r="AJ1100" s="145"/>
      <c r="AK1100" s="145"/>
      <c r="AL1100" s="145"/>
      <c r="AM1100" s="145"/>
      <c r="AN1100" s="145"/>
    </row>
    <row r="1101" spans="1:40" ht="65.25" customHeight="1">
      <c r="A1101" s="181"/>
      <c r="B1101" s="228"/>
      <c r="C1101" s="228"/>
      <c r="D1101" s="228"/>
      <c r="E1101" s="228"/>
      <c r="F1101" s="228"/>
      <c r="G1101" s="228"/>
      <c r="H1101" s="229"/>
      <c r="I1101" s="229"/>
      <c r="J1101" s="229"/>
      <c r="K1101" s="229"/>
      <c r="L1101" s="229"/>
      <c r="M1101" s="229"/>
      <c r="N1101" s="228"/>
      <c r="O1101" s="228"/>
      <c r="P1101" s="230"/>
      <c r="Q1101" s="228"/>
      <c r="R1101" s="230"/>
      <c r="S1101" s="230"/>
      <c r="T1101" s="228"/>
      <c r="U1101" s="228"/>
      <c r="V1101" s="231"/>
      <c r="W1101" s="569"/>
      <c r="X1101" s="226"/>
      <c r="Y1101" s="228"/>
      <c r="Z1101" s="228"/>
      <c r="AA1101" s="228"/>
      <c r="AB1101" s="228"/>
      <c r="AC1101" s="228"/>
      <c r="AD1101" s="228"/>
      <c r="AE1101" s="228"/>
      <c r="AF1101" s="228"/>
      <c r="AG1101" s="232"/>
      <c r="AH1101" s="208"/>
      <c r="AI1101" s="228"/>
      <c r="AJ1101" s="145"/>
      <c r="AK1101" s="145"/>
      <c r="AL1101" s="145"/>
      <c r="AM1101" s="145"/>
      <c r="AN1101" s="145"/>
    </row>
    <row r="1102" spans="1:40" ht="65.25" customHeight="1">
      <c r="A1102" s="181"/>
      <c r="B1102" s="228"/>
      <c r="C1102" s="228"/>
      <c r="D1102" s="228"/>
      <c r="E1102" s="228"/>
      <c r="F1102" s="228"/>
      <c r="G1102" s="228"/>
      <c r="H1102" s="229"/>
      <c r="I1102" s="229"/>
      <c r="J1102" s="229"/>
      <c r="K1102" s="229"/>
      <c r="L1102" s="229"/>
      <c r="M1102" s="229"/>
      <c r="N1102" s="228"/>
      <c r="O1102" s="228"/>
      <c r="P1102" s="230"/>
      <c r="Q1102" s="228"/>
      <c r="R1102" s="230"/>
      <c r="S1102" s="230"/>
      <c r="T1102" s="228"/>
      <c r="U1102" s="228"/>
      <c r="V1102" s="231"/>
      <c r="W1102" s="569"/>
      <c r="X1102" s="226"/>
      <c r="Y1102" s="228"/>
      <c r="Z1102" s="228"/>
      <c r="AA1102" s="228"/>
      <c r="AB1102" s="228"/>
      <c r="AC1102" s="228"/>
      <c r="AD1102" s="228"/>
      <c r="AE1102" s="228"/>
      <c r="AF1102" s="228"/>
      <c r="AG1102" s="232"/>
      <c r="AH1102" s="208"/>
      <c r="AI1102" s="228"/>
      <c r="AJ1102" s="145"/>
      <c r="AK1102" s="145"/>
      <c r="AL1102" s="145"/>
      <c r="AM1102" s="145"/>
      <c r="AN1102" s="145"/>
    </row>
    <row r="1103" spans="1:40" ht="65.25" customHeight="1">
      <c r="A1103" s="181"/>
      <c r="B1103" s="228"/>
      <c r="C1103" s="228"/>
      <c r="D1103" s="228"/>
      <c r="E1103" s="228"/>
      <c r="F1103" s="228"/>
      <c r="G1103" s="228"/>
      <c r="H1103" s="229"/>
      <c r="I1103" s="229"/>
      <c r="J1103" s="229"/>
      <c r="K1103" s="229"/>
      <c r="L1103" s="229"/>
      <c r="M1103" s="229"/>
      <c r="N1103" s="228"/>
      <c r="O1103" s="228"/>
      <c r="P1103" s="230"/>
      <c r="Q1103" s="228"/>
      <c r="R1103" s="230"/>
      <c r="S1103" s="230"/>
      <c r="T1103" s="228"/>
      <c r="U1103" s="228"/>
      <c r="V1103" s="231"/>
      <c r="W1103" s="569"/>
      <c r="X1103" s="226"/>
      <c r="Y1103" s="228"/>
      <c r="Z1103" s="228"/>
      <c r="AA1103" s="228"/>
      <c r="AB1103" s="228"/>
      <c r="AC1103" s="228"/>
      <c r="AD1103" s="228"/>
      <c r="AE1103" s="228"/>
      <c r="AF1103" s="228"/>
      <c r="AG1103" s="232"/>
      <c r="AH1103" s="208"/>
      <c r="AI1103" s="228"/>
      <c r="AJ1103" s="145"/>
      <c r="AK1103" s="145"/>
      <c r="AL1103" s="145"/>
      <c r="AM1103" s="145"/>
      <c r="AN1103" s="145"/>
    </row>
    <row r="1104" spans="1:40" ht="65.25" customHeight="1">
      <c r="A1104" s="181"/>
      <c r="B1104" s="228"/>
      <c r="C1104" s="228"/>
      <c r="D1104" s="228"/>
      <c r="E1104" s="228"/>
      <c r="F1104" s="228"/>
      <c r="G1104" s="228"/>
      <c r="H1104" s="229"/>
      <c r="I1104" s="229"/>
      <c r="J1104" s="229"/>
      <c r="K1104" s="229"/>
      <c r="L1104" s="229"/>
      <c r="M1104" s="229"/>
      <c r="N1104" s="228"/>
      <c r="O1104" s="228"/>
      <c r="P1104" s="230"/>
      <c r="Q1104" s="228"/>
      <c r="R1104" s="230"/>
      <c r="S1104" s="230"/>
      <c r="T1104" s="228"/>
      <c r="U1104" s="228"/>
      <c r="V1104" s="231"/>
      <c r="W1104" s="569"/>
      <c r="X1104" s="226"/>
      <c r="Y1104" s="228"/>
      <c r="Z1104" s="228"/>
      <c r="AA1104" s="228"/>
      <c r="AB1104" s="228"/>
      <c r="AC1104" s="228"/>
      <c r="AD1104" s="228"/>
      <c r="AE1104" s="228"/>
      <c r="AF1104" s="228"/>
      <c r="AG1104" s="232"/>
      <c r="AH1104" s="208"/>
      <c r="AI1104" s="228"/>
      <c r="AJ1104" s="145"/>
      <c r="AK1104" s="145"/>
      <c r="AL1104" s="145"/>
      <c r="AM1104" s="145"/>
      <c r="AN1104" s="145"/>
    </row>
    <row r="1105" spans="1:40" ht="65.25" customHeight="1">
      <c r="A1105" s="181"/>
      <c r="B1105" s="228"/>
      <c r="C1105" s="228"/>
      <c r="D1105" s="228"/>
      <c r="E1105" s="228"/>
      <c r="F1105" s="228"/>
      <c r="G1105" s="228"/>
      <c r="H1105" s="229"/>
      <c r="I1105" s="229"/>
      <c r="J1105" s="229"/>
      <c r="K1105" s="229"/>
      <c r="L1105" s="229"/>
      <c r="M1105" s="229"/>
      <c r="N1105" s="228"/>
      <c r="O1105" s="228"/>
      <c r="P1105" s="230"/>
      <c r="Q1105" s="228"/>
      <c r="R1105" s="230"/>
      <c r="S1105" s="230"/>
      <c r="T1105" s="228"/>
      <c r="U1105" s="228"/>
      <c r="V1105" s="231"/>
      <c r="W1105" s="569"/>
      <c r="X1105" s="226"/>
      <c r="Y1105" s="228"/>
      <c r="Z1105" s="228"/>
      <c r="AA1105" s="228"/>
      <c r="AB1105" s="228"/>
      <c r="AC1105" s="228"/>
      <c r="AD1105" s="228"/>
      <c r="AE1105" s="228"/>
      <c r="AF1105" s="228"/>
      <c r="AG1105" s="232"/>
      <c r="AH1105" s="208"/>
      <c r="AI1105" s="228"/>
      <c r="AJ1105" s="145"/>
      <c r="AK1105" s="145"/>
      <c r="AL1105" s="145"/>
      <c r="AM1105" s="145"/>
      <c r="AN1105" s="145"/>
    </row>
    <row r="1106" spans="1:40" ht="65.25" customHeight="1">
      <c r="A1106" s="181"/>
      <c r="B1106" s="228"/>
      <c r="C1106" s="228"/>
      <c r="D1106" s="228"/>
      <c r="E1106" s="228"/>
      <c r="F1106" s="228"/>
      <c r="G1106" s="228"/>
      <c r="H1106" s="229"/>
      <c r="I1106" s="229"/>
      <c r="J1106" s="229"/>
      <c r="K1106" s="229"/>
      <c r="L1106" s="229"/>
      <c r="M1106" s="229"/>
      <c r="N1106" s="228"/>
      <c r="O1106" s="228"/>
      <c r="P1106" s="230"/>
      <c r="Q1106" s="228"/>
      <c r="R1106" s="230"/>
      <c r="S1106" s="230"/>
      <c r="T1106" s="228"/>
      <c r="U1106" s="228"/>
      <c r="V1106" s="231"/>
      <c r="W1106" s="569"/>
      <c r="X1106" s="226"/>
      <c r="Y1106" s="228"/>
      <c r="Z1106" s="228"/>
      <c r="AA1106" s="228"/>
      <c r="AB1106" s="228"/>
      <c r="AC1106" s="228"/>
      <c r="AD1106" s="228"/>
      <c r="AE1106" s="228"/>
      <c r="AF1106" s="228"/>
      <c r="AG1106" s="232"/>
      <c r="AH1106" s="208"/>
      <c r="AI1106" s="228"/>
      <c r="AJ1106" s="145"/>
      <c r="AK1106" s="145"/>
      <c r="AL1106" s="145"/>
      <c r="AM1106" s="145"/>
      <c r="AN1106" s="145"/>
    </row>
    <row r="1107" spans="1:40" ht="65.25" customHeight="1">
      <c r="A1107" s="181"/>
      <c r="B1107" s="228"/>
      <c r="C1107" s="228"/>
      <c r="D1107" s="228"/>
      <c r="E1107" s="228"/>
      <c r="F1107" s="228"/>
      <c r="G1107" s="228"/>
      <c r="H1107" s="229"/>
      <c r="I1107" s="229"/>
      <c r="J1107" s="229"/>
      <c r="K1107" s="229"/>
      <c r="L1107" s="229"/>
      <c r="M1107" s="229"/>
      <c r="N1107" s="228"/>
      <c r="O1107" s="228"/>
      <c r="P1107" s="230"/>
      <c r="Q1107" s="228"/>
      <c r="R1107" s="230"/>
      <c r="S1107" s="230"/>
      <c r="T1107" s="228"/>
      <c r="U1107" s="228"/>
      <c r="V1107" s="231"/>
      <c r="W1107" s="569"/>
      <c r="X1107" s="226"/>
      <c r="Y1107" s="228"/>
      <c r="Z1107" s="228"/>
      <c r="AA1107" s="228"/>
      <c r="AB1107" s="228"/>
      <c r="AC1107" s="228"/>
      <c r="AD1107" s="228"/>
      <c r="AE1107" s="228"/>
      <c r="AF1107" s="228"/>
      <c r="AG1107" s="232"/>
      <c r="AH1107" s="208"/>
      <c r="AI1107" s="228"/>
      <c r="AJ1107" s="145"/>
      <c r="AK1107" s="145"/>
      <c r="AL1107" s="145"/>
      <c r="AM1107" s="145"/>
      <c r="AN1107" s="145"/>
    </row>
    <row r="1108" spans="1:40" ht="65.25" customHeight="1">
      <c r="A1108" s="181"/>
      <c r="B1108" s="228"/>
      <c r="C1108" s="228"/>
      <c r="D1108" s="228"/>
      <c r="E1108" s="228"/>
      <c r="F1108" s="228"/>
      <c r="G1108" s="228"/>
      <c r="H1108" s="229"/>
      <c r="I1108" s="229"/>
      <c r="J1108" s="229"/>
      <c r="K1108" s="229"/>
      <c r="L1108" s="229"/>
      <c r="M1108" s="229"/>
      <c r="N1108" s="228"/>
      <c r="O1108" s="228"/>
      <c r="P1108" s="230"/>
      <c r="Q1108" s="228"/>
      <c r="R1108" s="230"/>
      <c r="S1108" s="230"/>
      <c r="T1108" s="228"/>
      <c r="U1108" s="228"/>
      <c r="V1108" s="231"/>
      <c r="W1108" s="569"/>
      <c r="X1108" s="226"/>
      <c r="Y1108" s="228"/>
      <c r="Z1108" s="228"/>
      <c r="AA1108" s="228"/>
      <c r="AB1108" s="228"/>
      <c r="AC1108" s="228"/>
      <c r="AD1108" s="228"/>
      <c r="AE1108" s="228"/>
      <c r="AF1108" s="228"/>
      <c r="AG1108" s="232"/>
      <c r="AH1108" s="208"/>
      <c r="AI1108" s="228"/>
      <c r="AJ1108" s="145"/>
      <c r="AK1108" s="145"/>
      <c r="AL1108" s="145"/>
      <c r="AM1108" s="145"/>
      <c r="AN1108" s="145"/>
    </row>
    <row r="1109" spans="1:40" ht="65.25" customHeight="1">
      <c r="A1109" s="181"/>
      <c r="B1109" s="228"/>
      <c r="C1109" s="228"/>
      <c r="D1109" s="228"/>
      <c r="E1109" s="228"/>
      <c r="F1109" s="228"/>
      <c r="G1109" s="228"/>
      <c r="H1109" s="229"/>
      <c r="I1109" s="229"/>
      <c r="J1109" s="229"/>
      <c r="K1109" s="229"/>
      <c r="L1109" s="229"/>
      <c r="M1109" s="229"/>
      <c r="N1109" s="228"/>
      <c r="O1109" s="228"/>
      <c r="P1109" s="230"/>
      <c r="Q1109" s="228"/>
      <c r="R1109" s="230"/>
      <c r="S1109" s="230"/>
      <c r="T1109" s="228"/>
      <c r="U1109" s="228"/>
      <c r="V1109" s="231"/>
      <c r="W1109" s="569"/>
      <c r="X1109" s="226"/>
      <c r="Y1109" s="228"/>
      <c r="Z1109" s="228"/>
      <c r="AA1109" s="228"/>
      <c r="AB1109" s="228"/>
      <c r="AC1109" s="228"/>
      <c r="AD1109" s="228"/>
      <c r="AE1109" s="228"/>
      <c r="AF1109" s="228"/>
      <c r="AG1109" s="232"/>
      <c r="AH1109" s="208"/>
      <c r="AI1109" s="228"/>
      <c r="AJ1109" s="145"/>
      <c r="AK1109" s="145"/>
      <c r="AL1109" s="145"/>
      <c r="AM1109" s="145"/>
      <c r="AN1109" s="145"/>
    </row>
    <row r="1110" spans="1:40" ht="65.25" customHeight="1">
      <c r="A1110" s="181"/>
      <c r="B1110" s="228"/>
      <c r="C1110" s="228"/>
      <c r="D1110" s="228"/>
      <c r="E1110" s="228"/>
      <c r="F1110" s="228"/>
      <c r="G1110" s="228"/>
      <c r="H1110" s="229"/>
      <c r="I1110" s="229"/>
      <c r="J1110" s="229"/>
      <c r="K1110" s="229"/>
      <c r="L1110" s="229"/>
      <c r="M1110" s="229"/>
      <c r="N1110" s="228"/>
      <c r="O1110" s="228"/>
      <c r="P1110" s="230"/>
      <c r="Q1110" s="228"/>
      <c r="R1110" s="230"/>
      <c r="S1110" s="230"/>
      <c r="T1110" s="228"/>
      <c r="U1110" s="228"/>
      <c r="V1110" s="231"/>
      <c r="W1110" s="569"/>
      <c r="X1110" s="226"/>
      <c r="Y1110" s="228"/>
      <c r="Z1110" s="228"/>
      <c r="AA1110" s="228"/>
      <c r="AB1110" s="228"/>
      <c r="AC1110" s="228"/>
      <c r="AD1110" s="228"/>
      <c r="AE1110" s="228"/>
      <c r="AF1110" s="228"/>
      <c r="AG1110" s="232"/>
      <c r="AH1110" s="208"/>
      <c r="AI1110" s="228"/>
      <c r="AJ1110" s="145"/>
      <c r="AK1110" s="145"/>
      <c r="AL1110" s="145"/>
      <c r="AM1110" s="145"/>
      <c r="AN1110" s="145"/>
    </row>
    <row r="1111" spans="1:40" ht="65.25" customHeight="1">
      <c r="A1111" s="181"/>
      <c r="B1111" s="228"/>
      <c r="C1111" s="228"/>
      <c r="D1111" s="228"/>
      <c r="E1111" s="228"/>
      <c r="F1111" s="228"/>
      <c r="G1111" s="228"/>
      <c r="H1111" s="229"/>
      <c r="I1111" s="229"/>
      <c r="J1111" s="229"/>
      <c r="K1111" s="229"/>
      <c r="L1111" s="229"/>
      <c r="M1111" s="229"/>
      <c r="N1111" s="228"/>
      <c r="O1111" s="228"/>
      <c r="P1111" s="230"/>
      <c r="Q1111" s="228"/>
      <c r="R1111" s="230"/>
      <c r="S1111" s="230"/>
      <c r="T1111" s="228"/>
      <c r="U1111" s="228"/>
      <c r="V1111" s="231"/>
      <c r="W1111" s="569"/>
      <c r="X1111" s="226"/>
      <c r="Y1111" s="228"/>
      <c r="Z1111" s="228"/>
      <c r="AA1111" s="228"/>
      <c r="AB1111" s="228"/>
      <c r="AC1111" s="228"/>
      <c r="AD1111" s="228"/>
      <c r="AE1111" s="228"/>
      <c r="AF1111" s="228"/>
      <c r="AG1111" s="232"/>
      <c r="AH1111" s="208"/>
      <c r="AI1111" s="228"/>
      <c r="AJ1111" s="145"/>
      <c r="AK1111" s="145"/>
      <c r="AL1111" s="145"/>
      <c r="AM1111" s="145"/>
      <c r="AN1111" s="145"/>
    </row>
    <row r="1112" spans="1:40" ht="65.25" customHeight="1">
      <c r="A1112" s="181"/>
      <c r="B1112" s="228"/>
      <c r="C1112" s="228"/>
      <c r="D1112" s="228"/>
      <c r="E1112" s="228"/>
      <c r="F1112" s="228"/>
      <c r="G1112" s="228"/>
      <c r="H1112" s="229"/>
      <c r="I1112" s="229"/>
      <c r="J1112" s="229"/>
      <c r="K1112" s="229"/>
      <c r="L1112" s="229"/>
      <c r="M1112" s="229"/>
      <c r="N1112" s="228"/>
      <c r="O1112" s="228"/>
      <c r="P1112" s="230"/>
      <c r="Q1112" s="228"/>
      <c r="R1112" s="230"/>
      <c r="S1112" s="230"/>
      <c r="T1112" s="228"/>
      <c r="U1112" s="228"/>
      <c r="V1112" s="231"/>
      <c r="W1112" s="569"/>
      <c r="X1112" s="226"/>
      <c r="Y1112" s="228"/>
      <c r="Z1112" s="228"/>
      <c r="AA1112" s="228"/>
      <c r="AB1112" s="228"/>
      <c r="AC1112" s="228"/>
      <c r="AD1112" s="228"/>
      <c r="AE1112" s="228"/>
      <c r="AF1112" s="228"/>
      <c r="AG1112" s="232"/>
      <c r="AH1112" s="208"/>
      <c r="AI1112" s="228"/>
      <c r="AJ1112" s="145"/>
      <c r="AK1112" s="145"/>
      <c r="AL1112" s="145"/>
      <c r="AM1112" s="145"/>
      <c r="AN1112" s="145"/>
    </row>
    <row r="1113" spans="1:40" ht="65.25" customHeight="1">
      <c r="A1113" s="181"/>
      <c r="B1113" s="228"/>
      <c r="C1113" s="228"/>
      <c r="D1113" s="228"/>
      <c r="E1113" s="228"/>
      <c r="F1113" s="228"/>
      <c r="G1113" s="228"/>
      <c r="H1113" s="229"/>
      <c r="I1113" s="229"/>
      <c r="J1113" s="229"/>
      <c r="K1113" s="229"/>
      <c r="L1113" s="229"/>
      <c r="M1113" s="229"/>
      <c r="N1113" s="228"/>
      <c r="O1113" s="228"/>
      <c r="P1113" s="230"/>
      <c r="Q1113" s="228"/>
      <c r="R1113" s="230"/>
      <c r="S1113" s="230"/>
      <c r="T1113" s="228"/>
      <c r="U1113" s="228"/>
      <c r="V1113" s="231"/>
      <c r="W1113" s="569"/>
      <c r="X1113" s="226"/>
      <c r="Y1113" s="228"/>
      <c r="Z1113" s="228"/>
      <c r="AA1113" s="228"/>
      <c r="AB1113" s="228"/>
      <c r="AC1113" s="228"/>
      <c r="AD1113" s="228"/>
      <c r="AE1113" s="228"/>
      <c r="AF1113" s="228"/>
      <c r="AG1113" s="232"/>
      <c r="AH1113" s="208"/>
      <c r="AI1113" s="228"/>
      <c r="AJ1113" s="145"/>
      <c r="AK1113" s="145"/>
      <c r="AL1113" s="145"/>
      <c r="AM1113" s="145"/>
      <c r="AN1113" s="145"/>
    </row>
    <row r="1114" spans="1:40" ht="65.25" customHeight="1">
      <c r="A1114" s="181"/>
      <c r="B1114" s="228"/>
      <c r="C1114" s="228"/>
      <c r="D1114" s="228"/>
      <c r="E1114" s="228"/>
      <c r="F1114" s="228"/>
      <c r="G1114" s="228"/>
      <c r="H1114" s="229"/>
      <c r="I1114" s="229"/>
      <c r="J1114" s="229"/>
      <c r="K1114" s="229"/>
      <c r="L1114" s="229"/>
      <c r="M1114" s="229"/>
      <c r="N1114" s="228"/>
      <c r="O1114" s="228"/>
      <c r="P1114" s="230"/>
      <c r="Q1114" s="228"/>
      <c r="R1114" s="230"/>
      <c r="S1114" s="230"/>
      <c r="T1114" s="228"/>
      <c r="U1114" s="228"/>
      <c r="V1114" s="231"/>
      <c r="W1114" s="569"/>
      <c r="X1114" s="226"/>
      <c r="Y1114" s="228"/>
      <c r="Z1114" s="228"/>
      <c r="AA1114" s="228"/>
      <c r="AB1114" s="228"/>
      <c r="AC1114" s="228"/>
      <c r="AD1114" s="228"/>
      <c r="AE1114" s="228"/>
      <c r="AF1114" s="228"/>
      <c r="AG1114" s="232"/>
      <c r="AH1114" s="208"/>
      <c r="AI1114" s="228"/>
      <c r="AJ1114" s="145"/>
      <c r="AK1114" s="145"/>
      <c r="AL1114" s="145"/>
      <c r="AM1114" s="145"/>
      <c r="AN1114" s="145"/>
    </row>
    <row r="1115" spans="1:40" ht="65.25" customHeight="1">
      <c r="A1115" s="181"/>
      <c r="B1115" s="228"/>
      <c r="C1115" s="228"/>
      <c r="D1115" s="228"/>
      <c r="E1115" s="228"/>
      <c r="F1115" s="228"/>
      <c r="G1115" s="228"/>
      <c r="H1115" s="229"/>
      <c r="I1115" s="229"/>
      <c r="J1115" s="229"/>
      <c r="K1115" s="229"/>
      <c r="L1115" s="229"/>
      <c r="M1115" s="229"/>
      <c r="N1115" s="228"/>
      <c r="O1115" s="228"/>
      <c r="P1115" s="230"/>
      <c r="Q1115" s="228"/>
      <c r="R1115" s="230"/>
      <c r="S1115" s="230"/>
      <c r="T1115" s="228"/>
      <c r="U1115" s="228"/>
      <c r="V1115" s="231"/>
      <c r="W1115" s="569"/>
      <c r="X1115" s="226"/>
      <c r="Y1115" s="228"/>
      <c r="Z1115" s="228"/>
      <c r="AA1115" s="228"/>
      <c r="AB1115" s="228"/>
      <c r="AC1115" s="228"/>
      <c r="AD1115" s="228"/>
      <c r="AE1115" s="228"/>
      <c r="AF1115" s="228"/>
      <c r="AG1115" s="232"/>
      <c r="AH1115" s="208"/>
      <c r="AI1115" s="228"/>
      <c r="AJ1115" s="145"/>
      <c r="AK1115" s="145"/>
      <c r="AL1115" s="145"/>
      <c r="AM1115" s="145"/>
      <c r="AN1115" s="145"/>
    </row>
    <row r="1116" spans="1:40" ht="65.25" customHeight="1">
      <c r="A1116" s="181"/>
      <c r="B1116" s="228"/>
      <c r="C1116" s="228"/>
      <c r="D1116" s="228"/>
      <c r="E1116" s="228"/>
      <c r="F1116" s="228"/>
      <c r="G1116" s="228"/>
      <c r="H1116" s="229"/>
      <c r="I1116" s="229"/>
      <c r="J1116" s="229"/>
      <c r="K1116" s="229"/>
      <c r="L1116" s="229"/>
      <c r="M1116" s="229"/>
      <c r="N1116" s="228"/>
      <c r="O1116" s="228"/>
      <c r="P1116" s="230"/>
      <c r="Q1116" s="228"/>
      <c r="R1116" s="230"/>
      <c r="S1116" s="230"/>
      <c r="T1116" s="228"/>
      <c r="U1116" s="228"/>
      <c r="V1116" s="231"/>
      <c r="W1116" s="569"/>
      <c r="X1116" s="226"/>
      <c r="Y1116" s="228"/>
      <c r="Z1116" s="228"/>
      <c r="AA1116" s="228"/>
      <c r="AB1116" s="228"/>
      <c r="AC1116" s="228"/>
      <c r="AD1116" s="228"/>
      <c r="AE1116" s="228"/>
      <c r="AF1116" s="228"/>
      <c r="AG1116" s="232"/>
      <c r="AH1116" s="208"/>
      <c r="AI1116" s="228"/>
      <c r="AJ1116" s="145"/>
      <c r="AK1116" s="145"/>
      <c r="AL1116" s="145"/>
      <c r="AM1116" s="145"/>
      <c r="AN1116" s="145"/>
    </row>
    <row r="1117" spans="1:40" ht="65.25" customHeight="1">
      <c r="A1117" s="181"/>
      <c r="B1117" s="228"/>
      <c r="C1117" s="228"/>
      <c r="D1117" s="228"/>
      <c r="E1117" s="228"/>
      <c r="F1117" s="228"/>
      <c r="G1117" s="228"/>
      <c r="H1117" s="229"/>
      <c r="I1117" s="229"/>
      <c r="J1117" s="229"/>
      <c r="K1117" s="229"/>
      <c r="L1117" s="229"/>
      <c r="M1117" s="229"/>
      <c r="N1117" s="228"/>
      <c r="O1117" s="228"/>
      <c r="P1117" s="230"/>
      <c r="Q1117" s="228"/>
      <c r="R1117" s="230"/>
      <c r="S1117" s="230"/>
      <c r="T1117" s="228"/>
      <c r="U1117" s="228"/>
      <c r="V1117" s="231"/>
      <c r="W1117" s="569"/>
      <c r="X1117" s="226"/>
      <c r="Y1117" s="228"/>
      <c r="Z1117" s="228"/>
      <c r="AA1117" s="228"/>
      <c r="AB1117" s="228"/>
      <c r="AC1117" s="228"/>
      <c r="AD1117" s="228"/>
      <c r="AE1117" s="228"/>
      <c r="AF1117" s="228"/>
      <c r="AG1117" s="232"/>
      <c r="AH1117" s="208"/>
      <c r="AI1117" s="228"/>
      <c r="AJ1117" s="145"/>
      <c r="AK1117" s="145"/>
      <c r="AL1117" s="145"/>
      <c r="AM1117" s="145"/>
      <c r="AN1117" s="145"/>
    </row>
    <row r="1118" spans="1:40" ht="65.25" customHeight="1">
      <c r="A1118" s="181"/>
      <c r="B1118" s="228"/>
      <c r="C1118" s="228"/>
      <c r="D1118" s="228"/>
      <c r="E1118" s="228"/>
      <c r="F1118" s="228"/>
      <c r="G1118" s="228"/>
      <c r="H1118" s="229"/>
      <c r="I1118" s="229"/>
      <c r="J1118" s="229"/>
      <c r="K1118" s="229"/>
      <c r="L1118" s="229"/>
      <c r="M1118" s="229"/>
      <c r="N1118" s="228"/>
      <c r="O1118" s="228"/>
      <c r="P1118" s="230"/>
      <c r="Q1118" s="228"/>
      <c r="R1118" s="230"/>
      <c r="S1118" s="230"/>
      <c r="T1118" s="228"/>
      <c r="U1118" s="228"/>
      <c r="V1118" s="231"/>
      <c r="W1118" s="569"/>
      <c r="X1118" s="226"/>
      <c r="Y1118" s="228"/>
      <c r="Z1118" s="228"/>
      <c r="AA1118" s="228"/>
      <c r="AB1118" s="228"/>
      <c r="AC1118" s="228"/>
      <c r="AD1118" s="228"/>
      <c r="AE1118" s="228"/>
      <c r="AF1118" s="228"/>
      <c r="AG1118" s="232"/>
      <c r="AH1118" s="208"/>
      <c r="AI1118" s="228"/>
      <c r="AJ1118" s="145"/>
      <c r="AK1118" s="145"/>
      <c r="AL1118" s="145"/>
      <c r="AM1118" s="145"/>
      <c r="AN1118" s="145"/>
    </row>
    <row r="1119" spans="1:40" ht="65.25" customHeight="1">
      <c r="A1119" s="181"/>
      <c r="B1119" s="228"/>
      <c r="C1119" s="228"/>
      <c r="D1119" s="228"/>
      <c r="E1119" s="228"/>
      <c r="F1119" s="228"/>
      <c r="G1119" s="228"/>
      <c r="H1119" s="229"/>
      <c r="I1119" s="229"/>
      <c r="J1119" s="229"/>
      <c r="K1119" s="229"/>
      <c r="L1119" s="229"/>
      <c r="M1119" s="229"/>
      <c r="N1119" s="228"/>
      <c r="O1119" s="228"/>
      <c r="P1119" s="230"/>
      <c r="Q1119" s="228"/>
      <c r="R1119" s="230"/>
      <c r="S1119" s="230"/>
      <c r="T1119" s="228"/>
      <c r="U1119" s="228"/>
      <c r="V1119" s="231"/>
      <c r="W1119" s="569"/>
      <c r="X1119" s="226"/>
      <c r="Y1119" s="228"/>
      <c r="Z1119" s="228"/>
      <c r="AA1119" s="228"/>
      <c r="AB1119" s="228"/>
      <c r="AC1119" s="228"/>
      <c r="AD1119" s="228"/>
      <c r="AE1119" s="228"/>
      <c r="AF1119" s="228"/>
      <c r="AG1119" s="232"/>
      <c r="AH1119" s="208"/>
      <c r="AI1119" s="228"/>
      <c r="AJ1119" s="145"/>
      <c r="AK1119" s="145"/>
      <c r="AL1119" s="145"/>
      <c r="AM1119" s="145"/>
      <c r="AN1119" s="145"/>
    </row>
    <row r="1120" spans="1:40" ht="65.25" customHeight="1">
      <c r="A1120" s="181"/>
      <c r="B1120" s="228"/>
      <c r="C1120" s="228"/>
      <c r="D1120" s="228"/>
      <c r="E1120" s="228"/>
      <c r="F1120" s="228"/>
      <c r="G1120" s="228"/>
      <c r="H1120" s="229"/>
      <c r="I1120" s="229"/>
      <c r="J1120" s="229"/>
      <c r="K1120" s="229"/>
      <c r="L1120" s="229"/>
      <c r="M1120" s="229"/>
      <c r="N1120" s="228"/>
      <c r="O1120" s="228"/>
      <c r="P1120" s="230"/>
      <c r="Q1120" s="228"/>
      <c r="R1120" s="230"/>
      <c r="S1120" s="230"/>
      <c r="T1120" s="228"/>
      <c r="U1120" s="228"/>
      <c r="V1120" s="231"/>
      <c r="W1120" s="569"/>
      <c r="X1120" s="226"/>
      <c r="Y1120" s="228"/>
      <c r="Z1120" s="228"/>
      <c r="AA1120" s="228"/>
      <c r="AB1120" s="228"/>
      <c r="AC1120" s="228"/>
      <c r="AD1120" s="228"/>
      <c r="AE1120" s="228"/>
      <c r="AF1120" s="228"/>
      <c r="AG1120" s="232"/>
      <c r="AH1120" s="208"/>
      <c r="AI1120" s="228"/>
      <c r="AJ1120" s="145"/>
      <c r="AK1120" s="145"/>
      <c r="AL1120" s="145"/>
      <c r="AM1120" s="145"/>
      <c r="AN1120" s="145"/>
    </row>
    <row r="1121" spans="1:40" ht="65.25" customHeight="1">
      <c r="A1121" s="181"/>
      <c r="B1121" s="228"/>
      <c r="C1121" s="228"/>
      <c r="D1121" s="228"/>
      <c r="E1121" s="228"/>
      <c r="F1121" s="228"/>
      <c r="G1121" s="228"/>
      <c r="H1121" s="229"/>
      <c r="I1121" s="229"/>
      <c r="J1121" s="229"/>
      <c r="K1121" s="229"/>
      <c r="L1121" s="229"/>
      <c r="M1121" s="229"/>
      <c r="N1121" s="228"/>
      <c r="O1121" s="228"/>
      <c r="P1121" s="230"/>
      <c r="Q1121" s="228"/>
      <c r="R1121" s="230"/>
      <c r="S1121" s="230"/>
      <c r="T1121" s="228"/>
      <c r="U1121" s="228"/>
      <c r="V1121" s="231"/>
      <c r="W1121" s="569"/>
      <c r="X1121" s="226"/>
      <c r="Y1121" s="228"/>
      <c r="Z1121" s="228"/>
      <c r="AA1121" s="228"/>
      <c r="AB1121" s="228"/>
      <c r="AC1121" s="228"/>
      <c r="AD1121" s="228"/>
      <c r="AE1121" s="228"/>
      <c r="AF1121" s="228"/>
      <c r="AG1121" s="232"/>
      <c r="AH1121" s="208"/>
      <c r="AI1121" s="228"/>
      <c r="AJ1121" s="145"/>
      <c r="AK1121" s="145"/>
      <c r="AL1121" s="145"/>
      <c r="AM1121" s="145"/>
      <c r="AN1121" s="145"/>
    </row>
    <row r="1122" spans="1:40" ht="65.25" customHeight="1">
      <c r="A1122" s="181"/>
      <c r="B1122" s="228"/>
      <c r="C1122" s="228"/>
      <c r="D1122" s="228"/>
      <c r="E1122" s="228"/>
      <c r="F1122" s="228"/>
      <c r="G1122" s="228"/>
      <c r="H1122" s="229"/>
      <c r="I1122" s="229"/>
      <c r="J1122" s="229"/>
      <c r="K1122" s="229"/>
      <c r="L1122" s="229"/>
      <c r="M1122" s="229"/>
      <c r="N1122" s="228"/>
      <c r="O1122" s="228"/>
      <c r="P1122" s="230"/>
      <c r="Q1122" s="228"/>
      <c r="R1122" s="230"/>
      <c r="S1122" s="230"/>
      <c r="T1122" s="228"/>
      <c r="U1122" s="228"/>
      <c r="V1122" s="231"/>
      <c r="W1122" s="569"/>
      <c r="X1122" s="226"/>
      <c r="Y1122" s="228"/>
      <c r="Z1122" s="228"/>
      <c r="AA1122" s="228"/>
      <c r="AB1122" s="228"/>
      <c r="AC1122" s="228"/>
      <c r="AD1122" s="228"/>
      <c r="AE1122" s="228"/>
      <c r="AF1122" s="228"/>
      <c r="AG1122" s="232"/>
      <c r="AH1122" s="208"/>
      <c r="AI1122" s="228"/>
      <c r="AJ1122" s="145"/>
      <c r="AK1122" s="145"/>
      <c r="AL1122" s="145"/>
      <c r="AM1122" s="145"/>
      <c r="AN1122" s="145"/>
    </row>
    <row r="1123" spans="1:40" ht="65.25" customHeight="1">
      <c r="A1123" s="181"/>
      <c r="B1123" s="228"/>
      <c r="C1123" s="228"/>
      <c r="D1123" s="228"/>
      <c r="E1123" s="228"/>
      <c r="F1123" s="228"/>
      <c r="G1123" s="228"/>
      <c r="H1123" s="229"/>
      <c r="I1123" s="229"/>
      <c r="J1123" s="229"/>
      <c r="K1123" s="229"/>
      <c r="L1123" s="229"/>
      <c r="M1123" s="229"/>
      <c r="N1123" s="228"/>
      <c r="O1123" s="228"/>
      <c r="P1123" s="230"/>
      <c r="Q1123" s="228"/>
      <c r="R1123" s="230"/>
      <c r="S1123" s="230"/>
      <c r="T1123" s="228"/>
      <c r="U1123" s="228"/>
      <c r="V1123" s="231"/>
      <c r="W1123" s="569"/>
      <c r="X1123" s="226"/>
      <c r="Y1123" s="228"/>
      <c r="Z1123" s="228"/>
      <c r="AA1123" s="228"/>
      <c r="AB1123" s="228"/>
      <c r="AC1123" s="228"/>
      <c r="AD1123" s="228"/>
      <c r="AE1123" s="228"/>
      <c r="AF1123" s="228"/>
      <c r="AG1123" s="232"/>
      <c r="AH1123" s="208"/>
      <c r="AI1123" s="228"/>
      <c r="AJ1123" s="145"/>
      <c r="AK1123" s="145"/>
      <c r="AL1123" s="145"/>
      <c r="AM1123" s="145"/>
      <c r="AN1123" s="145"/>
    </row>
    <row r="1124" spans="1:40" ht="65.25" customHeight="1">
      <c r="A1124" s="181"/>
      <c r="B1124" s="228"/>
      <c r="C1124" s="228"/>
      <c r="D1124" s="228"/>
      <c r="E1124" s="228"/>
      <c r="F1124" s="228"/>
      <c r="G1124" s="228"/>
      <c r="H1124" s="229"/>
      <c r="I1124" s="229"/>
      <c r="J1124" s="229"/>
      <c r="K1124" s="229"/>
      <c r="L1124" s="229"/>
      <c r="M1124" s="229"/>
      <c r="N1124" s="228"/>
      <c r="O1124" s="228"/>
      <c r="P1124" s="230"/>
      <c r="Q1124" s="228"/>
      <c r="R1124" s="230"/>
      <c r="S1124" s="230"/>
      <c r="T1124" s="228"/>
      <c r="U1124" s="228"/>
      <c r="V1124" s="231"/>
      <c r="W1124" s="569"/>
      <c r="X1124" s="226"/>
      <c r="Y1124" s="228"/>
      <c r="Z1124" s="228"/>
      <c r="AA1124" s="228"/>
      <c r="AB1124" s="228"/>
      <c r="AC1124" s="228"/>
      <c r="AD1124" s="228"/>
      <c r="AE1124" s="228"/>
      <c r="AF1124" s="228"/>
      <c r="AG1124" s="232"/>
      <c r="AH1124" s="208"/>
      <c r="AI1124" s="228"/>
      <c r="AJ1124" s="145"/>
      <c r="AK1124" s="145"/>
      <c r="AL1124" s="145"/>
      <c r="AM1124" s="145"/>
      <c r="AN1124" s="145"/>
    </row>
    <row r="1125" spans="1:40" ht="65.25" customHeight="1">
      <c r="A1125" s="181"/>
      <c r="B1125" s="228"/>
      <c r="C1125" s="228"/>
      <c r="D1125" s="228"/>
      <c r="E1125" s="228"/>
      <c r="F1125" s="228"/>
      <c r="G1125" s="228"/>
      <c r="H1125" s="229"/>
      <c r="I1125" s="229"/>
      <c r="J1125" s="229"/>
      <c r="K1125" s="229"/>
      <c r="L1125" s="229"/>
      <c r="M1125" s="229"/>
      <c r="N1125" s="228"/>
      <c r="O1125" s="228"/>
      <c r="P1125" s="230"/>
      <c r="Q1125" s="228"/>
      <c r="R1125" s="230"/>
      <c r="S1125" s="230"/>
      <c r="T1125" s="228"/>
      <c r="U1125" s="228"/>
      <c r="V1125" s="231"/>
      <c r="W1125" s="569"/>
      <c r="X1125" s="226"/>
      <c r="Y1125" s="228"/>
      <c r="Z1125" s="228"/>
      <c r="AA1125" s="228"/>
      <c r="AB1125" s="228"/>
      <c r="AC1125" s="228"/>
      <c r="AD1125" s="228"/>
      <c r="AE1125" s="228"/>
      <c r="AF1125" s="228"/>
      <c r="AG1125" s="232"/>
      <c r="AH1125" s="208"/>
      <c r="AI1125" s="228"/>
      <c r="AJ1125" s="145"/>
      <c r="AK1125" s="145"/>
      <c r="AL1125" s="145"/>
      <c r="AM1125" s="145"/>
      <c r="AN1125" s="145"/>
    </row>
    <row r="1126" spans="1:40" ht="65.25" customHeight="1">
      <c r="A1126" s="181"/>
      <c r="B1126" s="228"/>
      <c r="C1126" s="228"/>
      <c r="D1126" s="228"/>
      <c r="E1126" s="228"/>
      <c r="F1126" s="228"/>
      <c r="G1126" s="228"/>
      <c r="H1126" s="229"/>
      <c r="I1126" s="229"/>
      <c r="J1126" s="229"/>
      <c r="K1126" s="229"/>
      <c r="L1126" s="229"/>
      <c r="M1126" s="229"/>
      <c r="N1126" s="228"/>
      <c r="O1126" s="228"/>
      <c r="P1126" s="230"/>
      <c r="Q1126" s="228"/>
      <c r="R1126" s="230"/>
      <c r="S1126" s="230"/>
      <c r="T1126" s="228"/>
      <c r="U1126" s="228"/>
      <c r="V1126" s="231"/>
      <c r="W1126" s="569"/>
      <c r="X1126" s="226"/>
      <c r="Y1126" s="228"/>
      <c r="Z1126" s="228"/>
      <c r="AA1126" s="228"/>
      <c r="AB1126" s="228"/>
      <c r="AC1126" s="228"/>
      <c r="AD1126" s="228"/>
      <c r="AE1126" s="228"/>
      <c r="AF1126" s="228"/>
      <c r="AG1126" s="232"/>
      <c r="AH1126" s="208"/>
      <c r="AI1126" s="228"/>
      <c r="AJ1126" s="145"/>
      <c r="AK1126" s="145"/>
      <c r="AL1126" s="145"/>
      <c r="AM1126" s="145"/>
      <c r="AN1126" s="145"/>
    </row>
    <row r="1127" spans="1:40" ht="65.25" customHeight="1">
      <c r="A1127" s="181"/>
      <c r="B1127" s="228"/>
      <c r="C1127" s="228"/>
      <c r="D1127" s="228"/>
      <c r="E1127" s="228"/>
      <c r="F1127" s="228"/>
      <c r="G1127" s="228"/>
      <c r="H1127" s="229"/>
      <c r="I1127" s="229"/>
      <c r="J1127" s="229"/>
      <c r="K1127" s="229"/>
      <c r="L1127" s="229"/>
      <c r="M1127" s="229"/>
      <c r="N1127" s="228"/>
      <c r="O1127" s="228"/>
      <c r="P1127" s="230"/>
      <c r="Q1127" s="228"/>
      <c r="R1127" s="230"/>
      <c r="S1127" s="230"/>
      <c r="T1127" s="228"/>
      <c r="U1127" s="228"/>
      <c r="V1127" s="231"/>
      <c r="W1127" s="569"/>
      <c r="X1127" s="226"/>
      <c r="Y1127" s="228"/>
      <c r="Z1127" s="228"/>
      <c r="AA1127" s="228"/>
      <c r="AB1127" s="228"/>
      <c r="AC1127" s="228"/>
      <c r="AD1127" s="228"/>
      <c r="AE1127" s="228"/>
      <c r="AF1127" s="228"/>
      <c r="AG1127" s="232"/>
      <c r="AH1127" s="208"/>
      <c r="AI1127" s="228"/>
      <c r="AJ1127" s="145"/>
      <c r="AK1127" s="145"/>
      <c r="AL1127" s="145"/>
      <c r="AM1127" s="145"/>
      <c r="AN1127" s="145"/>
    </row>
    <row r="1128" spans="1:40" ht="65.25" customHeight="1">
      <c r="A1128" s="181"/>
      <c r="B1128" s="228"/>
      <c r="C1128" s="228"/>
      <c r="D1128" s="228"/>
      <c r="E1128" s="228"/>
      <c r="F1128" s="228"/>
      <c r="G1128" s="228"/>
      <c r="H1128" s="229"/>
      <c r="I1128" s="229"/>
      <c r="J1128" s="229"/>
      <c r="K1128" s="229"/>
      <c r="L1128" s="229"/>
      <c r="M1128" s="229"/>
      <c r="N1128" s="228"/>
      <c r="O1128" s="228"/>
      <c r="P1128" s="230"/>
      <c r="Q1128" s="228"/>
      <c r="R1128" s="230"/>
      <c r="S1128" s="230"/>
      <c r="T1128" s="228"/>
      <c r="U1128" s="228"/>
      <c r="V1128" s="231"/>
      <c r="W1128" s="569"/>
      <c r="X1128" s="226"/>
      <c r="Y1128" s="228"/>
      <c r="Z1128" s="228"/>
      <c r="AA1128" s="228"/>
      <c r="AB1128" s="228"/>
      <c r="AC1128" s="228"/>
      <c r="AD1128" s="228"/>
      <c r="AE1128" s="228"/>
      <c r="AF1128" s="228"/>
      <c r="AG1128" s="232"/>
      <c r="AH1128" s="208"/>
      <c r="AI1128" s="228"/>
      <c r="AJ1128" s="145"/>
      <c r="AK1128" s="145"/>
      <c r="AL1128" s="145"/>
      <c r="AM1128" s="145"/>
      <c r="AN1128" s="145"/>
    </row>
    <row r="1129" spans="1:40" ht="65.25" customHeight="1">
      <c r="A1129" s="181"/>
      <c r="B1129" s="228"/>
      <c r="C1129" s="228"/>
      <c r="D1129" s="228"/>
      <c r="E1129" s="228"/>
      <c r="F1129" s="228"/>
      <c r="G1129" s="228"/>
      <c r="H1129" s="229"/>
      <c r="I1129" s="229"/>
      <c r="J1129" s="229"/>
      <c r="K1129" s="229"/>
      <c r="L1129" s="229"/>
      <c r="M1129" s="229"/>
      <c r="N1129" s="228"/>
      <c r="O1129" s="228"/>
      <c r="P1129" s="230"/>
      <c r="Q1129" s="228"/>
      <c r="R1129" s="230"/>
      <c r="S1129" s="230"/>
      <c r="T1129" s="228"/>
      <c r="U1129" s="228"/>
      <c r="V1129" s="231"/>
      <c r="W1129" s="569"/>
      <c r="X1129" s="226"/>
      <c r="Y1129" s="228"/>
      <c r="Z1129" s="228"/>
      <c r="AA1129" s="228"/>
      <c r="AB1129" s="228"/>
      <c r="AC1129" s="228"/>
      <c r="AD1129" s="228"/>
      <c r="AE1129" s="228"/>
      <c r="AF1129" s="228"/>
      <c r="AG1129" s="232"/>
      <c r="AH1129" s="208"/>
      <c r="AI1129" s="228"/>
      <c r="AJ1129" s="145"/>
      <c r="AK1129" s="145"/>
      <c r="AL1129" s="145"/>
      <c r="AM1129" s="145"/>
      <c r="AN1129" s="145"/>
    </row>
    <row r="1130" spans="1:40" ht="65.25" customHeight="1">
      <c r="A1130" s="181"/>
      <c r="B1130" s="228"/>
      <c r="C1130" s="228"/>
      <c r="D1130" s="228"/>
      <c r="E1130" s="228"/>
      <c r="F1130" s="228"/>
      <c r="G1130" s="228"/>
      <c r="H1130" s="229"/>
      <c r="I1130" s="229"/>
      <c r="J1130" s="229"/>
      <c r="K1130" s="229"/>
      <c r="L1130" s="229"/>
      <c r="M1130" s="229"/>
      <c r="N1130" s="228"/>
      <c r="O1130" s="228"/>
      <c r="P1130" s="230"/>
      <c r="Q1130" s="228"/>
      <c r="R1130" s="230"/>
      <c r="S1130" s="230"/>
      <c r="T1130" s="228"/>
      <c r="U1130" s="228"/>
      <c r="V1130" s="231"/>
      <c r="W1130" s="569"/>
      <c r="X1130" s="226"/>
      <c r="Y1130" s="228"/>
      <c r="Z1130" s="228"/>
      <c r="AA1130" s="228"/>
      <c r="AB1130" s="228"/>
      <c r="AC1130" s="228"/>
      <c r="AD1130" s="228"/>
      <c r="AE1130" s="228"/>
      <c r="AF1130" s="228"/>
      <c r="AG1130" s="232"/>
      <c r="AH1130" s="208"/>
      <c r="AI1130" s="228"/>
      <c r="AJ1130" s="145"/>
      <c r="AK1130" s="145"/>
      <c r="AL1130" s="145"/>
      <c r="AM1130" s="145"/>
      <c r="AN1130" s="145"/>
    </row>
    <row r="1131" spans="1:40" ht="65.25" customHeight="1">
      <c r="A1131" s="181"/>
      <c r="B1131" s="228"/>
      <c r="C1131" s="228"/>
      <c r="D1131" s="228"/>
      <c r="E1131" s="228"/>
      <c r="F1131" s="228"/>
      <c r="G1131" s="228"/>
      <c r="H1131" s="229"/>
      <c r="I1131" s="229"/>
      <c r="J1131" s="229"/>
      <c r="K1131" s="229"/>
      <c r="L1131" s="229"/>
      <c r="M1131" s="229"/>
      <c r="N1131" s="228"/>
      <c r="O1131" s="228"/>
      <c r="P1131" s="230"/>
      <c r="Q1131" s="228"/>
      <c r="R1131" s="230"/>
      <c r="S1131" s="230"/>
      <c r="T1131" s="228"/>
      <c r="U1131" s="228"/>
      <c r="V1131" s="231"/>
      <c r="W1131" s="569"/>
      <c r="X1131" s="226"/>
      <c r="Y1131" s="228"/>
      <c r="Z1131" s="228"/>
      <c r="AA1131" s="228"/>
      <c r="AB1131" s="228"/>
      <c r="AC1131" s="228"/>
      <c r="AD1131" s="228"/>
      <c r="AE1131" s="228"/>
      <c r="AF1131" s="228"/>
      <c r="AG1131" s="232"/>
      <c r="AH1131" s="208"/>
      <c r="AI1131" s="228"/>
      <c r="AJ1131" s="145"/>
      <c r="AK1131" s="145"/>
      <c r="AL1131" s="145"/>
      <c r="AM1131" s="145"/>
      <c r="AN1131" s="145"/>
    </row>
    <row r="1132" spans="1:40" ht="65.25" customHeight="1">
      <c r="A1132" s="181"/>
      <c r="B1132" s="228"/>
      <c r="C1132" s="228"/>
      <c r="D1132" s="228"/>
      <c r="E1132" s="228"/>
      <c r="F1132" s="228"/>
      <c r="G1132" s="228"/>
      <c r="H1132" s="229"/>
      <c r="I1132" s="229"/>
      <c r="J1132" s="229"/>
      <c r="K1132" s="229"/>
      <c r="L1132" s="229"/>
      <c r="M1132" s="229"/>
      <c r="N1132" s="228"/>
      <c r="O1132" s="228"/>
      <c r="P1132" s="230"/>
      <c r="Q1132" s="228"/>
      <c r="R1132" s="230"/>
      <c r="S1132" s="230"/>
      <c r="T1132" s="228"/>
      <c r="U1132" s="228"/>
      <c r="V1132" s="231"/>
      <c r="W1132" s="569"/>
      <c r="X1132" s="226"/>
      <c r="Y1132" s="228"/>
      <c r="Z1132" s="228"/>
      <c r="AA1132" s="228"/>
      <c r="AB1132" s="228"/>
      <c r="AC1132" s="228"/>
      <c r="AD1132" s="228"/>
      <c r="AE1132" s="228"/>
      <c r="AF1132" s="228"/>
      <c r="AG1132" s="232"/>
      <c r="AH1132" s="208"/>
      <c r="AI1132" s="228"/>
      <c r="AJ1132" s="145"/>
      <c r="AK1132" s="145"/>
      <c r="AL1132" s="145"/>
      <c r="AM1132" s="145"/>
      <c r="AN1132" s="145"/>
    </row>
    <row r="1133" spans="1:40" ht="65.25" customHeight="1">
      <c r="A1133" s="181"/>
      <c r="B1133" s="228"/>
      <c r="C1133" s="228"/>
      <c r="D1133" s="228"/>
      <c r="E1133" s="228"/>
      <c r="F1133" s="228"/>
      <c r="G1133" s="228"/>
      <c r="H1133" s="229"/>
      <c r="I1133" s="229"/>
      <c r="J1133" s="229"/>
      <c r="K1133" s="229"/>
      <c r="L1133" s="229"/>
      <c r="M1133" s="229"/>
      <c r="N1133" s="228"/>
      <c r="O1133" s="228"/>
      <c r="P1133" s="230"/>
      <c r="Q1133" s="228"/>
      <c r="R1133" s="230"/>
      <c r="S1133" s="230"/>
      <c r="T1133" s="228"/>
      <c r="U1133" s="228"/>
      <c r="V1133" s="231"/>
      <c r="W1133" s="569"/>
      <c r="X1133" s="226"/>
      <c r="Y1133" s="228"/>
      <c r="Z1133" s="228"/>
      <c r="AA1133" s="228"/>
      <c r="AB1133" s="228"/>
      <c r="AC1133" s="228"/>
      <c r="AD1133" s="228"/>
      <c r="AE1133" s="228"/>
      <c r="AF1133" s="228"/>
      <c r="AG1133" s="232"/>
      <c r="AH1133" s="208"/>
      <c r="AI1133" s="228"/>
      <c r="AJ1133" s="145"/>
      <c r="AK1133" s="145"/>
      <c r="AL1133" s="145"/>
      <c r="AM1133" s="145"/>
      <c r="AN1133" s="145"/>
    </row>
    <row r="1134" spans="1:40" ht="65.25" customHeight="1">
      <c r="A1134" s="181"/>
      <c r="B1134" s="228"/>
      <c r="C1134" s="228"/>
      <c r="D1134" s="228"/>
      <c r="E1134" s="228"/>
      <c r="F1134" s="228"/>
      <c r="G1134" s="228"/>
      <c r="H1134" s="229"/>
      <c r="I1134" s="229"/>
      <c r="J1134" s="229"/>
      <c r="K1134" s="229"/>
      <c r="L1134" s="229"/>
      <c r="M1134" s="229"/>
      <c r="N1134" s="228"/>
      <c r="O1134" s="228"/>
      <c r="P1134" s="230"/>
      <c r="Q1134" s="228"/>
      <c r="R1134" s="230"/>
      <c r="S1134" s="230"/>
      <c r="T1134" s="228"/>
      <c r="U1134" s="228"/>
      <c r="V1134" s="231"/>
      <c r="W1134" s="569"/>
      <c r="X1134" s="226"/>
      <c r="Y1134" s="228"/>
      <c r="Z1134" s="228"/>
      <c r="AA1134" s="228"/>
      <c r="AB1134" s="228"/>
      <c r="AC1134" s="228"/>
      <c r="AD1134" s="228"/>
      <c r="AE1134" s="228"/>
      <c r="AF1134" s="228"/>
      <c r="AG1134" s="232"/>
      <c r="AH1134" s="208"/>
      <c r="AI1134" s="228"/>
      <c r="AJ1134" s="145"/>
      <c r="AK1134" s="145"/>
      <c r="AL1134" s="145"/>
      <c r="AM1134" s="145"/>
      <c r="AN1134" s="145"/>
    </row>
    <row r="1135" spans="1:40" ht="65.25" customHeight="1">
      <c r="A1135" s="181"/>
      <c r="B1135" s="228"/>
      <c r="C1135" s="228"/>
      <c r="D1135" s="228"/>
      <c r="E1135" s="228"/>
      <c r="F1135" s="228"/>
      <c r="G1135" s="228"/>
      <c r="H1135" s="229"/>
      <c r="I1135" s="229"/>
      <c r="J1135" s="229"/>
      <c r="K1135" s="229"/>
      <c r="L1135" s="229"/>
      <c r="M1135" s="229"/>
      <c r="N1135" s="228"/>
      <c r="O1135" s="228"/>
      <c r="P1135" s="230"/>
      <c r="Q1135" s="228"/>
      <c r="R1135" s="230"/>
      <c r="S1135" s="230"/>
      <c r="T1135" s="228"/>
      <c r="U1135" s="228"/>
      <c r="V1135" s="231"/>
      <c r="W1135" s="569"/>
      <c r="X1135" s="226"/>
      <c r="Y1135" s="228"/>
      <c r="Z1135" s="228"/>
      <c r="AA1135" s="228"/>
      <c r="AB1135" s="228"/>
      <c r="AC1135" s="228"/>
      <c r="AD1135" s="228"/>
      <c r="AE1135" s="228"/>
      <c r="AF1135" s="228"/>
      <c r="AG1135" s="232"/>
      <c r="AH1135" s="208"/>
      <c r="AI1135" s="228"/>
      <c r="AJ1135" s="145"/>
      <c r="AK1135" s="145"/>
      <c r="AL1135" s="145"/>
      <c r="AM1135" s="145"/>
      <c r="AN1135" s="145"/>
    </row>
    <row r="1136" spans="1:40" ht="65.25" customHeight="1">
      <c r="A1136" s="181"/>
      <c r="B1136" s="228"/>
      <c r="C1136" s="228"/>
      <c r="D1136" s="228"/>
      <c r="E1136" s="228"/>
      <c r="F1136" s="228"/>
      <c r="G1136" s="228"/>
      <c r="H1136" s="229"/>
      <c r="I1136" s="229"/>
      <c r="J1136" s="229"/>
      <c r="K1136" s="229"/>
      <c r="L1136" s="229"/>
      <c r="M1136" s="229"/>
      <c r="N1136" s="228"/>
      <c r="O1136" s="228"/>
      <c r="P1136" s="230"/>
      <c r="Q1136" s="228"/>
      <c r="R1136" s="230"/>
      <c r="S1136" s="230"/>
      <c r="T1136" s="228"/>
      <c r="U1136" s="228"/>
      <c r="V1136" s="231"/>
      <c r="W1136" s="569"/>
      <c r="X1136" s="226"/>
      <c r="Y1136" s="228"/>
      <c r="Z1136" s="228"/>
      <c r="AA1136" s="228"/>
      <c r="AB1136" s="228"/>
      <c r="AC1136" s="228"/>
      <c r="AD1136" s="228"/>
      <c r="AE1136" s="228"/>
      <c r="AF1136" s="228"/>
      <c r="AG1136" s="232"/>
      <c r="AH1136" s="208"/>
      <c r="AI1136" s="228"/>
      <c r="AJ1136" s="145"/>
      <c r="AK1136" s="145"/>
      <c r="AL1136" s="145"/>
      <c r="AM1136" s="145"/>
      <c r="AN1136" s="145"/>
    </row>
    <row r="1137" spans="1:40" ht="65.25" customHeight="1">
      <c r="A1137" s="181"/>
      <c r="B1137" s="228"/>
      <c r="C1137" s="228"/>
      <c r="D1137" s="228"/>
      <c r="E1137" s="228"/>
      <c r="F1137" s="228"/>
      <c r="G1137" s="228"/>
      <c r="H1137" s="229"/>
      <c r="I1137" s="229"/>
      <c r="J1137" s="229"/>
      <c r="K1137" s="229"/>
      <c r="L1137" s="229"/>
      <c r="M1137" s="229"/>
      <c r="N1137" s="228"/>
      <c r="O1137" s="228"/>
      <c r="P1137" s="230"/>
      <c r="Q1137" s="228"/>
      <c r="R1137" s="230"/>
      <c r="S1137" s="230"/>
      <c r="T1137" s="228"/>
      <c r="U1137" s="228"/>
      <c r="V1137" s="231"/>
      <c r="W1137" s="569"/>
      <c r="X1137" s="226"/>
      <c r="Y1137" s="228"/>
      <c r="Z1137" s="228"/>
      <c r="AA1137" s="228"/>
      <c r="AB1137" s="228"/>
      <c r="AC1137" s="228"/>
      <c r="AD1137" s="228"/>
      <c r="AE1137" s="228"/>
      <c r="AF1137" s="228"/>
      <c r="AG1137" s="232"/>
      <c r="AH1137" s="208"/>
      <c r="AI1137" s="228"/>
      <c r="AJ1137" s="145"/>
      <c r="AK1137" s="145"/>
      <c r="AL1137" s="145"/>
      <c r="AM1137" s="145"/>
      <c r="AN1137" s="145"/>
    </row>
    <row r="1138" spans="1:40" ht="65.25" customHeight="1">
      <c r="A1138" s="181"/>
      <c r="B1138" s="228"/>
      <c r="C1138" s="228"/>
      <c r="D1138" s="228"/>
      <c r="E1138" s="228"/>
      <c r="F1138" s="228"/>
      <c r="G1138" s="228"/>
      <c r="H1138" s="229"/>
      <c r="I1138" s="229"/>
      <c r="J1138" s="229"/>
      <c r="K1138" s="229"/>
      <c r="L1138" s="229"/>
      <c r="M1138" s="229"/>
      <c r="N1138" s="228"/>
      <c r="O1138" s="228"/>
      <c r="P1138" s="230"/>
      <c r="Q1138" s="228"/>
      <c r="R1138" s="230"/>
      <c r="S1138" s="230"/>
      <c r="T1138" s="228"/>
      <c r="U1138" s="228"/>
      <c r="V1138" s="231"/>
      <c r="W1138" s="569"/>
      <c r="X1138" s="226"/>
      <c r="Y1138" s="228"/>
      <c r="Z1138" s="228"/>
      <c r="AA1138" s="228"/>
      <c r="AB1138" s="228"/>
      <c r="AC1138" s="228"/>
      <c r="AD1138" s="228"/>
      <c r="AE1138" s="228"/>
      <c r="AF1138" s="228"/>
      <c r="AG1138" s="232"/>
      <c r="AH1138" s="208"/>
      <c r="AI1138" s="228"/>
      <c r="AJ1138" s="145"/>
      <c r="AK1138" s="145"/>
      <c r="AL1138" s="145"/>
      <c r="AM1138" s="145"/>
      <c r="AN1138" s="145"/>
    </row>
    <row r="1139" spans="1:40" ht="65.25" customHeight="1">
      <c r="A1139" s="181"/>
      <c r="B1139" s="228"/>
      <c r="C1139" s="228"/>
      <c r="D1139" s="228"/>
      <c r="E1139" s="228"/>
      <c r="F1139" s="228"/>
      <c r="G1139" s="228"/>
      <c r="H1139" s="229"/>
      <c r="I1139" s="229"/>
      <c r="J1139" s="229"/>
      <c r="K1139" s="229"/>
      <c r="L1139" s="229"/>
      <c r="M1139" s="229"/>
      <c r="N1139" s="228"/>
      <c r="O1139" s="228"/>
      <c r="P1139" s="230"/>
      <c r="Q1139" s="228"/>
      <c r="R1139" s="230"/>
      <c r="S1139" s="230"/>
      <c r="T1139" s="228"/>
      <c r="U1139" s="228"/>
      <c r="V1139" s="231"/>
      <c r="W1139" s="569"/>
      <c r="X1139" s="226"/>
      <c r="Y1139" s="228"/>
      <c r="Z1139" s="228"/>
      <c r="AA1139" s="228"/>
      <c r="AB1139" s="228"/>
      <c r="AC1139" s="228"/>
      <c r="AD1139" s="228"/>
      <c r="AE1139" s="228"/>
      <c r="AF1139" s="228"/>
      <c r="AG1139" s="232"/>
      <c r="AH1139" s="208"/>
      <c r="AI1139" s="228"/>
      <c r="AJ1139" s="145"/>
      <c r="AK1139" s="145"/>
      <c r="AL1139" s="145"/>
      <c r="AM1139" s="145"/>
      <c r="AN1139" s="145"/>
    </row>
    <row r="1140" spans="1:40" ht="65.25" customHeight="1">
      <c r="A1140" s="181"/>
      <c r="B1140" s="228"/>
      <c r="C1140" s="228"/>
      <c r="D1140" s="228"/>
      <c r="E1140" s="228"/>
      <c r="F1140" s="228"/>
      <c r="G1140" s="228"/>
      <c r="H1140" s="229"/>
      <c r="I1140" s="229"/>
      <c r="J1140" s="229"/>
      <c r="K1140" s="229"/>
      <c r="L1140" s="229"/>
      <c r="M1140" s="229"/>
      <c r="N1140" s="228"/>
      <c r="O1140" s="228"/>
      <c r="P1140" s="230"/>
      <c r="Q1140" s="228"/>
      <c r="R1140" s="230"/>
      <c r="S1140" s="230"/>
      <c r="T1140" s="228"/>
      <c r="U1140" s="228"/>
      <c r="V1140" s="231"/>
      <c r="W1140" s="569"/>
      <c r="X1140" s="226"/>
      <c r="Y1140" s="228"/>
      <c r="Z1140" s="228"/>
      <c r="AA1140" s="228"/>
      <c r="AB1140" s="228"/>
      <c r="AC1140" s="228"/>
      <c r="AD1140" s="228"/>
      <c r="AE1140" s="228"/>
      <c r="AF1140" s="228"/>
      <c r="AG1140" s="232"/>
      <c r="AH1140" s="208"/>
      <c r="AI1140" s="228"/>
      <c r="AJ1140" s="145"/>
      <c r="AK1140" s="145"/>
      <c r="AL1140" s="145"/>
      <c r="AM1140" s="145"/>
      <c r="AN1140" s="145"/>
    </row>
    <row r="1141" spans="1:40" ht="65.25" customHeight="1">
      <c r="A1141" s="181"/>
      <c r="B1141" s="228"/>
      <c r="C1141" s="228"/>
      <c r="D1141" s="228"/>
      <c r="E1141" s="228"/>
      <c r="F1141" s="228"/>
      <c r="G1141" s="228"/>
      <c r="H1141" s="229"/>
      <c r="I1141" s="229"/>
      <c r="J1141" s="229"/>
      <c r="K1141" s="229"/>
      <c r="L1141" s="229"/>
      <c r="M1141" s="229"/>
      <c r="N1141" s="228"/>
      <c r="O1141" s="228"/>
      <c r="P1141" s="230"/>
      <c r="Q1141" s="228"/>
      <c r="R1141" s="230"/>
      <c r="S1141" s="230"/>
      <c r="T1141" s="228"/>
      <c r="U1141" s="228"/>
      <c r="V1141" s="231"/>
      <c r="W1141" s="569"/>
      <c r="X1141" s="226"/>
      <c r="Y1141" s="228"/>
      <c r="Z1141" s="228"/>
      <c r="AA1141" s="228"/>
      <c r="AB1141" s="228"/>
      <c r="AC1141" s="228"/>
      <c r="AD1141" s="228"/>
      <c r="AE1141" s="228"/>
      <c r="AF1141" s="228"/>
      <c r="AG1141" s="232"/>
      <c r="AH1141" s="208"/>
      <c r="AI1141" s="228"/>
      <c r="AJ1141" s="145"/>
      <c r="AK1141" s="145"/>
      <c r="AL1141" s="145"/>
      <c r="AM1141" s="145"/>
      <c r="AN1141" s="145"/>
    </row>
    <row r="1142" spans="1:40" ht="65.25" customHeight="1">
      <c r="A1142" s="181"/>
      <c r="B1142" s="228"/>
      <c r="C1142" s="228"/>
      <c r="D1142" s="228"/>
      <c r="E1142" s="228"/>
      <c r="F1142" s="228"/>
      <c r="G1142" s="228"/>
      <c r="H1142" s="229"/>
      <c r="I1142" s="229"/>
      <c r="J1142" s="229"/>
      <c r="K1142" s="229"/>
      <c r="L1142" s="229"/>
      <c r="M1142" s="229"/>
      <c r="N1142" s="228"/>
      <c r="O1142" s="228"/>
      <c r="P1142" s="230"/>
      <c r="Q1142" s="228"/>
      <c r="R1142" s="230"/>
      <c r="S1142" s="230"/>
      <c r="T1142" s="228"/>
      <c r="U1142" s="228"/>
      <c r="V1142" s="231"/>
      <c r="W1142" s="569"/>
      <c r="X1142" s="226"/>
      <c r="Y1142" s="228"/>
      <c r="Z1142" s="228"/>
      <c r="AA1142" s="228"/>
      <c r="AB1142" s="228"/>
      <c r="AC1142" s="228"/>
      <c r="AD1142" s="228"/>
      <c r="AE1142" s="228"/>
      <c r="AF1142" s="228"/>
      <c r="AG1142" s="232"/>
      <c r="AH1142" s="208"/>
      <c r="AI1142" s="228"/>
      <c r="AJ1142" s="145"/>
      <c r="AK1142" s="145"/>
      <c r="AL1142" s="145"/>
      <c r="AM1142" s="145"/>
      <c r="AN1142" s="145"/>
    </row>
    <row r="1143" spans="1:40" ht="65.25" customHeight="1">
      <c r="A1143" s="181"/>
      <c r="B1143" s="228"/>
      <c r="C1143" s="228"/>
      <c r="D1143" s="228"/>
      <c r="E1143" s="228"/>
      <c r="F1143" s="228"/>
      <c r="G1143" s="228"/>
      <c r="H1143" s="229"/>
      <c r="I1143" s="229"/>
      <c r="J1143" s="229"/>
      <c r="K1143" s="229"/>
      <c r="L1143" s="229"/>
      <c r="M1143" s="229"/>
      <c r="N1143" s="228"/>
      <c r="O1143" s="228"/>
      <c r="P1143" s="230"/>
      <c r="Q1143" s="228"/>
      <c r="R1143" s="230"/>
      <c r="S1143" s="230"/>
      <c r="T1143" s="228"/>
      <c r="U1143" s="228"/>
      <c r="V1143" s="231"/>
      <c r="W1143" s="569"/>
      <c r="X1143" s="226"/>
      <c r="Y1143" s="228"/>
      <c r="Z1143" s="228"/>
      <c r="AA1143" s="228"/>
      <c r="AB1143" s="228"/>
      <c r="AC1143" s="228"/>
      <c r="AD1143" s="228"/>
      <c r="AE1143" s="228"/>
      <c r="AF1143" s="228"/>
      <c r="AG1143" s="232"/>
      <c r="AH1143" s="208"/>
      <c r="AI1143" s="228"/>
      <c r="AJ1143" s="145"/>
      <c r="AK1143" s="145"/>
      <c r="AL1143" s="145"/>
      <c r="AM1143" s="145"/>
      <c r="AN1143" s="145"/>
    </row>
    <row r="1144" spans="1:40" ht="65.25" customHeight="1">
      <c r="A1144" s="181"/>
      <c r="B1144" s="228"/>
      <c r="C1144" s="228"/>
      <c r="D1144" s="228"/>
      <c r="E1144" s="228"/>
      <c r="F1144" s="228"/>
      <c r="G1144" s="228"/>
      <c r="H1144" s="229"/>
      <c r="I1144" s="229"/>
      <c r="J1144" s="229"/>
      <c r="K1144" s="229"/>
      <c r="L1144" s="229"/>
      <c r="M1144" s="229"/>
      <c r="N1144" s="228"/>
      <c r="O1144" s="228"/>
      <c r="P1144" s="230"/>
      <c r="Q1144" s="228"/>
      <c r="R1144" s="230"/>
      <c r="S1144" s="230"/>
      <c r="T1144" s="228"/>
      <c r="U1144" s="228"/>
      <c r="V1144" s="231"/>
      <c r="W1144" s="569"/>
      <c r="X1144" s="226"/>
      <c r="Y1144" s="228"/>
      <c r="Z1144" s="228"/>
      <c r="AA1144" s="228"/>
      <c r="AB1144" s="228"/>
      <c r="AC1144" s="228"/>
      <c r="AD1144" s="228"/>
      <c r="AE1144" s="228"/>
      <c r="AF1144" s="228"/>
      <c r="AG1144" s="232"/>
      <c r="AH1144" s="208"/>
      <c r="AI1144" s="228"/>
      <c r="AJ1144" s="145"/>
      <c r="AK1144" s="145"/>
      <c r="AL1144" s="145"/>
      <c r="AM1144" s="145"/>
      <c r="AN1144" s="145"/>
    </row>
    <row r="1145" spans="1:40" ht="65.25" customHeight="1">
      <c r="A1145" s="181"/>
      <c r="B1145" s="228"/>
      <c r="C1145" s="228"/>
      <c r="D1145" s="228"/>
      <c r="E1145" s="228"/>
      <c r="F1145" s="228"/>
      <c r="G1145" s="228"/>
      <c r="H1145" s="229"/>
      <c r="I1145" s="229"/>
      <c r="J1145" s="229"/>
      <c r="K1145" s="229"/>
      <c r="L1145" s="229"/>
      <c r="M1145" s="229"/>
      <c r="N1145" s="228"/>
      <c r="O1145" s="228"/>
      <c r="P1145" s="230"/>
      <c r="Q1145" s="228"/>
      <c r="R1145" s="230"/>
      <c r="S1145" s="230"/>
      <c r="T1145" s="228"/>
      <c r="U1145" s="228"/>
      <c r="V1145" s="231"/>
      <c r="W1145" s="569"/>
      <c r="X1145" s="226"/>
      <c r="Y1145" s="228"/>
      <c r="Z1145" s="228"/>
      <c r="AA1145" s="228"/>
      <c r="AB1145" s="228"/>
      <c r="AC1145" s="228"/>
      <c r="AD1145" s="228"/>
      <c r="AE1145" s="228"/>
      <c r="AF1145" s="228"/>
      <c r="AG1145" s="232"/>
      <c r="AH1145" s="208"/>
      <c r="AI1145" s="228"/>
      <c r="AJ1145" s="145"/>
      <c r="AK1145" s="145"/>
      <c r="AL1145" s="145"/>
      <c r="AM1145" s="145"/>
      <c r="AN1145" s="145"/>
    </row>
    <row r="1146" spans="1:40" ht="65.25" customHeight="1">
      <c r="A1146" s="181"/>
      <c r="B1146" s="228"/>
      <c r="C1146" s="228"/>
      <c r="D1146" s="228"/>
      <c r="E1146" s="228"/>
      <c r="F1146" s="228"/>
      <c r="G1146" s="228"/>
      <c r="H1146" s="229"/>
      <c r="I1146" s="229"/>
      <c r="J1146" s="229"/>
      <c r="K1146" s="229"/>
      <c r="L1146" s="229"/>
      <c r="M1146" s="229"/>
      <c r="N1146" s="228"/>
      <c r="O1146" s="228"/>
      <c r="P1146" s="230"/>
      <c r="Q1146" s="228"/>
      <c r="R1146" s="230"/>
      <c r="S1146" s="230"/>
      <c r="T1146" s="228"/>
      <c r="U1146" s="228"/>
      <c r="V1146" s="231"/>
      <c r="W1146" s="569"/>
      <c r="X1146" s="226"/>
      <c r="Y1146" s="228"/>
      <c r="Z1146" s="228"/>
      <c r="AA1146" s="228"/>
      <c r="AB1146" s="228"/>
      <c r="AC1146" s="228"/>
      <c r="AD1146" s="228"/>
      <c r="AE1146" s="228"/>
      <c r="AF1146" s="228"/>
      <c r="AG1146" s="232"/>
      <c r="AH1146" s="208"/>
      <c r="AI1146" s="228"/>
      <c r="AJ1146" s="145"/>
      <c r="AK1146" s="145"/>
      <c r="AL1146" s="145"/>
      <c r="AM1146" s="145"/>
      <c r="AN1146" s="145"/>
    </row>
    <row r="1147" spans="1:40" ht="65.25" customHeight="1">
      <c r="A1147" s="181"/>
      <c r="B1147" s="228"/>
      <c r="C1147" s="228"/>
      <c r="D1147" s="228"/>
      <c r="E1147" s="228"/>
      <c r="F1147" s="228"/>
      <c r="G1147" s="228"/>
      <c r="H1147" s="229"/>
      <c r="I1147" s="229"/>
      <c r="J1147" s="229"/>
      <c r="K1147" s="229"/>
      <c r="L1147" s="229"/>
      <c r="M1147" s="229"/>
      <c r="N1147" s="228"/>
      <c r="O1147" s="228"/>
      <c r="P1147" s="230"/>
      <c r="Q1147" s="228"/>
      <c r="R1147" s="230"/>
      <c r="S1147" s="230"/>
      <c r="T1147" s="228"/>
      <c r="U1147" s="228"/>
      <c r="V1147" s="231"/>
      <c r="W1147" s="569"/>
      <c r="X1147" s="226"/>
      <c r="Y1147" s="228"/>
      <c r="Z1147" s="228"/>
      <c r="AA1147" s="228"/>
      <c r="AB1147" s="228"/>
      <c r="AC1147" s="228"/>
      <c r="AD1147" s="228"/>
      <c r="AE1147" s="228"/>
      <c r="AF1147" s="228"/>
      <c r="AG1147" s="232"/>
      <c r="AH1147" s="208"/>
      <c r="AI1147" s="228"/>
      <c r="AJ1147" s="145"/>
      <c r="AK1147" s="145"/>
      <c r="AL1147" s="145"/>
      <c r="AM1147" s="145"/>
      <c r="AN1147" s="145"/>
    </row>
    <row r="1148" spans="1:40" ht="65.25" customHeight="1">
      <c r="A1148" s="181"/>
      <c r="B1148" s="228"/>
      <c r="C1148" s="228"/>
      <c r="D1148" s="228"/>
      <c r="E1148" s="228"/>
      <c r="F1148" s="228"/>
      <c r="G1148" s="228"/>
      <c r="H1148" s="229"/>
      <c r="I1148" s="229"/>
      <c r="J1148" s="229"/>
      <c r="K1148" s="229"/>
      <c r="L1148" s="229"/>
      <c r="M1148" s="229"/>
      <c r="N1148" s="228"/>
      <c r="O1148" s="228"/>
      <c r="P1148" s="230"/>
      <c r="Q1148" s="228"/>
      <c r="R1148" s="230"/>
      <c r="S1148" s="230"/>
      <c r="T1148" s="228"/>
      <c r="U1148" s="228"/>
      <c r="V1148" s="231"/>
      <c r="W1148" s="569"/>
      <c r="X1148" s="226"/>
      <c r="Y1148" s="228"/>
      <c r="Z1148" s="228"/>
      <c r="AA1148" s="228"/>
      <c r="AB1148" s="228"/>
      <c r="AC1148" s="228"/>
      <c r="AD1148" s="228"/>
      <c r="AE1148" s="228"/>
      <c r="AF1148" s="228"/>
      <c r="AG1148" s="232"/>
      <c r="AH1148" s="208"/>
      <c r="AI1148" s="228"/>
      <c r="AJ1148" s="145"/>
      <c r="AK1148" s="145"/>
      <c r="AL1148" s="145"/>
      <c r="AM1148" s="145"/>
      <c r="AN1148" s="145"/>
    </row>
    <row r="1149" spans="1:40" ht="65.25" customHeight="1">
      <c r="A1149" s="181"/>
      <c r="B1149" s="228"/>
      <c r="C1149" s="228"/>
      <c r="D1149" s="228"/>
      <c r="E1149" s="228"/>
      <c r="F1149" s="228"/>
      <c r="G1149" s="228"/>
      <c r="H1149" s="229"/>
      <c r="I1149" s="229"/>
      <c r="J1149" s="229"/>
      <c r="K1149" s="229"/>
      <c r="L1149" s="229"/>
      <c r="M1149" s="229"/>
      <c r="N1149" s="228"/>
      <c r="O1149" s="228"/>
      <c r="P1149" s="230"/>
      <c r="Q1149" s="228"/>
      <c r="R1149" s="230"/>
      <c r="S1149" s="230"/>
      <c r="T1149" s="228"/>
      <c r="U1149" s="228"/>
      <c r="V1149" s="231"/>
      <c r="W1149" s="569"/>
      <c r="X1149" s="226"/>
      <c r="Y1149" s="228"/>
      <c r="Z1149" s="228"/>
      <c r="AA1149" s="228"/>
      <c r="AB1149" s="228"/>
      <c r="AC1149" s="228"/>
      <c r="AD1149" s="228"/>
      <c r="AE1149" s="228"/>
      <c r="AF1149" s="228"/>
      <c r="AG1149" s="232"/>
      <c r="AH1149" s="208"/>
      <c r="AI1149" s="228"/>
      <c r="AJ1149" s="145"/>
      <c r="AK1149" s="145"/>
      <c r="AL1149" s="145"/>
      <c r="AM1149" s="145"/>
      <c r="AN1149" s="145"/>
    </row>
    <row r="1150" spans="1:40" ht="65.25" customHeight="1">
      <c r="A1150" s="181"/>
      <c r="B1150" s="228"/>
      <c r="C1150" s="228"/>
      <c r="D1150" s="228"/>
      <c r="E1150" s="228"/>
      <c r="F1150" s="228"/>
      <c r="G1150" s="228"/>
      <c r="H1150" s="229"/>
      <c r="I1150" s="229"/>
      <c r="J1150" s="229"/>
      <c r="K1150" s="229"/>
      <c r="L1150" s="229"/>
      <c r="M1150" s="229"/>
      <c r="N1150" s="228"/>
      <c r="O1150" s="228"/>
      <c r="P1150" s="230"/>
      <c r="Q1150" s="228"/>
      <c r="R1150" s="230"/>
      <c r="S1150" s="230"/>
      <c r="T1150" s="228"/>
      <c r="U1150" s="228"/>
      <c r="V1150" s="231"/>
      <c r="W1150" s="569"/>
      <c r="X1150" s="226"/>
      <c r="Y1150" s="228"/>
      <c r="Z1150" s="228"/>
      <c r="AA1150" s="228"/>
      <c r="AB1150" s="228"/>
      <c r="AC1150" s="228"/>
      <c r="AD1150" s="228"/>
      <c r="AE1150" s="228"/>
      <c r="AF1150" s="228"/>
      <c r="AG1150" s="232"/>
      <c r="AH1150" s="208"/>
      <c r="AI1150" s="228"/>
      <c r="AJ1150" s="145"/>
      <c r="AK1150" s="145"/>
      <c r="AL1150" s="145"/>
      <c r="AM1150" s="145"/>
      <c r="AN1150" s="145"/>
    </row>
    <row r="1151" spans="1:40" ht="65.25" customHeight="1">
      <c r="A1151" s="181"/>
      <c r="B1151" s="228"/>
      <c r="C1151" s="228"/>
      <c r="D1151" s="228"/>
      <c r="E1151" s="228"/>
      <c r="F1151" s="228"/>
      <c r="G1151" s="228"/>
      <c r="H1151" s="229"/>
      <c r="I1151" s="229"/>
      <c r="J1151" s="229"/>
      <c r="K1151" s="229"/>
      <c r="L1151" s="229"/>
      <c r="M1151" s="229"/>
      <c r="N1151" s="228"/>
      <c r="O1151" s="228"/>
      <c r="P1151" s="230"/>
      <c r="Q1151" s="228"/>
      <c r="R1151" s="230"/>
      <c r="S1151" s="230"/>
      <c r="T1151" s="228"/>
      <c r="U1151" s="228"/>
      <c r="V1151" s="231"/>
      <c r="W1151" s="569"/>
      <c r="X1151" s="226"/>
      <c r="Y1151" s="228"/>
      <c r="Z1151" s="228"/>
      <c r="AA1151" s="228"/>
      <c r="AB1151" s="228"/>
      <c r="AC1151" s="228"/>
      <c r="AD1151" s="228"/>
      <c r="AE1151" s="228"/>
      <c r="AF1151" s="228"/>
      <c r="AG1151" s="232"/>
      <c r="AH1151" s="208"/>
      <c r="AI1151" s="228"/>
      <c r="AJ1151" s="145"/>
      <c r="AK1151" s="145"/>
      <c r="AL1151" s="145"/>
      <c r="AM1151" s="145"/>
      <c r="AN1151" s="145"/>
    </row>
    <row r="1152" spans="1:40" ht="65.25" customHeight="1">
      <c r="A1152" s="181"/>
      <c r="B1152" s="228"/>
      <c r="C1152" s="228"/>
      <c r="D1152" s="228"/>
      <c r="E1152" s="228"/>
      <c r="F1152" s="228"/>
      <c r="G1152" s="228"/>
      <c r="H1152" s="229"/>
      <c r="I1152" s="229"/>
      <c r="J1152" s="229"/>
      <c r="K1152" s="229"/>
      <c r="L1152" s="229"/>
      <c r="M1152" s="229"/>
      <c r="N1152" s="228"/>
      <c r="O1152" s="228"/>
      <c r="P1152" s="230"/>
      <c r="Q1152" s="228"/>
      <c r="R1152" s="230"/>
      <c r="S1152" s="230"/>
      <c r="T1152" s="228"/>
      <c r="U1152" s="228"/>
      <c r="V1152" s="231"/>
      <c r="W1152" s="569"/>
      <c r="X1152" s="226"/>
      <c r="Y1152" s="228"/>
      <c r="Z1152" s="228"/>
      <c r="AA1152" s="228"/>
      <c r="AB1152" s="228"/>
      <c r="AC1152" s="228"/>
      <c r="AD1152" s="228"/>
      <c r="AE1152" s="228"/>
      <c r="AF1152" s="228"/>
      <c r="AG1152" s="232"/>
      <c r="AH1152" s="208"/>
      <c r="AI1152" s="228"/>
      <c r="AJ1152" s="145"/>
      <c r="AK1152" s="145"/>
      <c r="AL1152" s="145"/>
      <c r="AM1152" s="145"/>
      <c r="AN1152" s="145"/>
    </row>
    <row r="1153" spans="1:40" ht="65.25" customHeight="1">
      <c r="A1153" s="181"/>
      <c r="B1153" s="228"/>
      <c r="C1153" s="228"/>
      <c r="D1153" s="228"/>
      <c r="E1153" s="228"/>
      <c r="F1153" s="228"/>
      <c r="G1153" s="228"/>
      <c r="H1153" s="229"/>
      <c r="I1153" s="229"/>
      <c r="J1153" s="229"/>
      <c r="K1153" s="229"/>
      <c r="L1153" s="229"/>
      <c r="M1153" s="229"/>
      <c r="N1153" s="228"/>
      <c r="O1153" s="228"/>
      <c r="P1153" s="230"/>
      <c r="Q1153" s="228"/>
      <c r="R1153" s="230"/>
      <c r="S1153" s="230"/>
      <c r="T1153" s="228"/>
      <c r="U1153" s="228"/>
      <c r="V1153" s="231"/>
      <c r="W1153" s="569"/>
      <c r="X1153" s="226"/>
      <c r="Y1153" s="228"/>
      <c r="Z1153" s="228"/>
      <c r="AA1153" s="228"/>
      <c r="AB1153" s="228"/>
      <c r="AC1153" s="228"/>
      <c r="AD1153" s="228"/>
      <c r="AE1153" s="228"/>
      <c r="AF1153" s="228"/>
      <c r="AG1153" s="232"/>
      <c r="AH1153" s="208"/>
      <c r="AI1153" s="228"/>
      <c r="AJ1153" s="145"/>
      <c r="AK1153" s="145"/>
      <c r="AL1153" s="145"/>
      <c r="AM1153" s="145"/>
      <c r="AN1153" s="145"/>
    </row>
    <row r="1154" spans="1:40" ht="65.25" customHeight="1">
      <c r="A1154" s="181"/>
      <c r="B1154" s="228"/>
      <c r="C1154" s="228"/>
      <c r="D1154" s="228"/>
      <c r="E1154" s="228"/>
      <c r="F1154" s="228"/>
      <c r="G1154" s="228"/>
      <c r="H1154" s="229"/>
      <c r="I1154" s="229"/>
      <c r="J1154" s="229"/>
      <c r="K1154" s="229"/>
      <c r="L1154" s="229"/>
      <c r="M1154" s="229"/>
      <c r="N1154" s="228"/>
      <c r="O1154" s="228"/>
      <c r="P1154" s="230"/>
      <c r="Q1154" s="228"/>
      <c r="R1154" s="230"/>
      <c r="S1154" s="230"/>
      <c r="T1154" s="228"/>
      <c r="U1154" s="228"/>
      <c r="V1154" s="231"/>
      <c r="W1154" s="569"/>
      <c r="X1154" s="226"/>
      <c r="Y1154" s="228"/>
      <c r="Z1154" s="228"/>
      <c r="AA1154" s="228"/>
      <c r="AB1154" s="228"/>
      <c r="AC1154" s="228"/>
      <c r="AD1154" s="228"/>
      <c r="AE1154" s="228"/>
      <c r="AF1154" s="228"/>
      <c r="AG1154" s="232"/>
      <c r="AH1154" s="208"/>
      <c r="AI1154" s="228"/>
      <c r="AJ1154" s="145"/>
      <c r="AK1154" s="145"/>
      <c r="AL1154" s="145"/>
      <c r="AM1154" s="145"/>
      <c r="AN1154" s="145"/>
    </row>
    <row r="1155" spans="1:40" ht="65.25" customHeight="1">
      <c r="A1155" s="181"/>
      <c r="B1155" s="228"/>
      <c r="C1155" s="228"/>
      <c r="D1155" s="228"/>
      <c r="E1155" s="228"/>
      <c r="F1155" s="228"/>
      <c r="G1155" s="228"/>
      <c r="H1155" s="229"/>
      <c r="I1155" s="229"/>
      <c r="J1155" s="229"/>
      <c r="K1155" s="229"/>
      <c r="L1155" s="229"/>
      <c r="M1155" s="229"/>
      <c r="N1155" s="228"/>
      <c r="O1155" s="228"/>
      <c r="P1155" s="230"/>
      <c r="Q1155" s="228"/>
      <c r="R1155" s="230"/>
      <c r="S1155" s="230"/>
      <c r="T1155" s="228"/>
      <c r="U1155" s="228"/>
      <c r="V1155" s="231"/>
      <c r="W1155" s="569"/>
      <c r="X1155" s="226"/>
      <c r="Y1155" s="228"/>
      <c r="Z1155" s="228"/>
      <c r="AA1155" s="228"/>
      <c r="AB1155" s="228"/>
      <c r="AC1155" s="228"/>
      <c r="AD1155" s="228"/>
      <c r="AE1155" s="228"/>
      <c r="AF1155" s="228"/>
      <c r="AG1155" s="232"/>
      <c r="AH1155" s="208"/>
      <c r="AI1155" s="228"/>
      <c r="AJ1155" s="145"/>
      <c r="AK1155" s="145"/>
      <c r="AL1155" s="145"/>
      <c r="AM1155" s="145"/>
      <c r="AN1155" s="145"/>
    </row>
    <row r="1156" spans="1:40" ht="65.25" customHeight="1">
      <c r="A1156" s="181"/>
      <c r="B1156" s="228"/>
      <c r="C1156" s="228"/>
      <c r="D1156" s="228"/>
      <c r="E1156" s="228"/>
      <c r="F1156" s="228"/>
      <c r="G1156" s="228"/>
      <c r="H1156" s="229"/>
      <c r="I1156" s="229"/>
      <c r="J1156" s="229"/>
      <c r="K1156" s="229"/>
      <c r="L1156" s="229"/>
      <c r="M1156" s="229"/>
      <c r="N1156" s="228"/>
      <c r="O1156" s="228"/>
      <c r="P1156" s="230"/>
      <c r="Q1156" s="228"/>
      <c r="R1156" s="230"/>
      <c r="S1156" s="230"/>
      <c r="T1156" s="228"/>
      <c r="U1156" s="228"/>
      <c r="V1156" s="231"/>
      <c r="W1156" s="569"/>
      <c r="X1156" s="226"/>
      <c r="Y1156" s="228"/>
      <c r="Z1156" s="228"/>
      <c r="AA1156" s="228"/>
      <c r="AB1156" s="228"/>
      <c r="AC1156" s="228"/>
      <c r="AD1156" s="228"/>
      <c r="AE1156" s="228"/>
      <c r="AF1156" s="228"/>
      <c r="AG1156" s="232"/>
      <c r="AH1156" s="208"/>
      <c r="AI1156" s="228"/>
      <c r="AJ1156" s="145"/>
      <c r="AK1156" s="145"/>
      <c r="AL1156" s="145"/>
      <c r="AM1156" s="145"/>
      <c r="AN1156" s="145"/>
    </row>
    <row r="1157" spans="1:40" ht="65.25" customHeight="1">
      <c r="A1157" s="181"/>
      <c r="B1157" s="228"/>
      <c r="C1157" s="228"/>
      <c r="D1157" s="228"/>
      <c r="E1157" s="228"/>
      <c r="F1157" s="228"/>
      <c r="G1157" s="228"/>
      <c r="H1157" s="229"/>
      <c r="I1157" s="229"/>
      <c r="J1157" s="229"/>
      <c r="K1157" s="229"/>
      <c r="L1157" s="229"/>
      <c r="M1157" s="229"/>
      <c r="N1157" s="228"/>
      <c r="O1157" s="228"/>
      <c r="P1157" s="230"/>
      <c r="Q1157" s="228"/>
      <c r="R1157" s="230"/>
      <c r="S1157" s="230"/>
      <c r="T1157" s="228"/>
      <c r="U1157" s="228"/>
      <c r="V1157" s="231"/>
      <c r="W1157" s="569"/>
      <c r="X1157" s="226"/>
      <c r="Y1157" s="228"/>
      <c r="Z1157" s="228"/>
      <c r="AA1157" s="228"/>
      <c r="AB1157" s="228"/>
      <c r="AC1157" s="228"/>
      <c r="AD1157" s="228"/>
      <c r="AE1157" s="228"/>
      <c r="AF1157" s="228"/>
      <c r="AG1157" s="232"/>
      <c r="AH1157" s="208"/>
      <c r="AI1157" s="228"/>
      <c r="AJ1157" s="145"/>
      <c r="AK1157" s="145"/>
      <c r="AL1157" s="145"/>
      <c r="AM1157" s="145"/>
      <c r="AN1157" s="145"/>
    </row>
    <row r="1158" spans="1:40" ht="65.25" customHeight="1">
      <c r="A1158" s="181"/>
      <c r="B1158" s="228"/>
      <c r="C1158" s="228"/>
      <c r="D1158" s="228"/>
      <c r="E1158" s="228"/>
      <c r="F1158" s="228"/>
      <c r="G1158" s="228"/>
      <c r="H1158" s="229"/>
      <c r="I1158" s="229"/>
      <c r="J1158" s="229"/>
      <c r="K1158" s="229"/>
      <c r="L1158" s="229"/>
      <c r="M1158" s="229"/>
      <c r="N1158" s="228"/>
      <c r="O1158" s="228"/>
      <c r="P1158" s="230"/>
      <c r="Q1158" s="228"/>
      <c r="R1158" s="230"/>
      <c r="S1158" s="230"/>
      <c r="T1158" s="228"/>
      <c r="U1158" s="228"/>
      <c r="V1158" s="231"/>
      <c r="W1158" s="569"/>
      <c r="X1158" s="226"/>
      <c r="Y1158" s="228"/>
      <c r="Z1158" s="228"/>
      <c r="AA1158" s="228"/>
      <c r="AB1158" s="228"/>
      <c r="AC1158" s="228"/>
      <c r="AD1158" s="228"/>
      <c r="AE1158" s="228"/>
      <c r="AF1158" s="228"/>
      <c r="AG1158" s="232"/>
      <c r="AH1158" s="208"/>
      <c r="AI1158" s="228"/>
      <c r="AJ1158" s="145"/>
      <c r="AK1158" s="145"/>
      <c r="AL1158" s="145"/>
      <c r="AM1158" s="145"/>
      <c r="AN1158" s="145"/>
    </row>
    <row r="1159" spans="1:40" ht="65.25" customHeight="1">
      <c r="A1159" s="181"/>
      <c r="B1159" s="228"/>
      <c r="C1159" s="228"/>
      <c r="D1159" s="228"/>
      <c r="E1159" s="228"/>
      <c r="F1159" s="228"/>
      <c r="G1159" s="228"/>
      <c r="H1159" s="229"/>
      <c r="I1159" s="229"/>
      <c r="J1159" s="229"/>
      <c r="K1159" s="229"/>
      <c r="L1159" s="229"/>
      <c r="M1159" s="229"/>
      <c r="N1159" s="228"/>
      <c r="O1159" s="228"/>
      <c r="P1159" s="230"/>
      <c r="Q1159" s="228"/>
      <c r="R1159" s="230"/>
      <c r="S1159" s="230"/>
      <c r="T1159" s="228"/>
      <c r="U1159" s="228"/>
      <c r="V1159" s="231"/>
      <c r="W1159" s="569"/>
      <c r="X1159" s="226"/>
      <c r="Y1159" s="228"/>
      <c r="Z1159" s="228"/>
      <c r="AA1159" s="228"/>
      <c r="AB1159" s="228"/>
      <c r="AC1159" s="228"/>
      <c r="AD1159" s="228"/>
      <c r="AE1159" s="228"/>
      <c r="AF1159" s="228"/>
      <c r="AG1159" s="232"/>
      <c r="AH1159" s="208"/>
      <c r="AI1159" s="228"/>
      <c r="AJ1159" s="145"/>
      <c r="AK1159" s="145"/>
      <c r="AL1159" s="145"/>
      <c r="AM1159" s="145"/>
      <c r="AN1159" s="145"/>
    </row>
    <row r="1160" spans="1:40" ht="65.25" customHeight="1">
      <c r="A1160" s="181"/>
      <c r="B1160" s="228"/>
      <c r="C1160" s="228"/>
      <c r="D1160" s="228"/>
      <c r="E1160" s="228"/>
      <c r="F1160" s="228"/>
      <c r="G1160" s="228"/>
      <c r="H1160" s="229"/>
      <c r="I1160" s="229"/>
      <c r="J1160" s="229"/>
      <c r="K1160" s="229"/>
      <c r="L1160" s="229"/>
      <c r="M1160" s="229"/>
      <c r="N1160" s="228"/>
      <c r="O1160" s="228"/>
      <c r="P1160" s="230"/>
      <c r="Q1160" s="228"/>
      <c r="R1160" s="230"/>
      <c r="S1160" s="230"/>
      <c r="T1160" s="228"/>
      <c r="U1160" s="228"/>
      <c r="V1160" s="231"/>
      <c r="W1160" s="569"/>
      <c r="X1160" s="226"/>
      <c r="Y1160" s="228"/>
      <c r="Z1160" s="228"/>
      <c r="AA1160" s="228"/>
      <c r="AB1160" s="228"/>
      <c r="AC1160" s="228"/>
      <c r="AD1160" s="228"/>
      <c r="AE1160" s="228"/>
      <c r="AF1160" s="228"/>
      <c r="AG1160" s="232"/>
      <c r="AH1160" s="208"/>
      <c r="AI1160" s="228"/>
      <c r="AJ1160" s="145"/>
      <c r="AK1160" s="145"/>
      <c r="AL1160" s="145"/>
      <c r="AM1160" s="145"/>
      <c r="AN1160" s="145"/>
    </row>
    <row r="1161" spans="1:40" ht="65.25" customHeight="1">
      <c r="A1161" s="181"/>
      <c r="B1161" s="228"/>
      <c r="C1161" s="228"/>
      <c r="D1161" s="228"/>
      <c r="E1161" s="228"/>
      <c r="F1161" s="228"/>
      <c r="G1161" s="228"/>
      <c r="H1161" s="229"/>
      <c r="I1161" s="229"/>
      <c r="J1161" s="229"/>
      <c r="K1161" s="229"/>
      <c r="L1161" s="229"/>
      <c r="M1161" s="229"/>
      <c r="N1161" s="228"/>
      <c r="O1161" s="228"/>
      <c r="P1161" s="230"/>
      <c r="Q1161" s="228"/>
      <c r="R1161" s="230"/>
      <c r="S1161" s="230"/>
      <c r="T1161" s="228"/>
      <c r="U1161" s="228"/>
      <c r="V1161" s="231"/>
      <c r="W1161" s="569"/>
      <c r="X1161" s="226"/>
      <c r="Y1161" s="228"/>
      <c r="Z1161" s="228"/>
      <c r="AA1161" s="228"/>
      <c r="AB1161" s="228"/>
      <c r="AC1161" s="228"/>
      <c r="AD1161" s="228"/>
      <c r="AE1161" s="228"/>
      <c r="AF1161" s="228"/>
      <c r="AG1161" s="232"/>
      <c r="AH1161" s="208"/>
      <c r="AI1161" s="228"/>
      <c r="AJ1161" s="145"/>
      <c r="AK1161" s="145"/>
      <c r="AL1161" s="145"/>
      <c r="AM1161" s="145"/>
      <c r="AN1161" s="145"/>
    </row>
    <row r="1162" spans="1:40" ht="65.25" customHeight="1">
      <c r="A1162" s="181"/>
      <c r="B1162" s="228"/>
      <c r="C1162" s="228"/>
      <c r="D1162" s="228"/>
      <c r="E1162" s="228"/>
      <c r="F1162" s="228"/>
      <c r="G1162" s="228"/>
      <c r="H1162" s="229"/>
      <c r="I1162" s="229"/>
      <c r="J1162" s="229"/>
      <c r="K1162" s="229"/>
      <c r="L1162" s="229"/>
      <c r="M1162" s="229"/>
      <c r="N1162" s="228"/>
      <c r="O1162" s="228"/>
      <c r="P1162" s="230"/>
      <c r="Q1162" s="228"/>
      <c r="R1162" s="230"/>
      <c r="S1162" s="230"/>
      <c r="T1162" s="228"/>
      <c r="U1162" s="228"/>
      <c r="V1162" s="231"/>
      <c r="W1162" s="569"/>
      <c r="X1162" s="226"/>
      <c r="Y1162" s="228"/>
      <c r="Z1162" s="228"/>
      <c r="AA1162" s="228"/>
      <c r="AB1162" s="228"/>
      <c r="AC1162" s="228"/>
      <c r="AD1162" s="228"/>
      <c r="AE1162" s="228"/>
      <c r="AF1162" s="228"/>
      <c r="AG1162" s="232"/>
      <c r="AH1162" s="208"/>
      <c r="AI1162" s="228"/>
      <c r="AJ1162" s="145"/>
      <c r="AK1162" s="145"/>
      <c r="AL1162" s="145"/>
      <c r="AM1162" s="145"/>
      <c r="AN1162" s="145"/>
    </row>
    <row r="1163" spans="1:40" ht="65.25" customHeight="1">
      <c r="A1163" s="181"/>
      <c r="B1163" s="228"/>
      <c r="C1163" s="228"/>
      <c r="D1163" s="228"/>
      <c r="E1163" s="228"/>
      <c r="F1163" s="228"/>
      <c r="G1163" s="228"/>
      <c r="H1163" s="229"/>
      <c r="I1163" s="229"/>
      <c r="J1163" s="229"/>
      <c r="K1163" s="229"/>
      <c r="L1163" s="229"/>
      <c r="M1163" s="229"/>
      <c r="N1163" s="228"/>
      <c r="O1163" s="228"/>
      <c r="P1163" s="230"/>
      <c r="Q1163" s="228"/>
      <c r="R1163" s="230"/>
      <c r="S1163" s="230"/>
      <c r="T1163" s="228"/>
      <c r="U1163" s="228"/>
      <c r="V1163" s="231"/>
      <c r="W1163" s="569"/>
      <c r="X1163" s="226"/>
      <c r="Y1163" s="228"/>
      <c r="Z1163" s="228"/>
      <c r="AA1163" s="228"/>
      <c r="AB1163" s="228"/>
      <c r="AC1163" s="228"/>
      <c r="AD1163" s="228"/>
      <c r="AE1163" s="228"/>
      <c r="AF1163" s="228"/>
      <c r="AG1163" s="232"/>
      <c r="AH1163" s="208"/>
      <c r="AI1163" s="228"/>
      <c r="AJ1163" s="145"/>
      <c r="AK1163" s="145"/>
      <c r="AL1163" s="145"/>
      <c r="AM1163" s="145"/>
      <c r="AN1163" s="145"/>
    </row>
    <row r="1164" spans="1:40" ht="65.25" customHeight="1">
      <c r="A1164" s="181"/>
      <c r="B1164" s="228"/>
      <c r="C1164" s="228"/>
      <c r="D1164" s="228"/>
      <c r="E1164" s="228"/>
      <c r="F1164" s="228"/>
      <c r="G1164" s="228"/>
      <c r="H1164" s="229"/>
      <c r="I1164" s="229"/>
      <c r="J1164" s="229"/>
      <c r="K1164" s="229"/>
      <c r="L1164" s="229"/>
      <c r="M1164" s="229"/>
      <c r="N1164" s="228"/>
      <c r="O1164" s="228"/>
      <c r="P1164" s="230"/>
      <c r="Q1164" s="228"/>
      <c r="R1164" s="230"/>
      <c r="S1164" s="230"/>
      <c r="T1164" s="228"/>
      <c r="U1164" s="228"/>
      <c r="V1164" s="231"/>
      <c r="W1164" s="569"/>
      <c r="X1164" s="226"/>
      <c r="Y1164" s="228"/>
      <c r="Z1164" s="228"/>
      <c r="AA1164" s="228"/>
      <c r="AB1164" s="228"/>
      <c r="AC1164" s="228"/>
      <c r="AD1164" s="228"/>
      <c r="AE1164" s="228"/>
      <c r="AF1164" s="228"/>
      <c r="AG1164" s="232"/>
      <c r="AH1164" s="208"/>
      <c r="AI1164" s="228"/>
      <c r="AJ1164" s="145"/>
      <c r="AK1164" s="145"/>
      <c r="AL1164" s="145"/>
      <c r="AM1164" s="145"/>
      <c r="AN1164" s="145"/>
    </row>
    <row r="1165" spans="1:40" ht="65.25" customHeight="1">
      <c r="A1165" s="181"/>
      <c r="B1165" s="228"/>
      <c r="C1165" s="228"/>
      <c r="D1165" s="228"/>
      <c r="E1165" s="228"/>
      <c r="F1165" s="228"/>
      <c r="G1165" s="228"/>
      <c r="H1165" s="229"/>
      <c r="I1165" s="229"/>
      <c r="J1165" s="229"/>
      <c r="K1165" s="229"/>
      <c r="L1165" s="229"/>
      <c r="M1165" s="229"/>
      <c r="N1165" s="228"/>
      <c r="O1165" s="228"/>
      <c r="P1165" s="230"/>
      <c r="Q1165" s="228"/>
      <c r="R1165" s="230"/>
      <c r="S1165" s="230"/>
      <c r="T1165" s="228"/>
      <c r="U1165" s="228"/>
      <c r="V1165" s="231"/>
      <c r="W1165" s="569"/>
      <c r="X1165" s="226"/>
      <c r="Y1165" s="228"/>
      <c r="Z1165" s="228"/>
      <c r="AA1165" s="228"/>
      <c r="AB1165" s="228"/>
      <c r="AC1165" s="228"/>
      <c r="AD1165" s="228"/>
      <c r="AE1165" s="228"/>
      <c r="AF1165" s="228"/>
      <c r="AG1165" s="232"/>
      <c r="AH1165" s="208"/>
      <c r="AI1165" s="228"/>
      <c r="AJ1165" s="145"/>
      <c r="AK1165" s="145"/>
      <c r="AL1165" s="145"/>
      <c r="AM1165" s="145"/>
      <c r="AN1165" s="145"/>
    </row>
    <row r="1166" spans="1:40" ht="65.25" customHeight="1">
      <c r="A1166" s="181"/>
      <c r="B1166" s="228"/>
      <c r="C1166" s="228"/>
      <c r="D1166" s="228"/>
      <c r="E1166" s="228"/>
      <c r="F1166" s="228"/>
      <c r="G1166" s="228"/>
      <c r="H1166" s="229"/>
      <c r="I1166" s="229"/>
      <c r="J1166" s="229"/>
      <c r="K1166" s="229"/>
      <c r="L1166" s="229"/>
      <c r="M1166" s="229"/>
      <c r="N1166" s="228"/>
      <c r="O1166" s="228"/>
      <c r="P1166" s="230"/>
      <c r="Q1166" s="228"/>
      <c r="R1166" s="230"/>
      <c r="S1166" s="230"/>
      <c r="T1166" s="228"/>
      <c r="U1166" s="228"/>
      <c r="V1166" s="231"/>
      <c r="W1166" s="569"/>
      <c r="X1166" s="226"/>
      <c r="Y1166" s="228"/>
      <c r="Z1166" s="228"/>
      <c r="AA1166" s="228"/>
      <c r="AB1166" s="228"/>
      <c r="AC1166" s="228"/>
      <c r="AD1166" s="228"/>
      <c r="AE1166" s="228"/>
      <c r="AF1166" s="228"/>
      <c r="AG1166" s="232"/>
      <c r="AH1166" s="208"/>
      <c r="AI1166" s="228"/>
      <c r="AJ1166" s="145"/>
      <c r="AK1166" s="145"/>
      <c r="AL1166" s="145"/>
      <c r="AM1166" s="145"/>
      <c r="AN1166" s="145"/>
    </row>
    <row r="1167" spans="1:40" ht="65.25" customHeight="1">
      <c r="A1167" s="181"/>
      <c r="B1167" s="228"/>
      <c r="C1167" s="228"/>
      <c r="D1167" s="228"/>
      <c r="E1167" s="228"/>
      <c r="F1167" s="228"/>
      <c r="G1167" s="228"/>
      <c r="H1167" s="229"/>
      <c r="I1167" s="229"/>
      <c r="J1167" s="229"/>
      <c r="K1167" s="229"/>
      <c r="L1167" s="229"/>
      <c r="M1167" s="229"/>
      <c r="N1167" s="228"/>
      <c r="O1167" s="228"/>
      <c r="P1167" s="230"/>
      <c r="Q1167" s="228"/>
      <c r="R1167" s="230"/>
      <c r="S1167" s="230"/>
      <c r="T1167" s="228"/>
      <c r="U1167" s="228"/>
      <c r="V1167" s="231"/>
      <c r="W1167" s="569"/>
      <c r="X1167" s="226"/>
      <c r="Y1167" s="228"/>
      <c r="Z1167" s="228"/>
      <c r="AA1167" s="228"/>
      <c r="AB1167" s="228"/>
      <c r="AC1167" s="228"/>
      <c r="AD1167" s="228"/>
      <c r="AE1167" s="228"/>
      <c r="AF1167" s="228"/>
      <c r="AG1167" s="232"/>
      <c r="AH1167" s="208"/>
      <c r="AI1167" s="228"/>
      <c r="AJ1167" s="145"/>
      <c r="AK1167" s="145"/>
      <c r="AL1167" s="145"/>
      <c r="AM1167" s="145"/>
      <c r="AN1167" s="145"/>
    </row>
    <row r="1168" spans="1:40" ht="65.25" customHeight="1">
      <c r="A1168" s="181"/>
      <c r="B1168" s="228"/>
      <c r="C1168" s="228"/>
      <c r="D1168" s="228"/>
      <c r="E1168" s="228"/>
      <c r="F1168" s="228"/>
      <c r="G1168" s="228"/>
      <c r="H1168" s="229"/>
      <c r="I1168" s="229"/>
      <c r="J1168" s="229"/>
      <c r="K1168" s="229"/>
      <c r="L1168" s="229"/>
      <c r="M1168" s="229"/>
      <c r="N1168" s="228"/>
      <c r="O1168" s="228"/>
      <c r="P1168" s="230"/>
      <c r="Q1168" s="228"/>
      <c r="R1168" s="230"/>
      <c r="S1168" s="230"/>
      <c r="T1168" s="228"/>
      <c r="U1168" s="228"/>
      <c r="V1168" s="231"/>
      <c r="W1168" s="569"/>
      <c r="X1168" s="226"/>
      <c r="Y1168" s="228"/>
      <c r="Z1168" s="228"/>
      <c r="AA1168" s="228"/>
      <c r="AB1168" s="228"/>
      <c r="AC1168" s="228"/>
      <c r="AD1168" s="228"/>
      <c r="AE1168" s="228"/>
      <c r="AF1168" s="228"/>
      <c r="AG1168" s="232"/>
      <c r="AH1168" s="208"/>
      <c r="AI1168" s="228"/>
      <c r="AJ1168" s="145"/>
      <c r="AK1168" s="145"/>
      <c r="AL1168" s="145"/>
      <c r="AM1168" s="145"/>
      <c r="AN1168" s="145"/>
    </row>
    <row r="1169" spans="1:40" ht="65.25" customHeight="1">
      <c r="A1169" s="181"/>
      <c r="B1169" s="228"/>
      <c r="C1169" s="228"/>
      <c r="D1169" s="228"/>
      <c r="E1169" s="228"/>
      <c r="F1169" s="228"/>
      <c r="G1169" s="228"/>
      <c r="H1169" s="229"/>
      <c r="I1169" s="229"/>
      <c r="J1169" s="229"/>
      <c r="K1169" s="229"/>
      <c r="L1169" s="229"/>
      <c r="M1169" s="229"/>
      <c r="N1169" s="228"/>
      <c r="O1169" s="228"/>
      <c r="P1169" s="230"/>
      <c r="Q1169" s="228"/>
      <c r="R1169" s="230"/>
      <c r="S1169" s="230"/>
      <c r="T1169" s="228"/>
      <c r="U1169" s="228"/>
      <c r="V1169" s="231"/>
      <c r="W1169" s="569"/>
      <c r="X1169" s="226"/>
      <c r="Y1169" s="228"/>
      <c r="Z1169" s="228"/>
      <c r="AA1169" s="228"/>
      <c r="AB1169" s="228"/>
      <c r="AC1169" s="228"/>
      <c r="AD1169" s="228"/>
      <c r="AE1169" s="228"/>
      <c r="AF1169" s="228"/>
      <c r="AG1169" s="232"/>
      <c r="AH1169" s="208"/>
      <c r="AI1169" s="228"/>
      <c r="AJ1169" s="145"/>
      <c r="AK1169" s="145"/>
      <c r="AL1169" s="145"/>
      <c r="AM1169" s="145"/>
      <c r="AN1169" s="145"/>
    </row>
    <row r="1170" spans="1:40" ht="65.25" customHeight="1">
      <c r="A1170" s="181"/>
      <c r="B1170" s="228"/>
      <c r="C1170" s="228"/>
      <c r="D1170" s="228"/>
      <c r="E1170" s="228"/>
      <c r="F1170" s="228"/>
      <c r="G1170" s="228"/>
      <c r="H1170" s="229"/>
      <c r="I1170" s="229"/>
      <c r="J1170" s="229"/>
      <c r="K1170" s="229"/>
      <c r="L1170" s="229"/>
      <c r="M1170" s="229"/>
      <c r="N1170" s="228"/>
      <c r="O1170" s="228"/>
      <c r="P1170" s="230"/>
      <c r="Q1170" s="228"/>
      <c r="R1170" s="230"/>
      <c r="S1170" s="230"/>
      <c r="T1170" s="228"/>
      <c r="U1170" s="228"/>
      <c r="V1170" s="231"/>
      <c r="W1170" s="569"/>
      <c r="X1170" s="226"/>
      <c r="Y1170" s="228"/>
      <c r="Z1170" s="228"/>
      <c r="AA1170" s="228"/>
      <c r="AB1170" s="228"/>
      <c r="AC1170" s="228"/>
      <c r="AD1170" s="228"/>
      <c r="AE1170" s="228"/>
      <c r="AF1170" s="228"/>
      <c r="AG1170" s="232"/>
      <c r="AH1170" s="208"/>
      <c r="AI1170" s="228"/>
      <c r="AJ1170" s="145"/>
      <c r="AK1170" s="145"/>
      <c r="AL1170" s="145"/>
      <c r="AM1170" s="145"/>
      <c r="AN1170" s="145"/>
    </row>
    <row r="1171" spans="1:40" ht="65.25" customHeight="1">
      <c r="A1171" s="181"/>
      <c r="B1171" s="228"/>
      <c r="C1171" s="228"/>
      <c r="D1171" s="228"/>
      <c r="E1171" s="228"/>
      <c r="F1171" s="228"/>
      <c r="G1171" s="228"/>
      <c r="H1171" s="229"/>
      <c r="I1171" s="229"/>
      <c r="J1171" s="229"/>
      <c r="K1171" s="229"/>
      <c r="L1171" s="229"/>
      <c r="M1171" s="229"/>
      <c r="N1171" s="228"/>
      <c r="O1171" s="228"/>
      <c r="P1171" s="230"/>
      <c r="Q1171" s="228"/>
      <c r="R1171" s="230"/>
      <c r="S1171" s="230"/>
      <c r="T1171" s="228"/>
      <c r="U1171" s="228"/>
      <c r="V1171" s="231"/>
      <c r="W1171" s="569"/>
      <c r="X1171" s="226"/>
      <c r="Y1171" s="228"/>
      <c r="Z1171" s="228"/>
      <c r="AA1171" s="228"/>
      <c r="AB1171" s="228"/>
      <c r="AC1171" s="228"/>
      <c r="AD1171" s="228"/>
      <c r="AE1171" s="228"/>
      <c r="AF1171" s="228"/>
      <c r="AG1171" s="232"/>
      <c r="AH1171" s="208"/>
      <c r="AI1171" s="228"/>
      <c r="AJ1171" s="145"/>
      <c r="AK1171" s="145"/>
      <c r="AL1171" s="145"/>
      <c r="AM1171" s="145"/>
      <c r="AN1171" s="145"/>
    </row>
    <row r="1172" spans="1:40" ht="65.25" customHeight="1">
      <c r="A1172" s="181"/>
      <c r="B1172" s="228"/>
      <c r="C1172" s="228"/>
      <c r="D1172" s="228"/>
      <c r="E1172" s="228"/>
      <c r="F1172" s="228"/>
      <c r="G1172" s="228"/>
      <c r="H1172" s="229"/>
      <c r="I1172" s="229"/>
      <c r="J1172" s="229"/>
      <c r="K1172" s="229"/>
      <c r="L1172" s="229"/>
      <c r="M1172" s="229"/>
      <c r="N1172" s="228"/>
      <c r="O1172" s="228"/>
      <c r="P1172" s="230"/>
      <c r="Q1172" s="228"/>
      <c r="R1172" s="230"/>
      <c r="S1172" s="230"/>
      <c r="T1172" s="228"/>
      <c r="U1172" s="228"/>
      <c r="V1172" s="231"/>
      <c r="W1172" s="569"/>
      <c r="X1172" s="226"/>
      <c r="Y1172" s="228"/>
      <c r="Z1172" s="228"/>
      <c r="AA1172" s="228"/>
      <c r="AB1172" s="228"/>
      <c r="AC1172" s="228"/>
      <c r="AD1172" s="228"/>
      <c r="AE1172" s="228"/>
      <c r="AF1172" s="228"/>
      <c r="AG1172" s="232"/>
      <c r="AH1172" s="208"/>
      <c r="AI1172" s="228"/>
      <c r="AJ1172" s="145"/>
      <c r="AK1172" s="145"/>
      <c r="AL1172" s="145"/>
      <c r="AM1172" s="145"/>
      <c r="AN1172" s="145"/>
    </row>
    <row r="1173" spans="1:40" ht="65.25" customHeight="1">
      <c r="A1173" s="181"/>
      <c r="B1173" s="228"/>
      <c r="C1173" s="228"/>
      <c r="D1173" s="228"/>
      <c r="E1173" s="228"/>
      <c r="F1173" s="228"/>
      <c r="G1173" s="228"/>
      <c r="H1173" s="229"/>
      <c r="I1173" s="229"/>
      <c r="J1173" s="229"/>
      <c r="K1173" s="229"/>
      <c r="L1173" s="229"/>
      <c r="M1173" s="229"/>
      <c r="N1173" s="228"/>
      <c r="O1173" s="228"/>
      <c r="P1173" s="230"/>
      <c r="Q1173" s="228"/>
      <c r="R1173" s="230"/>
      <c r="S1173" s="230"/>
      <c r="T1173" s="228"/>
      <c r="U1173" s="228"/>
      <c r="V1173" s="231"/>
      <c r="W1173" s="569"/>
      <c r="X1173" s="226"/>
      <c r="Y1173" s="228"/>
      <c r="Z1173" s="228"/>
      <c r="AA1173" s="228"/>
      <c r="AB1173" s="228"/>
      <c r="AC1173" s="228"/>
      <c r="AD1173" s="228"/>
      <c r="AE1173" s="228"/>
      <c r="AF1173" s="228"/>
      <c r="AG1173" s="232"/>
      <c r="AH1173" s="208"/>
      <c r="AI1173" s="228"/>
      <c r="AJ1173" s="145"/>
      <c r="AK1173" s="145"/>
      <c r="AL1173" s="145"/>
      <c r="AM1173" s="145"/>
      <c r="AN1173" s="145"/>
    </row>
    <row r="1174" spans="1:40" ht="65.25" customHeight="1">
      <c r="A1174" s="181"/>
      <c r="B1174" s="228"/>
      <c r="C1174" s="228"/>
      <c r="D1174" s="228"/>
      <c r="E1174" s="228"/>
      <c r="F1174" s="228"/>
      <c r="G1174" s="228"/>
      <c r="H1174" s="229"/>
      <c r="I1174" s="229"/>
      <c r="J1174" s="229"/>
      <c r="K1174" s="229"/>
      <c r="L1174" s="229"/>
      <c r="M1174" s="229"/>
      <c r="N1174" s="228"/>
      <c r="O1174" s="228"/>
      <c r="P1174" s="230"/>
      <c r="Q1174" s="228"/>
      <c r="R1174" s="230"/>
      <c r="S1174" s="230"/>
      <c r="T1174" s="228"/>
      <c r="U1174" s="228"/>
      <c r="V1174" s="231"/>
      <c r="W1174" s="569"/>
      <c r="X1174" s="226"/>
      <c r="Y1174" s="228"/>
      <c r="Z1174" s="228"/>
      <c r="AA1174" s="228"/>
      <c r="AB1174" s="228"/>
      <c r="AC1174" s="228"/>
      <c r="AD1174" s="228"/>
      <c r="AE1174" s="228"/>
      <c r="AF1174" s="228"/>
      <c r="AG1174" s="232"/>
      <c r="AH1174" s="208"/>
      <c r="AI1174" s="228"/>
      <c r="AJ1174" s="145"/>
      <c r="AK1174" s="145"/>
      <c r="AL1174" s="145"/>
      <c r="AM1174" s="145"/>
      <c r="AN1174" s="145"/>
    </row>
    <row r="1175" spans="1:40" ht="65.25" customHeight="1">
      <c r="A1175" s="181"/>
      <c r="B1175" s="228"/>
      <c r="C1175" s="228"/>
      <c r="D1175" s="228"/>
      <c r="E1175" s="228"/>
      <c r="F1175" s="228"/>
      <c r="G1175" s="228"/>
      <c r="H1175" s="229"/>
      <c r="I1175" s="229"/>
      <c r="J1175" s="229"/>
      <c r="K1175" s="229"/>
      <c r="L1175" s="229"/>
      <c r="M1175" s="229"/>
      <c r="N1175" s="228"/>
      <c r="O1175" s="228"/>
      <c r="P1175" s="230"/>
      <c r="Q1175" s="228"/>
      <c r="R1175" s="230"/>
      <c r="S1175" s="230"/>
      <c r="T1175" s="228"/>
      <c r="U1175" s="228"/>
      <c r="V1175" s="231"/>
      <c r="W1175" s="569"/>
      <c r="X1175" s="226"/>
      <c r="Y1175" s="228"/>
      <c r="Z1175" s="228"/>
      <c r="AA1175" s="228"/>
      <c r="AB1175" s="228"/>
      <c r="AC1175" s="228"/>
      <c r="AD1175" s="228"/>
      <c r="AE1175" s="228"/>
      <c r="AF1175" s="228"/>
      <c r="AG1175" s="232"/>
      <c r="AH1175" s="208"/>
      <c r="AI1175" s="228"/>
      <c r="AJ1175" s="145"/>
      <c r="AK1175" s="145"/>
      <c r="AL1175" s="145"/>
      <c r="AM1175" s="145"/>
      <c r="AN1175" s="145"/>
    </row>
    <row r="1176" spans="1:40" ht="65.25" customHeight="1">
      <c r="A1176" s="181"/>
      <c r="B1176" s="228"/>
      <c r="C1176" s="228"/>
      <c r="D1176" s="228"/>
      <c r="E1176" s="228"/>
      <c r="F1176" s="228"/>
      <c r="G1176" s="228"/>
      <c r="H1176" s="229"/>
      <c r="I1176" s="229"/>
      <c r="J1176" s="229"/>
      <c r="K1176" s="229"/>
      <c r="L1176" s="229"/>
      <c r="M1176" s="229"/>
      <c r="N1176" s="228"/>
      <c r="O1176" s="228"/>
      <c r="P1176" s="230"/>
      <c r="Q1176" s="228"/>
      <c r="R1176" s="230"/>
      <c r="S1176" s="230"/>
      <c r="T1176" s="228"/>
      <c r="U1176" s="228"/>
      <c r="V1176" s="231"/>
      <c r="W1176" s="569"/>
      <c r="X1176" s="226"/>
      <c r="Y1176" s="228"/>
      <c r="Z1176" s="228"/>
      <c r="AA1176" s="228"/>
      <c r="AB1176" s="228"/>
      <c r="AC1176" s="228"/>
      <c r="AD1176" s="228"/>
      <c r="AE1176" s="228"/>
      <c r="AF1176" s="228"/>
      <c r="AG1176" s="232"/>
      <c r="AH1176" s="208"/>
      <c r="AI1176" s="228"/>
      <c r="AJ1176" s="145"/>
      <c r="AK1176" s="145"/>
      <c r="AL1176" s="145"/>
      <c r="AM1176" s="145"/>
      <c r="AN1176" s="145"/>
    </row>
    <row r="1177" spans="1:40" ht="65.25" customHeight="1">
      <c r="A1177" s="181"/>
      <c r="B1177" s="228"/>
      <c r="C1177" s="228"/>
      <c r="D1177" s="228"/>
      <c r="E1177" s="228"/>
      <c r="F1177" s="228"/>
      <c r="G1177" s="228"/>
      <c r="H1177" s="229"/>
      <c r="I1177" s="229"/>
      <c r="J1177" s="229"/>
      <c r="K1177" s="229"/>
      <c r="L1177" s="229"/>
      <c r="M1177" s="229"/>
      <c r="N1177" s="228"/>
      <c r="O1177" s="228"/>
      <c r="P1177" s="230"/>
      <c r="Q1177" s="228"/>
      <c r="R1177" s="230"/>
      <c r="S1177" s="230"/>
      <c r="T1177" s="228"/>
      <c r="U1177" s="228"/>
      <c r="V1177" s="231"/>
      <c r="W1177" s="569"/>
      <c r="X1177" s="226"/>
      <c r="Y1177" s="228"/>
      <c r="Z1177" s="228"/>
      <c r="AA1177" s="228"/>
      <c r="AB1177" s="228"/>
      <c r="AC1177" s="228"/>
      <c r="AD1177" s="228"/>
      <c r="AE1177" s="228"/>
      <c r="AF1177" s="228"/>
      <c r="AG1177" s="232"/>
      <c r="AH1177" s="208"/>
      <c r="AI1177" s="228"/>
      <c r="AJ1177" s="145"/>
      <c r="AK1177" s="145"/>
      <c r="AL1177" s="145"/>
      <c r="AM1177" s="145"/>
      <c r="AN1177" s="145"/>
    </row>
    <row r="1178" spans="1:40" ht="65.25" customHeight="1">
      <c r="A1178" s="181"/>
      <c r="B1178" s="228"/>
      <c r="C1178" s="228"/>
      <c r="D1178" s="228"/>
      <c r="E1178" s="228"/>
      <c r="F1178" s="228"/>
      <c r="G1178" s="228"/>
      <c r="H1178" s="229"/>
      <c r="I1178" s="229"/>
      <c r="J1178" s="229"/>
      <c r="K1178" s="229"/>
      <c r="L1178" s="229"/>
      <c r="M1178" s="229"/>
      <c r="N1178" s="228"/>
      <c r="O1178" s="228"/>
      <c r="P1178" s="230"/>
      <c r="Q1178" s="228"/>
      <c r="R1178" s="230"/>
      <c r="S1178" s="230"/>
      <c r="T1178" s="228"/>
      <c r="U1178" s="228"/>
      <c r="V1178" s="231"/>
      <c r="W1178" s="569"/>
      <c r="X1178" s="226"/>
      <c r="Y1178" s="228"/>
      <c r="Z1178" s="228"/>
      <c r="AA1178" s="228"/>
      <c r="AB1178" s="228"/>
      <c r="AC1178" s="228"/>
      <c r="AD1178" s="228"/>
      <c r="AE1178" s="228"/>
      <c r="AF1178" s="228"/>
      <c r="AG1178" s="232"/>
      <c r="AH1178" s="208"/>
      <c r="AI1178" s="228"/>
      <c r="AJ1178" s="145"/>
      <c r="AK1178" s="145"/>
      <c r="AL1178" s="145"/>
      <c r="AM1178" s="145"/>
      <c r="AN1178" s="145"/>
    </row>
    <row r="1179" spans="1:40" ht="65.25" customHeight="1">
      <c r="A1179" s="181"/>
      <c r="B1179" s="228"/>
      <c r="C1179" s="228"/>
      <c r="D1179" s="228"/>
      <c r="E1179" s="228"/>
      <c r="F1179" s="228"/>
      <c r="G1179" s="228"/>
      <c r="H1179" s="229"/>
      <c r="I1179" s="229"/>
      <c r="J1179" s="229"/>
      <c r="K1179" s="229"/>
      <c r="L1179" s="229"/>
      <c r="M1179" s="229"/>
      <c r="N1179" s="228"/>
      <c r="O1179" s="228"/>
      <c r="P1179" s="230"/>
      <c r="Q1179" s="228"/>
      <c r="R1179" s="230"/>
      <c r="S1179" s="230"/>
      <c r="T1179" s="228"/>
      <c r="U1179" s="228"/>
      <c r="V1179" s="231"/>
      <c r="W1179" s="569"/>
      <c r="X1179" s="226"/>
      <c r="Y1179" s="228"/>
      <c r="Z1179" s="228"/>
      <c r="AA1179" s="228"/>
      <c r="AB1179" s="228"/>
      <c r="AC1179" s="228"/>
      <c r="AD1179" s="228"/>
      <c r="AE1179" s="228"/>
      <c r="AF1179" s="228"/>
      <c r="AG1179" s="232"/>
      <c r="AH1179" s="208"/>
      <c r="AI1179" s="228"/>
      <c r="AJ1179" s="145"/>
      <c r="AK1179" s="145"/>
      <c r="AL1179" s="145"/>
      <c r="AM1179" s="145"/>
      <c r="AN1179" s="145"/>
    </row>
    <row r="1180" spans="1:40" ht="65.25" customHeight="1">
      <c r="A1180" s="181"/>
      <c r="B1180" s="228"/>
      <c r="C1180" s="228"/>
      <c r="D1180" s="228"/>
      <c r="E1180" s="228"/>
      <c r="F1180" s="228"/>
      <c r="G1180" s="228"/>
      <c r="H1180" s="229"/>
      <c r="I1180" s="229"/>
      <c r="J1180" s="229"/>
      <c r="K1180" s="229"/>
      <c r="L1180" s="229"/>
      <c r="M1180" s="229"/>
      <c r="N1180" s="228"/>
      <c r="O1180" s="228"/>
      <c r="P1180" s="230"/>
      <c r="Q1180" s="228"/>
      <c r="R1180" s="230"/>
      <c r="S1180" s="230"/>
      <c r="T1180" s="228"/>
      <c r="U1180" s="228"/>
      <c r="V1180" s="231"/>
      <c r="W1180" s="569"/>
      <c r="X1180" s="226"/>
      <c r="Y1180" s="228"/>
      <c r="Z1180" s="228"/>
      <c r="AA1180" s="228"/>
      <c r="AB1180" s="228"/>
      <c r="AC1180" s="228"/>
      <c r="AD1180" s="228"/>
      <c r="AE1180" s="228"/>
      <c r="AF1180" s="228"/>
      <c r="AG1180" s="232"/>
      <c r="AH1180" s="208"/>
      <c r="AI1180" s="228"/>
      <c r="AJ1180" s="145"/>
      <c r="AK1180" s="145"/>
      <c r="AL1180" s="145"/>
      <c r="AM1180" s="145"/>
      <c r="AN1180" s="145"/>
    </row>
    <row r="1181" spans="1:40" ht="65.25" customHeight="1">
      <c r="A1181" s="181"/>
      <c r="B1181" s="228"/>
      <c r="C1181" s="228"/>
      <c r="D1181" s="228"/>
      <c r="E1181" s="228"/>
      <c r="F1181" s="228"/>
      <c r="G1181" s="228"/>
      <c r="H1181" s="229"/>
      <c r="I1181" s="229"/>
      <c r="J1181" s="229"/>
      <c r="K1181" s="229"/>
      <c r="L1181" s="229"/>
      <c r="M1181" s="229"/>
      <c r="N1181" s="228"/>
      <c r="O1181" s="228"/>
      <c r="P1181" s="230"/>
      <c r="Q1181" s="228"/>
      <c r="R1181" s="230"/>
      <c r="S1181" s="230"/>
      <c r="T1181" s="228"/>
      <c r="U1181" s="228"/>
      <c r="V1181" s="231"/>
      <c r="W1181" s="569"/>
      <c r="X1181" s="226"/>
      <c r="Y1181" s="228"/>
      <c r="Z1181" s="228"/>
      <c r="AA1181" s="228"/>
      <c r="AB1181" s="228"/>
      <c r="AC1181" s="228"/>
      <c r="AD1181" s="228"/>
      <c r="AE1181" s="228"/>
      <c r="AF1181" s="228"/>
      <c r="AG1181" s="232"/>
      <c r="AH1181" s="208"/>
      <c r="AI1181" s="228"/>
      <c r="AJ1181" s="145"/>
      <c r="AK1181" s="145"/>
      <c r="AL1181" s="145"/>
      <c r="AM1181" s="145"/>
      <c r="AN1181" s="145"/>
    </row>
    <row r="1182" spans="1:40" ht="65.25" customHeight="1">
      <c r="A1182" s="181"/>
      <c r="B1182" s="228"/>
      <c r="C1182" s="228"/>
      <c r="D1182" s="228"/>
      <c r="E1182" s="228"/>
      <c r="F1182" s="228"/>
      <c r="G1182" s="228"/>
      <c r="H1182" s="229"/>
      <c r="I1182" s="229"/>
      <c r="J1182" s="229"/>
      <c r="K1182" s="229"/>
      <c r="L1182" s="229"/>
      <c r="M1182" s="229"/>
      <c r="N1182" s="228"/>
      <c r="O1182" s="228"/>
      <c r="P1182" s="230"/>
      <c r="Q1182" s="228"/>
      <c r="R1182" s="230"/>
      <c r="S1182" s="230"/>
      <c r="T1182" s="228"/>
      <c r="U1182" s="228"/>
      <c r="V1182" s="231"/>
      <c r="W1182" s="569"/>
      <c r="X1182" s="226"/>
      <c r="Y1182" s="228"/>
      <c r="Z1182" s="228"/>
      <c r="AA1182" s="228"/>
      <c r="AB1182" s="228"/>
      <c r="AC1182" s="228"/>
      <c r="AD1182" s="228"/>
      <c r="AE1182" s="228"/>
      <c r="AF1182" s="228"/>
      <c r="AG1182" s="232"/>
      <c r="AH1182" s="208"/>
      <c r="AI1182" s="228"/>
      <c r="AJ1182" s="145"/>
      <c r="AK1182" s="145"/>
      <c r="AL1182" s="145"/>
      <c r="AM1182" s="145"/>
      <c r="AN1182" s="145"/>
    </row>
    <row r="1183" spans="1:40" ht="65.25" customHeight="1">
      <c r="A1183" s="181"/>
      <c r="B1183" s="228"/>
      <c r="C1183" s="228"/>
      <c r="D1183" s="228"/>
      <c r="E1183" s="228"/>
      <c r="F1183" s="228"/>
      <c r="G1183" s="228"/>
      <c r="H1183" s="229"/>
      <c r="I1183" s="229"/>
      <c r="J1183" s="229"/>
      <c r="K1183" s="229"/>
      <c r="L1183" s="229"/>
      <c r="M1183" s="229"/>
      <c r="N1183" s="228"/>
      <c r="O1183" s="228"/>
      <c r="P1183" s="230"/>
      <c r="Q1183" s="228"/>
      <c r="R1183" s="230"/>
      <c r="S1183" s="230"/>
      <c r="T1183" s="228"/>
      <c r="U1183" s="228"/>
      <c r="V1183" s="231"/>
      <c r="W1183" s="569"/>
      <c r="X1183" s="226"/>
      <c r="Y1183" s="228"/>
      <c r="Z1183" s="228"/>
      <c r="AA1183" s="228"/>
      <c r="AB1183" s="228"/>
      <c r="AC1183" s="228"/>
      <c r="AD1183" s="228"/>
      <c r="AE1183" s="228"/>
      <c r="AF1183" s="228"/>
      <c r="AG1183" s="232"/>
      <c r="AH1183" s="208"/>
      <c r="AI1183" s="228"/>
      <c r="AJ1183" s="145"/>
      <c r="AK1183" s="145"/>
      <c r="AL1183" s="145"/>
      <c r="AM1183" s="145"/>
      <c r="AN1183" s="145"/>
    </row>
    <row r="1184" spans="1:40" ht="65.25" customHeight="1">
      <c r="A1184" s="181"/>
      <c r="B1184" s="228"/>
      <c r="C1184" s="228"/>
      <c r="D1184" s="228"/>
      <c r="E1184" s="228"/>
      <c r="F1184" s="228"/>
      <c r="G1184" s="228"/>
      <c r="H1184" s="229"/>
      <c r="I1184" s="229"/>
      <c r="J1184" s="229"/>
      <c r="K1184" s="229"/>
      <c r="L1184" s="229"/>
      <c r="M1184" s="229"/>
      <c r="N1184" s="228"/>
      <c r="O1184" s="228"/>
      <c r="P1184" s="230"/>
      <c r="Q1184" s="228"/>
      <c r="R1184" s="230"/>
      <c r="S1184" s="230"/>
      <c r="T1184" s="228"/>
      <c r="U1184" s="228"/>
      <c r="V1184" s="231"/>
      <c r="W1184" s="569"/>
      <c r="X1184" s="226"/>
      <c r="Y1184" s="228"/>
      <c r="Z1184" s="228"/>
      <c r="AA1184" s="228"/>
      <c r="AB1184" s="228"/>
      <c r="AC1184" s="228"/>
      <c r="AD1184" s="228"/>
      <c r="AE1184" s="228"/>
      <c r="AF1184" s="228"/>
      <c r="AG1184" s="232"/>
      <c r="AH1184" s="208"/>
      <c r="AI1184" s="228"/>
      <c r="AJ1184" s="145"/>
      <c r="AK1184" s="145"/>
      <c r="AL1184" s="145"/>
      <c r="AM1184" s="145"/>
      <c r="AN1184" s="145"/>
    </row>
    <row r="1185" spans="1:40" ht="65.25" customHeight="1">
      <c r="A1185" s="181"/>
      <c r="B1185" s="228"/>
      <c r="C1185" s="228"/>
      <c r="D1185" s="228"/>
      <c r="E1185" s="228"/>
      <c r="F1185" s="228"/>
      <c r="G1185" s="228"/>
      <c r="H1185" s="229"/>
      <c r="I1185" s="229"/>
      <c r="J1185" s="229"/>
      <c r="K1185" s="229"/>
      <c r="L1185" s="229"/>
      <c r="M1185" s="229"/>
      <c r="N1185" s="228"/>
      <c r="O1185" s="228"/>
      <c r="P1185" s="230"/>
      <c r="Q1185" s="228"/>
      <c r="R1185" s="230"/>
      <c r="S1185" s="230"/>
      <c r="T1185" s="228"/>
      <c r="U1185" s="228"/>
      <c r="V1185" s="231"/>
      <c r="W1185" s="569"/>
      <c r="X1185" s="226"/>
      <c r="Y1185" s="228"/>
      <c r="Z1185" s="228"/>
      <c r="AA1185" s="228"/>
      <c r="AB1185" s="228"/>
      <c r="AC1185" s="228"/>
      <c r="AD1185" s="228"/>
      <c r="AE1185" s="228"/>
      <c r="AF1185" s="228"/>
      <c r="AG1185" s="232"/>
      <c r="AH1185" s="208"/>
      <c r="AI1185" s="228"/>
      <c r="AJ1185" s="145"/>
      <c r="AK1185" s="145"/>
      <c r="AL1185" s="145"/>
      <c r="AM1185" s="145"/>
      <c r="AN1185" s="145"/>
    </row>
    <row r="1186" spans="1:40" ht="65.25" customHeight="1">
      <c r="A1186" s="181"/>
      <c r="B1186" s="228"/>
      <c r="C1186" s="228"/>
      <c r="D1186" s="228"/>
      <c r="E1186" s="228"/>
      <c r="F1186" s="228"/>
      <c r="G1186" s="228"/>
      <c r="H1186" s="229"/>
      <c r="I1186" s="229"/>
      <c r="J1186" s="229"/>
      <c r="K1186" s="229"/>
      <c r="L1186" s="229"/>
      <c r="M1186" s="229"/>
      <c r="N1186" s="228"/>
      <c r="O1186" s="228"/>
      <c r="P1186" s="230"/>
      <c r="Q1186" s="228"/>
      <c r="R1186" s="230"/>
      <c r="S1186" s="230"/>
      <c r="T1186" s="228"/>
      <c r="U1186" s="228"/>
      <c r="V1186" s="231"/>
      <c r="W1186" s="569"/>
      <c r="X1186" s="226"/>
      <c r="Y1186" s="228"/>
      <c r="Z1186" s="228"/>
      <c r="AA1186" s="228"/>
      <c r="AB1186" s="228"/>
      <c r="AC1186" s="228"/>
      <c r="AD1186" s="228"/>
      <c r="AE1186" s="228"/>
      <c r="AF1186" s="228"/>
      <c r="AG1186" s="232"/>
      <c r="AH1186" s="208"/>
      <c r="AI1186" s="228"/>
      <c r="AJ1186" s="145"/>
      <c r="AK1186" s="145"/>
      <c r="AL1186" s="145"/>
      <c r="AM1186" s="145"/>
      <c r="AN1186" s="145"/>
    </row>
    <row r="1187" spans="1:40" ht="65.25" customHeight="1">
      <c r="A1187" s="181"/>
      <c r="B1187" s="228"/>
      <c r="C1187" s="228"/>
      <c r="D1187" s="228"/>
      <c r="E1187" s="228"/>
      <c r="F1187" s="228"/>
      <c r="G1187" s="228"/>
      <c r="H1187" s="229"/>
      <c r="I1187" s="229"/>
      <c r="J1187" s="229"/>
      <c r="K1187" s="229"/>
      <c r="L1187" s="229"/>
      <c r="M1187" s="229"/>
      <c r="N1187" s="228"/>
      <c r="O1187" s="228"/>
      <c r="P1187" s="230"/>
      <c r="Q1187" s="228"/>
      <c r="R1187" s="230"/>
      <c r="S1187" s="230"/>
      <c r="T1187" s="228"/>
      <c r="U1187" s="228"/>
      <c r="V1187" s="231"/>
      <c r="W1187" s="569"/>
      <c r="X1187" s="226"/>
      <c r="Y1187" s="228"/>
      <c r="Z1187" s="228"/>
      <c r="AA1187" s="228"/>
      <c r="AB1187" s="228"/>
      <c r="AC1187" s="228"/>
      <c r="AD1187" s="228"/>
      <c r="AE1187" s="228"/>
      <c r="AF1187" s="228"/>
      <c r="AG1187" s="232"/>
      <c r="AH1187" s="208"/>
      <c r="AI1187" s="228"/>
      <c r="AJ1187" s="145"/>
      <c r="AK1187" s="145"/>
      <c r="AL1187" s="145"/>
      <c r="AM1187" s="145"/>
      <c r="AN1187" s="145"/>
    </row>
    <row r="1188" spans="1:40" ht="65.25" customHeight="1">
      <c r="A1188" s="181"/>
      <c r="B1188" s="228"/>
      <c r="C1188" s="228"/>
      <c r="D1188" s="228"/>
      <c r="E1188" s="228"/>
      <c r="F1188" s="228"/>
      <c r="G1188" s="228"/>
      <c r="H1188" s="229"/>
      <c r="I1188" s="229"/>
      <c r="J1188" s="229"/>
      <c r="K1188" s="229"/>
      <c r="L1188" s="229"/>
      <c r="M1188" s="229"/>
      <c r="N1188" s="228"/>
      <c r="O1188" s="228"/>
      <c r="P1188" s="230"/>
      <c r="Q1188" s="228"/>
      <c r="R1188" s="230"/>
      <c r="S1188" s="230"/>
      <c r="T1188" s="228"/>
      <c r="U1188" s="228"/>
      <c r="V1188" s="231"/>
      <c r="W1188" s="569"/>
      <c r="X1188" s="226"/>
      <c r="Y1188" s="228"/>
      <c r="Z1188" s="228"/>
      <c r="AA1188" s="228"/>
      <c r="AB1188" s="228"/>
      <c r="AC1188" s="228"/>
      <c r="AD1188" s="228"/>
      <c r="AE1188" s="228"/>
      <c r="AF1188" s="228"/>
      <c r="AG1188" s="232"/>
      <c r="AH1188" s="208"/>
      <c r="AI1188" s="228"/>
      <c r="AJ1188" s="145"/>
      <c r="AK1188" s="145"/>
      <c r="AL1188" s="145"/>
      <c r="AM1188" s="145"/>
      <c r="AN1188" s="145"/>
    </row>
    <row r="1189" spans="1:40" ht="65.25" customHeight="1">
      <c r="A1189" s="181"/>
      <c r="B1189" s="228"/>
      <c r="C1189" s="228"/>
      <c r="D1189" s="228"/>
      <c r="E1189" s="228"/>
      <c r="F1189" s="228"/>
      <c r="G1189" s="228"/>
      <c r="H1189" s="229"/>
      <c r="I1189" s="229"/>
      <c r="J1189" s="229"/>
      <c r="K1189" s="229"/>
      <c r="L1189" s="229"/>
      <c r="M1189" s="229"/>
      <c r="N1189" s="228"/>
      <c r="O1189" s="228"/>
      <c r="P1189" s="230"/>
      <c r="Q1189" s="228"/>
      <c r="R1189" s="230"/>
      <c r="S1189" s="230"/>
      <c r="T1189" s="228"/>
      <c r="U1189" s="228"/>
      <c r="V1189" s="231"/>
      <c r="W1189" s="569"/>
      <c r="X1189" s="226"/>
      <c r="Y1189" s="228"/>
      <c r="Z1189" s="228"/>
      <c r="AA1189" s="228"/>
      <c r="AB1189" s="228"/>
      <c r="AC1189" s="228"/>
      <c r="AD1189" s="228"/>
      <c r="AE1189" s="228"/>
      <c r="AF1189" s="228"/>
      <c r="AG1189" s="232"/>
      <c r="AH1189" s="208"/>
      <c r="AI1189" s="228"/>
      <c r="AJ1189" s="145"/>
      <c r="AK1189" s="145"/>
      <c r="AL1189" s="145"/>
      <c r="AM1189" s="145"/>
      <c r="AN1189" s="145"/>
    </row>
    <row r="1190" spans="1:40" ht="65.25" customHeight="1">
      <c r="A1190" s="181"/>
      <c r="B1190" s="228"/>
      <c r="C1190" s="228"/>
      <c r="D1190" s="228"/>
      <c r="E1190" s="228"/>
      <c r="F1190" s="228"/>
      <c r="G1190" s="228"/>
      <c r="H1190" s="229"/>
      <c r="I1190" s="229"/>
      <c r="J1190" s="229"/>
      <c r="K1190" s="229"/>
      <c r="L1190" s="229"/>
      <c r="M1190" s="229"/>
      <c r="N1190" s="228"/>
      <c r="O1190" s="228"/>
      <c r="P1190" s="230"/>
      <c r="Q1190" s="228"/>
      <c r="R1190" s="230"/>
      <c r="S1190" s="230"/>
      <c r="T1190" s="228"/>
      <c r="U1190" s="228"/>
      <c r="V1190" s="231"/>
      <c r="W1190" s="569"/>
      <c r="X1190" s="226"/>
      <c r="Y1190" s="228"/>
      <c r="Z1190" s="228"/>
      <c r="AA1190" s="228"/>
      <c r="AB1190" s="228"/>
      <c r="AC1190" s="228"/>
      <c r="AD1190" s="228"/>
      <c r="AE1190" s="228"/>
      <c r="AF1190" s="228"/>
      <c r="AG1190" s="232"/>
      <c r="AH1190" s="208"/>
      <c r="AI1190" s="228"/>
      <c r="AJ1190" s="145"/>
      <c r="AK1190" s="145"/>
      <c r="AL1190" s="145"/>
      <c r="AM1190" s="145"/>
      <c r="AN1190" s="145"/>
    </row>
    <row r="1191" spans="1:40" ht="65.25" customHeight="1">
      <c r="A1191" s="181"/>
      <c r="B1191" s="228"/>
      <c r="C1191" s="228"/>
      <c r="D1191" s="228"/>
      <c r="E1191" s="228"/>
      <c r="F1191" s="228"/>
      <c r="G1191" s="228"/>
      <c r="H1191" s="229"/>
      <c r="I1191" s="229"/>
      <c r="J1191" s="229"/>
      <c r="K1191" s="229"/>
      <c r="L1191" s="229"/>
      <c r="M1191" s="229"/>
      <c r="N1191" s="228"/>
      <c r="O1191" s="228"/>
      <c r="P1191" s="230"/>
      <c r="Q1191" s="228"/>
      <c r="R1191" s="230"/>
      <c r="S1191" s="230"/>
      <c r="T1191" s="228"/>
      <c r="U1191" s="228"/>
      <c r="V1191" s="231"/>
      <c r="W1191" s="569"/>
      <c r="X1191" s="226"/>
      <c r="Y1191" s="228"/>
      <c r="Z1191" s="228"/>
      <c r="AA1191" s="228"/>
      <c r="AB1191" s="228"/>
      <c r="AC1191" s="228"/>
      <c r="AD1191" s="228"/>
      <c r="AE1191" s="228"/>
      <c r="AF1191" s="228"/>
      <c r="AG1191" s="232"/>
      <c r="AH1191" s="208"/>
      <c r="AI1191" s="228"/>
      <c r="AJ1191" s="145"/>
      <c r="AK1191" s="145"/>
      <c r="AL1191" s="145"/>
      <c r="AM1191" s="145"/>
      <c r="AN1191" s="145"/>
    </row>
    <row r="1192" spans="1:40" ht="65.25" customHeight="1">
      <c r="A1192" s="181"/>
      <c r="B1192" s="228"/>
      <c r="C1192" s="228"/>
      <c r="D1192" s="228"/>
      <c r="E1192" s="228"/>
      <c r="F1192" s="228"/>
      <c r="G1192" s="228"/>
      <c r="H1192" s="229"/>
      <c r="I1192" s="229"/>
      <c r="J1192" s="229"/>
      <c r="K1192" s="229"/>
      <c r="L1192" s="229"/>
      <c r="M1192" s="229"/>
      <c r="N1192" s="228"/>
      <c r="O1192" s="228"/>
      <c r="P1192" s="230"/>
      <c r="Q1192" s="228"/>
      <c r="R1192" s="230"/>
      <c r="S1192" s="230"/>
      <c r="T1192" s="228"/>
      <c r="U1192" s="228"/>
      <c r="V1192" s="231"/>
      <c r="W1192" s="569"/>
      <c r="X1192" s="226"/>
      <c r="Y1192" s="228"/>
      <c r="Z1192" s="228"/>
      <c r="AA1192" s="228"/>
      <c r="AB1192" s="228"/>
      <c r="AC1192" s="228"/>
      <c r="AD1192" s="228"/>
      <c r="AE1192" s="228"/>
      <c r="AF1192" s="228"/>
      <c r="AG1192" s="232"/>
      <c r="AH1192" s="208"/>
      <c r="AI1192" s="228"/>
      <c r="AJ1192" s="145"/>
      <c r="AK1192" s="145"/>
      <c r="AL1192" s="145"/>
      <c r="AM1192" s="145"/>
      <c r="AN1192" s="145"/>
    </row>
    <row r="1193" spans="1:40" ht="65.25" customHeight="1">
      <c r="A1193" s="181"/>
      <c r="B1193" s="228"/>
      <c r="C1193" s="228"/>
      <c r="D1193" s="228"/>
      <c r="E1193" s="228"/>
      <c r="F1193" s="228"/>
      <c r="G1193" s="228"/>
      <c r="H1193" s="229"/>
      <c r="I1193" s="229"/>
      <c r="J1193" s="229"/>
      <c r="K1193" s="229"/>
      <c r="L1193" s="229"/>
      <c r="M1193" s="229"/>
      <c r="N1193" s="228"/>
      <c r="O1193" s="228"/>
      <c r="P1193" s="230"/>
      <c r="Q1193" s="228"/>
      <c r="R1193" s="230"/>
      <c r="S1193" s="230"/>
      <c r="T1193" s="228"/>
      <c r="U1193" s="228"/>
      <c r="V1193" s="231"/>
      <c r="W1193" s="569"/>
      <c r="X1193" s="226"/>
      <c r="Y1193" s="228"/>
      <c r="Z1193" s="228"/>
      <c r="AA1193" s="228"/>
      <c r="AB1193" s="228"/>
      <c r="AC1193" s="228"/>
      <c r="AD1193" s="228"/>
      <c r="AE1193" s="228"/>
      <c r="AF1193" s="228"/>
      <c r="AG1193" s="232"/>
      <c r="AH1193" s="208"/>
      <c r="AI1193" s="228"/>
      <c r="AJ1193" s="145"/>
      <c r="AK1193" s="145"/>
      <c r="AL1193" s="145"/>
      <c r="AM1193" s="145"/>
      <c r="AN1193" s="145"/>
    </row>
    <row r="1194" spans="1:40" ht="65.25" customHeight="1">
      <c r="A1194" s="181"/>
      <c r="B1194" s="228"/>
      <c r="C1194" s="228"/>
      <c r="D1194" s="228"/>
      <c r="E1194" s="228"/>
      <c r="F1194" s="228"/>
      <c r="G1194" s="228"/>
      <c r="H1194" s="229"/>
      <c r="I1194" s="229"/>
      <c r="J1194" s="229"/>
      <c r="K1194" s="229"/>
      <c r="L1194" s="229"/>
      <c r="M1194" s="229"/>
      <c r="N1194" s="228"/>
      <c r="O1194" s="228"/>
      <c r="P1194" s="230"/>
      <c r="Q1194" s="228"/>
      <c r="R1194" s="230"/>
      <c r="S1194" s="230"/>
      <c r="T1194" s="228"/>
      <c r="U1194" s="228"/>
      <c r="V1194" s="231"/>
      <c r="W1194" s="569"/>
      <c r="X1194" s="226"/>
      <c r="Y1194" s="228"/>
      <c r="Z1194" s="228"/>
      <c r="AA1194" s="228"/>
      <c r="AB1194" s="228"/>
      <c r="AC1194" s="228"/>
      <c r="AD1194" s="228"/>
      <c r="AE1194" s="228"/>
      <c r="AF1194" s="228"/>
      <c r="AG1194" s="232"/>
      <c r="AH1194" s="208"/>
      <c r="AI1194" s="228"/>
      <c r="AJ1194" s="145"/>
      <c r="AK1194" s="145"/>
      <c r="AL1194" s="145"/>
      <c r="AM1194" s="145"/>
      <c r="AN1194" s="145"/>
    </row>
    <row r="1195" spans="1:40" ht="65.25" customHeight="1">
      <c r="A1195" s="181"/>
      <c r="B1195" s="228"/>
      <c r="C1195" s="228"/>
      <c r="D1195" s="228"/>
      <c r="E1195" s="228"/>
      <c r="F1195" s="228"/>
      <c r="G1195" s="228"/>
      <c r="H1195" s="229"/>
      <c r="I1195" s="229"/>
      <c r="J1195" s="229"/>
      <c r="K1195" s="229"/>
      <c r="L1195" s="229"/>
      <c r="M1195" s="229"/>
      <c r="N1195" s="228"/>
      <c r="O1195" s="228"/>
      <c r="P1195" s="230"/>
      <c r="Q1195" s="228"/>
      <c r="R1195" s="230"/>
      <c r="S1195" s="230"/>
      <c r="T1195" s="228"/>
      <c r="U1195" s="228"/>
      <c r="V1195" s="231"/>
      <c r="W1195" s="569"/>
      <c r="X1195" s="226"/>
      <c r="Y1195" s="228"/>
      <c r="Z1195" s="228"/>
      <c r="AA1195" s="228"/>
      <c r="AB1195" s="228"/>
      <c r="AC1195" s="228"/>
      <c r="AD1195" s="228"/>
      <c r="AE1195" s="228"/>
      <c r="AF1195" s="228"/>
      <c r="AG1195" s="232"/>
      <c r="AH1195" s="208"/>
      <c r="AI1195" s="228"/>
      <c r="AJ1195" s="145"/>
      <c r="AK1195" s="145"/>
      <c r="AL1195" s="145"/>
      <c r="AM1195" s="145"/>
      <c r="AN1195" s="145"/>
    </row>
    <row r="1196" spans="1:40" ht="65.25" customHeight="1">
      <c r="A1196" s="181"/>
      <c r="B1196" s="228"/>
      <c r="C1196" s="228"/>
      <c r="D1196" s="228"/>
      <c r="E1196" s="228"/>
      <c r="F1196" s="228"/>
      <c r="G1196" s="228"/>
      <c r="H1196" s="229"/>
      <c r="I1196" s="229"/>
      <c r="J1196" s="229"/>
      <c r="K1196" s="229"/>
      <c r="L1196" s="229"/>
      <c r="M1196" s="229"/>
      <c r="N1196" s="228"/>
      <c r="O1196" s="228"/>
      <c r="P1196" s="230"/>
      <c r="Q1196" s="228"/>
      <c r="R1196" s="230"/>
      <c r="S1196" s="230"/>
      <c r="T1196" s="228"/>
      <c r="U1196" s="228"/>
      <c r="V1196" s="231"/>
      <c r="W1196" s="569"/>
      <c r="X1196" s="226"/>
      <c r="Y1196" s="228"/>
      <c r="Z1196" s="228"/>
      <c r="AA1196" s="228"/>
      <c r="AB1196" s="228"/>
      <c r="AC1196" s="228"/>
      <c r="AD1196" s="228"/>
      <c r="AE1196" s="228"/>
      <c r="AF1196" s="228"/>
      <c r="AG1196" s="232"/>
      <c r="AH1196" s="208"/>
      <c r="AI1196" s="228"/>
      <c r="AJ1196" s="145"/>
      <c r="AK1196" s="145"/>
      <c r="AL1196" s="145"/>
      <c r="AM1196" s="145"/>
      <c r="AN1196" s="145"/>
    </row>
    <row r="1197" spans="1:40" ht="65.25" customHeight="1">
      <c r="A1197" s="181"/>
      <c r="B1197" s="228"/>
      <c r="C1197" s="228"/>
      <c r="D1197" s="228"/>
      <c r="E1197" s="228"/>
      <c r="F1197" s="228"/>
      <c r="G1197" s="228"/>
      <c r="H1197" s="229"/>
      <c r="I1197" s="229"/>
      <c r="J1197" s="229"/>
      <c r="K1197" s="229"/>
      <c r="L1197" s="229"/>
      <c r="M1197" s="229"/>
      <c r="N1197" s="228"/>
      <c r="O1197" s="228"/>
      <c r="P1197" s="230"/>
      <c r="Q1197" s="228"/>
      <c r="R1197" s="230"/>
      <c r="S1197" s="230"/>
      <c r="T1197" s="228"/>
      <c r="U1197" s="228"/>
      <c r="V1197" s="231"/>
      <c r="W1197" s="569"/>
      <c r="X1197" s="226"/>
      <c r="Y1197" s="228"/>
      <c r="Z1197" s="228"/>
      <c r="AA1197" s="228"/>
      <c r="AB1197" s="228"/>
      <c r="AC1197" s="228"/>
      <c r="AD1197" s="228"/>
      <c r="AE1197" s="228"/>
      <c r="AF1197" s="228"/>
      <c r="AG1197" s="232"/>
      <c r="AH1197" s="208"/>
      <c r="AI1197" s="228"/>
      <c r="AJ1197" s="145"/>
      <c r="AK1197" s="145"/>
      <c r="AL1197" s="145"/>
      <c r="AM1197" s="145"/>
      <c r="AN1197" s="145"/>
    </row>
    <row r="1198" spans="1:40" ht="65.25" customHeight="1">
      <c r="A1198" s="181"/>
      <c r="B1198" s="228"/>
      <c r="C1198" s="228"/>
      <c r="D1198" s="228"/>
      <c r="E1198" s="228"/>
      <c r="F1198" s="228"/>
      <c r="G1198" s="228"/>
      <c r="H1198" s="229"/>
      <c r="I1198" s="229"/>
      <c r="J1198" s="229"/>
      <c r="K1198" s="229"/>
      <c r="L1198" s="229"/>
      <c r="M1198" s="229"/>
      <c r="N1198" s="228"/>
      <c r="O1198" s="228"/>
      <c r="P1198" s="230"/>
      <c r="Q1198" s="228"/>
      <c r="R1198" s="230"/>
      <c r="S1198" s="230"/>
      <c r="T1198" s="228"/>
      <c r="U1198" s="228"/>
      <c r="V1198" s="231"/>
      <c r="W1198" s="569"/>
      <c r="X1198" s="226"/>
      <c r="Y1198" s="228"/>
      <c r="Z1198" s="228"/>
      <c r="AA1198" s="228"/>
      <c r="AB1198" s="228"/>
      <c r="AC1198" s="228"/>
      <c r="AD1198" s="228"/>
      <c r="AE1198" s="228"/>
      <c r="AF1198" s="228"/>
      <c r="AG1198" s="232"/>
      <c r="AH1198" s="208"/>
      <c r="AI1198" s="228"/>
      <c r="AJ1198" s="145"/>
      <c r="AK1198" s="145"/>
      <c r="AL1198" s="145"/>
      <c r="AM1198" s="145"/>
      <c r="AN1198" s="145"/>
    </row>
    <row r="1199" spans="1:40" ht="65.25" customHeight="1">
      <c r="A1199" s="181"/>
      <c r="B1199" s="228"/>
      <c r="C1199" s="228"/>
      <c r="D1199" s="228"/>
      <c r="E1199" s="228"/>
      <c r="F1199" s="228"/>
      <c r="G1199" s="228"/>
      <c r="H1199" s="229"/>
      <c r="I1199" s="229"/>
      <c r="J1199" s="229"/>
      <c r="K1199" s="229"/>
      <c r="L1199" s="229"/>
      <c r="M1199" s="229"/>
      <c r="N1199" s="228"/>
      <c r="O1199" s="228"/>
      <c r="P1199" s="230"/>
      <c r="Q1199" s="228"/>
      <c r="R1199" s="230"/>
      <c r="S1199" s="230"/>
      <c r="T1199" s="228"/>
      <c r="U1199" s="228"/>
      <c r="V1199" s="231"/>
      <c r="W1199" s="569"/>
      <c r="X1199" s="226"/>
      <c r="Y1199" s="228"/>
      <c r="Z1199" s="228"/>
      <c r="AA1199" s="228"/>
      <c r="AB1199" s="228"/>
      <c r="AC1199" s="228"/>
      <c r="AD1199" s="228"/>
      <c r="AE1199" s="228"/>
      <c r="AF1199" s="228"/>
      <c r="AG1199" s="232"/>
      <c r="AH1199" s="208"/>
      <c r="AI1199" s="228"/>
      <c r="AJ1199" s="145"/>
      <c r="AK1199" s="145"/>
      <c r="AL1199" s="145"/>
      <c r="AM1199" s="145"/>
      <c r="AN1199" s="145"/>
    </row>
    <row r="1200" spans="1:40" ht="65.25" customHeight="1">
      <c r="A1200" s="181"/>
      <c r="B1200" s="228"/>
      <c r="C1200" s="228"/>
      <c r="D1200" s="228"/>
      <c r="E1200" s="228"/>
      <c r="F1200" s="228"/>
      <c r="G1200" s="228"/>
      <c r="H1200" s="229"/>
      <c r="I1200" s="229"/>
      <c r="J1200" s="229"/>
      <c r="K1200" s="229"/>
      <c r="L1200" s="229"/>
      <c r="M1200" s="229"/>
      <c r="N1200" s="228"/>
      <c r="O1200" s="228"/>
      <c r="P1200" s="230"/>
      <c r="Q1200" s="228"/>
      <c r="R1200" s="230"/>
      <c r="S1200" s="230"/>
      <c r="T1200" s="228"/>
      <c r="U1200" s="228"/>
      <c r="V1200" s="231"/>
      <c r="W1200" s="569"/>
      <c r="X1200" s="226"/>
      <c r="Y1200" s="228"/>
      <c r="Z1200" s="228"/>
      <c r="AA1200" s="228"/>
      <c r="AB1200" s="228"/>
      <c r="AC1200" s="228"/>
      <c r="AD1200" s="228"/>
      <c r="AE1200" s="228"/>
      <c r="AF1200" s="228"/>
      <c r="AG1200" s="232"/>
      <c r="AH1200" s="208"/>
      <c r="AI1200" s="228"/>
      <c r="AJ1200" s="145"/>
      <c r="AK1200" s="145"/>
      <c r="AL1200" s="145"/>
      <c r="AM1200" s="145"/>
      <c r="AN1200" s="145"/>
    </row>
    <row r="1201" spans="1:40" ht="65.25" customHeight="1">
      <c r="A1201" s="181"/>
      <c r="B1201" s="228"/>
      <c r="C1201" s="228"/>
      <c r="D1201" s="228"/>
      <c r="E1201" s="228"/>
      <c r="F1201" s="228"/>
      <c r="G1201" s="228"/>
      <c r="H1201" s="229"/>
      <c r="I1201" s="229"/>
      <c r="J1201" s="229"/>
      <c r="K1201" s="229"/>
      <c r="L1201" s="229"/>
      <c r="M1201" s="229"/>
      <c r="N1201" s="228"/>
      <c r="O1201" s="228"/>
      <c r="P1201" s="230"/>
      <c r="Q1201" s="228"/>
      <c r="R1201" s="230"/>
      <c r="S1201" s="230"/>
      <c r="T1201" s="228"/>
      <c r="U1201" s="228"/>
      <c r="V1201" s="231"/>
      <c r="W1201" s="569"/>
      <c r="X1201" s="226"/>
      <c r="Y1201" s="228"/>
      <c r="Z1201" s="228"/>
      <c r="AA1201" s="228"/>
      <c r="AB1201" s="228"/>
      <c r="AC1201" s="228"/>
      <c r="AD1201" s="228"/>
      <c r="AE1201" s="228"/>
      <c r="AF1201" s="228"/>
      <c r="AG1201" s="232"/>
      <c r="AH1201" s="208"/>
      <c r="AI1201" s="228"/>
      <c r="AJ1201" s="145"/>
      <c r="AK1201" s="145"/>
      <c r="AL1201" s="145"/>
      <c r="AM1201" s="145"/>
      <c r="AN1201" s="145"/>
    </row>
    <row r="1202" spans="1:40" ht="65.25" customHeight="1">
      <c r="A1202" s="181"/>
      <c r="B1202" s="228"/>
      <c r="C1202" s="228"/>
      <c r="D1202" s="228"/>
      <c r="E1202" s="228"/>
      <c r="F1202" s="228"/>
      <c r="G1202" s="228"/>
      <c r="H1202" s="229"/>
      <c r="I1202" s="229"/>
      <c r="J1202" s="229"/>
      <c r="K1202" s="229"/>
      <c r="L1202" s="229"/>
      <c r="M1202" s="229"/>
      <c r="N1202" s="228"/>
      <c r="O1202" s="228"/>
      <c r="P1202" s="230"/>
      <c r="Q1202" s="228"/>
      <c r="R1202" s="230"/>
      <c r="S1202" s="230"/>
      <c r="T1202" s="228"/>
      <c r="U1202" s="228"/>
      <c r="V1202" s="231"/>
      <c r="W1202" s="569"/>
      <c r="X1202" s="226"/>
      <c r="Y1202" s="228"/>
      <c r="Z1202" s="228"/>
      <c r="AA1202" s="228"/>
      <c r="AB1202" s="228"/>
      <c r="AC1202" s="228"/>
      <c r="AD1202" s="228"/>
      <c r="AE1202" s="228"/>
      <c r="AF1202" s="228"/>
      <c r="AG1202" s="232"/>
      <c r="AH1202" s="208"/>
      <c r="AI1202" s="228"/>
      <c r="AJ1202" s="145"/>
      <c r="AK1202" s="145"/>
      <c r="AL1202" s="145"/>
      <c r="AM1202" s="145"/>
      <c r="AN1202" s="145"/>
    </row>
    <row r="1203" spans="1:40" ht="65.25" customHeight="1">
      <c r="A1203" s="181"/>
      <c r="B1203" s="228"/>
      <c r="C1203" s="228"/>
      <c r="D1203" s="228"/>
      <c r="E1203" s="228"/>
      <c r="F1203" s="228"/>
      <c r="G1203" s="228"/>
      <c r="H1203" s="229"/>
      <c r="I1203" s="229"/>
      <c r="J1203" s="229"/>
      <c r="K1203" s="229"/>
      <c r="L1203" s="229"/>
      <c r="M1203" s="229"/>
      <c r="N1203" s="228"/>
      <c r="O1203" s="228"/>
      <c r="P1203" s="230"/>
      <c r="Q1203" s="228"/>
      <c r="R1203" s="230"/>
      <c r="S1203" s="230"/>
      <c r="T1203" s="228"/>
      <c r="U1203" s="228"/>
      <c r="V1203" s="231"/>
      <c r="W1203" s="569"/>
      <c r="X1203" s="226"/>
      <c r="Y1203" s="228"/>
      <c r="Z1203" s="228"/>
      <c r="AA1203" s="228"/>
      <c r="AB1203" s="228"/>
      <c r="AC1203" s="228"/>
      <c r="AD1203" s="228"/>
      <c r="AE1203" s="228"/>
      <c r="AF1203" s="228"/>
      <c r="AG1203" s="232"/>
      <c r="AH1203" s="208"/>
      <c r="AI1203" s="228"/>
      <c r="AJ1203" s="145"/>
      <c r="AK1203" s="145"/>
      <c r="AL1203" s="145"/>
      <c r="AM1203" s="145"/>
      <c r="AN1203" s="145"/>
    </row>
    <row r="1204" spans="1:40" ht="65.25" customHeight="1">
      <c r="A1204" s="181"/>
      <c r="B1204" s="228"/>
      <c r="C1204" s="228"/>
      <c r="D1204" s="228"/>
      <c r="E1204" s="228"/>
      <c r="F1204" s="228"/>
      <c r="G1204" s="228"/>
      <c r="H1204" s="229"/>
      <c r="I1204" s="229"/>
      <c r="J1204" s="229"/>
      <c r="K1204" s="229"/>
      <c r="L1204" s="229"/>
      <c r="M1204" s="229"/>
      <c r="N1204" s="228"/>
      <c r="O1204" s="228"/>
      <c r="P1204" s="230"/>
      <c r="Q1204" s="228"/>
      <c r="R1204" s="230"/>
      <c r="S1204" s="230"/>
      <c r="T1204" s="228"/>
      <c r="U1204" s="228"/>
      <c r="V1204" s="231"/>
      <c r="W1204" s="569"/>
      <c r="X1204" s="226"/>
      <c r="Y1204" s="228"/>
      <c r="Z1204" s="228"/>
      <c r="AA1204" s="228"/>
      <c r="AB1204" s="228"/>
      <c r="AC1204" s="228"/>
      <c r="AD1204" s="228"/>
      <c r="AE1204" s="228"/>
      <c r="AF1204" s="228"/>
      <c r="AG1204" s="232"/>
      <c r="AH1204" s="208"/>
      <c r="AI1204" s="228"/>
      <c r="AJ1204" s="145"/>
      <c r="AK1204" s="145"/>
      <c r="AL1204" s="145"/>
      <c r="AM1204" s="145"/>
      <c r="AN1204" s="145"/>
    </row>
    <row r="1205" spans="1:40" ht="65.25" customHeight="1">
      <c r="A1205" s="181"/>
      <c r="B1205" s="228"/>
      <c r="C1205" s="228"/>
      <c r="D1205" s="228"/>
      <c r="E1205" s="228"/>
      <c r="F1205" s="228"/>
      <c r="G1205" s="228"/>
      <c r="H1205" s="229"/>
      <c r="I1205" s="229"/>
      <c r="J1205" s="229"/>
      <c r="K1205" s="229"/>
      <c r="L1205" s="229"/>
      <c r="M1205" s="229"/>
      <c r="N1205" s="228"/>
      <c r="O1205" s="228"/>
      <c r="P1205" s="230"/>
      <c r="Q1205" s="228"/>
      <c r="R1205" s="230"/>
      <c r="S1205" s="230"/>
      <c r="T1205" s="228"/>
      <c r="U1205" s="228"/>
      <c r="V1205" s="231"/>
      <c r="W1205" s="569"/>
      <c r="X1205" s="226"/>
      <c r="Y1205" s="228"/>
      <c r="Z1205" s="228"/>
      <c r="AA1205" s="228"/>
      <c r="AB1205" s="228"/>
      <c r="AC1205" s="228"/>
      <c r="AD1205" s="228"/>
      <c r="AE1205" s="228"/>
      <c r="AF1205" s="228"/>
      <c r="AG1205" s="232"/>
      <c r="AH1205" s="208"/>
      <c r="AI1205" s="228"/>
      <c r="AJ1205" s="145"/>
      <c r="AK1205" s="145"/>
      <c r="AL1205" s="145"/>
      <c r="AM1205" s="145"/>
      <c r="AN1205" s="145"/>
    </row>
    <row r="1206" spans="1:40" ht="65.25" customHeight="1">
      <c r="A1206" s="181"/>
      <c r="B1206" s="228"/>
      <c r="C1206" s="228"/>
      <c r="D1206" s="228"/>
      <c r="E1206" s="228"/>
      <c r="F1206" s="228"/>
      <c r="G1206" s="228"/>
      <c r="H1206" s="229"/>
      <c r="I1206" s="229"/>
      <c r="J1206" s="229"/>
      <c r="K1206" s="229"/>
      <c r="L1206" s="229"/>
      <c r="M1206" s="229"/>
      <c r="N1206" s="228"/>
      <c r="O1206" s="228"/>
      <c r="P1206" s="230"/>
      <c r="Q1206" s="228"/>
      <c r="R1206" s="230"/>
      <c r="S1206" s="230"/>
      <c r="T1206" s="228"/>
      <c r="U1206" s="228"/>
      <c r="V1206" s="231"/>
      <c r="W1206" s="569"/>
      <c r="X1206" s="226"/>
      <c r="Y1206" s="228"/>
      <c r="Z1206" s="228"/>
      <c r="AA1206" s="228"/>
      <c r="AB1206" s="228"/>
      <c r="AC1206" s="228"/>
      <c r="AD1206" s="228"/>
      <c r="AE1206" s="228"/>
      <c r="AF1206" s="228"/>
      <c r="AG1206" s="232"/>
      <c r="AH1206" s="208"/>
      <c r="AI1206" s="228"/>
      <c r="AJ1206" s="145"/>
      <c r="AK1206" s="145"/>
      <c r="AL1206" s="145"/>
      <c r="AM1206" s="145"/>
      <c r="AN1206" s="145"/>
    </row>
    <row r="1207" spans="1:40" ht="65.25" customHeight="1">
      <c r="A1207" s="181"/>
      <c r="B1207" s="228"/>
      <c r="C1207" s="228"/>
      <c r="D1207" s="228"/>
      <c r="E1207" s="228"/>
      <c r="F1207" s="228"/>
      <c r="G1207" s="228"/>
      <c r="H1207" s="229"/>
      <c r="I1207" s="229"/>
      <c r="J1207" s="229"/>
      <c r="K1207" s="229"/>
      <c r="L1207" s="229"/>
      <c r="M1207" s="229"/>
      <c r="N1207" s="228"/>
      <c r="O1207" s="228"/>
      <c r="P1207" s="230"/>
      <c r="Q1207" s="228"/>
      <c r="R1207" s="230"/>
      <c r="S1207" s="230"/>
      <c r="T1207" s="228"/>
      <c r="U1207" s="228"/>
      <c r="V1207" s="231"/>
      <c r="W1207" s="569"/>
      <c r="X1207" s="226"/>
      <c r="Y1207" s="228"/>
      <c r="Z1207" s="228"/>
      <c r="AA1207" s="228"/>
      <c r="AB1207" s="228"/>
      <c r="AC1207" s="228"/>
      <c r="AD1207" s="228"/>
      <c r="AE1207" s="228"/>
      <c r="AF1207" s="228"/>
      <c r="AG1207" s="232"/>
      <c r="AH1207" s="208"/>
      <c r="AI1207" s="228"/>
      <c r="AJ1207" s="145"/>
      <c r="AK1207" s="145"/>
      <c r="AL1207" s="145"/>
      <c r="AM1207" s="145"/>
      <c r="AN1207" s="145"/>
    </row>
    <row r="1208" spans="1:40" ht="65.25" customHeight="1">
      <c r="A1208" s="181"/>
      <c r="B1208" s="228"/>
      <c r="C1208" s="228"/>
      <c r="D1208" s="228"/>
      <c r="E1208" s="228"/>
      <c r="F1208" s="228"/>
      <c r="G1208" s="228"/>
      <c r="H1208" s="229"/>
      <c r="I1208" s="229"/>
      <c r="J1208" s="229"/>
      <c r="K1208" s="229"/>
      <c r="L1208" s="229"/>
      <c r="M1208" s="229"/>
      <c r="N1208" s="228"/>
      <c r="O1208" s="228"/>
      <c r="P1208" s="230"/>
      <c r="Q1208" s="228"/>
      <c r="R1208" s="230"/>
      <c r="S1208" s="230"/>
      <c r="T1208" s="228"/>
      <c r="U1208" s="228"/>
      <c r="V1208" s="231"/>
      <c r="W1208" s="569"/>
      <c r="X1208" s="226"/>
      <c r="Y1208" s="228"/>
      <c r="Z1208" s="228"/>
      <c r="AA1208" s="228"/>
      <c r="AB1208" s="228"/>
      <c r="AC1208" s="228"/>
      <c r="AD1208" s="228"/>
      <c r="AE1208" s="228"/>
      <c r="AF1208" s="228"/>
      <c r="AG1208" s="232"/>
      <c r="AH1208" s="208"/>
      <c r="AI1208" s="228"/>
      <c r="AJ1208" s="145"/>
      <c r="AK1208" s="145"/>
      <c r="AL1208" s="145"/>
      <c r="AM1208" s="145"/>
      <c r="AN1208" s="145"/>
    </row>
    <row r="1209" spans="1:40" ht="65.25" customHeight="1">
      <c r="A1209" s="181"/>
      <c r="B1209" s="228"/>
      <c r="C1209" s="228"/>
      <c r="D1209" s="228"/>
      <c r="E1209" s="228"/>
      <c r="F1209" s="228"/>
      <c r="G1209" s="228"/>
      <c r="H1209" s="229"/>
      <c r="I1209" s="229"/>
      <c r="J1209" s="229"/>
      <c r="K1209" s="229"/>
      <c r="L1209" s="229"/>
      <c r="M1209" s="229"/>
      <c r="N1209" s="228"/>
      <c r="O1209" s="228"/>
      <c r="P1209" s="230"/>
      <c r="Q1209" s="228"/>
      <c r="R1209" s="230"/>
      <c r="S1209" s="230"/>
      <c r="T1209" s="228"/>
      <c r="U1209" s="228"/>
      <c r="V1209" s="231"/>
      <c r="W1209" s="569"/>
      <c r="X1209" s="226"/>
      <c r="Y1209" s="228"/>
      <c r="Z1209" s="228"/>
      <c r="AA1209" s="228"/>
      <c r="AB1209" s="228"/>
      <c r="AC1209" s="228"/>
      <c r="AD1209" s="228"/>
      <c r="AE1209" s="228"/>
      <c r="AF1209" s="228"/>
      <c r="AG1209" s="232"/>
      <c r="AH1209" s="208"/>
      <c r="AI1209" s="228"/>
      <c r="AJ1209" s="145"/>
      <c r="AK1209" s="145"/>
      <c r="AL1209" s="145"/>
      <c r="AM1209" s="145"/>
      <c r="AN1209" s="145"/>
    </row>
    <row r="1210" spans="1:40" ht="65.25" customHeight="1">
      <c r="A1210" s="181"/>
      <c r="B1210" s="228"/>
      <c r="C1210" s="228"/>
      <c r="D1210" s="228"/>
      <c r="E1210" s="228"/>
      <c r="F1210" s="228"/>
      <c r="G1210" s="228"/>
      <c r="H1210" s="229"/>
      <c r="I1210" s="229"/>
      <c r="J1210" s="229"/>
      <c r="K1210" s="229"/>
      <c r="L1210" s="229"/>
      <c r="M1210" s="229"/>
      <c r="N1210" s="228"/>
      <c r="O1210" s="228"/>
      <c r="P1210" s="230"/>
      <c r="Q1210" s="228"/>
      <c r="R1210" s="230"/>
      <c r="S1210" s="230"/>
      <c r="T1210" s="228"/>
      <c r="U1210" s="228"/>
      <c r="V1210" s="231"/>
      <c r="W1210" s="569"/>
      <c r="X1210" s="226"/>
      <c r="Y1210" s="228"/>
      <c r="Z1210" s="228"/>
      <c r="AA1210" s="228"/>
      <c r="AB1210" s="228"/>
      <c r="AC1210" s="228"/>
      <c r="AD1210" s="228"/>
      <c r="AE1210" s="228"/>
      <c r="AF1210" s="228"/>
      <c r="AG1210" s="232"/>
      <c r="AH1210" s="208"/>
      <c r="AI1210" s="228"/>
      <c r="AJ1210" s="145"/>
      <c r="AK1210" s="145"/>
      <c r="AL1210" s="145"/>
      <c r="AM1210" s="145"/>
      <c r="AN1210" s="145"/>
    </row>
    <row r="1211" spans="1:40" ht="65.25" customHeight="1">
      <c r="A1211" s="181"/>
      <c r="B1211" s="228"/>
      <c r="C1211" s="228"/>
      <c r="D1211" s="228"/>
      <c r="E1211" s="228"/>
      <c r="F1211" s="228"/>
      <c r="G1211" s="228"/>
      <c r="H1211" s="229"/>
      <c r="I1211" s="229"/>
      <c r="J1211" s="229"/>
      <c r="K1211" s="229"/>
      <c r="L1211" s="229"/>
      <c r="M1211" s="229"/>
      <c r="N1211" s="228"/>
      <c r="O1211" s="228"/>
      <c r="P1211" s="230"/>
      <c r="Q1211" s="228"/>
      <c r="R1211" s="230"/>
      <c r="S1211" s="230"/>
      <c r="T1211" s="228"/>
      <c r="U1211" s="228"/>
      <c r="V1211" s="231"/>
      <c r="W1211" s="569"/>
      <c r="X1211" s="226"/>
      <c r="Y1211" s="228"/>
      <c r="Z1211" s="228"/>
      <c r="AA1211" s="228"/>
      <c r="AB1211" s="228"/>
      <c r="AC1211" s="228"/>
      <c r="AD1211" s="228"/>
      <c r="AE1211" s="228"/>
      <c r="AF1211" s="228"/>
      <c r="AG1211" s="232"/>
      <c r="AH1211" s="208"/>
      <c r="AI1211" s="228"/>
      <c r="AJ1211" s="145"/>
      <c r="AK1211" s="145"/>
      <c r="AL1211" s="145"/>
      <c r="AM1211" s="145"/>
      <c r="AN1211" s="145"/>
    </row>
    <row r="1212" spans="1:40" ht="65.25" customHeight="1">
      <c r="A1212" s="181"/>
      <c r="B1212" s="228"/>
      <c r="C1212" s="228"/>
      <c r="D1212" s="228"/>
      <c r="E1212" s="228"/>
      <c r="F1212" s="228"/>
      <c r="G1212" s="228"/>
      <c r="H1212" s="229"/>
      <c r="I1212" s="229"/>
      <c r="J1212" s="229"/>
      <c r="K1212" s="229"/>
      <c r="L1212" s="229"/>
      <c r="M1212" s="229"/>
      <c r="N1212" s="228"/>
      <c r="O1212" s="228"/>
      <c r="P1212" s="230"/>
      <c r="Q1212" s="228"/>
      <c r="R1212" s="230"/>
      <c r="S1212" s="230"/>
      <c r="T1212" s="228"/>
      <c r="U1212" s="228"/>
      <c r="V1212" s="231"/>
      <c r="W1212" s="569"/>
      <c r="X1212" s="226"/>
      <c r="Y1212" s="228"/>
      <c r="Z1212" s="228"/>
      <c r="AA1212" s="228"/>
      <c r="AB1212" s="228"/>
      <c r="AC1212" s="228"/>
      <c r="AD1212" s="228"/>
      <c r="AE1212" s="228"/>
      <c r="AF1212" s="228"/>
      <c r="AG1212" s="232"/>
      <c r="AH1212" s="208"/>
      <c r="AI1212" s="228"/>
      <c r="AJ1212" s="145"/>
      <c r="AK1212" s="145"/>
      <c r="AL1212" s="145"/>
      <c r="AM1212" s="145"/>
      <c r="AN1212" s="145"/>
    </row>
    <row r="1213" spans="1:40" ht="65.25" customHeight="1">
      <c r="A1213" s="181"/>
      <c r="B1213" s="228"/>
      <c r="C1213" s="228"/>
      <c r="D1213" s="228"/>
      <c r="E1213" s="228"/>
      <c r="F1213" s="228"/>
      <c r="G1213" s="228"/>
      <c r="H1213" s="229"/>
      <c r="I1213" s="229"/>
      <c r="J1213" s="229"/>
      <c r="K1213" s="229"/>
      <c r="L1213" s="229"/>
      <c r="M1213" s="229"/>
      <c r="N1213" s="228"/>
      <c r="O1213" s="228"/>
      <c r="P1213" s="230"/>
      <c r="Q1213" s="228"/>
      <c r="R1213" s="230"/>
      <c r="S1213" s="230"/>
      <c r="T1213" s="228"/>
      <c r="U1213" s="228"/>
      <c r="V1213" s="231"/>
      <c r="W1213" s="569"/>
      <c r="X1213" s="226"/>
      <c r="Y1213" s="228"/>
      <c r="Z1213" s="228"/>
      <c r="AA1213" s="228"/>
      <c r="AB1213" s="228"/>
      <c r="AC1213" s="228"/>
      <c r="AD1213" s="228"/>
      <c r="AE1213" s="228"/>
      <c r="AF1213" s="228"/>
      <c r="AG1213" s="232"/>
      <c r="AH1213" s="208"/>
      <c r="AI1213" s="228"/>
      <c r="AJ1213" s="145"/>
      <c r="AK1213" s="145"/>
      <c r="AL1213" s="145"/>
      <c r="AM1213" s="145"/>
      <c r="AN1213" s="145"/>
    </row>
    <row r="1214" spans="1:40" ht="65.25" customHeight="1">
      <c r="A1214" s="181"/>
      <c r="B1214" s="228"/>
      <c r="C1214" s="228"/>
      <c r="D1214" s="228"/>
      <c r="E1214" s="228"/>
      <c r="F1214" s="228"/>
      <c r="G1214" s="228"/>
      <c r="H1214" s="229"/>
      <c r="I1214" s="229"/>
      <c r="J1214" s="229"/>
      <c r="K1214" s="229"/>
      <c r="L1214" s="229"/>
      <c r="M1214" s="229"/>
      <c r="N1214" s="228"/>
      <c r="O1214" s="228"/>
      <c r="P1214" s="230"/>
      <c r="Q1214" s="228"/>
      <c r="R1214" s="230"/>
      <c r="S1214" s="230"/>
      <c r="T1214" s="228"/>
      <c r="U1214" s="228"/>
      <c r="V1214" s="231"/>
      <c r="W1214" s="569"/>
      <c r="X1214" s="226"/>
      <c r="Y1214" s="228"/>
      <c r="Z1214" s="228"/>
      <c r="AA1214" s="228"/>
      <c r="AB1214" s="228"/>
      <c r="AC1214" s="228"/>
      <c r="AD1214" s="228"/>
      <c r="AE1214" s="228"/>
      <c r="AF1214" s="228"/>
      <c r="AG1214" s="232"/>
      <c r="AH1214" s="208"/>
      <c r="AI1214" s="228"/>
      <c r="AJ1214" s="145"/>
      <c r="AK1214" s="145"/>
      <c r="AL1214" s="145"/>
      <c r="AM1214" s="145"/>
      <c r="AN1214" s="145"/>
    </row>
    <row r="1215" spans="1:40" ht="65.25" customHeight="1">
      <c r="A1215" s="181"/>
      <c r="B1215" s="228"/>
      <c r="C1215" s="228"/>
      <c r="D1215" s="228"/>
      <c r="E1215" s="228"/>
      <c r="F1215" s="228"/>
      <c r="G1215" s="228"/>
      <c r="H1215" s="229"/>
      <c r="I1215" s="229"/>
      <c r="J1215" s="229"/>
      <c r="K1215" s="229"/>
      <c r="L1215" s="229"/>
      <c r="M1215" s="229"/>
      <c r="N1215" s="228"/>
      <c r="O1215" s="228"/>
      <c r="P1215" s="230"/>
      <c r="Q1215" s="228"/>
      <c r="R1215" s="230"/>
      <c r="S1215" s="230"/>
      <c r="T1215" s="228"/>
      <c r="U1215" s="228"/>
      <c r="V1215" s="231"/>
      <c r="W1215" s="569"/>
      <c r="X1215" s="226"/>
      <c r="Y1215" s="228"/>
      <c r="Z1215" s="228"/>
      <c r="AA1215" s="228"/>
      <c r="AB1215" s="228"/>
      <c r="AC1215" s="228"/>
      <c r="AD1215" s="228"/>
      <c r="AE1215" s="228"/>
      <c r="AF1215" s="228"/>
      <c r="AG1215" s="232"/>
      <c r="AH1215" s="208"/>
      <c r="AI1215" s="228"/>
      <c r="AJ1215" s="145"/>
      <c r="AK1215" s="145"/>
      <c r="AL1215" s="145"/>
      <c r="AM1215" s="145"/>
      <c r="AN1215" s="145"/>
    </row>
    <row r="1216" spans="1:40" ht="65.25" customHeight="1">
      <c r="A1216" s="181"/>
      <c r="B1216" s="228"/>
      <c r="C1216" s="228"/>
      <c r="D1216" s="228"/>
      <c r="E1216" s="228"/>
      <c r="F1216" s="228"/>
      <c r="G1216" s="228"/>
      <c r="H1216" s="229"/>
      <c r="I1216" s="229"/>
      <c r="J1216" s="229"/>
      <c r="K1216" s="229"/>
      <c r="L1216" s="229"/>
      <c r="M1216" s="229"/>
      <c r="N1216" s="228"/>
      <c r="O1216" s="228"/>
      <c r="P1216" s="230"/>
      <c r="Q1216" s="228"/>
      <c r="R1216" s="230"/>
      <c r="S1216" s="230"/>
      <c r="T1216" s="228"/>
      <c r="U1216" s="228"/>
      <c r="V1216" s="231"/>
      <c r="W1216" s="569"/>
      <c r="X1216" s="226"/>
      <c r="Y1216" s="228"/>
      <c r="Z1216" s="228"/>
      <c r="AA1216" s="228"/>
      <c r="AB1216" s="228"/>
      <c r="AC1216" s="228"/>
      <c r="AD1216" s="228"/>
      <c r="AE1216" s="228"/>
      <c r="AF1216" s="228"/>
      <c r="AG1216" s="232"/>
      <c r="AH1216" s="208"/>
      <c r="AI1216" s="228"/>
      <c r="AJ1216" s="145"/>
      <c r="AK1216" s="145"/>
      <c r="AL1216" s="145"/>
      <c r="AM1216" s="145"/>
      <c r="AN1216" s="145"/>
    </row>
    <row r="1217" spans="1:40" ht="65.25" customHeight="1">
      <c r="A1217" s="181"/>
      <c r="B1217" s="228"/>
      <c r="C1217" s="228"/>
      <c r="D1217" s="228"/>
      <c r="E1217" s="228"/>
      <c r="F1217" s="228"/>
      <c r="G1217" s="228"/>
      <c r="H1217" s="229"/>
      <c r="I1217" s="229"/>
      <c r="J1217" s="229"/>
      <c r="K1217" s="229"/>
      <c r="L1217" s="229"/>
      <c r="M1217" s="229"/>
      <c r="N1217" s="228"/>
      <c r="O1217" s="228"/>
      <c r="P1217" s="230"/>
      <c r="Q1217" s="228"/>
      <c r="R1217" s="230"/>
      <c r="S1217" s="230"/>
      <c r="T1217" s="228"/>
      <c r="U1217" s="228"/>
      <c r="V1217" s="231"/>
      <c r="W1217" s="569"/>
      <c r="X1217" s="226"/>
      <c r="Y1217" s="228"/>
      <c r="Z1217" s="228"/>
      <c r="AA1217" s="228"/>
      <c r="AB1217" s="228"/>
      <c r="AC1217" s="228"/>
      <c r="AD1217" s="228"/>
      <c r="AE1217" s="228"/>
      <c r="AF1217" s="228"/>
      <c r="AG1217" s="232"/>
      <c r="AH1217" s="208"/>
      <c r="AI1217" s="228"/>
      <c r="AJ1217" s="145"/>
      <c r="AK1217" s="145"/>
      <c r="AL1217" s="145"/>
      <c r="AM1217" s="145"/>
      <c r="AN1217" s="145"/>
    </row>
    <row r="1218" spans="1:40" ht="65.25" customHeight="1">
      <c r="A1218" s="181"/>
      <c r="B1218" s="228"/>
      <c r="C1218" s="228"/>
      <c r="D1218" s="228"/>
      <c r="E1218" s="228"/>
      <c r="F1218" s="228"/>
      <c r="G1218" s="228"/>
      <c r="H1218" s="229"/>
      <c r="I1218" s="229"/>
      <c r="J1218" s="229"/>
      <c r="K1218" s="229"/>
      <c r="L1218" s="229"/>
      <c r="M1218" s="229"/>
      <c r="N1218" s="228"/>
      <c r="O1218" s="228"/>
      <c r="P1218" s="230"/>
      <c r="Q1218" s="228"/>
      <c r="R1218" s="230"/>
      <c r="S1218" s="230"/>
      <c r="T1218" s="228"/>
      <c r="U1218" s="228"/>
      <c r="V1218" s="231"/>
      <c r="W1218" s="569"/>
      <c r="X1218" s="226"/>
      <c r="Y1218" s="228"/>
      <c r="Z1218" s="228"/>
      <c r="AA1218" s="228"/>
      <c r="AB1218" s="228"/>
      <c r="AC1218" s="228"/>
      <c r="AD1218" s="228"/>
      <c r="AE1218" s="228"/>
      <c r="AF1218" s="228"/>
      <c r="AG1218" s="232"/>
      <c r="AH1218" s="208"/>
      <c r="AI1218" s="228"/>
      <c r="AJ1218" s="145"/>
      <c r="AK1218" s="145"/>
      <c r="AL1218" s="145"/>
      <c r="AM1218" s="145"/>
      <c r="AN1218" s="145"/>
    </row>
    <row r="1219" spans="1:40" ht="65.25" customHeight="1">
      <c r="A1219" s="181"/>
      <c r="B1219" s="228"/>
      <c r="C1219" s="228"/>
      <c r="D1219" s="228"/>
      <c r="E1219" s="228"/>
      <c r="F1219" s="228"/>
      <c r="G1219" s="228"/>
      <c r="H1219" s="229"/>
      <c r="I1219" s="229"/>
      <c r="J1219" s="229"/>
      <c r="K1219" s="229"/>
      <c r="L1219" s="229"/>
      <c r="M1219" s="229"/>
      <c r="N1219" s="228"/>
      <c r="O1219" s="228"/>
      <c r="P1219" s="230"/>
      <c r="Q1219" s="228"/>
      <c r="R1219" s="230"/>
      <c r="S1219" s="230"/>
      <c r="T1219" s="228"/>
      <c r="U1219" s="228"/>
      <c r="V1219" s="231"/>
      <c r="W1219" s="569"/>
      <c r="X1219" s="226"/>
      <c r="Y1219" s="228"/>
      <c r="Z1219" s="228"/>
      <c r="AA1219" s="228"/>
      <c r="AB1219" s="228"/>
      <c r="AC1219" s="228"/>
      <c r="AD1219" s="228"/>
      <c r="AE1219" s="228"/>
      <c r="AF1219" s="228"/>
      <c r="AG1219" s="232"/>
      <c r="AH1219" s="208"/>
      <c r="AI1219" s="228"/>
      <c r="AJ1219" s="145"/>
      <c r="AK1219" s="145"/>
      <c r="AL1219" s="145"/>
      <c r="AM1219" s="145"/>
      <c r="AN1219" s="145"/>
    </row>
    <row r="1220" spans="1:40" ht="65.25" customHeight="1">
      <c r="A1220" s="181"/>
      <c r="B1220" s="228"/>
      <c r="C1220" s="228"/>
      <c r="D1220" s="228"/>
      <c r="E1220" s="228"/>
      <c r="F1220" s="228"/>
      <c r="G1220" s="228"/>
      <c r="H1220" s="229"/>
      <c r="I1220" s="229"/>
      <c r="J1220" s="229"/>
      <c r="K1220" s="229"/>
      <c r="L1220" s="229"/>
      <c r="M1220" s="229"/>
      <c r="N1220" s="228"/>
      <c r="O1220" s="228"/>
      <c r="P1220" s="230"/>
      <c r="Q1220" s="228"/>
      <c r="R1220" s="230"/>
      <c r="S1220" s="230"/>
      <c r="T1220" s="228"/>
      <c r="U1220" s="228"/>
      <c r="V1220" s="231"/>
      <c r="W1220" s="569"/>
      <c r="X1220" s="226"/>
      <c r="Y1220" s="228"/>
      <c r="Z1220" s="228"/>
      <c r="AA1220" s="228"/>
      <c r="AB1220" s="228"/>
      <c r="AC1220" s="228"/>
      <c r="AD1220" s="228"/>
      <c r="AE1220" s="228"/>
      <c r="AF1220" s="228"/>
      <c r="AG1220" s="232"/>
      <c r="AH1220" s="208"/>
      <c r="AI1220" s="228"/>
      <c r="AJ1220" s="145"/>
      <c r="AK1220" s="145"/>
      <c r="AL1220" s="145"/>
      <c r="AM1220" s="145"/>
      <c r="AN1220" s="145"/>
    </row>
    <row r="1221" spans="1:40" ht="65.25" customHeight="1">
      <c r="A1221" s="181"/>
      <c r="B1221" s="228"/>
      <c r="C1221" s="228"/>
      <c r="D1221" s="228"/>
      <c r="E1221" s="228"/>
      <c r="F1221" s="228"/>
      <c r="G1221" s="228"/>
      <c r="H1221" s="229"/>
      <c r="I1221" s="229"/>
      <c r="J1221" s="229"/>
      <c r="K1221" s="229"/>
      <c r="L1221" s="229"/>
      <c r="M1221" s="229"/>
      <c r="N1221" s="228"/>
      <c r="O1221" s="228"/>
      <c r="P1221" s="230"/>
      <c r="Q1221" s="228"/>
      <c r="R1221" s="230"/>
      <c r="S1221" s="230"/>
      <c r="T1221" s="228"/>
      <c r="U1221" s="228"/>
      <c r="V1221" s="231"/>
      <c r="W1221" s="569"/>
      <c r="X1221" s="226"/>
      <c r="Y1221" s="228"/>
      <c r="Z1221" s="228"/>
      <c r="AA1221" s="228"/>
      <c r="AB1221" s="228"/>
      <c r="AC1221" s="228"/>
      <c r="AD1221" s="228"/>
      <c r="AE1221" s="228"/>
      <c r="AF1221" s="228"/>
      <c r="AG1221" s="232"/>
      <c r="AH1221" s="208"/>
      <c r="AI1221" s="228"/>
      <c r="AJ1221" s="145"/>
      <c r="AK1221" s="145"/>
      <c r="AL1221" s="145"/>
      <c r="AM1221" s="145"/>
      <c r="AN1221" s="145"/>
    </row>
    <row r="1222" spans="1:40" ht="65.25" customHeight="1">
      <c r="A1222" s="181"/>
      <c r="B1222" s="228"/>
      <c r="C1222" s="228"/>
      <c r="D1222" s="228"/>
      <c r="E1222" s="228"/>
      <c r="F1222" s="228"/>
      <c r="G1222" s="228"/>
      <c r="H1222" s="229"/>
      <c r="I1222" s="229"/>
      <c r="J1222" s="229"/>
      <c r="K1222" s="229"/>
      <c r="L1222" s="229"/>
      <c r="M1222" s="229"/>
      <c r="N1222" s="228"/>
      <c r="O1222" s="228"/>
      <c r="P1222" s="230"/>
      <c r="Q1222" s="228"/>
      <c r="R1222" s="230"/>
      <c r="S1222" s="230"/>
      <c r="T1222" s="228"/>
      <c r="U1222" s="228"/>
      <c r="V1222" s="231"/>
      <c r="W1222" s="569"/>
      <c r="X1222" s="226"/>
      <c r="Y1222" s="228"/>
      <c r="Z1222" s="228"/>
      <c r="AA1222" s="228"/>
      <c r="AB1222" s="228"/>
      <c r="AC1222" s="228"/>
      <c r="AD1222" s="228"/>
      <c r="AE1222" s="228"/>
      <c r="AF1222" s="228"/>
      <c r="AG1222" s="232"/>
      <c r="AH1222" s="208"/>
      <c r="AI1222" s="228"/>
      <c r="AJ1222" s="145"/>
      <c r="AK1222" s="145"/>
      <c r="AL1222" s="145"/>
      <c r="AM1222" s="145"/>
      <c r="AN1222" s="145"/>
    </row>
    <row r="1223" spans="1:40" ht="65.25" customHeight="1">
      <c r="A1223" s="181"/>
      <c r="B1223" s="228"/>
      <c r="C1223" s="228"/>
      <c r="D1223" s="228"/>
      <c r="E1223" s="228"/>
      <c r="F1223" s="228"/>
      <c r="G1223" s="228"/>
      <c r="H1223" s="229"/>
      <c r="I1223" s="229"/>
      <c r="J1223" s="229"/>
      <c r="K1223" s="229"/>
      <c r="L1223" s="229"/>
      <c r="M1223" s="229"/>
      <c r="N1223" s="228"/>
      <c r="O1223" s="228"/>
      <c r="P1223" s="230"/>
      <c r="Q1223" s="228"/>
      <c r="R1223" s="230"/>
      <c r="S1223" s="230"/>
      <c r="T1223" s="228"/>
      <c r="U1223" s="228"/>
      <c r="V1223" s="231"/>
      <c r="W1223" s="569"/>
      <c r="X1223" s="226"/>
      <c r="Y1223" s="228"/>
      <c r="Z1223" s="228"/>
      <c r="AA1223" s="228"/>
      <c r="AB1223" s="228"/>
      <c r="AC1223" s="228"/>
      <c r="AD1223" s="228"/>
      <c r="AE1223" s="228"/>
      <c r="AF1223" s="228"/>
      <c r="AG1223" s="232"/>
      <c r="AH1223" s="208"/>
      <c r="AI1223" s="228"/>
      <c r="AJ1223" s="145"/>
      <c r="AK1223" s="145"/>
      <c r="AL1223" s="145"/>
      <c r="AM1223" s="145"/>
      <c r="AN1223" s="145"/>
    </row>
    <row r="1224" spans="1:40" ht="65.25" customHeight="1">
      <c r="A1224" s="181"/>
      <c r="B1224" s="228"/>
      <c r="C1224" s="228"/>
      <c r="D1224" s="228"/>
      <c r="E1224" s="228"/>
      <c r="F1224" s="228"/>
      <c r="G1224" s="228"/>
      <c r="H1224" s="229"/>
      <c r="I1224" s="229"/>
      <c r="J1224" s="229"/>
      <c r="K1224" s="229"/>
      <c r="L1224" s="229"/>
      <c r="M1224" s="229"/>
      <c r="N1224" s="228"/>
      <c r="O1224" s="228"/>
      <c r="P1224" s="230"/>
      <c r="Q1224" s="228"/>
      <c r="R1224" s="230"/>
      <c r="S1224" s="230"/>
      <c r="T1224" s="228"/>
      <c r="U1224" s="228"/>
      <c r="V1224" s="231"/>
      <c r="W1224" s="569"/>
      <c r="X1224" s="226"/>
      <c r="Y1224" s="228"/>
      <c r="Z1224" s="228"/>
      <c r="AA1224" s="228"/>
      <c r="AB1224" s="228"/>
      <c r="AC1224" s="228"/>
      <c r="AD1224" s="228"/>
      <c r="AE1224" s="228"/>
      <c r="AF1224" s="228"/>
      <c r="AG1224" s="232"/>
      <c r="AH1224" s="208"/>
      <c r="AI1224" s="228"/>
      <c r="AJ1224" s="145"/>
      <c r="AK1224" s="145"/>
      <c r="AL1224" s="145"/>
      <c r="AM1224" s="145"/>
      <c r="AN1224" s="145"/>
    </row>
    <row r="1225" spans="1:40" ht="65.25" customHeight="1">
      <c r="A1225" s="181"/>
      <c r="B1225" s="228"/>
      <c r="C1225" s="228"/>
      <c r="D1225" s="228"/>
      <c r="E1225" s="228"/>
      <c r="F1225" s="228"/>
      <c r="G1225" s="228"/>
      <c r="H1225" s="229"/>
      <c r="I1225" s="229"/>
      <c r="J1225" s="229"/>
      <c r="K1225" s="229"/>
      <c r="L1225" s="229"/>
      <c r="M1225" s="229"/>
      <c r="N1225" s="228"/>
      <c r="O1225" s="228"/>
      <c r="P1225" s="230"/>
      <c r="Q1225" s="228"/>
      <c r="R1225" s="230"/>
      <c r="S1225" s="230"/>
      <c r="T1225" s="228"/>
      <c r="U1225" s="228"/>
      <c r="V1225" s="231"/>
      <c r="W1225" s="569"/>
      <c r="X1225" s="226"/>
      <c r="Y1225" s="228"/>
      <c r="Z1225" s="228"/>
      <c r="AA1225" s="228"/>
      <c r="AB1225" s="228"/>
      <c r="AC1225" s="228"/>
      <c r="AD1225" s="228"/>
      <c r="AE1225" s="228"/>
      <c r="AF1225" s="228"/>
      <c r="AG1225" s="232"/>
      <c r="AH1225" s="208"/>
      <c r="AI1225" s="228"/>
      <c r="AJ1225" s="145"/>
      <c r="AK1225" s="145"/>
      <c r="AL1225" s="145"/>
      <c r="AM1225" s="145"/>
      <c r="AN1225" s="145"/>
    </row>
    <row r="1226" spans="1:40" ht="65.25" customHeight="1">
      <c r="A1226" s="181"/>
      <c r="B1226" s="228"/>
      <c r="C1226" s="228"/>
      <c r="D1226" s="228"/>
      <c r="E1226" s="228"/>
      <c r="F1226" s="228"/>
      <c r="G1226" s="228"/>
      <c r="H1226" s="229"/>
      <c r="I1226" s="229"/>
      <c r="J1226" s="229"/>
      <c r="K1226" s="229"/>
      <c r="L1226" s="229"/>
      <c r="M1226" s="229"/>
      <c r="N1226" s="228"/>
      <c r="O1226" s="228"/>
      <c r="P1226" s="230"/>
      <c r="Q1226" s="228"/>
      <c r="R1226" s="230"/>
      <c r="S1226" s="230"/>
      <c r="T1226" s="228"/>
      <c r="U1226" s="228"/>
      <c r="V1226" s="231"/>
      <c r="W1226" s="569"/>
      <c r="X1226" s="226"/>
      <c r="Y1226" s="228"/>
      <c r="Z1226" s="228"/>
      <c r="AA1226" s="228"/>
      <c r="AB1226" s="228"/>
      <c r="AC1226" s="228"/>
      <c r="AD1226" s="228"/>
      <c r="AE1226" s="228"/>
      <c r="AF1226" s="228"/>
      <c r="AG1226" s="232"/>
      <c r="AH1226" s="208"/>
      <c r="AI1226" s="228"/>
      <c r="AJ1226" s="145"/>
      <c r="AK1226" s="145"/>
      <c r="AL1226" s="145"/>
      <c r="AM1226" s="145"/>
      <c r="AN1226" s="145"/>
    </row>
    <row r="1227" spans="1:40" ht="65.25" customHeight="1">
      <c r="A1227" s="181"/>
      <c r="B1227" s="228"/>
      <c r="C1227" s="228"/>
      <c r="D1227" s="228"/>
      <c r="E1227" s="228"/>
      <c r="F1227" s="228"/>
      <c r="G1227" s="228"/>
      <c r="H1227" s="229"/>
      <c r="I1227" s="229"/>
      <c r="J1227" s="229"/>
      <c r="K1227" s="229"/>
      <c r="L1227" s="229"/>
      <c r="M1227" s="229"/>
      <c r="N1227" s="228"/>
      <c r="O1227" s="228"/>
      <c r="P1227" s="230"/>
      <c r="Q1227" s="228"/>
      <c r="R1227" s="230"/>
      <c r="S1227" s="230"/>
      <c r="T1227" s="228"/>
      <c r="U1227" s="228"/>
      <c r="V1227" s="231"/>
      <c r="W1227" s="569"/>
      <c r="X1227" s="226"/>
      <c r="Y1227" s="228"/>
      <c r="Z1227" s="228"/>
      <c r="AA1227" s="228"/>
      <c r="AB1227" s="228"/>
      <c r="AC1227" s="228"/>
      <c r="AD1227" s="228"/>
      <c r="AE1227" s="228"/>
      <c r="AF1227" s="228"/>
      <c r="AG1227" s="232"/>
      <c r="AH1227" s="208"/>
      <c r="AI1227" s="228"/>
      <c r="AJ1227" s="145"/>
      <c r="AK1227" s="145"/>
      <c r="AL1227" s="145"/>
      <c r="AM1227" s="145"/>
      <c r="AN1227" s="145"/>
    </row>
    <row r="1228" spans="1:40" ht="65.25" customHeight="1">
      <c r="A1228" s="181"/>
      <c r="B1228" s="228"/>
      <c r="C1228" s="228"/>
      <c r="D1228" s="228"/>
      <c r="E1228" s="228"/>
      <c r="F1228" s="228"/>
      <c r="G1228" s="228"/>
      <c r="H1228" s="229"/>
      <c r="I1228" s="229"/>
      <c r="J1228" s="229"/>
      <c r="K1228" s="229"/>
      <c r="L1228" s="229"/>
      <c r="M1228" s="229"/>
      <c r="N1228" s="228"/>
      <c r="O1228" s="228"/>
      <c r="P1228" s="230"/>
      <c r="Q1228" s="228"/>
      <c r="R1228" s="230"/>
      <c r="S1228" s="230"/>
      <c r="T1228" s="228"/>
      <c r="U1228" s="228"/>
      <c r="V1228" s="231"/>
      <c r="W1228" s="569"/>
      <c r="X1228" s="226"/>
      <c r="Y1228" s="228"/>
      <c r="Z1228" s="228"/>
      <c r="AA1228" s="228"/>
      <c r="AB1228" s="228"/>
      <c r="AC1228" s="228"/>
      <c r="AD1228" s="228"/>
      <c r="AE1228" s="228"/>
      <c r="AF1228" s="228"/>
      <c r="AG1228" s="232"/>
      <c r="AH1228" s="208"/>
      <c r="AI1228" s="228"/>
      <c r="AJ1228" s="145"/>
      <c r="AK1228" s="145"/>
      <c r="AL1228" s="145"/>
      <c r="AM1228" s="145"/>
      <c r="AN1228" s="145"/>
    </row>
    <row r="1229" spans="1:40" ht="65.25" customHeight="1">
      <c r="A1229" s="181"/>
      <c r="B1229" s="228"/>
      <c r="C1229" s="228"/>
      <c r="D1229" s="228"/>
      <c r="E1229" s="228"/>
      <c r="F1229" s="228"/>
      <c r="G1229" s="228"/>
      <c r="H1229" s="229"/>
      <c r="I1229" s="229"/>
      <c r="J1229" s="229"/>
      <c r="K1229" s="229"/>
      <c r="L1229" s="229"/>
      <c r="M1229" s="229"/>
      <c r="N1229" s="228"/>
      <c r="O1229" s="228"/>
      <c r="P1229" s="230"/>
      <c r="Q1229" s="228"/>
      <c r="R1229" s="230"/>
      <c r="S1229" s="230"/>
      <c r="T1229" s="228"/>
      <c r="U1229" s="228"/>
      <c r="V1229" s="231"/>
      <c r="W1229" s="569"/>
      <c r="X1229" s="226"/>
      <c r="Y1229" s="228"/>
      <c r="Z1229" s="228"/>
      <c r="AA1229" s="228"/>
      <c r="AB1229" s="228"/>
      <c r="AC1229" s="228"/>
      <c r="AD1229" s="228"/>
      <c r="AE1229" s="228"/>
      <c r="AF1229" s="228"/>
      <c r="AG1229" s="232"/>
      <c r="AH1229" s="208"/>
      <c r="AI1229" s="228"/>
      <c r="AJ1229" s="145"/>
      <c r="AK1229" s="145"/>
      <c r="AL1229" s="145"/>
      <c r="AM1229" s="145"/>
      <c r="AN1229" s="145"/>
    </row>
    <row r="1230" spans="1:40" ht="65.25" customHeight="1">
      <c r="A1230" s="181"/>
      <c r="B1230" s="228"/>
      <c r="C1230" s="228"/>
      <c r="D1230" s="228"/>
      <c r="E1230" s="228"/>
      <c r="F1230" s="228"/>
      <c r="G1230" s="228"/>
      <c r="H1230" s="229"/>
      <c r="I1230" s="229"/>
      <c r="J1230" s="229"/>
      <c r="K1230" s="229"/>
      <c r="L1230" s="229"/>
      <c r="M1230" s="229"/>
      <c r="N1230" s="228"/>
      <c r="O1230" s="228"/>
      <c r="P1230" s="230"/>
      <c r="Q1230" s="228"/>
      <c r="R1230" s="230"/>
      <c r="S1230" s="230"/>
      <c r="T1230" s="228"/>
      <c r="U1230" s="228"/>
      <c r="V1230" s="231"/>
      <c r="W1230" s="569"/>
      <c r="X1230" s="226"/>
      <c r="Y1230" s="228"/>
      <c r="Z1230" s="228"/>
      <c r="AA1230" s="228"/>
      <c r="AB1230" s="228"/>
      <c r="AC1230" s="228"/>
      <c r="AD1230" s="228"/>
      <c r="AE1230" s="228"/>
      <c r="AF1230" s="228"/>
      <c r="AG1230" s="232"/>
      <c r="AH1230" s="208"/>
      <c r="AI1230" s="228"/>
      <c r="AJ1230" s="145"/>
      <c r="AK1230" s="145"/>
      <c r="AL1230" s="145"/>
      <c r="AM1230" s="145"/>
      <c r="AN1230" s="145"/>
    </row>
    <row r="1231" spans="1:40" ht="65.25" customHeight="1">
      <c r="A1231" s="181"/>
      <c r="B1231" s="228"/>
      <c r="C1231" s="228"/>
      <c r="D1231" s="228"/>
      <c r="E1231" s="228"/>
      <c r="F1231" s="228"/>
      <c r="G1231" s="228"/>
      <c r="H1231" s="229"/>
      <c r="I1231" s="229"/>
      <c r="J1231" s="229"/>
      <c r="K1231" s="229"/>
      <c r="L1231" s="229"/>
      <c r="M1231" s="229"/>
      <c r="N1231" s="228"/>
      <c r="O1231" s="228"/>
      <c r="P1231" s="230"/>
      <c r="Q1231" s="228"/>
      <c r="R1231" s="230"/>
      <c r="S1231" s="230"/>
      <c r="T1231" s="228"/>
      <c r="U1231" s="228"/>
      <c r="V1231" s="231"/>
      <c r="W1231" s="569"/>
      <c r="X1231" s="226"/>
      <c r="Y1231" s="228"/>
      <c r="Z1231" s="228"/>
      <c r="AA1231" s="228"/>
      <c r="AB1231" s="228"/>
      <c r="AC1231" s="228"/>
      <c r="AD1231" s="228"/>
      <c r="AE1231" s="228"/>
      <c r="AF1231" s="228"/>
      <c r="AG1231" s="232"/>
      <c r="AH1231" s="208"/>
      <c r="AI1231" s="228"/>
      <c r="AJ1231" s="145"/>
      <c r="AK1231" s="145"/>
      <c r="AL1231" s="145"/>
      <c r="AM1231" s="145"/>
      <c r="AN1231" s="145"/>
    </row>
    <row r="1232" spans="1:40" ht="65.25" customHeight="1">
      <c r="A1232" s="181"/>
      <c r="B1232" s="228"/>
      <c r="C1232" s="228"/>
      <c r="D1232" s="228"/>
      <c r="E1232" s="228"/>
      <c r="F1232" s="228"/>
      <c r="G1232" s="228"/>
      <c r="H1232" s="229"/>
      <c r="I1232" s="229"/>
      <c r="J1232" s="229"/>
      <c r="K1232" s="229"/>
      <c r="L1232" s="229"/>
      <c r="M1232" s="229"/>
      <c r="N1232" s="228"/>
      <c r="O1232" s="228"/>
      <c r="P1232" s="230"/>
      <c r="Q1232" s="228"/>
      <c r="R1232" s="230"/>
      <c r="S1232" s="230"/>
      <c r="T1232" s="228"/>
      <c r="U1232" s="228"/>
      <c r="V1232" s="231"/>
      <c r="W1232" s="569"/>
      <c r="X1232" s="226"/>
      <c r="Y1232" s="228"/>
      <c r="Z1232" s="228"/>
      <c r="AA1232" s="228"/>
      <c r="AB1232" s="228"/>
      <c r="AC1232" s="228"/>
      <c r="AD1232" s="228"/>
      <c r="AE1232" s="228"/>
      <c r="AF1232" s="228"/>
      <c r="AG1232" s="232"/>
      <c r="AH1232" s="208"/>
      <c r="AI1232" s="228"/>
      <c r="AJ1232" s="145"/>
      <c r="AK1232" s="145"/>
      <c r="AL1232" s="145"/>
      <c r="AM1232" s="145"/>
      <c r="AN1232" s="145"/>
    </row>
    <row r="1233" spans="1:40" ht="65.25" customHeight="1">
      <c r="A1233" s="181"/>
      <c r="B1233" s="228"/>
      <c r="C1233" s="228"/>
      <c r="D1233" s="228"/>
      <c r="E1233" s="228"/>
      <c r="F1233" s="228"/>
      <c r="G1233" s="228"/>
      <c r="H1233" s="229"/>
      <c r="I1233" s="229"/>
      <c r="J1233" s="229"/>
      <c r="K1233" s="229"/>
      <c r="L1233" s="229"/>
      <c r="M1233" s="229"/>
      <c r="N1233" s="228"/>
      <c r="O1233" s="228"/>
      <c r="P1233" s="230"/>
      <c r="Q1233" s="228"/>
      <c r="R1233" s="230"/>
      <c r="S1233" s="230"/>
      <c r="T1233" s="228"/>
      <c r="U1233" s="228"/>
      <c r="V1233" s="231"/>
      <c r="W1233" s="569"/>
      <c r="X1233" s="226"/>
      <c r="Y1233" s="228"/>
      <c r="Z1233" s="228"/>
      <c r="AA1233" s="228"/>
      <c r="AB1233" s="228"/>
      <c r="AC1233" s="228"/>
      <c r="AD1233" s="228"/>
      <c r="AE1233" s="228"/>
      <c r="AF1233" s="228"/>
      <c r="AG1233" s="232"/>
      <c r="AH1233" s="208"/>
      <c r="AI1233" s="228"/>
      <c r="AJ1233" s="145"/>
      <c r="AK1233" s="145"/>
      <c r="AL1233" s="145"/>
      <c r="AM1233" s="145"/>
      <c r="AN1233" s="145"/>
    </row>
    <row r="1234" spans="1:40" ht="65.25" customHeight="1">
      <c r="A1234" s="181"/>
      <c r="B1234" s="228"/>
      <c r="C1234" s="228"/>
      <c r="D1234" s="228"/>
      <c r="E1234" s="228"/>
      <c r="F1234" s="228"/>
      <c r="G1234" s="228"/>
      <c r="H1234" s="229"/>
      <c r="I1234" s="229"/>
      <c r="J1234" s="229"/>
      <c r="K1234" s="229"/>
      <c r="L1234" s="229"/>
      <c r="M1234" s="229"/>
      <c r="N1234" s="228"/>
      <c r="O1234" s="228"/>
      <c r="P1234" s="230"/>
      <c r="Q1234" s="228"/>
      <c r="R1234" s="230"/>
      <c r="S1234" s="230"/>
      <c r="T1234" s="228"/>
      <c r="U1234" s="228"/>
      <c r="V1234" s="231"/>
      <c r="W1234" s="569"/>
      <c r="X1234" s="226"/>
      <c r="Y1234" s="228"/>
      <c r="Z1234" s="228"/>
      <c r="AA1234" s="228"/>
      <c r="AB1234" s="228"/>
      <c r="AC1234" s="228"/>
      <c r="AD1234" s="228"/>
      <c r="AE1234" s="228"/>
      <c r="AF1234" s="228"/>
      <c r="AG1234" s="232"/>
      <c r="AH1234" s="208"/>
      <c r="AI1234" s="228"/>
      <c r="AJ1234" s="145"/>
      <c r="AK1234" s="145"/>
      <c r="AL1234" s="145"/>
      <c r="AM1234" s="145"/>
      <c r="AN1234" s="145"/>
    </row>
    <row r="1235" spans="1:40" ht="65.25" customHeight="1">
      <c r="A1235" s="181"/>
      <c r="B1235" s="228"/>
      <c r="C1235" s="228"/>
      <c r="D1235" s="228"/>
      <c r="E1235" s="228"/>
      <c r="F1235" s="228"/>
      <c r="G1235" s="228"/>
      <c r="H1235" s="229"/>
      <c r="I1235" s="229"/>
      <c r="J1235" s="229"/>
      <c r="K1235" s="229"/>
      <c r="L1235" s="229"/>
      <c r="M1235" s="229"/>
      <c r="N1235" s="228"/>
      <c r="O1235" s="228"/>
      <c r="P1235" s="230"/>
      <c r="Q1235" s="228"/>
      <c r="R1235" s="230"/>
      <c r="S1235" s="230"/>
      <c r="T1235" s="228"/>
      <c r="U1235" s="228"/>
      <c r="V1235" s="231"/>
      <c r="W1235" s="569"/>
      <c r="X1235" s="226"/>
      <c r="Y1235" s="228"/>
      <c r="Z1235" s="228"/>
      <c r="AA1235" s="228"/>
      <c r="AB1235" s="228"/>
      <c r="AC1235" s="228"/>
      <c r="AD1235" s="228"/>
      <c r="AE1235" s="228"/>
      <c r="AF1235" s="228"/>
      <c r="AG1235" s="232"/>
      <c r="AH1235" s="208"/>
      <c r="AI1235" s="228"/>
      <c r="AJ1235" s="145"/>
      <c r="AK1235" s="145"/>
      <c r="AL1235" s="145"/>
      <c r="AM1235" s="145"/>
      <c r="AN1235" s="145"/>
    </row>
    <row r="1236" spans="1:40" ht="65.25" customHeight="1">
      <c r="A1236" s="181"/>
      <c r="B1236" s="228"/>
      <c r="C1236" s="228"/>
      <c r="D1236" s="228"/>
      <c r="E1236" s="228"/>
      <c r="F1236" s="228"/>
      <c r="G1236" s="228"/>
      <c r="H1236" s="229"/>
      <c r="I1236" s="229"/>
      <c r="J1236" s="229"/>
      <c r="K1236" s="229"/>
      <c r="L1236" s="229"/>
      <c r="M1236" s="229"/>
      <c r="N1236" s="228"/>
      <c r="O1236" s="228"/>
      <c r="P1236" s="230"/>
      <c r="Q1236" s="228"/>
      <c r="R1236" s="230"/>
      <c r="S1236" s="230"/>
      <c r="T1236" s="228"/>
      <c r="U1236" s="228"/>
      <c r="V1236" s="231"/>
      <c r="W1236" s="569"/>
      <c r="X1236" s="226"/>
      <c r="Y1236" s="228"/>
      <c r="Z1236" s="228"/>
      <c r="AA1236" s="228"/>
      <c r="AB1236" s="228"/>
      <c r="AC1236" s="228"/>
      <c r="AD1236" s="228"/>
      <c r="AE1236" s="228"/>
      <c r="AF1236" s="228"/>
      <c r="AG1236" s="232"/>
      <c r="AH1236" s="208"/>
      <c r="AI1236" s="228"/>
      <c r="AJ1236" s="145"/>
      <c r="AK1236" s="145"/>
      <c r="AL1236" s="145"/>
      <c r="AM1236" s="145"/>
      <c r="AN1236" s="145"/>
    </row>
    <row r="1237" spans="1:40" ht="65.25" customHeight="1">
      <c r="A1237" s="181"/>
      <c r="B1237" s="228"/>
      <c r="C1237" s="228"/>
      <c r="D1237" s="228"/>
      <c r="E1237" s="228"/>
      <c r="F1237" s="228"/>
      <c r="G1237" s="228"/>
      <c r="H1237" s="229"/>
      <c r="I1237" s="229"/>
      <c r="J1237" s="229"/>
      <c r="K1237" s="229"/>
      <c r="L1237" s="229"/>
      <c r="M1237" s="229"/>
      <c r="N1237" s="228"/>
      <c r="O1237" s="228"/>
      <c r="P1237" s="230"/>
      <c r="Q1237" s="228"/>
      <c r="R1237" s="230"/>
      <c r="S1237" s="230"/>
      <c r="T1237" s="228"/>
      <c r="U1237" s="228"/>
      <c r="V1237" s="231"/>
      <c r="W1237" s="569"/>
      <c r="X1237" s="226"/>
      <c r="Y1237" s="228"/>
      <c r="Z1237" s="228"/>
      <c r="AA1237" s="228"/>
      <c r="AB1237" s="228"/>
      <c r="AC1237" s="228"/>
      <c r="AD1237" s="228"/>
      <c r="AE1237" s="228"/>
      <c r="AF1237" s="228"/>
      <c r="AG1237" s="232"/>
      <c r="AH1237" s="208"/>
      <c r="AI1237" s="228"/>
      <c r="AJ1237" s="145"/>
      <c r="AK1237" s="145"/>
      <c r="AL1237" s="145"/>
      <c r="AM1237" s="145"/>
      <c r="AN1237" s="145"/>
    </row>
    <row r="1238" spans="1:40" ht="65.25" customHeight="1">
      <c r="A1238" s="181"/>
      <c r="B1238" s="228"/>
      <c r="C1238" s="228"/>
      <c r="D1238" s="228"/>
      <c r="E1238" s="228"/>
      <c r="F1238" s="228"/>
      <c r="G1238" s="228"/>
      <c r="H1238" s="229"/>
      <c r="I1238" s="229"/>
      <c r="J1238" s="229"/>
      <c r="K1238" s="229"/>
      <c r="L1238" s="229"/>
      <c r="M1238" s="229"/>
      <c r="N1238" s="228"/>
      <c r="O1238" s="228"/>
      <c r="P1238" s="230"/>
      <c r="Q1238" s="228"/>
      <c r="R1238" s="230"/>
      <c r="S1238" s="230"/>
      <c r="T1238" s="228"/>
      <c r="U1238" s="228"/>
      <c r="V1238" s="231"/>
      <c r="W1238" s="569"/>
      <c r="X1238" s="226"/>
      <c r="Y1238" s="228"/>
      <c r="Z1238" s="228"/>
      <c r="AA1238" s="228"/>
      <c r="AB1238" s="228"/>
      <c r="AC1238" s="228"/>
      <c r="AD1238" s="228"/>
      <c r="AE1238" s="228"/>
      <c r="AF1238" s="228"/>
      <c r="AG1238" s="232"/>
      <c r="AH1238" s="208"/>
      <c r="AI1238" s="228"/>
      <c r="AJ1238" s="145"/>
      <c r="AK1238" s="145"/>
      <c r="AL1238" s="145"/>
      <c r="AM1238" s="145"/>
      <c r="AN1238" s="145"/>
    </row>
    <row r="1239" spans="1:40" ht="65.25" customHeight="1">
      <c r="A1239" s="181"/>
      <c r="B1239" s="228"/>
      <c r="C1239" s="228"/>
      <c r="D1239" s="228"/>
      <c r="E1239" s="228"/>
      <c r="F1239" s="228"/>
      <c r="G1239" s="228"/>
      <c r="H1239" s="229"/>
      <c r="I1239" s="229"/>
      <c r="J1239" s="229"/>
      <c r="K1239" s="229"/>
      <c r="L1239" s="229"/>
      <c r="M1239" s="229"/>
      <c r="N1239" s="228"/>
      <c r="O1239" s="228"/>
      <c r="P1239" s="230"/>
      <c r="Q1239" s="228"/>
      <c r="R1239" s="230"/>
      <c r="S1239" s="230"/>
      <c r="T1239" s="228"/>
      <c r="U1239" s="228"/>
      <c r="V1239" s="231"/>
      <c r="W1239" s="569"/>
      <c r="X1239" s="226"/>
      <c r="Y1239" s="228"/>
      <c r="Z1239" s="228"/>
      <c r="AA1239" s="228"/>
      <c r="AB1239" s="228"/>
      <c r="AC1239" s="228"/>
      <c r="AD1239" s="228"/>
      <c r="AE1239" s="228"/>
      <c r="AF1239" s="228"/>
      <c r="AG1239" s="232"/>
      <c r="AH1239" s="208"/>
      <c r="AI1239" s="228"/>
      <c r="AJ1239" s="145"/>
      <c r="AK1239" s="145"/>
      <c r="AL1239" s="145"/>
      <c r="AM1239" s="145"/>
      <c r="AN1239" s="145"/>
    </row>
    <row r="1240" spans="1:40" ht="65.25" customHeight="1">
      <c r="A1240" s="181"/>
      <c r="B1240" s="228"/>
      <c r="C1240" s="228"/>
      <c r="D1240" s="228"/>
      <c r="E1240" s="228"/>
      <c r="F1240" s="228"/>
      <c r="G1240" s="228"/>
      <c r="H1240" s="229"/>
      <c r="I1240" s="229"/>
      <c r="J1240" s="229"/>
      <c r="K1240" s="229"/>
      <c r="L1240" s="229"/>
      <c r="M1240" s="229"/>
      <c r="N1240" s="228"/>
      <c r="O1240" s="228"/>
      <c r="P1240" s="230"/>
      <c r="Q1240" s="228"/>
      <c r="R1240" s="230"/>
      <c r="S1240" s="230"/>
      <c r="T1240" s="228"/>
      <c r="U1240" s="228"/>
      <c r="V1240" s="231"/>
      <c r="W1240" s="569"/>
      <c r="X1240" s="226"/>
      <c r="Y1240" s="228"/>
      <c r="Z1240" s="228"/>
      <c r="AA1240" s="228"/>
      <c r="AB1240" s="228"/>
      <c r="AC1240" s="228"/>
      <c r="AD1240" s="228"/>
      <c r="AE1240" s="228"/>
      <c r="AF1240" s="228"/>
      <c r="AG1240" s="232"/>
      <c r="AH1240" s="208"/>
      <c r="AI1240" s="228"/>
      <c r="AJ1240" s="145"/>
      <c r="AK1240" s="145"/>
      <c r="AL1240" s="145"/>
      <c r="AM1240" s="145"/>
      <c r="AN1240" s="145"/>
    </row>
    <row r="1241" spans="1:40" ht="65.25" customHeight="1">
      <c r="A1241" s="181"/>
      <c r="B1241" s="228"/>
      <c r="C1241" s="228"/>
      <c r="D1241" s="228"/>
      <c r="E1241" s="228"/>
      <c r="F1241" s="228"/>
      <c r="G1241" s="228"/>
      <c r="H1241" s="229"/>
      <c r="I1241" s="229"/>
      <c r="J1241" s="229"/>
      <c r="K1241" s="229"/>
      <c r="L1241" s="229"/>
      <c r="M1241" s="229"/>
      <c r="N1241" s="228"/>
      <c r="O1241" s="228"/>
      <c r="P1241" s="230"/>
      <c r="Q1241" s="228"/>
      <c r="R1241" s="230"/>
      <c r="S1241" s="230"/>
      <c r="T1241" s="228"/>
      <c r="U1241" s="228"/>
      <c r="V1241" s="231"/>
      <c r="W1241" s="569"/>
      <c r="X1241" s="226"/>
      <c r="Y1241" s="228"/>
      <c r="Z1241" s="228"/>
      <c r="AA1241" s="228"/>
      <c r="AB1241" s="228"/>
      <c r="AC1241" s="228"/>
      <c r="AD1241" s="228"/>
      <c r="AE1241" s="228"/>
      <c r="AF1241" s="228"/>
      <c r="AG1241" s="232"/>
      <c r="AH1241" s="208"/>
      <c r="AI1241" s="228"/>
      <c r="AJ1241" s="145"/>
      <c r="AK1241" s="145"/>
      <c r="AL1241" s="145"/>
      <c r="AM1241" s="145"/>
      <c r="AN1241" s="145"/>
    </row>
    <row r="1242" spans="1:40" ht="65.25" customHeight="1">
      <c r="A1242" s="181"/>
      <c r="B1242" s="228"/>
      <c r="C1242" s="228"/>
      <c r="D1242" s="228"/>
      <c r="E1242" s="228"/>
      <c r="F1242" s="228"/>
      <c r="G1242" s="228"/>
      <c r="H1242" s="229"/>
      <c r="I1242" s="229"/>
      <c r="J1242" s="229"/>
      <c r="K1242" s="229"/>
      <c r="L1242" s="229"/>
      <c r="M1242" s="229"/>
      <c r="N1242" s="228"/>
      <c r="O1242" s="228"/>
      <c r="P1242" s="230"/>
      <c r="Q1242" s="228"/>
      <c r="R1242" s="230"/>
      <c r="S1242" s="230"/>
      <c r="T1242" s="228"/>
      <c r="U1242" s="228"/>
      <c r="V1242" s="231"/>
      <c r="W1242" s="569"/>
      <c r="X1242" s="226"/>
      <c r="Y1242" s="228"/>
      <c r="Z1242" s="228"/>
      <c r="AA1242" s="228"/>
      <c r="AB1242" s="228"/>
      <c r="AC1242" s="228"/>
      <c r="AD1242" s="228"/>
      <c r="AE1242" s="228"/>
      <c r="AF1242" s="228"/>
      <c r="AG1242" s="232"/>
      <c r="AH1242" s="208"/>
      <c r="AI1242" s="228"/>
      <c r="AJ1242" s="145"/>
      <c r="AK1242" s="145"/>
      <c r="AL1242" s="145"/>
      <c r="AM1242" s="145"/>
      <c r="AN1242" s="145"/>
    </row>
    <row r="1243" spans="1:40" ht="65.25" customHeight="1">
      <c r="A1243" s="181"/>
      <c r="B1243" s="228"/>
      <c r="C1243" s="228"/>
      <c r="D1243" s="228"/>
      <c r="E1243" s="228"/>
      <c r="F1243" s="228"/>
      <c r="G1243" s="228"/>
      <c r="H1243" s="229"/>
      <c r="I1243" s="229"/>
      <c r="J1243" s="229"/>
      <c r="K1243" s="229"/>
      <c r="L1243" s="229"/>
      <c r="M1243" s="229"/>
      <c r="N1243" s="228"/>
      <c r="O1243" s="228"/>
      <c r="P1243" s="230"/>
      <c r="Q1243" s="228"/>
      <c r="R1243" s="230"/>
      <c r="S1243" s="230"/>
      <c r="T1243" s="228"/>
      <c r="U1243" s="228"/>
      <c r="V1243" s="231"/>
      <c r="W1243" s="569"/>
      <c r="X1243" s="226"/>
      <c r="Y1243" s="228"/>
      <c r="Z1243" s="228"/>
      <c r="AA1243" s="228"/>
      <c r="AB1243" s="228"/>
      <c r="AC1243" s="228"/>
      <c r="AD1243" s="228"/>
      <c r="AE1243" s="228"/>
      <c r="AF1243" s="228"/>
      <c r="AG1243" s="232"/>
      <c r="AH1243" s="208"/>
      <c r="AI1243" s="228"/>
      <c r="AJ1243" s="145"/>
      <c r="AK1243" s="145"/>
      <c r="AL1243" s="145"/>
      <c r="AM1243" s="145"/>
      <c r="AN1243" s="145"/>
    </row>
    <row r="1244" spans="1:40" ht="65.25" customHeight="1">
      <c r="A1244" s="181"/>
      <c r="B1244" s="228"/>
      <c r="C1244" s="228"/>
      <c r="D1244" s="228"/>
      <c r="E1244" s="228"/>
      <c r="F1244" s="228"/>
      <c r="G1244" s="228"/>
      <c r="H1244" s="229"/>
      <c r="I1244" s="229"/>
      <c r="J1244" s="229"/>
      <c r="K1244" s="229"/>
      <c r="L1244" s="229"/>
      <c r="M1244" s="229"/>
      <c r="N1244" s="228"/>
      <c r="O1244" s="228"/>
      <c r="P1244" s="230"/>
      <c r="Q1244" s="228"/>
      <c r="R1244" s="230"/>
      <c r="S1244" s="230"/>
      <c r="T1244" s="228"/>
      <c r="U1244" s="228"/>
      <c r="V1244" s="231"/>
      <c r="W1244" s="569"/>
      <c r="X1244" s="226"/>
      <c r="Y1244" s="228"/>
      <c r="Z1244" s="228"/>
      <c r="AA1244" s="228"/>
      <c r="AB1244" s="228"/>
      <c r="AC1244" s="228"/>
      <c r="AD1244" s="228"/>
      <c r="AE1244" s="228"/>
      <c r="AF1244" s="228"/>
      <c r="AG1244" s="232"/>
      <c r="AH1244" s="208"/>
      <c r="AI1244" s="228"/>
      <c r="AJ1244" s="145"/>
      <c r="AK1244" s="145"/>
      <c r="AL1244" s="145"/>
      <c r="AM1244" s="145"/>
      <c r="AN1244" s="145"/>
    </row>
    <row r="1245" spans="1:40" ht="65.25" customHeight="1">
      <c r="A1245" s="181"/>
      <c r="B1245" s="228"/>
      <c r="C1245" s="228"/>
      <c r="D1245" s="228"/>
      <c r="E1245" s="228"/>
      <c r="F1245" s="228"/>
      <c r="G1245" s="228"/>
      <c r="H1245" s="229"/>
      <c r="I1245" s="229"/>
      <c r="J1245" s="229"/>
      <c r="K1245" s="229"/>
      <c r="L1245" s="229"/>
      <c r="M1245" s="229"/>
      <c r="N1245" s="228"/>
      <c r="O1245" s="228"/>
      <c r="P1245" s="230"/>
      <c r="Q1245" s="228"/>
      <c r="R1245" s="230"/>
      <c r="S1245" s="230"/>
      <c r="T1245" s="228"/>
      <c r="U1245" s="228"/>
      <c r="V1245" s="231"/>
      <c r="W1245" s="569"/>
      <c r="X1245" s="226"/>
      <c r="Y1245" s="228"/>
      <c r="Z1245" s="228"/>
      <c r="AA1245" s="228"/>
      <c r="AB1245" s="228"/>
      <c r="AC1245" s="228"/>
      <c r="AD1245" s="228"/>
      <c r="AE1245" s="228"/>
      <c r="AF1245" s="228"/>
      <c r="AG1245" s="232"/>
      <c r="AH1245" s="208"/>
      <c r="AI1245" s="228"/>
      <c r="AJ1245" s="145"/>
      <c r="AK1245" s="145"/>
      <c r="AL1245" s="145"/>
      <c r="AM1245" s="145"/>
      <c r="AN1245" s="145"/>
    </row>
    <row r="1246" spans="1:40" ht="65.25" customHeight="1">
      <c r="A1246" s="181"/>
      <c r="B1246" s="228"/>
      <c r="C1246" s="228"/>
      <c r="D1246" s="228"/>
      <c r="E1246" s="228"/>
      <c r="F1246" s="228"/>
      <c r="G1246" s="228"/>
      <c r="H1246" s="229"/>
      <c r="I1246" s="229"/>
      <c r="J1246" s="229"/>
      <c r="K1246" s="229"/>
      <c r="L1246" s="229"/>
      <c r="M1246" s="229"/>
      <c r="N1246" s="228"/>
      <c r="O1246" s="228"/>
      <c r="P1246" s="230"/>
      <c r="Q1246" s="228"/>
      <c r="R1246" s="230"/>
      <c r="S1246" s="230"/>
      <c r="T1246" s="228"/>
      <c r="U1246" s="228"/>
      <c r="V1246" s="231"/>
      <c r="W1246" s="569"/>
      <c r="X1246" s="226"/>
      <c r="Y1246" s="228"/>
      <c r="Z1246" s="228"/>
      <c r="AA1246" s="228"/>
      <c r="AB1246" s="228"/>
      <c r="AC1246" s="228"/>
      <c r="AD1246" s="228"/>
      <c r="AE1246" s="228"/>
      <c r="AF1246" s="228"/>
      <c r="AG1246" s="232"/>
      <c r="AH1246" s="208"/>
      <c r="AI1246" s="228"/>
      <c r="AJ1246" s="145"/>
      <c r="AK1246" s="145"/>
      <c r="AL1246" s="145"/>
      <c r="AM1246" s="145"/>
      <c r="AN1246" s="145"/>
    </row>
    <row r="1247" spans="1:40" ht="65.25" customHeight="1">
      <c r="A1247" s="181"/>
      <c r="B1247" s="228"/>
      <c r="C1247" s="228"/>
      <c r="D1247" s="228"/>
      <c r="E1247" s="228"/>
      <c r="F1247" s="228"/>
      <c r="G1247" s="228"/>
      <c r="H1247" s="229"/>
      <c r="I1247" s="229"/>
      <c r="J1247" s="229"/>
      <c r="K1247" s="229"/>
      <c r="L1247" s="229"/>
      <c r="M1247" s="229"/>
      <c r="N1247" s="228"/>
      <c r="O1247" s="228"/>
      <c r="P1247" s="230"/>
      <c r="Q1247" s="228"/>
      <c r="R1247" s="230"/>
      <c r="S1247" s="230"/>
      <c r="T1247" s="228"/>
      <c r="U1247" s="228"/>
      <c r="V1247" s="231"/>
      <c r="W1247" s="569"/>
      <c r="X1247" s="226"/>
      <c r="Y1247" s="228"/>
      <c r="Z1247" s="228"/>
      <c r="AA1247" s="228"/>
      <c r="AB1247" s="228"/>
      <c r="AC1247" s="228"/>
      <c r="AD1247" s="228"/>
      <c r="AE1247" s="228"/>
      <c r="AF1247" s="228"/>
      <c r="AG1247" s="232"/>
      <c r="AH1247" s="208"/>
      <c r="AI1247" s="228"/>
      <c r="AJ1247" s="145"/>
      <c r="AK1247" s="145"/>
      <c r="AL1247" s="145"/>
      <c r="AM1247" s="145"/>
      <c r="AN1247" s="145"/>
    </row>
    <row r="1248" spans="1:40" ht="65.25" customHeight="1">
      <c r="A1248" s="181"/>
      <c r="B1248" s="228"/>
      <c r="C1248" s="228"/>
      <c r="D1248" s="228"/>
      <c r="E1248" s="228"/>
      <c r="F1248" s="228"/>
      <c r="G1248" s="228"/>
      <c r="H1248" s="229"/>
      <c r="I1248" s="229"/>
      <c r="J1248" s="229"/>
      <c r="K1248" s="229"/>
      <c r="L1248" s="229"/>
      <c r="M1248" s="229"/>
      <c r="N1248" s="228"/>
      <c r="O1248" s="228"/>
      <c r="P1248" s="230"/>
      <c r="Q1248" s="228"/>
      <c r="R1248" s="230"/>
      <c r="S1248" s="230"/>
      <c r="T1248" s="228"/>
      <c r="U1248" s="228"/>
      <c r="V1248" s="231"/>
      <c r="W1248" s="569"/>
      <c r="X1248" s="226"/>
      <c r="Y1248" s="228"/>
      <c r="Z1248" s="228"/>
      <c r="AA1248" s="228"/>
      <c r="AB1248" s="228"/>
      <c r="AC1248" s="228"/>
      <c r="AD1248" s="228"/>
      <c r="AE1248" s="228"/>
      <c r="AF1248" s="228"/>
      <c r="AG1248" s="232"/>
      <c r="AH1248" s="208"/>
      <c r="AI1248" s="228"/>
      <c r="AJ1248" s="145"/>
      <c r="AK1248" s="145"/>
      <c r="AL1248" s="145"/>
      <c r="AM1248" s="145"/>
      <c r="AN1248" s="145"/>
    </row>
    <row r="1249" spans="1:40" ht="65.25" customHeight="1">
      <c r="A1249" s="181"/>
      <c r="B1249" s="228"/>
      <c r="C1249" s="228"/>
      <c r="D1249" s="228"/>
      <c r="E1249" s="228"/>
      <c r="F1249" s="228"/>
      <c r="G1249" s="228"/>
      <c r="H1249" s="229"/>
      <c r="I1249" s="229"/>
      <c r="J1249" s="229"/>
      <c r="K1249" s="229"/>
      <c r="L1249" s="229"/>
      <c r="M1249" s="229"/>
      <c r="N1249" s="228"/>
      <c r="O1249" s="228"/>
      <c r="P1249" s="230"/>
      <c r="Q1249" s="228"/>
      <c r="R1249" s="230"/>
      <c r="S1249" s="230"/>
      <c r="T1249" s="228"/>
      <c r="U1249" s="228"/>
      <c r="V1249" s="231"/>
      <c r="W1249" s="569"/>
      <c r="X1249" s="226"/>
      <c r="Y1249" s="228"/>
      <c r="Z1249" s="228"/>
      <c r="AA1249" s="228"/>
      <c r="AB1249" s="228"/>
      <c r="AC1249" s="228"/>
      <c r="AD1249" s="228"/>
      <c r="AE1249" s="228"/>
      <c r="AF1249" s="228"/>
      <c r="AG1249" s="232"/>
      <c r="AH1249" s="208"/>
      <c r="AI1249" s="228"/>
      <c r="AJ1249" s="145"/>
      <c r="AK1249" s="145"/>
      <c r="AL1249" s="145"/>
      <c r="AM1249" s="145"/>
      <c r="AN1249" s="145"/>
    </row>
    <row r="1250" spans="1:40" ht="65.25" customHeight="1">
      <c r="A1250" s="181"/>
      <c r="B1250" s="228"/>
      <c r="C1250" s="228"/>
      <c r="D1250" s="228"/>
      <c r="E1250" s="228"/>
      <c r="F1250" s="228"/>
      <c r="G1250" s="228"/>
      <c r="H1250" s="229"/>
      <c r="I1250" s="229"/>
      <c r="J1250" s="229"/>
      <c r="K1250" s="229"/>
      <c r="L1250" s="229"/>
      <c r="M1250" s="229"/>
      <c r="N1250" s="228"/>
      <c r="O1250" s="228"/>
      <c r="P1250" s="230"/>
      <c r="Q1250" s="228"/>
      <c r="R1250" s="230"/>
      <c r="S1250" s="230"/>
      <c r="T1250" s="228"/>
      <c r="U1250" s="228"/>
      <c r="V1250" s="231"/>
      <c r="W1250" s="569"/>
      <c r="X1250" s="226"/>
      <c r="Y1250" s="228"/>
      <c r="Z1250" s="228"/>
      <c r="AA1250" s="228"/>
      <c r="AB1250" s="228"/>
      <c r="AC1250" s="228"/>
      <c r="AD1250" s="228"/>
      <c r="AE1250" s="228"/>
      <c r="AF1250" s="228"/>
      <c r="AG1250" s="232"/>
      <c r="AH1250" s="208"/>
      <c r="AI1250" s="228"/>
      <c r="AJ1250" s="145"/>
      <c r="AK1250" s="145"/>
      <c r="AL1250" s="145"/>
      <c r="AM1250" s="145"/>
      <c r="AN1250" s="145"/>
    </row>
    <row r="1251" spans="1:40" ht="65.25" customHeight="1">
      <c r="A1251" s="181"/>
      <c r="B1251" s="228"/>
      <c r="C1251" s="228"/>
      <c r="D1251" s="228"/>
      <c r="E1251" s="228"/>
      <c r="F1251" s="228"/>
      <c r="G1251" s="228"/>
      <c r="H1251" s="229"/>
      <c r="I1251" s="229"/>
      <c r="J1251" s="229"/>
      <c r="K1251" s="229"/>
      <c r="L1251" s="229"/>
      <c r="M1251" s="229"/>
      <c r="N1251" s="228"/>
      <c r="O1251" s="228"/>
      <c r="P1251" s="230"/>
      <c r="Q1251" s="228"/>
      <c r="R1251" s="230"/>
      <c r="S1251" s="230"/>
      <c r="T1251" s="228"/>
      <c r="U1251" s="228"/>
      <c r="V1251" s="231"/>
      <c r="W1251" s="569"/>
      <c r="X1251" s="226"/>
      <c r="Y1251" s="228"/>
      <c r="Z1251" s="228"/>
      <c r="AA1251" s="228"/>
      <c r="AB1251" s="228"/>
      <c r="AC1251" s="228"/>
      <c r="AD1251" s="228"/>
      <c r="AE1251" s="228"/>
      <c r="AF1251" s="228"/>
      <c r="AG1251" s="232"/>
      <c r="AH1251" s="208"/>
      <c r="AI1251" s="228"/>
      <c r="AJ1251" s="145"/>
      <c r="AK1251" s="145"/>
      <c r="AL1251" s="145"/>
      <c r="AM1251" s="145"/>
      <c r="AN1251" s="145"/>
    </row>
    <row r="1252" spans="1:40" ht="65.25" customHeight="1">
      <c r="A1252" s="181"/>
      <c r="B1252" s="228"/>
      <c r="C1252" s="228"/>
      <c r="D1252" s="228"/>
      <c r="E1252" s="228"/>
      <c r="F1252" s="228"/>
      <c r="G1252" s="228"/>
      <c r="H1252" s="229"/>
      <c r="I1252" s="229"/>
      <c r="J1252" s="229"/>
      <c r="K1252" s="229"/>
      <c r="L1252" s="229"/>
      <c r="M1252" s="229"/>
      <c r="N1252" s="228"/>
      <c r="O1252" s="228"/>
      <c r="P1252" s="230"/>
      <c r="Q1252" s="228"/>
      <c r="R1252" s="230"/>
      <c r="S1252" s="230"/>
      <c r="T1252" s="228"/>
      <c r="U1252" s="228"/>
      <c r="V1252" s="231"/>
      <c r="W1252" s="569"/>
      <c r="X1252" s="226"/>
      <c r="Y1252" s="228"/>
      <c r="Z1252" s="228"/>
      <c r="AA1252" s="228"/>
      <c r="AB1252" s="228"/>
      <c r="AC1252" s="228"/>
      <c r="AD1252" s="228"/>
      <c r="AE1252" s="228"/>
      <c r="AF1252" s="228"/>
      <c r="AG1252" s="232"/>
      <c r="AH1252" s="208"/>
      <c r="AI1252" s="228"/>
      <c r="AJ1252" s="145"/>
      <c r="AK1252" s="145"/>
      <c r="AL1252" s="145"/>
      <c r="AM1252" s="145"/>
      <c r="AN1252" s="145"/>
    </row>
    <row r="1253" spans="1:40" ht="65.25" customHeight="1">
      <c r="A1253" s="181"/>
      <c r="B1253" s="228"/>
      <c r="C1253" s="228"/>
      <c r="D1253" s="228"/>
      <c r="E1253" s="228"/>
      <c r="F1253" s="228"/>
      <c r="G1253" s="228"/>
      <c r="H1253" s="229"/>
      <c r="I1253" s="229"/>
      <c r="J1253" s="229"/>
      <c r="K1253" s="229"/>
      <c r="L1253" s="229"/>
      <c r="M1253" s="229"/>
      <c r="N1253" s="228"/>
      <c r="O1253" s="228"/>
      <c r="P1253" s="230"/>
      <c r="Q1253" s="228"/>
      <c r="R1253" s="230"/>
      <c r="S1253" s="230"/>
      <c r="T1253" s="228"/>
      <c r="U1253" s="228"/>
      <c r="V1253" s="231"/>
      <c r="W1253" s="569"/>
      <c r="X1253" s="226"/>
      <c r="Y1253" s="228"/>
      <c r="Z1253" s="228"/>
      <c r="AA1253" s="228"/>
      <c r="AB1253" s="228"/>
      <c r="AC1253" s="228"/>
      <c r="AD1253" s="228"/>
      <c r="AE1253" s="228"/>
      <c r="AF1253" s="228"/>
      <c r="AG1253" s="232"/>
      <c r="AH1253" s="208"/>
      <c r="AI1253" s="228"/>
      <c r="AJ1253" s="145"/>
      <c r="AK1253" s="145"/>
      <c r="AL1253" s="145"/>
      <c r="AM1253" s="145"/>
      <c r="AN1253" s="145"/>
    </row>
    <row r="1254" spans="1:40" ht="65.25" customHeight="1">
      <c r="A1254" s="181"/>
      <c r="B1254" s="228"/>
      <c r="C1254" s="228"/>
      <c r="D1254" s="228"/>
      <c r="E1254" s="228"/>
      <c r="F1254" s="228"/>
      <c r="G1254" s="228"/>
      <c r="H1254" s="229"/>
      <c r="I1254" s="229"/>
      <c r="J1254" s="229"/>
      <c r="K1254" s="229"/>
      <c r="L1254" s="229"/>
      <c r="M1254" s="229"/>
      <c r="N1254" s="228"/>
      <c r="O1254" s="228"/>
      <c r="P1254" s="230"/>
      <c r="Q1254" s="228"/>
      <c r="R1254" s="230"/>
      <c r="S1254" s="230"/>
      <c r="T1254" s="228"/>
      <c r="U1254" s="228"/>
      <c r="V1254" s="231"/>
      <c r="W1254" s="569"/>
      <c r="X1254" s="226"/>
      <c r="Y1254" s="228"/>
      <c r="Z1254" s="228"/>
      <c r="AA1254" s="228"/>
      <c r="AB1254" s="228"/>
      <c r="AC1254" s="228"/>
      <c r="AD1254" s="228"/>
      <c r="AE1254" s="228"/>
      <c r="AF1254" s="228"/>
      <c r="AG1254" s="232"/>
      <c r="AH1254" s="208"/>
      <c r="AI1254" s="228"/>
      <c r="AJ1254" s="145"/>
      <c r="AK1254" s="145"/>
      <c r="AL1254" s="145"/>
      <c r="AM1254" s="145"/>
      <c r="AN1254" s="145"/>
    </row>
    <row r="1255" spans="1:40" ht="65.25" customHeight="1">
      <c r="A1255" s="181"/>
      <c r="B1255" s="228"/>
      <c r="C1255" s="228"/>
      <c r="D1255" s="228"/>
      <c r="E1255" s="228"/>
      <c r="F1255" s="228"/>
      <c r="G1255" s="228"/>
      <c r="H1255" s="229"/>
      <c r="I1255" s="229"/>
      <c r="J1255" s="229"/>
      <c r="K1255" s="229"/>
      <c r="L1255" s="229"/>
      <c r="M1255" s="229"/>
      <c r="N1255" s="228"/>
      <c r="O1255" s="228"/>
      <c r="P1255" s="230"/>
      <c r="Q1255" s="228"/>
      <c r="R1255" s="230"/>
      <c r="S1255" s="230"/>
      <c r="T1255" s="228"/>
      <c r="U1255" s="228"/>
      <c r="V1255" s="231"/>
      <c r="W1255" s="569"/>
      <c r="X1255" s="226"/>
      <c r="Y1255" s="228"/>
      <c r="Z1255" s="228"/>
      <c r="AA1255" s="228"/>
      <c r="AB1255" s="228"/>
      <c r="AC1255" s="228"/>
      <c r="AD1255" s="228"/>
      <c r="AE1255" s="228"/>
      <c r="AF1255" s="228"/>
      <c r="AG1255" s="232"/>
      <c r="AH1255" s="208"/>
      <c r="AI1255" s="228"/>
      <c r="AJ1255" s="145"/>
      <c r="AK1255" s="145"/>
      <c r="AL1255" s="145"/>
      <c r="AM1255" s="145"/>
      <c r="AN1255" s="145"/>
    </row>
    <row r="1256" spans="1:40" ht="65.25" customHeight="1">
      <c r="A1256" s="181"/>
      <c r="B1256" s="228"/>
      <c r="C1256" s="228"/>
      <c r="D1256" s="228"/>
      <c r="E1256" s="228"/>
      <c r="F1256" s="228"/>
      <c r="G1256" s="228"/>
      <c r="H1256" s="229"/>
      <c r="I1256" s="229"/>
      <c r="J1256" s="229"/>
      <c r="K1256" s="229"/>
      <c r="L1256" s="229"/>
      <c r="M1256" s="229"/>
      <c r="N1256" s="228"/>
      <c r="O1256" s="228"/>
      <c r="P1256" s="230"/>
      <c r="Q1256" s="228"/>
      <c r="R1256" s="230"/>
      <c r="S1256" s="230"/>
      <c r="T1256" s="228"/>
      <c r="U1256" s="228"/>
      <c r="V1256" s="231"/>
      <c r="W1256" s="569"/>
      <c r="X1256" s="226"/>
      <c r="Y1256" s="228"/>
      <c r="Z1256" s="228"/>
      <c r="AA1256" s="228"/>
      <c r="AB1256" s="228"/>
      <c r="AC1256" s="228"/>
      <c r="AD1256" s="228"/>
      <c r="AE1256" s="228"/>
      <c r="AF1256" s="228"/>
      <c r="AG1256" s="232"/>
      <c r="AH1256" s="208"/>
      <c r="AI1256" s="228"/>
      <c r="AJ1256" s="145"/>
      <c r="AK1256" s="145"/>
      <c r="AL1256" s="145"/>
      <c r="AM1256" s="145"/>
      <c r="AN1256" s="145"/>
    </row>
    <row r="1257" spans="1:40" ht="65.25" customHeight="1">
      <c r="A1257" s="181"/>
      <c r="B1257" s="228"/>
      <c r="C1257" s="228"/>
      <c r="D1257" s="228"/>
      <c r="E1257" s="228"/>
      <c r="F1257" s="228"/>
      <c r="G1257" s="228"/>
      <c r="H1257" s="229"/>
      <c r="I1257" s="229"/>
      <c r="J1257" s="229"/>
      <c r="K1257" s="229"/>
      <c r="L1257" s="229"/>
      <c r="M1257" s="229"/>
      <c r="N1257" s="228"/>
      <c r="O1257" s="228"/>
      <c r="P1257" s="230"/>
      <c r="Q1257" s="228"/>
      <c r="R1257" s="230"/>
      <c r="S1257" s="230"/>
      <c r="T1257" s="228"/>
      <c r="U1257" s="228"/>
      <c r="V1257" s="231"/>
      <c r="W1257" s="569"/>
      <c r="X1257" s="226"/>
      <c r="Y1257" s="228"/>
      <c r="Z1257" s="228"/>
      <c r="AA1257" s="228"/>
      <c r="AB1257" s="228"/>
      <c r="AC1257" s="228"/>
      <c r="AD1257" s="228"/>
      <c r="AE1257" s="228"/>
      <c r="AF1257" s="228"/>
      <c r="AG1257" s="232"/>
      <c r="AH1257" s="208"/>
      <c r="AI1257" s="228"/>
      <c r="AJ1257" s="145"/>
      <c r="AK1257" s="145"/>
      <c r="AL1257" s="145"/>
      <c r="AM1257" s="145"/>
      <c r="AN1257" s="145"/>
    </row>
    <row r="1258" spans="1:40" ht="65.25" customHeight="1">
      <c r="A1258" s="181"/>
      <c r="B1258" s="228"/>
      <c r="C1258" s="228"/>
      <c r="D1258" s="228"/>
      <c r="E1258" s="228"/>
      <c r="F1258" s="228"/>
      <c r="G1258" s="228"/>
      <c r="H1258" s="229"/>
      <c r="I1258" s="229"/>
      <c r="J1258" s="229"/>
      <c r="K1258" s="229"/>
      <c r="L1258" s="229"/>
      <c r="M1258" s="229"/>
      <c r="N1258" s="228"/>
      <c r="O1258" s="228"/>
      <c r="P1258" s="230"/>
      <c r="Q1258" s="228"/>
      <c r="R1258" s="230"/>
      <c r="S1258" s="230"/>
      <c r="T1258" s="228"/>
      <c r="U1258" s="228"/>
      <c r="V1258" s="231"/>
      <c r="W1258" s="569"/>
      <c r="X1258" s="226"/>
      <c r="Y1258" s="228"/>
      <c r="Z1258" s="228"/>
      <c r="AA1258" s="228"/>
      <c r="AB1258" s="228"/>
      <c r="AC1258" s="228"/>
      <c r="AD1258" s="228"/>
      <c r="AE1258" s="228"/>
      <c r="AF1258" s="228"/>
      <c r="AG1258" s="232"/>
      <c r="AH1258" s="208"/>
      <c r="AI1258" s="228"/>
      <c r="AJ1258" s="145"/>
      <c r="AK1258" s="145"/>
      <c r="AL1258" s="145"/>
      <c r="AM1258" s="145"/>
      <c r="AN1258" s="145"/>
    </row>
    <row r="1259" spans="1:40" ht="65.25" customHeight="1">
      <c r="A1259" s="181"/>
      <c r="B1259" s="228"/>
      <c r="C1259" s="228"/>
      <c r="D1259" s="228"/>
      <c r="E1259" s="228"/>
      <c r="F1259" s="228"/>
      <c r="G1259" s="228"/>
      <c r="H1259" s="229"/>
      <c r="I1259" s="229"/>
      <c r="J1259" s="229"/>
      <c r="K1259" s="229"/>
      <c r="L1259" s="229"/>
      <c r="M1259" s="229"/>
      <c r="N1259" s="228"/>
      <c r="O1259" s="228"/>
      <c r="P1259" s="230"/>
      <c r="Q1259" s="228"/>
      <c r="R1259" s="230"/>
      <c r="S1259" s="230"/>
      <c r="T1259" s="228"/>
      <c r="U1259" s="228"/>
      <c r="V1259" s="231"/>
      <c r="W1259" s="569"/>
      <c r="X1259" s="226"/>
      <c r="Y1259" s="228"/>
      <c r="Z1259" s="228"/>
      <c r="AA1259" s="228"/>
      <c r="AB1259" s="228"/>
      <c r="AC1259" s="228"/>
      <c r="AD1259" s="228"/>
      <c r="AE1259" s="228"/>
      <c r="AF1259" s="228"/>
      <c r="AG1259" s="232"/>
      <c r="AH1259" s="208"/>
      <c r="AI1259" s="228"/>
      <c r="AJ1259" s="145"/>
      <c r="AK1259" s="145"/>
      <c r="AL1259" s="145"/>
      <c r="AM1259" s="145"/>
      <c r="AN1259" s="145"/>
    </row>
    <row r="1260" spans="1:40" ht="65.25" customHeight="1">
      <c r="A1260" s="181"/>
      <c r="B1260" s="228"/>
      <c r="C1260" s="228"/>
      <c r="D1260" s="228"/>
      <c r="E1260" s="228"/>
      <c r="F1260" s="228"/>
      <c r="G1260" s="228"/>
      <c r="H1260" s="229"/>
      <c r="I1260" s="229"/>
      <c r="J1260" s="229"/>
      <c r="K1260" s="229"/>
      <c r="L1260" s="229"/>
      <c r="M1260" s="229"/>
      <c r="N1260" s="228"/>
      <c r="O1260" s="228"/>
      <c r="P1260" s="230"/>
      <c r="Q1260" s="228"/>
      <c r="R1260" s="230"/>
      <c r="S1260" s="230"/>
      <c r="T1260" s="228"/>
      <c r="U1260" s="228"/>
      <c r="V1260" s="231"/>
      <c r="W1260" s="569"/>
      <c r="X1260" s="226"/>
      <c r="Y1260" s="228"/>
      <c r="Z1260" s="228"/>
      <c r="AA1260" s="228"/>
      <c r="AB1260" s="228"/>
      <c r="AC1260" s="228"/>
      <c r="AD1260" s="228"/>
      <c r="AE1260" s="228"/>
      <c r="AF1260" s="228"/>
      <c r="AG1260" s="232"/>
      <c r="AH1260" s="208"/>
      <c r="AI1260" s="228"/>
      <c r="AJ1260" s="145"/>
      <c r="AK1260" s="145"/>
      <c r="AL1260" s="145"/>
      <c r="AM1260" s="145"/>
      <c r="AN1260" s="145"/>
    </row>
    <row r="1261" spans="1:40" ht="65.25" customHeight="1">
      <c r="A1261" s="181"/>
      <c r="B1261" s="228"/>
      <c r="C1261" s="228"/>
      <c r="D1261" s="228"/>
      <c r="E1261" s="228"/>
      <c r="F1261" s="228"/>
      <c r="G1261" s="228"/>
      <c r="H1261" s="229"/>
      <c r="I1261" s="229"/>
      <c r="J1261" s="229"/>
      <c r="K1261" s="229"/>
      <c r="L1261" s="229"/>
      <c r="M1261" s="229"/>
      <c r="N1261" s="228"/>
      <c r="O1261" s="228"/>
      <c r="P1261" s="230"/>
      <c r="Q1261" s="228"/>
      <c r="R1261" s="230"/>
      <c r="S1261" s="230"/>
      <c r="T1261" s="228"/>
      <c r="U1261" s="228"/>
      <c r="V1261" s="231"/>
      <c r="W1261" s="569"/>
      <c r="X1261" s="226"/>
      <c r="Y1261" s="228"/>
      <c r="Z1261" s="228"/>
      <c r="AA1261" s="228"/>
      <c r="AB1261" s="228"/>
      <c r="AC1261" s="228"/>
      <c r="AD1261" s="228"/>
      <c r="AE1261" s="228"/>
      <c r="AF1261" s="228"/>
      <c r="AG1261" s="232"/>
      <c r="AH1261" s="208"/>
      <c r="AI1261" s="228"/>
      <c r="AJ1261" s="145"/>
      <c r="AK1261" s="145"/>
      <c r="AL1261" s="145"/>
      <c r="AM1261" s="145"/>
      <c r="AN1261" s="145"/>
    </row>
    <row r="1262" spans="1:40" ht="65.25" customHeight="1">
      <c r="A1262" s="181"/>
      <c r="B1262" s="228"/>
      <c r="C1262" s="228"/>
      <c r="D1262" s="228"/>
      <c r="E1262" s="228"/>
      <c r="F1262" s="228"/>
      <c r="G1262" s="228"/>
      <c r="H1262" s="229"/>
      <c r="I1262" s="229"/>
      <c r="J1262" s="229"/>
      <c r="K1262" s="229"/>
      <c r="L1262" s="229"/>
      <c r="M1262" s="229"/>
      <c r="N1262" s="228"/>
      <c r="O1262" s="228"/>
      <c r="P1262" s="230"/>
      <c r="Q1262" s="228"/>
      <c r="R1262" s="230"/>
      <c r="S1262" s="230"/>
      <c r="T1262" s="228"/>
      <c r="U1262" s="228"/>
      <c r="V1262" s="231"/>
      <c r="W1262" s="569"/>
      <c r="X1262" s="226"/>
      <c r="Y1262" s="228"/>
      <c r="Z1262" s="228"/>
      <c r="AA1262" s="228"/>
      <c r="AB1262" s="228"/>
      <c r="AC1262" s="228"/>
      <c r="AD1262" s="228"/>
      <c r="AE1262" s="228"/>
      <c r="AF1262" s="228"/>
      <c r="AG1262" s="232"/>
      <c r="AH1262" s="208"/>
      <c r="AI1262" s="228"/>
      <c r="AJ1262" s="145"/>
      <c r="AK1262" s="145"/>
      <c r="AL1262" s="145"/>
      <c r="AM1262" s="145"/>
      <c r="AN1262" s="145"/>
    </row>
    <row r="1263" spans="1:40" ht="65.25" customHeight="1">
      <c r="A1263" s="181"/>
      <c r="B1263" s="228"/>
      <c r="C1263" s="228"/>
      <c r="D1263" s="228"/>
      <c r="E1263" s="228"/>
      <c r="F1263" s="228"/>
      <c r="G1263" s="228"/>
      <c r="H1263" s="229"/>
      <c r="I1263" s="229"/>
      <c r="J1263" s="229"/>
      <c r="K1263" s="229"/>
      <c r="L1263" s="229"/>
      <c r="M1263" s="229"/>
      <c r="N1263" s="228"/>
      <c r="O1263" s="228"/>
      <c r="P1263" s="230"/>
      <c r="Q1263" s="228"/>
      <c r="R1263" s="230"/>
      <c r="S1263" s="230"/>
      <c r="T1263" s="228"/>
      <c r="U1263" s="228"/>
      <c r="V1263" s="231"/>
      <c r="W1263" s="569"/>
      <c r="X1263" s="226"/>
      <c r="Y1263" s="228"/>
      <c r="Z1263" s="228"/>
      <c r="AA1263" s="228"/>
      <c r="AB1263" s="228"/>
      <c r="AC1263" s="228"/>
      <c r="AD1263" s="228"/>
      <c r="AE1263" s="228"/>
      <c r="AF1263" s="228"/>
      <c r="AG1263" s="232"/>
      <c r="AH1263" s="208"/>
      <c r="AI1263" s="228"/>
      <c r="AJ1263" s="145"/>
      <c r="AK1263" s="145"/>
      <c r="AL1263" s="145"/>
      <c r="AM1263" s="145"/>
      <c r="AN1263" s="145"/>
    </row>
    <row r="1264" spans="1:40" ht="65.25" customHeight="1">
      <c r="A1264" s="181"/>
      <c r="B1264" s="228"/>
      <c r="C1264" s="228"/>
      <c r="D1264" s="228"/>
      <c r="E1264" s="228"/>
      <c r="F1264" s="228"/>
      <c r="G1264" s="228"/>
      <c r="H1264" s="229"/>
      <c r="I1264" s="229"/>
      <c r="J1264" s="229"/>
      <c r="K1264" s="229"/>
      <c r="L1264" s="229"/>
      <c r="M1264" s="229"/>
      <c r="N1264" s="228"/>
      <c r="O1264" s="228"/>
      <c r="P1264" s="230"/>
      <c r="Q1264" s="228"/>
      <c r="R1264" s="230"/>
      <c r="S1264" s="230"/>
      <c r="T1264" s="228"/>
      <c r="U1264" s="228"/>
      <c r="V1264" s="231"/>
      <c r="W1264" s="569"/>
      <c r="X1264" s="226"/>
      <c r="Y1264" s="228"/>
      <c r="Z1264" s="228"/>
      <c r="AA1264" s="228"/>
      <c r="AB1264" s="228"/>
      <c r="AC1264" s="228"/>
      <c r="AD1264" s="228"/>
      <c r="AE1264" s="228"/>
      <c r="AF1264" s="228"/>
      <c r="AG1264" s="232"/>
      <c r="AH1264" s="208"/>
      <c r="AI1264" s="228"/>
      <c r="AJ1264" s="145"/>
      <c r="AK1264" s="145"/>
      <c r="AL1264" s="145"/>
      <c r="AM1264" s="145"/>
      <c r="AN1264" s="145"/>
    </row>
    <row r="1265" spans="1:40" ht="65.25" customHeight="1">
      <c r="A1265" s="181"/>
      <c r="B1265" s="228"/>
      <c r="C1265" s="228"/>
      <c r="D1265" s="228"/>
      <c r="E1265" s="228"/>
      <c r="F1265" s="228"/>
      <c r="G1265" s="228"/>
      <c r="H1265" s="229"/>
      <c r="I1265" s="229"/>
      <c r="J1265" s="229"/>
      <c r="K1265" s="229"/>
      <c r="L1265" s="229"/>
      <c r="M1265" s="229"/>
      <c r="N1265" s="228"/>
      <c r="O1265" s="228"/>
      <c r="P1265" s="230"/>
      <c r="Q1265" s="228"/>
      <c r="R1265" s="230"/>
      <c r="S1265" s="230"/>
      <c r="T1265" s="228"/>
      <c r="U1265" s="228"/>
      <c r="V1265" s="231"/>
      <c r="W1265" s="569"/>
      <c r="X1265" s="226"/>
      <c r="Y1265" s="228"/>
      <c r="Z1265" s="228"/>
      <c r="AA1265" s="228"/>
      <c r="AB1265" s="228"/>
      <c r="AC1265" s="228"/>
      <c r="AD1265" s="228"/>
      <c r="AE1265" s="228"/>
      <c r="AF1265" s="228"/>
      <c r="AG1265" s="232"/>
      <c r="AH1265" s="208"/>
      <c r="AI1265" s="228"/>
      <c r="AJ1265" s="145"/>
      <c r="AK1265" s="145"/>
      <c r="AL1265" s="145"/>
      <c r="AM1265" s="145"/>
      <c r="AN1265" s="145"/>
    </row>
    <row r="1266" spans="1:40" ht="65.25" customHeight="1">
      <c r="A1266" s="181"/>
      <c r="B1266" s="228"/>
      <c r="C1266" s="228"/>
      <c r="D1266" s="228"/>
      <c r="E1266" s="228"/>
      <c r="F1266" s="228"/>
      <c r="G1266" s="228"/>
      <c r="H1266" s="229"/>
      <c r="I1266" s="229"/>
      <c r="J1266" s="229"/>
      <c r="K1266" s="229"/>
      <c r="L1266" s="229"/>
      <c r="M1266" s="229"/>
      <c r="N1266" s="228"/>
      <c r="O1266" s="228"/>
      <c r="P1266" s="230"/>
      <c r="Q1266" s="228"/>
      <c r="R1266" s="230"/>
      <c r="S1266" s="230"/>
      <c r="T1266" s="228"/>
      <c r="U1266" s="228"/>
      <c r="V1266" s="231"/>
      <c r="W1266" s="569"/>
      <c r="X1266" s="226"/>
      <c r="Y1266" s="228"/>
      <c r="Z1266" s="228"/>
      <c r="AA1266" s="228"/>
      <c r="AB1266" s="228"/>
      <c r="AC1266" s="228"/>
      <c r="AD1266" s="228"/>
      <c r="AE1266" s="228"/>
      <c r="AF1266" s="228"/>
      <c r="AG1266" s="232"/>
      <c r="AH1266" s="208"/>
      <c r="AI1266" s="228"/>
      <c r="AJ1266" s="145"/>
      <c r="AK1266" s="145"/>
      <c r="AL1266" s="145"/>
      <c r="AM1266" s="145"/>
      <c r="AN1266" s="145"/>
    </row>
    <row r="1267" spans="1:40" ht="65.25" customHeight="1">
      <c r="A1267" s="181"/>
      <c r="B1267" s="228"/>
      <c r="C1267" s="228"/>
      <c r="D1267" s="228"/>
      <c r="E1267" s="228"/>
      <c r="F1267" s="228"/>
      <c r="G1267" s="228"/>
      <c r="H1267" s="229"/>
      <c r="I1267" s="229"/>
      <c r="J1267" s="229"/>
      <c r="K1267" s="229"/>
      <c r="L1267" s="229"/>
      <c r="M1267" s="229"/>
      <c r="N1267" s="228"/>
      <c r="O1267" s="228"/>
      <c r="P1267" s="230"/>
      <c r="Q1267" s="228"/>
      <c r="R1267" s="230"/>
      <c r="S1267" s="230"/>
      <c r="T1267" s="228"/>
      <c r="U1267" s="228"/>
      <c r="V1267" s="231"/>
      <c r="W1267" s="569"/>
      <c r="X1267" s="226"/>
      <c r="Y1267" s="228"/>
      <c r="Z1267" s="228"/>
      <c r="AA1267" s="228"/>
      <c r="AB1267" s="228"/>
      <c r="AC1267" s="228"/>
      <c r="AD1267" s="228"/>
      <c r="AE1267" s="228"/>
      <c r="AF1267" s="228"/>
      <c r="AG1267" s="232"/>
      <c r="AH1267" s="208"/>
      <c r="AI1267" s="228"/>
      <c r="AJ1267" s="145"/>
      <c r="AK1267" s="145"/>
      <c r="AL1267" s="145"/>
      <c r="AM1267" s="145"/>
      <c r="AN1267" s="145"/>
    </row>
    <row r="1268" spans="1:40" ht="65.25" customHeight="1">
      <c r="A1268" s="181"/>
      <c r="B1268" s="228"/>
      <c r="C1268" s="228"/>
      <c r="D1268" s="228"/>
      <c r="E1268" s="228"/>
      <c r="F1268" s="228"/>
      <c r="G1268" s="228"/>
      <c r="H1268" s="229"/>
      <c r="I1268" s="229"/>
      <c r="J1268" s="229"/>
      <c r="K1268" s="229"/>
      <c r="L1268" s="229"/>
      <c r="M1268" s="229"/>
      <c r="N1268" s="228"/>
      <c r="O1268" s="228"/>
      <c r="P1268" s="230"/>
      <c r="Q1268" s="228"/>
      <c r="R1268" s="230"/>
      <c r="S1268" s="230"/>
      <c r="T1268" s="228"/>
      <c r="U1268" s="228"/>
      <c r="V1268" s="231"/>
      <c r="W1268" s="569"/>
      <c r="X1268" s="226"/>
      <c r="Y1268" s="228"/>
      <c r="Z1268" s="228"/>
      <c r="AA1268" s="228"/>
      <c r="AB1268" s="228"/>
      <c r="AC1268" s="228"/>
      <c r="AD1268" s="228"/>
      <c r="AE1268" s="228"/>
      <c r="AF1268" s="228"/>
      <c r="AG1268" s="232"/>
      <c r="AH1268" s="208"/>
      <c r="AI1268" s="228"/>
      <c r="AJ1268" s="145"/>
      <c r="AK1268" s="145"/>
      <c r="AL1268" s="145"/>
      <c r="AM1268" s="145"/>
      <c r="AN1268" s="145"/>
    </row>
    <row r="1269" spans="1:40" ht="65.25" customHeight="1">
      <c r="A1269" s="181"/>
      <c r="B1269" s="228"/>
      <c r="C1269" s="228"/>
      <c r="D1269" s="228"/>
      <c r="E1269" s="228"/>
      <c r="F1269" s="228"/>
      <c r="G1269" s="228"/>
      <c r="H1269" s="229"/>
      <c r="I1269" s="229"/>
      <c r="J1269" s="229"/>
      <c r="K1269" s="229"/>
      <c r="L1269" s="229"/>
      <c r="M1269" s="229"/>
      <c r="N1269" s="228"/>
      <c r="O1269" s="228"/>
      <c r="P1269" s="230"/>
      <c r="Q1269" s="228"/>
      <c r="R1269" s="230"/>
      <c r="S1269" s="230"/>
      <c r="T1269" s="228"/>
      <c r="U1269" s="228"/>
      <c r="V1269" s="231"/>
      <c r="W1269" s="569"/>
      <c r="X1269" s="226"/>
      <c r="Y1269" s="228"/>
      <c r="Z1269" s="228"/>
      <c r="AA1269" s="228"/>
      <c r="AB1269" s="228"/>
      <c r="AC1269" s="228"/>
      <c r="AD1269" s="228"/>
      <c r="AE1269" s="228"/>
      <c r="AF1269" s="228"/>
      <c r="AG1269" s="232"/>
      <c r="AH1269" s="208"/>
      <c r="AI1269" s="228"/>
      <c r="AJ1269" s="145"/>
      <c r="AK1269" s="145"/>
      <c r="AL1269" s="145"/>
      <c r="AM1269" s="145"/>
      <c r="AN1269" s="145"/>
    </row>
    <row r="1270" spans="1:40" ht="65.25" customHeight="1">
      <c r="A1270" s="181"/>
      <c r="B1270" s="228"/>
      <c r="C1270" s="228"/>
      <c r="D1270" s="228"/>
      <c r="E1270" s="228"/>
      <c r="F1270" s="228"/>
      <c r="G1270" s="228"/>
      <c r="H1270" s="229"/>
      <c r="I1270" s="229"/>
      <c r="J1270" s="229"/>
      <c r="K1270" s="229"/>
      <c r="L1270" s="229"/>
      <c r="M1270" s="229"/>
      <c r="N1270" s="228"/>
      <c r="O1270" s="228"/>
      <c r="P1270" s="230"/>
      <c r="Q1270" s="228"/>
      <c r="R1270" s="230"/>
      <c r="S1270" s="230"/>
      <c r="T1270" s="228"/>
      <c r="U1270" s="228"/>
      <c r="V1270" s="231"/>
      <c r="W1270" s="569"/>
      <c r="X1270" s="226"/>
      <c r="Y1270" s="228"/>
      <c r="Z1270" s="228"/>
      <c r="AA1270" s="228"/>
      <c r="AB1270" s="228"/>
      <c r="AC1270" s="228"/>
      <c r="AD1270" s="228"/>
      <c r="AE1270" s="228"/>
      <c r="AF1270" s="228"/>
      <c r="AG1270" s="232"/>
      <c r="AH1270" s="208"/>
      <c r="AI1270" s="228"/>
      <c r="AJ1270" s="145"/>
      <c r="AK1270" s="145"/>
      <c r="AL1270" s="145"/>
      <c r="AM1270" s="145"/>
      <c r="AN1270" s="145"/>
    </row>
    <row r="1271" spans="1:40" ht="65.25" customHeight="1">
      <c r="A1271" s="181"/>
      <c r="B1271" s="228"/>
      <c r="C1271" s="228"/>
      <c r="D1271" s="228"/>
      <c r="E1271" s="228"/>
      <c r="F1271" s="228"/>
      <c r="G1271" s="228"/>
      <c r="H1271" s="229"/>
      <c r="I1271" s="229"/>
      <c r="J1271" s="229"/>
      <c r="K1271" s="229"/>
      <c r="L1271" s="229"/>
      <c r="M1271" s="229"/>
      <c r="N1271" s="228"/>
      <c r="O1271" s="228"/>
      <c r="P1271" s="230"/>
      <c r="Q1271" s="228"/>
      <c r="R1271" s="230"/>
      <c r="S1271" s="230"/>
      <c r="T1271" s="228"/>
      <c r="U1271" s="228"/>
      <c r="V1271" s="231"/>
      <c r="W1271" s="569"/>
      <c r="X1271" s="226"/>
      <c r="Y1271" s="228"/>
      <c r="Z1271" s="228"/>
      <c r="AA1271" s="228"/>
      <c r="AB1271" s="228"/>
      <c r="AC1271" s="228"/>
      <c r="AD1271" s="228"/>
      <c r="AE1271" s="228"/>
      <c r="AF1271" s="228"/>
      <c r="AG1271" s="232"/>
      <c r="AH1271" s="208"/>
      <c r="AI1271" s="228"/>
      <c r="AJ1271" s="145"/>
      <c r="AK1271" s="145"/>
      <c r="AL1271" s="145"/>
      <c r="AM1271" s="145"/>
      <c r="AN1271" s="145"/>
    </row>
    <row r="1272" spans="1:40" ht="65.25" customHeight="1">
      <c r="A1272" s="181"/>
      <c r="B1272" s="228"/>
      <c r="C1272" s="228"/>
      <c r="D1272" s="228"/>
      <c r="E1272" s="228"/>
      <c r="F1272" s="228"/>
      <c r="G1272" s="228"/>
      <c r="H1272" s="229"/>
      <c r="I1272" s="229"/>
      <c r="J1272" s="229"/>
      <c r="K1272" s="229"/>
      <c r="L1272" s="229"/>
      <c r="M1272" s="229"/>
      <c r="N1272" s="228"/>
      <c r="O1272" s="228"/>
      <c r="P1272" s="230"/>
      <c r="Q1272" s="228"/>
      <c r="R1272" s="230"/>
      <c r="S1272" s="230"/>
      <c r="T1272" s="228"/>
      <c r="U1272" s="228"/>
      <c r="V1272" s="231"/>
      <c r="W1272" s="569"/>
      <c r="X1272" s="226"/>
      <c r="Y1272" s="228"/>
      <c r="Z1272" s="228"/>
      <c r="AA1272" s="228"/>
      <c r="AB1272" s="228"/>
      <c r="AC1272" s="228"/>
      <c r="AD1272" s="228"/>
      <c r="AE1272" s="228"/>
      <c r="AF1272" s="228"/>
      <c r="AG1272" s="232"/>
      <c r="AH1272" s="208"/>
      <c r="AI1272" s="228"/>
      <c r="AJ1272" s="145"/>
      <c r="AK1272" s="145"/>
      <c r="AL1272" s="145"/>
      <c r="AM1272" s="145"/>
      <c r="AN1272" s="145"/>
    </row>
    <row r="1273" spans="1:40" ht="65.25" customHeight="1">
      <c r="A1273" s="181"/>
      <c r="B1273" s="228"/>
      <c r="C1273" s="228"/>
      <c r="D1273" s="228"/>
      <c r="E1273" s="228"/>
      <c r="F1273" s="228"/>
      <c r="G1273" s="228"/>
      <c r="H1273" s="229"/>
      <c r="I1273" s="229"/>
      <c r="J1273" s="229"/>
      <c r="K1273" s="229"/>
      <c r="L1273" s="229"/>
      <c r="M1273" s="229"/>
      <c r="N1273" s="228"/>
      <c r="O1273" s="228"/>
      <c r="P1273" s="230"/>
      <c r="Q1273" s="228"/>
      <c r="R1273" s="230"/>
      <c r="S1273" s="230"/>
      <c r="T1273" s="228"/>
      <c r="U1273" s="228"/>
      <c r="V1273" s="231"/>
      <c r="W1273" s="569"/>
      <c r="X1273" s="226"/>
      <c r="Y1273" s="228"/>
      <c r="Z1273" s="228"/>
      <c r="AA1273" s="228"/>
      <c r="AB1273" s="228"/>
      <c r="AC1273" s="228"/>
      <c r="AD1273" s="228"/>
      <c r="AE1273" s="228"/>
      <c r="AF1273" s="228"/>
      <c r="AG1273" s="232"/>
      <c r="AH1273" s="208"/>
      <c r="AI1273" s="228"/>
      <c r="AJ1273" s="145"/>
      <c r="AK1273" s="145"/>
      <c r="AL1273" s="145"/>
      <c r="AM1273" s="145"/>
      <c r="AN1273" s="145"/>
    </row>
    <row r="1274" spans="1:40" ht="65.25" customHeight="1">
      <c r="A1274" s="181"/>
      <c r="B1274" s="228"/>
      <c r="C1274" s="228"/>
      <c r="D1274" s="228"/>
      <c r="E1274" s="228"/>
      <c r="F1274" s="228"/>
      <c r="G1274" s="228"/>
      <c r="H1274" s="229"/>
      <c r="I1274" s="229"/>
      <c r="J1274" s="229"/>
      <c r="K1274" s="229"/>
      <c r="L1274" s="229"/>
      <c r="M1274" s="229"/>
      <c r="N1274" s="228"/>
      <c r="O1274" s="228"/>
      <c r="P1274" s="230"/>
      <c r="Q1274" s="228"/>
      <c r="R1274" s="230"/>
      <c r="S1274" s="230"/>
      <c r="T1274" s="228"/>
      <c r="U1274" s="228"/>
      <c r="V1274" s="231"/>
      <c r="W1274" s="569"/>
      <c r="X1274" s="226"/>
      <c r="Y1274" s="228"/>
      <c r="Z1274" s="228"/>
      <c r="AA1274" s="228"/>
      <c r="AB1274" s="228"/>
      <c r="AC1274" s="228"/>
      <c r="AD1274" s="228"/>
      <c r="AE1274" s="228"/>
      <c r="AF1274" s="228"/>
      <c r="AG1274" s="232"/>
      <c r="AH1274" s="208"/>
      <c r="AI1274" s="228"/>
      <c r="AJ1274" s="145"/>
      <c r="AK1274" s="145"/>
      <c r="AL1274" s="145"/>
      <c r="AM1274" s="145"/>
      <c r="AN1274" s="145"/>
    </row>
    <row r="1275" spans="1:40" ht="65.25" customHeight="1">
      <c r="A1275" s="181"/>
      <c r="B1275" s="228"/>
      <c r="C1275" s="228"/>
      <c r="D1275" s="228"/>
      <c r="E1275" s="228"/>
      <c r="F1275" s="228"/>
      <c r="G1275" s="228"/>
      <c r="H1275" s="229"/>
      <c r="I1275" s="229"/>
      <c r="J1275" s="229"/>
      <c r="K1275" s="229"/>
      <c r="L1275" s="229"/>
      <c r="M1275" s="229"/>
      <c r="N1275" s="228"/>
      <c r="O1275" s="228"/>
      <c r="P1275" s="230"/>
      <c r="Q1275" s="228"/>
      <c r="R1275" s="230"/>
      <c r="S1275" s="230"/>
      <c r="T1275" s="228"/>
      <c r="U1275" s="228"/>
      <c r="V1275" s="231"/>
      <c r="W1275" s="569"/>
      <c r="X1275" s="226"/>
      <c r="Y1275" s="228"/>
      <c r="Z1275" s="228"/>
      <c r="AA1275" s="228"/>
      <c r="AB1275" s="228"/>
      <c r="AC1275" s="228"/>
      <c r="AD1275" s="228"/>
      <c r="AE1275" s="228"/>
      <c r="AF1275" s="228"/>
      <c r="AG1275" s="232"/>
      <c r="AH1275" s="208"/>
      <c r="AI1275" s="228"/>
      <c r="AJ1275" s="145"/>
      <c r="AK1275" s="145"/>
      <c r="AL1275" s="145"/>
      <c r="AM1275" s="145"/>
      <c r="AN1275" s="145"/>
    </row>
    <row r="1276" spans="1:40" ht="65.25" customHeight="1">
      <c r="A1276" s="181"/>
      <c r="B1276" s="228"/>
      <c r="C1276" s="228"/>
      <c r="D1276" s="228"/>
      <c r="E1276" s="228"/>
      <c r="F1276" s="228"/>
      <c r="G1276" s="228"/>
      <c r="H1276" s="229"/>
      <c r="I1276" s="229"/>
      <c r="J1276" s="229"/>
      <c r="K1276" s="229"/>
      <c r="L1276" s="229"/>
      <c r="M1276" s="229"/>
      <c r="N1276" s="228"/>
      <c r="O1276" s="228"/>
      <c r="P1276" s="230"/>
      <c r="Q1276" s="228"/>
      <c r="R1276" s="230"/>
      <c r="S1276" s="230"/>
      <c r="T1276" s="228"/>
      <c r="U1276" s="228"/>
      <c r="V1276" s="231"/>
      <c r="W1276" s="569"/>
      <c r="X1276" s="226"/>
      <c r="Y1276" s="228"/>
      <c r="Z1276" s="228"/>
      <c r="AA1276" s="228"/>
      <c r="AB1276" s="228"/>
      <c r="AC1276" s="228"/>
      <c r="AD1276" s="228"/>
      <c r="AE1276" s="228"/>
      <c r="AF1276" s="228"/>
      <c r="AG1276" s="232"/>
      <c r="AH1276" s="208"/>
      <c r="AI1276" s="228"/>
      <c r="AJ1276" s="145"/>
      <c r="AK1276" s="145"/>
      <c r="AL1276" s="145"/>
      <c r="AM1276" s="145"/>
      <c r="AN1276" s="145"/>
    </row>
    <row r="1277" spans="1:40" ht="65.25" customHeight="1">
      <c r="A1277" s="181"/>
      <c r="B1277" s="228"/>
      <c r="C1277" s="228"/>
      <c r="D1277" s="228"/>
      <c r="E1277" s="228"/>
      <c r="F1277" s="228"/>
      <c r="G1277" s="228"/>
      <c r="H1277" s="229"/>
      <c r="I1277" s="229"/>
      <c r="J1277" s="229"/>
      <c r="K1277" s="229"/>
      <c r="L1277" s="229"/>
      <c r="M1277" s="229"/>
      <c r="N1277" s="228"/>
      <c r="O1277" s="228"/>
      <c r="P1277" s="230"/>
      <c r="Q1277" s="228"/>
      <c r="R1277" s="230"/>
      <c r="S1277" s="230"/>
      <c r="T1277" s="228"/>
      <c r="U1277" s="228"/>
      <c r="V1277" s="231"/>
      <c r="W1277" s="569"/>
      <c r="X1277" s="226"/>
      <c r="Y1277" s="228"/>
      <c r="Z1277" s="228"/>
      <c r="AA1277" s="228"/>
      <c r="AB1277" s="228"/>
      <c r="AC1277" s="228"/>
      <c r="AD1277" s="228"/>
      <c r="AE1277" s="228"/>
      <c r="AF1277" s="228"/>
      <c r="AG1277" s="232"/>
      <c r="AH1277" s="208"/>
      <c r="AI1277" s="228"/>
      <c r="AJ1277" s="145"/>
      <c r="AK1277" s="145"/>
      <c r="AL1277" s="145"/>
      <c r="AM1277" s="145"/>
      <c r="AN1277" s="145"/>
    </row>
    <row r="1278" spans="1:40" ht="65.25" customHeight="1">
      <c r="A1278" s="181"/>
      <c r="B1278" s="228"/>
      <c r="C1278" s="228"/>
      <c r="D1278" s="228"/>
      <c r="E1278" s="228"/>
      <c r="F1278" s="228"/>
      <c r="G1278" s="228"/>
      <c r="H1278" s="229"/>
      <c r="I1278" s="229"/>
      <c r="J1278" s="229"/>
      <c r="K1278" s="229"/>
      <c r="L1278" s="229"/>
      <c r="M1278" s="229"/>
      <c r="N1278" s="228"/>
      <c r="O1278" s="228"/>
      <c r="P1278" s="230"/>
      <c r="Q1278" s="228"/>
      <c r="R1278" s="230"/>
      <c r="S1278" s="230"/>
      <c r="T1278" s="228"/>
      <c r="U1278" s="228"/>
      <c r="V1278" s="231"/>
      <c r="W1278" s="569"/>
      <c r="X1278" s="226"/>
      <c r="Y1278" s="228"/>
      <c r="Z1278" s="228"/>
      <c r="AA1278" s="228"/>
      <c r="AB1278" s="228"/>
      <c r="AC1278" s="228"/>
      <c r="AD1278" s="228"/>
      <c r="AE1278" s="228"/>
      <c r="AF1278" s="228"/>
      <c r="AG1278" s="232"/>
      <c r="AH1278" s="208"/>
      <c r="AI1278" s="228"/>
      <c r="AJ1278" s="145"/>
      <c r="AK1278" s="145"/>
      <c r="AL1278" s="145"/>
      <c r="AM1278" s="145"/>
      <c r="AN1278" s="145"/>
    </row>
    <row r="1279" spans="1:40" ht="65.25" customHeight="1">
      <c r="A1279" s="181"/>
      <c r="B1279" s="228"/>
      <c r="C1279" s="228"/>
      <c r="D1279" s="228"/>
      <c r="E1279" s="228"/>
      <c r="F1279" s="228"/>
      <c r="G1279" s="228"/>
      <c r="H1279" s="229"/>
      <c r="I1279" s="229"/>
      <c r="J1279" s="229"/>
      <c r="K1279" s="229"/>
      <c r="L1279" s="229"/>
      <c r="M1279" s="229"/>
      <c r="N1279" s="228"/>
      <c r="O1279" s="228"/>
      <c r="P1279" s="230"/>
      <c r="Q1279" s="228"/>
      <c r="R1279" s="230"/>
      <c r="S1279" s="230"/>
      <c r="T1279" s="228"/>
      <c r="U1279" s="228"/>
      <c r="V1279" s="231"/>
      <c r="W1279" s="569"/>
      <c r="X1279" s="226"/>
      <c r="Y1279" s="228"/>
      <c r="Z1279" s="228"/>
      <c r="AA1279" s="228"/>
      <c r="AB1279" s="228"/>
      <c r="AC1279" s="228"/>
      <c r="AD1279" s="228"/>
      <c r="AE1279" s="228"/>
      <c r="AF1279" s="228"/>
      <c r="AG1279" s="232"/>
      <c r="AH1279" s="208"/>
      <c r="AI1279" s="228"/>
      <c r="AJ1279" s="145"/>
      <c r="AK1279" s="145"/>
      <c r="AL1279" s="145"/>
      <c r="AM1279" s="145"/>
      <c r="AN1279" s="145"/>
    </row>
    <row r="1280" spans="1:40" ht="65.25" customHeight="1">
      <c r="A1280" s="181"/>
      <c r="B1280" s="228"/>
      <c r="C1280" s="228"/>
      <c r="D1280" s="228"/>
      <c r="E1280" s="228"/>
      <c r="F1280" s="228"/>
      <c r="G1280" s="228"/>
      <c r="H1280" s="229"/>
      <c r="I1280" s="229"/>
      <c r="J1280" s="229"/>
      <c r="K1280" s="229"/>
      <c r="L1280" s="229"/>
      <c r="M1280" s="229"/>
      <c r="N1280" s="228"/>
      <c r="O1280" s="228"/>
      <c r="P1280" s="230"/>
      <c r="Q1280" s="228"/>
      <c r="R1280" s="230"/>
      <c r="S1280" s="230"/>
      <c r="T1280" s="228"/>
      <c r="U1280" s="228"/>
      <c r="V1280" s="231"/>
      <c r="W1280" s="569"/>
      <c r="X1280" s="226"/>
      <c r="Y1280" s="228"/>
      <c r="Z1280" s="228"/>
      <c r="AA1280" s="228"/>
      <c r="AB1280" s="228"/>
      <c r="AC1280" s="228"/>
      <c r="AD1280" s="228"/>
      <c r="AE1280" s="228"/>
      <c r="AF1280" s="228"/>
      <c r="AG1280" s="232"/>
      <c r="AH1280" s="208"/>
      <c r="AI1280" s="228"/>
      <c r="AJ1280" s="145"/>
      <c r="AK1280" s="145"/>
      <c r="AL1280" s="145"/>
      <c r="AM1280" s="145"/>
      <c r="AN1280" s="145"/>
    </row>
    <row r="1281" spans="1:40" ht="65.25" customHeight="1">
      <c r="A1281" s="181"/>
      <c r="B1281" s="228"/>
      <c r="C1281" s="228"/>
      <c r="D1281" s="228"/>
      <c r="E1281" s="228"/>
      <c r="F1281" s="228"/>
      <c r="G1281" s="228"/>
      <c r="H1281" s="229"/>
      <c r="I1281" s="229"/>
      <c r="J1281" s="229"/>
      <c r="K1281" s="229"/>
      <c r="L1281" s="229"/>
      <c r="M1281" s="229"/>
      <c r="N1281" s="228"/>
      <c r="O1281" s="228"/>
      <c r="P1281" s="230"/>
      <c r="Q1281" s="228"/>
      <c r="R1281" s="230"/>
      <c r="S1281" s="230"/>
      <c r="T1281" s="228"/>
      <c r="U1281" s="228"/>
      <c r="V1281" s="231"/>
      <c r="W1281" s="569"/>
      <c r="X1281" s="226"/>
      <c r="Y1281" s="228"/>
      <c r="Z1281" s="228"/>
      <c r="AA1281" s="228"/>
      <c r="AB1281" s="228"/>
      <c r="AC1281" s="228"/>
      <c r="AD1281" s="228"/>
      <c r="AE1281" s="228"/>
      <c r="AF1281" s="228"/>
      <c r="AG1281" s="232"/>
      <c r="AH1281" s="208"/>
      <c r="AI1281" s="228"/>
      <c r="AJ1281" s="145"/>
      <c r="AK1281" s="145"/>
      <c r="AL1281" s="145"/>
      <c r="AM1281" s="145"/>
      <c r="AN1281" s="145"/>
    </row>
    <row r="1282" spans="1:40" ht="65.25" customHeight="1">
      <c r="A1282" s="181"/>
      <c r="B1282" s="228"/>
      <c r="C1282" s="228"/>
      <c r="D1282" s="228"/>
      <c r="E1282" s="228"/>
      <c r="F1282" s="228"/>
      <c r="G1282" s="228"/>
      <c r="H1282" s="229"/>
      <c r="I1282" s="229"/>
      <c r="J1282" s="229"/>
      <c r="K1282" s="229"/>
      <c r="L1282" s="229"/>
      <c r="M1282" s="229"/>
      <c r="N1282" s="228"/>
      <c r="O1282" s="228"/>
      <c r="P1282" s="230"/>
      <c r="Q1282" s="228"/>
      <c r="R1282" s="230"/>
      <c r="S1282" s="230"/>
      <c r="T1282" s="228"/>
      <c r="U1282" s="228"/>
      <c r="V1282" s="231"/>
      <c r="W1282" s="569"/>
      <c r="X1282" s="226"/>
      <c r="Y1282" s="228"/>
      <c r="Z1282" s="228"/>
      <c r="AA1282" s="228"/>
      <c r="AB1282" s="228"/>
      <c r="AC1282" s="228"/>
      <c r="AD1282" s="228"/>
      <c r="AE1282" s="228"/>
      <c r="AF1282" s="228"/>
      <c r="AG1282" s="232"/>
      <c r="AH1282" s="208"/>
      <c r="AI1282" s="228"/>
      <c r="AJ1282" s="145"/>
      <c r="AK1282" s="145"/>
      <c r="AL1282" s="145"/>
      <c r="AM1282" s="145"/>
      <c r="AN1282" s="145"/>
    </row>
    <row r="1283" spans="1:40" ht="65.25" customHeight="1">
      <c r="A1283" s="181"/>
      <c r="B1283" s="228"/>
      <c r="C1283" s="228"/>
      <c r="D1283" s="228"/>
      <c r="E1283" s="228"/>
      <c r="F1283" s="228"/>
      <c r="G1283" s="228"/>
      <c r="H1283" s="229"/>
      <c r="I1283" s="229"/>
      <c r="J1283" s="229"/>
      <c r="K1283" s="229"/>
      <c r="L1283" s="229"/>
      <c r="M1283" s="229"/>
      <c r="N1283" s="228"/>
      <c r="O1283" s="228"/>
      <c r="P1283" s="230"/>
      <c r="Q1283" s="228"/>
      <c r="R1283" s="230"/>
      <c r="S1283" s="230"/>
      <c r="T1283" s="228"/>
      <c r="U1283" s="228"/>
      <c r="V1283" s="231"/>
      <c r="W1283" s="569"/>
      <c r="X1283" s="226"/>
      <c r="Y1283" s="228"/>
      <c r="Z1283" s="228"/>
      <c r="AA1283" s="228"/>
      <c r="AB1283" s="228"/>
      <c r="AC1283" s="228"/>
      <c r="AD1283" s="228"/>
      <c r="AE1283" s="228"/>
      <c r="AF1283" s="228"/>
      <c r="AG1283" s="232"/>
      <c r="AH1283" s="208"/>
      <c r="AI1283" s="228"/>
      <c r="AJ1283" s="145"/>
      <c r="AK1283" s="145"/>
      <c r="AL1283" s="145"/>
      <c r="AM1283" s="145"/>
      <c r="AN1283" s="145"/>
    </row>
    <row r="1284" spans="1:40" ht="65.25" customHeight="1">
      <c r="A1284" s="181"/>
      <c r="B1284" s="228"/>
      <c r="C1284" s="228"/>
      <c r="D1284" s="228"/>
      <c r="E1284" s="228"/>
      <c r="F1284" s="228"/>
      <c r="G1284" s="228"/>
      <c r="H1284" s="229"/>
      <c r="I1284" s="229"/>
      <c r="J1284" s="229"/>
      <c r="K1284" s="229"/>
      <c r="L1284" s="229"/>
      <c r="M1284" s="229"/>
      <c r="N1284" s="228"/>
      <c r="O1284" s="228"/>
      <c r="P1284" s="230"/>
      <c r="Q1284" s="228"/>
      <c r="R1284" s="230"/>
      <c r="S1284" s="230"/>
      <c r="T1284" s="228"/>
      <c r="U1284" s="228"/>
      <c r="V1284" s="231"/>
      <c r="W1284" s="569"/>
      <c r="X1284" s="226"/>
      <c r="Y1284" s="228"/>
      <c r="Z1284" s="228"/>
      <c r="AA1284" s="228"/>
      <c r="AB1284" s="228"/>
      <c r="AC1284" s="228"/>
      <c r="AD1284" s="228"/>
      <c r="AE1284" s="228"/>
      <c r="AF1284" s="228"/>
      <c r="AG1284" s="232"/>
      <c r="AH1284" s="208"/>
      <c r="AI1284" s="228"/>
      <c r="AJ1284" s="145"/>
      <c r="AK1284" s="145"/>
      <c r="AL1284" s="145"/>
      <c r="AM1284" s="145"/>
      <c r="AN1284" s="145"/>
    </row>
    <row r="1285" spans="1:40" ht="65.25" customHeight="1">
      <c r="A1285" s="181"/>
      <c r="B1285" s="228"/>
      <c r="C1285" s="228"/>
      <c r="D1285" s="228"/>
      <c r="E1285" s="228"/>
      <c r="F1285" s="228"/>
      <c r="G1285" s="228"/>
      <c r="H1285" s="229"/>
      <c r="I1285" s="229"/>
      <c r="J1285" s="229"/>
      <c r="K1285" s="229"/>
      <c r="L1285" s="229"/>
      <c r="M1285" s="229"/>
      <c r="N1285" s="228"/>
      <c r="O1285" s="228"/>
      <c r="P1285" s="230"/>
      <c r="Q1285" s="228"/>
      <c r="R1285" s="230"/>
      <c r="S1285" s="230"/>
      <c r="T1285" s="228"/>
      <c r="U1285" s="228"/>
      <c r="V1285" s="231"/>
      <c r="W1285" s="569"/>
      <c r="X1285" s="226"/>
      <c r="Y1285" s="228"/>
      <c r="Z1285" s="228"/>
      <c r="AA1285" s="228"/>
      <c r="AB1285" s="228"/>
      <c r="AC1285" s="228"/>
      <c r="AD1285" s="228"/>
      <c r="AE1285" s="228"/>
      <c r="AF1285" s="228"/>
      <c r="AG1285" s="232"/>
      <c r="AH1285" s="208"/>
      <c r="AI1285" s="228"/>
      <c r="AJ1285" s="145"/>
      <c r="AK1285" s="145"/>
      <c r="AL1285" s="145"/>
      <c r="AM1285" s="145"/>
      <c r="AN1285" s="145"/>
    </row>
    <row r="1286" spans="1:40" ht="65.25" customHeight="1">
      <c r="A1286" s="181"/>
      <c r="B1286" s="228"/>
      <c r="C1286" s="228"/>
      <c r="D1286" s="228"/>
      <c r="E1286" s="228"/>
      <c r="F1286" s="228"/>
      <c r="G1286" s="228"/>
      <c r="H1286" s="229"/>
      <c r="I1286" s="229"/>
      <c r="J1286" s="229"/>
      <c r="K1286" s="229"/>
      <c r="L1286" s="229"/>
      <c r="M1286" s="229"/>
      <c r="N1286" s="228"/>
      <c r="O1286" s="228"/>
      <c r="P1286" s="230"/>
      <c r="Q1286" s="228"/>
      <c r="R1286" s="230"/>
      <c r="S1286" s="230"/>
      <c r="T1286" s="228"/>
      <c r="U1286" s="228"/>
      <c r="V1286" s="231"/>
      <c r="W1286" s="569"/>
      <c r="X1286" s="226"/>
      <c r="Y1286" s="228"/>
      <c r="Z1286" s="228"/>
      <c r="AA1286" s="228"/>
      <c r="AB1286" s="228"/>
      <c r="AC1286" s="228"/>
      <c r="AD1286" s="228"/>
      <c r="AE1286" s="228"/>
      <c r="AF1286" s="228"/>
      <c r="AG1286" s="232"/>
      <c r="AH1286" s="208"/>
      <c r="AI1286" s="228"/>
      <c r="AJ1286" s="145"/>
      <c r="AK1286" s="145"/>
      <c r="AL1286" s="145"/>
      <c r="AM1286" s="145"/>
      <c r="AN1286" s="145"/>
    </row>
    <row r="1287" spans="1:40" ht="65.25" customHeight="1">
      <c r="A1287" s="181"/>
      <c r="B1287" s="228"/>
      <c r="C1287" s="228"/>
      <c r="D1287" s="228"/>
      <c r="E1287" s="228"/>
      <c r="F1287" s="228"/>
      <c r="G1287" s="228"/>
      <c r="H1287" s="229"/>
      <c r="I1287" s="229"/>
      <c r="J1287" s="229"/>
      <c r="K1287" s="229"/>
      <c r="L1287" s="229"/>
      <c r="M1287" s="229"/>
      <c r="N1287" s="228"/>
      <c r="O1287" s="228"/>
      <c r="P1287" s="230"/>
      <c r="Q1287" s="228"/>
      <c r="R1287" s="230"/>
      <c r="S1287" s="230"/>
      <c r="T1287" s="228"/>
      <c r="U1287" s="228"/>
      <c r="V1287" s="231"/>
      <c r="W1287" s="569"/>
      <c r="X1287" s="226"/>
      <c r="Y1287" s="228"/>
      <c r="Z1287" s="228"/>
      <c r="AA1287" s="228"/>
      <c r="AB1287" s="228"/>
      <c r="AC1287" s="228"/>
      <c r="AD1287" s="228"/>
      <c r="AE1287" s="228"/>
      <c r="AF1287" s="228"/>
      <c r="AG1287" s="232"/>
      <c r="AH1287" s="208"/>
      <c r="AI1287" s="228"/>
      <c r="AJ1287" s="145"/>
      <c r="AK1287" s="145"/>
      <c r="AL1287" s="145"/>
      <c r="AM1287" s="145"/>
      <c r="AN1287" s="145"/>
    </row>
    <row r="1288" spans="1:40" ht="65.25" customHeight="1">
      <c r="A1288" s="181"/>
      <c r="B1288" s="228"/>
      <c r="C1288" s="228"/>
      <c r="D1288" s="228"/>
      <c r="E1288" s="228"/>
      <c r="F1288" s="228"/>
      <c r="G1288" s="228"/>
      <c r="H1288" s="229"/>
      <c r="I1288" s="229"/>
      <c r="J1288" s="229"/>
      <c r="K1288" s="229"/>
      <c r="L1288" s="229"/>
      <c r="M1288" s="229"/>
      <c r="N1288" s="228"/>
      <c r="O1288" s="228"/>
      <c r="P1288" s="230"/>
      <c r="Q1288" s="228"/>
      <c r="R1288" s="230"/>
      <c r="S1288" s="230"/>
      <c r="T1288" s="228"/>
      <c r="U1288" s="228"/>
      <c r="V1288" s="231"/>
      <c r="W1288" s="569"/>
      <c r="X1288" s="226"/>
      <c r="Y1288" s="228"/>
      <c r="Z1288" s="228"/>
      <c r="AA1288" s="228"/>
      <c r="AB1288" s="228"/>
      <c r="AC1288" s="228"/>
      <c r="AD1288" s="228"/>
      <c r="AE1288" s="228"/>
      <c r="AF1288" s="228"/>
      <c r="AG1288" s="232"/>
      <c r="AH1288" s="208"/>
      <c r="AI1288" s="228"/>
      <c r="AJ1288" s="145"/>
      <c r="AK1288" s="145"/>
      <c r="AL1288" s="145"/>
      <c r="AM1288" s="145"/>
      <c r="AN1288" s="145"/>
    </row>
    <row r="1289" spans="1:40" ht="65.25" customHeight="1">
      <c r="A1289" s="181"/>
      <c r="B1289" s="228"/>
      <c r="C1289" s="228"/>
      <c r="D1289" s="228"/>
      <c r="E1289" s="228"/>
      <c r="F1289" s="228"/>
      <c r="G1289" s="228"/>
      <c r="H1289" s="229"/>
      <c r="I1289" s="229"/>
      <c r="J1289" s="229"/>
      <c r="K1289" s="229"/>
      <c r="L1289" s="229"/>
      <c r="M1289" s="229"/>
      <c r="N1289" s="228"/>
      <c r="O1289" s="228"/>
      <c r="P1289" s="230"/>
      <c r="Q1289" s="228"/>
      <c r="R1289" s="230"/>
      <c r="S1289" s="230"/>
      <c r="T1289" s="228"/>
      <c r="U1289" s="228"/>
      <c r="V1289" s="231"/>
      <c r="W1289" s="569"/>
      <c r="X1289" s="226"/>
      <c r="Y1289" s="228"/>
      <c r="Z1289" s="228"/>
      <c r="AA1289" s="228"/>
      <c r="AB1289" s="228"/>
      <c r="AC1289" s="228"/>
      <c r="AD1289" s="228"/>
      <c r="AE1289" s="228"/>
      <c r="AF1289" s="228"/>
      <c r="AG1289" s="232"/>
      <c r="AH1289" s="208"/>
      <c r="AI1289" s="228"/>
      <c r="AJ1289" s="145"/>
      <c r="AK1289" s="145"/>
      <c r="AL1289" s="145"/>
      <c r="AM1289" s="145"/>
      <c r="AN1289" s="145"/>
    </row>
    <row r="1290" spans="1:40" ht="65.25" customHeight="1">
      <c r="A1290" s="181"/>
      <c r="B1290" s="228"/>
      <c r="C1290" s="228"/>
      <c r="D1290" s="228"/>
      <c r="E1290" s="228"/>
      <c r="F1290" s="228"/>
      <c r="G1290" s="228"/>
      <c r="H1290" s="229"/>
      <c r="I1290" s="229"/>
      <c r="J1290" s="229"/>
      <c r="K1290" s="229"/>
      <c r="L1290" s="229"/>
      <c r="M1290" s="229"/>
      <c r="N1290" s="228"/>
      <c r="O1290" s="228"/>
      <c r="P1290" s="230"/>
      <c r="Q1290" s="228"/>
      <c r="R1290" s="230"/>
      <c r="S1290" s="230"/>
      <c r="T1290" s="228"/>
      <c r="U1290" s="228"/>
      <c r="V1290" s="231"/>
      <c r="W1290" s="569"/>
      <c r="X1290" s="226"/>
      <c r="Y1290" s="228"/>
      <c r="Z1290" s="228"/>
      <c r="AA1290" s="228"/>
      <c r="AB1290" s="228"/>
      <c r="AC1290" s="228"/>
      <c r="AD1290" s="228"/>
      <c r="AE1290" s="228"/>
      <c r="AF1290" s="228"/>
      <c r="AG1290" s="232"/>
      <c r="AH1290" s="208"/>
      <c r="AI1290" s="228"/>
      <c r="AJ1290" s="145"/>
      <c r="AK1290" s="145"/>
      <c r="AL1290" s="145"/>
      <c r="AM1290" s="145"/>
      <c r="AN1290" s="145"/>
    </row>
    <row r="1291" spans="1:40" ht="65.25" customHeight="1">
      <c r="A1291" s="181"/>
      <c r="B1291" s="228"/>
      <c r="C1291" s="228"/>
      <c r="D1291" s="228"/>
      <c r="E1291" s="228"/>
      <c r="F1291" s="228"/>
      <c r="G1291" s="228"/>
      <c r="H1291" s="229"/>
      <c r="I1291" s="229"/>
      <c r="J1291" s="229"/>
      <c r="K1291" s="229"/>
      <c r="L1291" s="229"/>
      <c r="M1291" s="229"/>
      <c r="N1291" s="228"/>
      <c r="O1291" s="228"/>
      <c r="P1291" s="230"/>
      <c r="Q1291" s="228"/>
      <c r="R1291" s="230"/>
      <c r="S1291" s="230"/>
      <c r="T1291" s="228"/>
      <c r="U1291" s="228"/>
      <c r="V1291" s="231"/>
      <c r="W1291" s="569"/>
      <c r="X1291" s="226"/>
      <c r="Y1291" s="228"/>
      <c r="Z1291" s="228"/>
      <c r="AA1291" s="228"/>
      <c r="AB1291" s="228"/>
      <c r="AC1291" s="228"/>
      <c r="AD1291" s="228"/>
      <c r="AE1291" s="228"/>
      <c r="AF1291" s="228"/>
      <c r="AG1291" s="232"/>
      <c r="AH1291" s="208"/>
      <c r="AI1291" s="228"/>
      <c r="AJ1291" s="145"/>
      <c r="AK1291" s="145"/>
      <c r="AL1291" s="145"/>
      <c r="AM1291" s="145"/>
      <c r="AN1291" s="145"/>
    </row>
    <row r="1292" spans="1:40" ht="65.25" customHeight="1">
      <c r="A1292" s="181"/>
      <c r="B1292" s="228"/>
      <c r="C1292" s="228"/>
      <c r="D1292" s="228"/>
      <c r="E1292" s="228"/>
      <c r="F1292" s="228"/>
      <c r="G1292" s="228"/>
      <c r="H1292" s="229"/>
      <c r="I1292" s="229"/>
      <c r="J1292" s="229"/>
      <c r="K1292" s="229"/>
      <c r="L1292" s="229"/>
      <c r="M1292" s="229"/>
      <c r="N1292" s="228"/>
      <c r="O1292" s="228"/>
      <c r="P1292" s="230"/>
      <c r="Q1292" s="228"/>
      <c r="R1292" s="230"/>
      <c r="S1292" s="230"/>
      <c r="T1292" s="228"/>
      <c r="U1292" s="228"/>
      <c r="V1292" s="231"/>
      <c r="W1292" s="569"/>
      <c r="X1292" s="226"/>
      <c r="Y1292" s="228"/>
      <c r="Z1292" s="228"/>
      <c r="AA1292" s="228"/>
      <c r="AB1292" s="228"/>
      <c r="AC1292" s="228"/>
      <c r="AD1292" s="228"/>
      <c r="AE1292" s="228"/>
      <c r="AF1292" s="228"/>
      <c r="AG1292" s="232"/>
      <c r="AH1292" s="208"/>
      <c r="AI1292" s="228"/>
      <c r="AJ1292" s="145"/>
      <c r="AK1292" s="145"/>
      <c r="AL1292" s="145"/>
      <c r="AM1292" s="145"/>
      <c r="AN1292" s="145"/>
    </row>
    <row r="1293" spans="1:40" ht="65.25" customHeight="1">
      <c r="A1293" s="181"/>
      <c r="B1293" s="228"/>
      <c r="C1293" s="228"/>
      <c r="D1293" s="228"/>
      <c r="E1293" s="228"/>
      <c r="F1293" s="228"/>
      <c r="G1293" s="228"/>
      <c r="H1293" s="229"/>
      <c r="I1293" s="229"/>
      <c r="J1293" s="229"/>
      <c r="K1293" s="229"/>
      <c r="L1293" s="229"/>
      <c r="M1293" s="229"/>
      <c r="N1293" s="228"/>
      <c r="O1293" s="228"/>
      <c r="P1293" s="230"/>
      <c r="Q1293" s="228"/>
      <c r="R1293" s="230"/>
      <c r="S1293" s="230"/>
      <c r="T1293" s="228"/>
      <c r="U1293" s="228"/>
      <c r="V1293" s="231"/>
      <c r="W1293" s="569"/>
      <c r="X1293" s="226"/>
      <c r="Y1293" s="228"/>
      <c r="Z1293" s="228"/>
      <c r="AA1293" s="228"/>
      <c r="AB1293" s="228"/>
      <c r="AC1293" s="228"/>
      <c r="AD1293" s="228"/>
      <c r="AE1293" s="228"/>
      <c r="AF1293" s="228"/>
      <c r="AG1293" s="232"/>
      <c r="AH1293" s="208"/>
      <c r="AI1293" s="228"/>
      <c r="AJ1293" s="145"/>
      <c r="AK1293" s="145"/>
      <c r="AL1293" s="145"/>
      <c r="AM1293" s="145"/>
      <c r="AN1293" s="145"/>
    </row>
    <row r="1294" spans="1:40" ht="65.25" customHeight="1">
      <c r="A1294" s="181"/>
      <c r="B1294" s="228"/>
      <c r="C1294" s="228"/>
      <c r="D1294" s="228"/>
      <c r="E1294" s="228"/>
      <c r="F1294" s="228"/>
      <c r="G1294" s="228"/>
      <c r="H1294" s="229"/>
      <c r="I1294" s="229"/>
      <c r="J1294" s="229"/>
      <c r="K1294" s="229"/>
      <c r="L1294" s="229"/>
      <c r="M1294" s="229"/>
      <c r="N1294" s="228"/>
      <c r="O1294" s="228"/>
      <c r="P1294" s="230"/>
      <c r="Q1294" s="228"/>
      <c r="R1294" s="230"/>
      <c r="S1294" s="230"/>
      <c r="T1294" s="228"/>
      <c r="U1294" s="228"/>
      <c r="V1294" s="231"/>
      <c r="W1294" s="569"/>
      <c r="X1294" s="226"/>
      <c r="Y1294" s="228"/>
      <c r="Z1294" s="228"/>
      <c r="AA1294" s="228"/>
      <c r="AB1294" s="228"/>
      <c r="AC1294" s="228"/>
      <c r="AD1294" s="228"/>
      <c r="AE1294" s="228"/>
      <c r="AF1294" s="228"/>
      <c r="AG1294" s="232"/>
      <c r="AH1294" s="208"/>
      <c r="AI1294" s="228"/>
      <c r="AJ1294" s="145"/>
      <c r="AK1294" s="145"/>
      <c r="AL1294" s="145"/>
      <c r="AM1294" s="145"/>
      <c r="AN1294" s="145"/>
    </row>
    <row r="1295" spans="1:40" ht="65.25" customHeight="1">
      <c r="A1295" s="181"/>
      <c r="B1295" s="228"/>
      <c r="C1295" s="228"/>
      <c r="D1295" s="228"/>
      <c r="E1295" s="228"/>
      <c r="F1295" s="228"/>
      <c r="G1295" s="228"/>
      <c r="H1295" s="229"/>
      <c r="I1295" s="229"/>
      <c r="J1295" s="229"/>
      <c r="K1295" s="229"/>
      <c r="L1295" s="229"/>
      <c r="M1295" s="229"/>
      <c r="N1295" s="228"/>
      <c r="O1295" s="228"/>
      <c r="P1295" s="230"/>
      <c r="Q1295" s="228"/>
      <c r="R1295" s="230"/>
      <c r="S1295" s="230"/>
      <c r="T1295" s="228"/>
      <c r="U1295" s="228"/>
      <c r="V1295" s="231"/>
      <c r="W1295" s="569"/>
      <c r="X1295" s="226"/>
      <c r="Y1295" s="228"/>
      <c r="Z1295" s="228"/>
      <c r="AA1295" s="228"/>
      <c r="AB1295" s="228"/>
      <c r="AC1295" s="228"/>
      <c r="AD1295" s="228"/>
      <c r="AE1295" s="228"/>
      <c r="AF1295" s="228"/>
      <c r="AG1295" s="232"/>
      <c r="AH1295" s="208"/>
      <c r="AI1295" s="228"/>
      <c r="AJ1295" s="145"/>
      <c r="AK1295" s="145"/>
      <c r="AL1295" s="145"/>
      <c r="AM1295" s="145"/>
      <c r="AN1295" s="145"/>
    </row>
    <row r="1296" spans="1:40" ht="65.25" customHeight="1">
      <c r="A1296" s="181"/>
      <c r="B1296" s="228"/>
      <c r="C1296" s="228"/>
      <c r="D1296" s="228"/>
      <c r="E1296" s="228"/>
      <c r="F1296" s="228"/>
      <c r="G1296" s="228"/>
      <c r="H1296" s="229"/>
      <c r="I1296" s="229"/>
      <c r="J1296" s="229"/>
      <c r="K1296" s="229"/>
      <c r="L1296" s="229"/>
      <c r="M1296" s="229"/>
      <c r="N1296" s="228"/>
      <c r="O1296" s="228"/>
      <c r="P1296" s="230"/>
      <c r="Q1296" s="228"/>
      <c r="R1296" s="230"/>
      <c r="S1296" s="230"/>
      <c r="T1296" s="228"/>
      <c r="U1296" s="228"/>
      <c r="V1296" s="231"/>
      <c r="W1296" s="569"/>
      <c r="X1296" s="226"/>
      <c r="Y1296" s="228"/>
      <c r="Z1296" s="228"/>
      <c r="AA1296" s="228"/>
      <c r="AB1296" s="228"/>
      <c r="AC1296" s="228"/>
      <c r="AD1296" s="228"/>
      <c r="AE1296" s="228"/>
      <c r="AF1296" s="228"/>
      <c r="AG1296" s="232"/>
      <c r="AH1296" s="208"/>
      <c r="AI1296" s="228"/>
      <c r="AJ1296" s="145"/>
      <c r="AK1296" s="145"/>
      <c r="AL1296" s="145"/>
      <c r="AM1296" s="145"/>
      <c r="AN1296" s="145"/>
    </row>
    <row r="1297" spans="1:40" ht="65.25" customHeight="1">
      <c r="A1297" s="181"/>
      <c r="B1297" s="228"/>
      <c r="C1297" s="228"/>
      <c r="D1297" s="228"/>
      <c r="E1297" s="228"/>
      <c r="F1297" s="228"/>
      <c r="G1297" s="228"/>
      <c r="H1297" s="229"/>
      <c r="I1297" s="229"/>
      <c r="J1297" s="229"/>
      <c r="K1297" s="229"/>
      <c r="L1297" s="229"/>
      <c r="M1297" s="229"/>
      <c r="N1297" s="228"/>
      <c r="O1297" s="228"/>
      <c r="P1297" s="230"/>
      <c r="Q1297" s="228"/>
      <c r="R1297" s="230"/>
      <c r="S1297" s="230"/>
      <c r="T1297" s="228"/>
      <c r="U1297" s="228"/>
      <c r="V1297" s="231"/>
      <c r="W1297" s="569"/>
      <c r="X1297" s="226"/>
      <c r="Y1297" s="228"/>
      <c r="Z1297" s="228"/>
      <c r="AA1297" s="228"/>
      <c r="AB1297" s="228"/>
      <c r="AC1297" s="228"/>
      <c r="AD1297" s="228"/>
      <c r="AE1297" s="228"/>
      <c r="AF1297" s="228"/>
      <c r="AG1297" s="232"/>
      <c r="AH1297" s="208"/>
      <c r="AI1297" s="228"/>
      <c r="AJ1297" s="145"/>
      <c r="AK1297" s="145"/>
      <c r="AL1297" s="145"/>
      <c r="AM1297" s="145"/>
      <c r="AN1297" s="145"/>
    </row>
    <row r="1298" spans="1:40" ht="65.25" customHeight="1">
      <c r="A1298" s="181"/>
      <c r="B1298" s="228"/>
      <c r="C1298" s="228"/>
      <c r="D1298" s="228"/>
      <c r="E1298" s="228"/>
      <c r="F1298" s="228"/>
      <c r="G1298" s="228"/>
      <c r="H1298" s="229"/>
      <c r="I1298" s="229"/>
      <c r="J1298" s="229"/>
      <c r="K1298" s="229"/>
      <c r="L1298" s="229"/>
      <c r="M1298" s="229"/>
      <c r="N1298" s="228"/>
      <c r="O1298" s="228"/>
      <c r="P1298" s="230"/>
      <c r="Q1298" s="228"/>
      <c r="R1298" s="230"/>
      <c r="S1298" s="230"/>
      <c r="T1298" s="228"/>
      <c r="U1298" s="228"/>
      <c r="V1298" s="231"/>
      <c r="W1298" s="569"/>
      <c r="X1298" s="226"/>
      <c r="Y1298" s="228"/>
      <c r="Z1298" s="228"/>
      <c r="AA1298" s="228"/>
      <c r="AB1298" s="228"/>
      <c r="AC1298" s="228"/>
      <c r="AD1298" s="228"/>
      <c r="AE1298" s="228"/>
      <c r="AF1298" s="228"/>
      <c r="AG1298" s="232"/>
      <c r="AH1298" s="208"/>
      <c r="AI1298" s="228"/>
      <c r="AJ1298" s="145"/>
      <c r="AK1298" s="145"/>
      <c r="AL1298" s="145"/>
      <c r="AM1298" s="145"/>
      <c r="AN1298" s="145"/>
    </row>
    <row r="1299" spans="1:40" ht="65.25" customHeight="1">
      <c r="A1299" s="181"/>
      <c r="B1299" s="228"/>
      <c r="C1299" s="228"/>
      <c r="D1299" s="228"/>
      <c r="E1299" s="228"/>
      <c r="F1299" s="228"/>
      <c r="G1299" s="228"/>
      <c r="H1299" s="229"/>
      <c r="I1299" s="229"/>
      <c r="J1299" s="229"/>
      <c r="K1299" s="229"/>
      <c r="L1299" s="229"/>
      <c r="M1299" s="229"/>
      <c r="N1299" s="228"/>
      <c r="O1299" s="228"/>
      <c r="P1299" s="230"/>
      <c r="Q1299" s="228"/>
      <c r="R1299" s="230"/>
      <c r="S1299" s="230"/>
      <c r="T1299" s="228"/>
      <c r="U1299" s="228"/>
      <c r="V1299" s="231"/>
      <c r="W1299" s="569"/>
      <c r="X1299" s="226"/>
      <c r="Y1299" s="228"/>
      <c r="Z1299" s="228"/>
      <c r="AA1299" s="228"/>
      <c r="AB1299" s="228"/>
      <c r="AC1299" s="228"/>
      <c r="AD1299" s="228"/>
      <c r="AE1299" s="228"/>
      <c r="AF1299" s="228"/>
      <c r="AG1299" s="232"/>
      <c r="AH1299" s="208"/>
      <c r="AI1299" s="228"/>
      <c r="AJ1299" s="145"/>
      <c r="AK1299" s="145"/>
      <c r="AL1299" s="145"/>
      <c r="AM1299" s="145"/>
      <c r="AN1299" s="145"/>
    </row>
    <row r="1300" spans="1:40" ht="65.25" customHeight="1">
      <c r="A1300" s="181"/>
      <c r="B1300" s="228"/>
      <c r="C1300" s="228"/>
      <c r="D1300" s="228"/>
      <c r="E1300" s="228"/>
      <c r="F1300" s="228"/>
      <c r="G1300" s="228"/>
      <c r="H1300" s="229"/>
      <c r="I1300" s="229"/>
      <c r="J1300" s="229"/>
      <c r="K1300" s="229"/>
      <c r="L1300" s="229"/>
      <c r="M1300" s="229"/>
      <c r="N1300" s="228"/>
      <c r="O1300" s="228"/>
      <c r="P1300" s="230"/>
      <c r="Q1300" s="228"/>
      <c r="R1300" s="230"/>
      <c r="S1300" s="230"/>
      <c r="T1300" s="228"/>
      <c r="U1300" s="228"/>
      <c r="V1300" s="231"/>
      <c r="W1300" s="569"/>
      <c r="X1300" s="226"/>
      <c r="Y1300" s="228"/>
      <c r="Z1300" s="228"/>
      <c r="AA1300" s="228"/>
      <c r="AB1300" s="228"/>
      <c r="AC1300" s="228"/>
      <c r="AD1300" s="228"/>
      <c r="AE1300" s="228"/>
      <c r="AF1300" s="228"/>
      <c r="AG1300" s="232"/>
      <c r="AH1300" s="208"/>
      <c r="AI1300" s="228"/>
      <c r="AJ1300" s="145"/>
      <c r="AK1300" s="145"/>
      <c r="AL1300" s="145"/>
      <c r="AM1300" s="145"/>
      <c r="AN1300" s="145"/>
    </row>
    <row r="1301" spans="1:40" ht="65.25" customHeight="1">
      <c r="A1301" s="181"/>
      <c r="B1301" s="228"/>
      <c r="C1301" s="228"/>
      <c r="D1301" s="228"/>
      <c r="E1301" s="228"/>
      <c r="F1301" s="228"/>
      <c r="G1301" s="228"/>
      <c r="H1301" s="229"/>
      <c r="I1301" s="229"/>
      <c r="J1301" s="229"/>
      <c r="K1301" s="229"/>
      <c r="L1301" s="229"/>
      <c r="M1301" s="229"/>
      <c r="N1301" s="228"/>
      <c r="O1301" s="228"/>
      <c r="P1301" s="230"/>
      <c r="Q1301" s="228"/>
      <c r="R1301" s="230"/>
      <c r="S1301" s="230"/>
      <c r="T1301" s="228"/>
      <c r="U1301" s="228"/>
      <c r="V1301" s="231"/>
      <c r="W1301" s="569"/>
      <c r="X1301" s="226"/>
      <c r="Y1301" s="228"/>
      <c r="Z1301" s="228"/>
      <c r="AA1301" s="228"/>
      <c r="AB1301" s="228"/>
      <c r="AC1301" s="228"/>
      <c r="AD1301" s="228"/>
      <c r="AE1301" s="228"/>
      <c r="AF1301" s="228"/>
      <c r="AG1301" s="232"/>
      <c r="AH1301" s="208"/>
      <c r="AI1301" s="228"/>
      <c r="AJ1301" s="145"/>
      <c r="AK1301" s="145"/>
      <c r="AL1301" s="145"/>
      <c r="AM1301" s="145"/>
      <c r="AN1301" s="145"/>
    </row>
    <row r="1302" spans="1:40" ht="65.25" customHeight="1">
      <c r="A1302" s="181"/>
      <c r="B1302" s="228"/>
      <c r="C1302" s="228"/>
      <c r="D1302" s="228"/>
      <c r="E1302" s="228"/>
      <c r="F1302" s="228"/>
      <c r="G1302" s="228"/>
      <c r="H1302" s="229"/>
      <c r="I1302" s="229"/>
      <c r="J1302" s="229"/>
      <c r="K1302" s="229"/>
      <c r="L1302" s="229"/>
      <c r="M1302" s="229"/>
      <c r="N1302" s="228"/>
      <c r="O1302" s="228"/>
      <c r="P1302" s="230"/>
      <c r="Q1302" s="228"/>
      <c r="R1302" s="230"/>
      <c r="S1302" s="230"/>
      <c r="T1302" s="228"/>
      <c r="U1302" s="228"/>
      <c r="V1302" s="231"/>
      <c r="W1302" s="569"/>
      <c r="X1302" s="226"/>
      <c r="Y1302" s="228"/>
      <c r="Z1302" s="228"/>
      <c r="AA1302" s="228"/>
      <c r="AB1302" s="228"/>
      <c r="AC1302" s="228"/>
      <c r="AD1302" s="228"/>
      <c r="AE1302" s="228"/>
      <c r="AF1302" s="228"/>
      <c r="AG1302" s="232"/>
      <c r="AH1302" s="208"/>
      <c r="AI1302" s="228"/>
      <c r="AJ1302" s="145"/>
      <c r="AK1302" s="145"/>
      <c r="AL1302" s="145"/>
      <c r="AM1302" s="145"/>
      <c r="AN1302" s="145"/>
    </row>
    <row r="1303" spans="1:40" ht="65.25" customHeight="1">
      <c r="A1303" s="181"/>
      <c r="B1303" s="228"/>
      <c r="C1303" s="228"/>
      <c r="D1303" s="228"/>
      <c r="E1303" s="228"/>
      <c r="F1303" s="228"/>
      <c r="G1303" s="228"/>
      <c r="H1303" s="229"/>
      <c r="I1303" s="229"/>
      <c r="J1303" s="229"/>
      <c r="K1303" s="229"/>
      <c r="L1303" s="229"/>
      <c r="M1303" s="229"/>
      <c r="N1303" s="228"/>
      <c r="O1303" s="228"/>
      <c r="P1303" s="230"/>
      <c r="Q1303" s="228"/>
      <c r="R1303" s="230"/>
      <c r="S1303" s="230"/>
      <c r="T1303" s="228"/>
      <c r="U1303" s="228"/>
      <c r="V1303" s="231"/>
      <c r="W1303" s="569"/>
      <c r="X1303" s="226"/>
      <c r="Y1303" s="228"/>
      <c r="Z1303" s="228"/>
      <c r="AA1303" s="228"/>
      <c r="AB1303" s="228"/>
      <c r="AC1303" s="228"/>
      <c r="AD1303" s="228"/>
      <c r="AE1303" s="228"/>
      <c r="AF1303" s="228"/>
      <c r="AG1303" s="232"/>
      <c r="AH1303" s="208"/>
      <c r="AI1303" s="228"/>
      <c r="AJ1303" s="145"/>
      <c r="AK1303" s="145"/>
      <c r="AL1303" s="145"/>
      <c r="AM1303" s="145"/>
      <c r="AN1303" s="145"/>
    </row>
    <row r="1304" spans="1:40" ht="65.25" customHeight="1">
      <c r="A1304" s="181"/>
      <c r="B1304" s="228"/>
      <c r="C1304" s="228"/>
      <c r="D1304" s="228"/>
      <c r="E1304" s="228"/>
      <c r="F1304" s="228"/>
      <c r="G1304" s="228"/>
      <c r="H1304" s="229"/>
      <c r="I1304" s="229"/>
      <c r="J1304" s="229"/>
      <c r="K1304" s="229"/>
      <c r="L1304" s="229"/>
      <c r="M1304" s="229"/>
      <c r="N1304" s="228"/>
      <c r="O1304" s="228"/>
      <c r="P1304" s="230"/>
      <c r="Q1304" s="228"/>
      <c r="R1304" s="230"/>
      <c r="S1304" s="230"/>
      <c r="T1304" s="228"/>
      <c r="U1304" s="228"/>
      <c r="V1304" s="231"/>
      <c r="W1304" s="569"/>
      <c r="X1304" s="226"/>
      <c r="Y1304" s="228"/>
      <c r="Z1304" s="228"/>
      <c r="AA1304" s="228"/>
      <c r="AB1304" s="228"/>
      <c r="AC1304" s="228"/>
      <c r="AD1304" s="228"/>
      <c r="AE1304" s="228"/>
      <c r="AF1304" s="228"/>
      <c r="AG1304" s="232"/>
      <c r="AH1304" s="208"/>
      <c r="AI1304" s="228"/>
      <c r="AJ1304" s="145"/>
      <c r="AK1304" s="145"/>
      <c r="AL1304" s="145"/>
      <c r="AM1304" s="145"/>
      <c r="AN1304" s="145"/>
    </row>
    <row r="1305" spans="1:40" ht="65.25" customHeight="1">
      <c r="A1305" s="181"/>
      <c r="B1305" s="228"/>
      <c r="C1305" s="228"/>
      <c r="D1305" s="228"/>
      <c r="E1305" s="228"/>
      <c r="F1305" s="228"/>
      <c r="G1305" s="228"/>
      <c r="H1305" s="229"/>
      <c r="I1305" s="229"/>
      <c r="J1305" s="229"/>
      <c r="K1305" s="229"/>
      <c r="L1305" s="229"/>
      <c r="M1305" s="229"/>
      <c r="N1305" s="228"/>
      <c r="O1305" s="228"/>
      <c r="P1305" s="230"/>
      <c r="Q1305" s="228"/>
      <c r="R1305" s="230"/>
      <c r="S1305" s="230"/>
      <c r="T1305" s="228"/>
      <c r="U1305" s="228"/>
      <c r="V1305" s="231"/>
      <c r="W1305" s="569"/>
      <c r="X1305" s="226"/>
      <c r="Y1305" s="228"/>
      <c r="Z1305" s="228"/>
      <c r="AA1305" s="228"/>
      <c r="AB1305" s="228"/>
      <c r="AC1305" s="228"/>
      <c r="AD1305" s="228"/>
      <c r="AE1305" s="228"/>
      <c r="AF1305" s="228"/>
      <c r="AG1305" s="232"/>
      <c r="AH1305" s="208"/>
      <c r="AI1305" s="228"/>
      <c r="AJ1305" s="145"/>
      <c r="AK1305" s="145"/>
      <c r="AL1305" s="145"/>
      <c r="AM1305" s="145"/>
      <c r="AN1305" s="145"/>
    </row>
    <row r="1306" spans="1:40" ht="65.25" customHeight="1">
      <c r="A1306" s="181"/>
      <c r="B1306" s="228"/>
      <c r="C1306" s="228"/>
      <c r="D1306" s="228"/>
      <c r="E1306" s="228"/>
      <c r="F1306" s="228"/>
      <c r="G1306" s="228"/>
      <c r="H1306" s="229"/>
      <c r="I1306" s="229"/>
      <c r="J1306" s="229"/>
      <c r="K1306" s="229"/>
      <c r="L1306" s="229"/>
      <c r="M1306" s="229"/>
      <c r="N1306" s="228"/>
      <c r="O1306" s="228"/>
      <c r="P1306" s="230"/>
      <c r="Q1306" s="228"/>
      <c r="R1306" s="230"/>
      <c r="S1306" s="230"/>
      <c r="T1306" s="228"/>
      <c r="U1306" s="228"/>
      <c r="V1306" s="231"/>
      <c r="W1306" s="569"/>
      <c r="X1306" s="226"/>
      <c r="Y1306" s="228"/>
      <c r="Z1306" s="228"/>
      <c r="AA1306" s="228"/>
      <c r="AB1306" s="228"/>
      <c r="AC1306" s="228"/>
      <c r="AD1306" s="228"/>
      <c r="AE1306" s="228"/>
      <c r="AF1306" s="228"/>
      <c r="AG1306" s="232"/>
      <c r="AH1306" s="208"/>
      <c r="AI1306" s="228"/>
      <c r="AJ1306" s="145"/>
      <c r="AK1306" s="145"/>
      <c r="AL1306" s="145"/>
      <c r="AM1306" s="145"/>
      <c r="AN1306" s="145"/>
    </row>
    <row r="1307" spans="1:40" ht="65.25" customHeight="1">
      <c r="A1307" s="181"/>
      <c r="B1307" s="228"/>
      <c r="C1307" s="228"/>
      <c r="D1307" s="228"/>
      <c r="E1307" s="228"/>
      <c r="F1307" s="228"/>
      <c r="G1307" s="228"/>
      <c r="H1307" s="229"/>
      <c r="I1307" s="229"/>
      <c r="J1307" s="229"/>
      <c r="K1307" s="229"/>
      <c r="L1307" s="229"/>
      <c r="M1307" s="229"/>
      <c r="N1307" s="228"/>
      <c r="O1307" s="228"/>
      <c r="P1307" s="230"/>
      <c r="Q1307" s="228"/>
      <c r="R1307" s="230"/>
      <c r="S1307" s="230"/>
      <c r="T1307" s="228"/>
      <c r="U1307" s="228"/>
      <c r="V1307" s="231"/>
      <c r="W1307" s="569"/>
      <c r="X1307" s="226"/>
      <c r="Y1307" s="228"/>
      <c r="Z1307" s="228"/>
      <c r="AA1307" s="228"/>
      <c r="AB1307" s="228"/>
      <c r="AC1307" s="228"/>
      <c r="AD1307" s="228"/>
      <c r="AE1307" s="228"/>
      <c r="AF1307" s="228"/>
      <c r="AG1307" s="232"/>
      <c r="AH1307" s="208"/>
      <c r="AI1307" s="228"/>
      <c r="AJ1307" s="145"/>
      <c r="AK1307" s="145"/>
      <c r="AL1307" s="145"/>
      <c r="AM1307" s="145"/>
      <c r="AN1307" s="145"/>
    </row>
    <row r="1308" spans="1:40" ht="65.25" customHeight="1">
      <c r="A1308" s="181"/>
      <c r="B1308" s="228"/>
      <c r="C1308" s="228"/>
      <c r="D1308" s="228"/>
      <c r="E1308" s="228"/>
      <c r="F1308" s="228"/>
      <c r="G1308" s="228"/>
      <c r="H1308" s="229"/>
      <c r="I1308" s="229"/>
      <c r="J1308" s="229"/>
      <c r="K1308" s="229"/>
      <c r="L1308" s="229"/>
      <c r="M1308" s="229"/>
      <c r="N1308" s="228"/>
      <c r="O1308" s="228"/>
      <c r="P1308" s="230"/>
      <c r="Q1308" s="228"/>
      <c r="R1308" s="230"/>
      <c r="S1308" s="230"/>
      <c r="T1308" s="228"/>
      <c r="U1308" s="228"/>
      <c r="V1308" s="231"/>
      <c r="W1308" s="569"/>
      <c r="X1308" s="226"/>
      <c r="Y1308" s="228"/>
      <c r="Z1308" s="228"/>
      <c r="AA1308" s="228"/>
      <c r="AB1308" s="228"/>
      <c r="AC1308" s="228"/>
      <c r="AD1308" s="228"/>
      <c r="AE1308" s="228"/>
      <c r="AF1308" s="228"/>
      <c r="AG1308" s="232"/>
      <c r="AH1308" s="208"/>
      <c r="AI1308" s="228"/>
      <c r="AJ1308" s="145"/>
      <c r="AK1308" s="145"/>
      <c r="AL1308" s="145"/>
      <c r="AM1308" s="145"/>
      <c r="AN1308" s="145"/>
    </row>
    <row r="1309" spans="1:40" ht="65.25" customHeight="1">
      <c r="A1309" s="181"/>
      <c r="B1309" s="228"/>
      <c r="C1309" s="228"/>
      <c r="D1309" s="228"/>
      <c r="E1309" s="228"/>
      <c r="F1309" s="228"/>
      <c r="G1309" s="228"/>
      <c r="H1309" s="229"/>
      <c r="I1309" s="229"/>
      <c r="J1309" s="229"/>
      <c r="K1309" s="229"/>
      <c r="L1309" s="229"/>
      <c r="M1309" s="229"/>
      <c r="N1309" s="228"/>
      <c r="O1309" s="228"/>
      <c r="P1309" s="230"/>
      <c r="Q1309" s="228"/>
      <c r="R1309" s="230"/>
      <c r="S1309" s="230"/>
      <c r="T1309" s="228"/>
      <c r="U1309" s="228"/>
      <c r="V1309" s="231"/>
      <c r="W1309" s="569"/>
      <c r="X1309" s="226"/>
      <c r="Y1309" s="228"/>
      <c r="Z1309" s="228"/>
      <c r="AA1309" s="228"/>
      <c r="AB1309" s="228"/>
      <c r="AC1309" s="228"/>
      <c r="AD1309" s="228"/>
      <c r="AE1309" s="228"/>
      <c r="AF1309" s="228"/>
      <c r="AG1309" s="232"/>
      <c r="AH1309" s="208"/>
      <c r="AI1309" s="228"/>
      <c r="AJ1309" s="145"/>
      <c r="AK1309" s="145"/>
      <c r="AL1309" s="145"/>
      <c r="AM1309" s="145"/>
      <c r="AN1309" s="145"/>
    </row>
    <row r="1310" spans="1:40" ht="65.25" customHeight="1">
      <c r="A1310" s="181"/>
      <c r="B1310" s="228"/>
      <c r="C1310" s="228"/>
      <c r="D1310" s="228"/>
      <c r="E1310" s="228"/>
      <c r="F1310" s="228"/>
      <c r="G1310" s="228"/>
      <c r="H1310" s="229"/>
      <c r="I1310" s="229"/>
      <c r="J1310" s="229"/>
      <c r="K1310" s="229"/>
      <c r="L1310" s="229"/>
      <c r="M1310" s="229"/>
      <c r="N1310" s="228"/>
      <c r="O1310" s="228"/>
      <c r="P1310" s="230"/>
      <c r="Q1310" s="228"/>
      <c r="R1310" s="230"/>
      <c r="S1310" s="230"/>
      <c r="T1310" s="228"/>
      <c r="U1310" s="228"/>
      <c r="V1310" s="231"/>
      <c r="W1310" s="569"/>
      <c r="X1310" s="226"/>
      <c r="Y1310" s="228"/>
      <c r="Z1310" s="228"/>
      <c r="AA1310" s="228"/>
      <c r="AB1310" s="228"/>
      <c r="AC1310" s="228"/>
      <c r="AD1310" s="228"/>
      <c r="AE1310" s="228"/>
      <c r="AF1310" s="228"/>
      <c r="AG1310" s="232"/>
      <c r="AH1310" s="208"/>
      <c r="AI1310" s="228"/>
      <c r="AJ1310" s="145"/>
      <c r="AK1310" s="145"/>
      <c r="AL1310" s="145"/>
      <c r="AM1310" s="145"/>
      <c r="AN1310" s="145"/>
    </row>
    <row r="1311" spans="1:40" ht="65.25" customHeight="1">
      <c r="A1311" s="181"/>
      <c r="B1311" s="228"/>
      <c r="C1311" s="228"/>
      <c r="D1311" s="228"/>
      <c r="E1311" s="228"/>
      <c r="F1311" s="228"/>
      <c r="G1311" s="228"/>
      <c r="H1311" s="229"/>
      <c r="I1311" s="229"/>
      <c r="J1311" s="229"/>
      <c r="K1311" s="229"/>
      <c r="L1311" s="229"/>
      <c r="M1311" s="229"/>
      <c r="N1311" s="228"/>
      <c r="O1311" s="228"/>
      <c r="P1311" s="230"/>
      <c r="Q1311" s="228"/>
      <c r="R1311" s="230"/>
      <c r="S1311" s="230"/>
      <c r="T1311" s="228"/>
      <c r="U1311" s="228"/>
      <c r="V1311" s="231"/>
      <c r="W1311" s="569"/>
      <c r="X1311" s="226"/>
      <c r="Y1311" s="228"/>
      <c r="Z1311" s="228"/>
      <c r="AA1311" s="228"/>
      <c r="AB1311" s="228"/>
      <c r="AC1311" s="228"/>
      <c r="AD1311" s="228"/>
      <c r="AE1311" s="228"/>
      <c r="AF1311" s="228"/>
      <c r="AG1311" s="232"/>
      <c r="AH1311" s="208"/>
      <c r="AI1311" s="228"/>
      <c r="AJ1311" s="145"/>
      <c r="AK1311" s="145"/>
      <c r="AL1311" s="145"/>
      <c r="AM1311" s="145"/>
      <c r="AN1311" s="145"/>
    </row>
    <row r="1312" spans="1:40" ht="65.25" customHeight="1">
      <c r="A1312" s="181"/>
      <c r="B1312" s="228"/>
      <c r="C1312" s="228"/>
      <c r="D1312" s="228"/>
      <c r="E1312" s="228"/>
      <c r="F1312" s="228"/>
      <c r="G1312" s="228"/>
      <c r="H1312" s="229"/>
      <c r="I1312" s="229"/>
      <c r="J1312" s="229"/>
      <c r="K1312" s="229"/>
      <c r="L1312" s="229"/>
      <c r="M1312" s="229"/>
      <c r="N1312" s="228"/>
      <c r="O1312" s="228"/>
      <c r="P1312" s="230"/>
      <c r="Q1312" s="228"/>
      <c r="R1312" s="230"/>
      <c r="S1312" s="230"/>
      <c r="T1312" s="228"/>
      <c r="U1312" s="228"/>
      <c r="V1312" s="231"/>
      <c r="W1312" s="569"/>
      <c r="X1312" s="226"/>
      <c r="Y1312" s="228"/>
      <c r="Z1312" s="228"/>
      <c r="AA1312" s="228"/>
      <c r="AB1312" s="228"/>
      <c r="AC1312" s="228"/>
      <c r="AD1312" s="228"/>
      <c r="AE1312" s="228"/>
      <c r="AF1312" s="228"/>
      <c r="AG1312" s="232"/>
      <c r="AH1312" s="208"/>
      <c r="AI1312" s="228"/>
      <c r="AJ1312" s="145"/>
      <c r="AK1312" s="145"/>
      <c r="AL1312" s="145"/>
      <c r="AM1312" s="145"/>
      <c r="AN1312" s="145"/>
    </row>
    <row r="1313" spans="1:40" ht="65.25" customHeight="1">
      <c r="A1313" s="181"/>
      <c r="B1313" s="228"/>
      <c r="C1313" s="228"/>
      <c r="D1313" s="228"/>
      <c r="E1313" s="228"/>
      <c r="F1313" s="228"/>
      <c r="G1313" s="228"/>
      <c r="H1313" s="229"/>
      <c r="I1313" s="229"/>
      <c r="J1313" s="229"/>
      <c r="K1313" s="229"/>
      <c r="L1313" s="229"/>
      <c r="M1313" s="229"/>
      <c r="N1313" s="228"/>
      <c r="O1313" s="228"/>
      <c r="P1313" s="230"/>
      <c r="Q1313" s="228"/>
      <c r="R1313" s="230"/>
      <c r="S1313" s="230"/>
      <c r="T1313" s="228"/>
      <c r="U1313" s="228"/>
      <c r="V1313" s="231"/>
      <c r="W1313" s="569"/>
      <c r="X1313" s="226"/>
      <c r="Y1313" s="228"/>
      <c r="Z1313" s="228"/>
      <c r="AA1313" s="228"/>
      <c r="AB1313" s="228"/>
      <c r="AC1313" s="228"/>
      <c r="AD1313" s="228"/>
      <c r="AE1313" s="228"/>
      <c r="AF1313" s="228"/>
      <c r="AG1313" s="232"/>
      <c r="AH1313" s="208"/>
      <c r="AI1313" s="228"/>
      <c r="AJ1313" s="145"/>
      <c r="AK1313" s="145"/>
      <c r="AL1313" s="145"/>
      <c r="AM1313" s="145"/>
      <c r="AN1313" s="145"/>
    </row>
    <row r="1314" spans="1:40" ht="65.25" customHeight="1">
      <c r="A1314" s="181"/>
      <c r="B1314" s="228"/>
      <c r="C1314" s="228"/>
      <c r="D1314" s="228"/>
      <c r="E1314" s="228"/>
      <c r="F1314" s="228"/>
      <c r="G1314" s="228"/>
      <c r="H1314" s="229"/>
      <c r="I1314" s="229"/>
      <c r="J1314" s="229"/>
      <c r="K1314" s="229"/>
      <c r="L1314" s="229"/>
      <c r="M1314" s="229"/>
      <c r="N1314" s="228"/>
      <c r="O1314" s="228"/>
      <c r="P1314" s="230"/>
      <c r="Q1314" s="228"/>
      <c r="R1314" s="230"/>
      <c r="S1314" s="230"/>
      <c r="T1314" s="228"/>
      <c r="U1314" s="228"/>
      <c r="V1314" s="231"/>
      <c r="W1314" s="569"/>
      <c r="X1314" s="226"/>
      <c r="Y1314" s="228"/>
      <c r="Z1314" s="228"/>
      <c r="AA1314" s="228"/>
      <c r="AB1314" s="228"/>
      <c r="AC1314" s="228"/>
      <c r="AD1314" s="228"/>
      <c r="AE1314" s="228"/>
      <c r="AF1314" s="228"/>
      <c r="AG1314" s="232"/>
      <c r="AH1314" s="208"/>
      <c r="AI1314" s="228"/>
      <c r="AJ1314" s="145"/>
      <c r="AK1314" s="145"/>
      <c r="AL1314" s="145"/>
      <c r="AM1314" s="145"/>
      <c r="AN1314" s="145"/>
    </row>
    <row r="1315" spans="1:40" ht="65.25" customHeight="1">
      <c r="A1315" s="181"/>
      <c r="B1315" s="228"/>
      <c r="C1315" s="228"/>
      <c r="D1315" s="228"/>
      <c r="E1315" s="228"/>
      <c r="F1315" s="228"/>
      <c r="G1315" s="228"/>
      <c r="H1315" s="229"/>
      <c r="I1315" s="229"/>
      <c r="J1315" s="229"/>
      <c r="K1315" s="229"/>
      <c r="L1315" s="229"/>
      <c r="M1315" s="229"/>
      <c r="N1315" s="228"/>
      <c r="O1315" s="228"/>
      <c r="P1315" s="230"/>
      <c r="Q1315" s="228"/>
      <c r="R1315" s="230"/>
      <c r="S1315" s="230"/>
      <c r="T1315" s="228"/>
      <c r="U1315" s="228"/>
      <c r="V1315" s="231"/>
      <c r="W1315" s="569"/>
      <c r="X1315" s="226"/>
      <c r="Y1315" s="228"/>
      <c r="Z1315" s="228"/>
      <c r="AA1315" s="228"/>
      <c r="AB1315" s="228"/>
      <c r="AC1315" s="228"/>
      <c r="AD1315" s="228"/>
      <c r="AE1315" s="228"/>
      <c r="AF1315" s="228"/>
      <c r="AG1315" s="232"/>
      <c r="AH1315" s="208"/>
      <c r="AI1315" s="228"/>
      <c r="AJ1315" s="145"/>
      <c r="AK1315" s="145"/>
      <c r="AL1315" s="145"/>
      <c r="AM1315" s="145"/>
      <c r="AN1315" s="145"/>
    </row>
    <row r="1316" spans="1:40" ht="65.25" customHeight="1">
      <c r="A1316" s="181"/>
      <c r="B1316" s="228"/>
      <c r="C1316" s="228"/>
      <c r="D1316" s="228"/>
      <c r="E1316" s="228"/>
      <c r="F1316" s="228"/>
      <c r="G1316" s="228"/>
      <c r="H1316" s="229"/>
      <c r="I1316" s="229"/>
      <c r="J1316" s="229"/>
      <c r="K1316" s="229"/>
      <c r="L1316" s="229"/>
      <c r="M1316" s="229"/>
      <c r="N1316" s="228"/>
      <c r="O1316" s="228"/>
      <c r="P1316" s="230"/>
      <c r="Q1316" s="228"/>
      <c r="R1316" s="230"/>
      <c r="S1316" s="230"/>
      <c r="T1316" s="228"/>
      <c r="U1316" s="228"/>
      <c r="V1316" s="231"/>
      <c r="W1316" s="569"/>
      <c r="X1316" s="226"/>
      <c r="Y1316" s="228"/>
      <c r="Z1316" s="228"/>
      <c r="AA1316" s="228"/>
      <c r="AB1316" s="228"/>
      <c r="AC1316" s="228"/>
      <c r="AD1316" s="228"/>
      <c r="AE1316" s="228"/>
      <c r="AF1316" s="228"/>
      <c r="AG1316" s="232"/>
      <c r="AH1316" s="208"/>
      <c r="AI1316" s="228"/>
      <c r="AJ1316" s="145"/>
      <c r="AK1316" s="145"/>
      <c r="AL1316" s="145"/>
      <c r="AM1316" s="145"/>
      <c r="AN1316" s="145"/>
    </row>
    <row r="1317" spans="1:40" ht="65.25" customHeight="1">
      <c r="A1317" s="181"/>
      <c r="B1317" s="228"/>
      <c r="C1317" s="228"/>
      <c r="D1317" s="228"/>
      <c r="E1317" s="228"/>
      <c r="F1317" s="228"/>
      <c r="G1317" s="228"/>
      <c r="H1317" s="229"/>
      <c r="I1317" s="229"/>
      <c r="J1317" s="229"/>
      <c r="K1317" s="229"/>
      <c r="L1317" s="229"/>
      <c r="M1317" s="229"/>
      <c r="N1317" s="228"/>
      <c r="O1317" s="228"/>
      <c r="P1317" s="230"/>
      <c r="Q1317" s="228"/>
      <c r="R1317" s="230"/>
      <c r="S1317" s="230"/>
      <c r="T1317" s="228"/>
      <c r="U1317" s="228"/>
      <c r="V1317" s="231"/>
      <c r="W1317" s="569"/>
      <c r="X1317" s="226"/>
      <c r="Y1317" s="228"/>
      <c r="Z1317" s="228"/>
      <c r="AA1317" s="228"/>
      <c r="AB1317" s="228"/>
      <c r="AC1317" s="228"/>
      <c r="AD1317" s="228"/>
      <c r="AE1317" s="228"/>
      <c r="AF1317" s="228"/>
      <c r="AG1317" s="232"/>
      <c r="AH1317" s="208"/>
      <c r="AI1317" s="228"/>
      <c r="AJ1317" s="145"/>
      <c r="AK1317" s="145"/>
      <c r="AL1317" s="145"/>
      <c r="AM1317" s="145"/>
      <c r="AN1317" s="145"/>
    </row>
    <row r="1318" spans="1:40" ht="65.25" customHeight="1">
      <c r="A1318" s="181"/>
      <c r="B1318" s="228"/>
      <c r="C1318" s="228"/>
      <c r="D1318" s="228"/>
      <c r="E1318" s="228"/>
      <c r="F1318" s="228"/>
      <c r="G1318" s="228"/>
      <c r="H1318" s="229"/>
      <c r="I1318" s="229"/>
      <c r="J1318" s="229"/>
      <c r="K1318" s="229"/>
      <c r="L1318" s="229"/>
      <c r="M1318" s="229"/>
      <c r="N1318" s="228"/>
      <c r="O1318" s="228"/>
      <c r="P1318" s="230"/>
      <c r="Q1318" s="228"/>
      <c r="R1318" s="230"/>
      <c r="S1318" s="230"/>
      <c r="T1318" s="228"/>
      <c r="U1318" s="228"/>
      <c r="V1318" s="231"/>
      <c r="W1318" s="569"/>
      <c r="X1318" s="226"/>
      <c r="Y1318" s="228"/>
      <c r="Z1318" s="228"/>
      <c r="AA1318" s="228"/>
      <c r="AB1318" s="228"/>
      <c r="AC1318" s="228"/>
      <c r="AD1318" s="228"/>
      <c r="AE1318" s="228"/>
      <c r="AF1318" s="228"/>
      <c r="AG1318" s="232"/>
      <c r="AH1318" s="208"/>
      <c r="AI1318" s="228"/>
      <c r="AJ1318" s="145"/>
      <c r="AK1318" s="145"/>
      <c r="AL1318" s="145"/>
      <c r="AM1318" s="145"/>
      <c r="AN1318" s="145"/>
    </row>
    <row r="1319" spans="1:40" ht="65.25" customHeight="1">
      <c r="A1319" s="181"/>
      <c r="B1319" s="228"/>
      <c r="C1319" s="228"/>
      <c r="D1319" s="228"/>
      <c r="E1319" s="228"/>
      <c r="F1319" s="228"/>
      <c r="G1319" s="228"/>
      <c r="H1319" s="229"/>
      <c r="I1319" s="229"/>
      <c r="J1319" s="229"/>
      <c r="K1319" s="229"/>
      <c r="L1319" s="229"/>
      <c r="M1319" s="229"/>
      <c r="N1319" s="228"/>
      <c r="O1319" s="228"/>
      <c r="P1319" s="230"/>
      <c r="Q1319" s="228"/>
      <c r="R1319" s="230"/>
      <c r="S1319" s="230"/>
      <c r="T1319" s="228"/>
      <c r="U1319" s="228"/>
      <c r="V1319" s="231"/>
      <c r="W1319" s="569"/>
      <c r="X1319" s="226"/>
      <c r="Y1319" s="228"/>
      <c r="Z1319" s="228"/>
      <c r="AA1319" s="228"/>
      <c r="AB1319" s="228"/>
      <c r="AC1319" s="228"/>
      <c r="AD1319" s="228"/>
      <c r="AE1319" s="228"/>
      <c r="AF1319" s="228"/>
      <c r="AG1319" s="232"/>
      <c r="AH1319" s="208"/>
      <c r="AI1319" s="228"/>
      <c r="AJ1319" s="145"/>
      <c r="AK1319" s="145"/>
      <c r="AL1319" s="145"/>
      <c r="AM1319" s="145"/>
      <c r="AN1319" s="145"/>
    </row>
    <row r="1320" spans="1:40" ht="65.25" customHeight="1">
      <c r="A1320" s="181"/>
      <c r="B1320" s="228"/>
      <c r="C1320" s="228"/>
      <c r="D1320" s="228"/>
      <c r="E1320" s="228"/>
      <c r="F1320" s="228"/>
      <c r="G1320" s="228"/>
      <c r="H1320" s="229"/>
      <c r="I1320" s="229"/>
      <c r="J1320" s="229"/>
      <c r="K1320" s="229"/>
      <c r="L1320" s="229"/>
      <c r="M1320" s="229"/>
      <c r="N1320" s="228"/>
      <c r="O1320" s="228"/>
      <c r="P1320" s="230"/>
      <c r="Q1320" s="228"/>
      <c r="R1320" s="230"/>
      <c r="S1320" s="230"/>
      <c r="T1320" s="228"/>
      <c r="U1320" s="228"/>
      <c r="V1320" s="231"/>
      <c r="W1320" s="569"/>
      <c r="X1320" s="226"/>
      <c r="Y1320" s="228"/>
      <c r="Z1320" s="228"/>
      <c r="AA1320" s="228"/>
      <c r="AB1320" s="228"/>
      <c r="AC1320" s="228"/>
      <c r="AD1320" s="228"/>
      <c r="AE1320" s="228"/>
      <c r="AF1320" s="228"/>
      <c r="AG1320" s="232"/>
      <c r="AH1320" s="208"/>
      <c r="AI1320" s="228"/>
      <c r="AJ1320" s="145"/>
      <c r="AK1320" s="145"/>
      <c r="AL1320" s="145"/>
      <c r="AM1320" s="145"/>
      <c r="AN1320" s="145"/>
    </row>
    <row r="1321" spans="1:40" ht="65.25" customHeight="1">
      <c r="A1321" s="181"/>
      <c r="B1321" s="228"/>
      <c r="C1321" s="228"/>
      <c r="D1321" s="228"/>
      <c r="E1321" s="228"/>
      <c r="F1321" s="228"/>
      <c r="G1321" s="228"/>
      <c r="H1321" s="229"/>
      <c r="I1321" s="229"/>
      <c r="J1321" s="229"/>
      <c r="K1321" s="229"/>
      <c r="L1321" s="229"/>
      <c r="M1321" s="229"/>
      <c r="N1321" s="228"/>
      <c r="O1321" s="228"/>
      <c r="P1321" s="230"/>
      <c r="Q1321" s="228"/>
      <c r="R1321" s="230"/>
      <c r="S1321" s="230"/>
      <c r="T1321" s="228"/>
      <c r="U1321" s="228"/>
      <c r="V1321" s="231"/>
      <c r="W1321" s="569"/>
      <c r="X1321" s="226"/>
      <c r="Y1321" s="228"/>
      <c r="Z1321" s="228"/>
      <c r="AA1321" s="228"/>
      <c r="AB1321" s="228"/>
      <c r="AC1321" s="228"/>
      <c r="AD1321" s="228"/>
      <c r="AE1321" s="228"/>
      <c r="AF1321" s="228"/>
      <c r="AG1321" s="232"/>
      <c r="AH1321" s="208"/>
      <c r="AI1321" s="228"/>
      <c r="AJ1321" s="145"/>
      <c r="AK1321" s="145"/>
      <c r="AL1321" s="145"/>
      <c r="AM1321" s="145"/>
      <c r="AN1321" s="145"/>
    </row>
    <row r="1322" spans="1:40" ht="65.25" customHeight="1">
      <c r="A1322" s="181"/>
      <c r="B1322" s="228"/>
      <c r="C1322" s="228"/>
      <c r="D1322" s="228"/>
      <c r="E1322" s="228"/>
      <c r="F1322" s="228"/>
      <c r="G1322" s="228"/>
      <c r="H1322" s="229"/>
      <c r="I1322" s="229"/>
      <c r="J1322" s="229"/>
      <c r="K1322" s="229"/>
      <c r="L1322" s="229"/>
      <c r="M1322" s="229"/>
      <c r="N1322" s="228"/>
      <c r="O1322" s="228"/>
      <c r="P1322" s="230"/>
      <c r="Q1322" s="228"/>
      <c r="R1322" s="230"/>
      <c r="S1322" s="230"/>
      <c r="T1322" s="228"/>
      <c r="U1322" s="228"/>
      <c r="V1322" s="231"/>
      <c r="W1322" s="569"/>
      <c r="X1322" s="226"/>
      <c r="Y1322" s="228"/>
      <c r="Z1322" s="228"/>
      <c r="AA1322" s="228"/>
      <c r="AB1322" s="228"/>
      <c r="AC1322" s="228"/>
      <c r="AD1322" s="228"/>
      <c r="AE1322" s="228"/>
      <c r="AF1322" s="228"/>
      <c r="AG1322" s="232"/>
      <c r="AH1322" s="208"/>
      <c r="AI1322" s="228"/>
      <c r="AJ1322" s="145"/>
      <c r="AK1322" s="145"/>
      <c r="AL1322" s="145"/>
      <c r="AM1322" s="145"/>
      <c r="AN1322" s="145"/>
    </row>
    <row r="1323" spans="1:40" ht="65.25" customHeight="1">
      <c r="A1323" s="181"/>
      <c r="B1323" s="228"/>
      <c r="C1323" s="228"/>
      <c r="D1323" s="228"/>
      <c r="E1323" s="228"/>
      <c r="F1323" s="228"/>
      <c r="G1323" s="228"/>
      <c r="H1323" s="229"/>
      <c r="I1323" s="229"/>
      <c r="J1323" s="229"/>
      <c r="K1323" s="229"/>
      <c r="L1323" s="229"/>
      <c r="M1323" s="229"/>
      <c r="N1323" s="228"/>
      <c r="O1323" s="228"/>
      <c r="P1323" s="230"/>
      <c r="Q1323" s="228"/>
      <c r="R1323" s="230"/>
      <c r="S1323" s="230"/>
      <c r="T1323" s="228"/>
      <c r="U1323" s="228"/>
      <c r="V1323" s="231"/>
      <c r="W1323" s="569"/>
      <c r="X1323" s="226"/>
      <c r="Y1323" s="228"/>
      <c r="Z1323" s="228"/>
      <c r="AA1323" s="228"/>
      <c r="AB1323" s="228"/>
      <c r="AC1323" s="228"/>
      <c r="AD1323" s="228"/>
      <c r="AE1323" s="228"/>
      <c r="AF1323" s="228"/>
      <c r="AG1323" s="232"/>
      <c r="AH1323" s="208"/>
      <c r="AI1323" s="228"/>
      <c r="AJ1323" s="145"/>
      <c r="AK1323" s="145"/>
      <c r="AL1323" s="145"/>
      <c r="AM1323" s="145"/>
      <c r="AN1323" s="145"/>
    </row>
    <row r="1324" spans="1:40" ht="65.25" customHeight="1">
      <c r="A1324" s="181"/>
      <c r="B1324" s="228"/>
      <c r="C1324" s="228"/>
      <c r="D1324" s="228"/>
      <c r="E1324" s="228"/>
      <c r="F1324" s="228"/>
      <c r="G1324" s="228"/>
      <c r="H1324" s="229"/>
      <c r="I1324" s="229"/>
      <c r="J1324" s="229"/>
      <c r="K1324" s="229"/>
      <c r="L1324" s="229"/>
      <c r="M1324" s="229"/>
      <c r="N1324" s="228"/>
      <c r="O1324" s="228"/>
      <c r="P1324" s="230"/>
      <c r="Q1324" s="228"/>
      <c r="R1324" s="230"/>
      <c r="S1324" s="230"/>
      <c r="T1324" s="228"/>
      <c r="U1324" s="228"/>
      <c r="V1324" s="231"/>
      <c r="W1324" s="569"/>
      <c r="X1324" s="226"/>
      <c r="Y1324" s="228"/>
      <c r="Z1324" s="228"/>
      <c r="AA1324" s="228"/>
      <c r="AB1324" s="228"/>
      <c r="AC1324" s="228"/>
      <c r="AD1324" s="228"/>
      <c r="AE1324" s="228"/>
      <c r="AF1324" s="228"/>
      <c r="AG1324" s="232"/>
      <c r="AH1324" s="208"/>
      <c r="AI1324" s="228"/>
      <c r="AJ1324" s="145"/>
      <c r="AK1324" s="145"/>
      <c r="AL1324" s="145"/>
      <c r="AM1324" s="145"/>
      <c r="AN1324" s="145"/>
    </row>
    <row r="1325" spans="1:40" ht="65.25" customHeight="1">
      <c r="A1325" s="181"/>
      <c r="B1325" s="228"/>
      <c r="C1325" s="228"/>
      <c r="D1325" s="228"/>
      <c r="E1325" s="228"/>
      <c r="F1325" s="228"/>
      <c r="G1325" s="228"/>
      <c r="H1325" s="229"/>
      <c r="I1325" s="229"/>
      <c r="J1325" s="229"/>
      <c r="K1325" s="229"/>
      <c r="L1325" s="229"/>
      <c r="M1325" s="229"/>
      <c r="N1325" s="228"/>
      <c r="O1325" s="228"/>
      <c r="P1325" s="230"/>
      <c r="Q1325" s="228"/>
      <c r="R1325" s="230"/>
      <c r="S1325" s="230"/>
      <c r="T1325" s="228"/>
      <c r="U1325" s="228"/>
      <c r="V1325" s="231"/>
      <c r="W1325" s="569"/>
      <c r="X1325" s="226"/>
      <c r="Y1325" s="228"/>
      <c r="Z1325" s="228"/>
      <c r="AA1325" s="228"/>
      <c r="AB1325" s="228"/>
      <c r="AC1325" s="228"/>
      <c r="AD1325" s="228"/>
      <c r="AE1325" s="228"/>
      <c r="AF1325" s="228"/>
      <c r="AG1325" s="232"/>
      <c r="AH1325" s="208"/>
      <c r="AI1325" s="228"/>
      <c r="AJ1325" s="145"/>
      <c r="AK1325" s="145"/>
      <c r="AL1325" s="145"/>
      <c r="AM1325" s="145"/>
      <c r="AN1325" s="145"/>
    </row>
    <row r="1326" spans="1:40" ht="65.25" customHeight="1">
      <c r="A1326" s="181"/>
      <c r="B1326" s="228"/>
      <c r="C1326" s="228"/>
      <c r="D1326" s="228"/>
      <c r="E1326" s="228"/>
      <c r="F1326" s="228"/>
      <c r="G1326" s="228"/>
      <c r="H1326" s="229"/>
      <c r="I1326" s="229"/>
      <c r="J1326" s="229"/>
      <c r="K1326" s="229"/>
      <c r="L1326" s="229"/>
      <c r="M1326" s="229"/>
      <c r="N1326" s="228"/>
      <c r="O1326" s="228"/>
      <c r="P1326" s="230"/>
      <c r="Q1326" s="228"/>
      <c r="R1326" s="230"/>
      <c r="S1326" s="230"/>
      <c r="T1326" s="228"/>
      <c r="U1326" s="228"/>
      <c r="V1326" s="231"/>
      <c r="W1326" s="569"/>
      <c r="X1326" s="226"/>
      <c r="Y1326" s="228"/>
      <c r="Z1326" s="228"/>
      <c r="AA1326" s="228"/>
      <c r="AB1326" s="228"/>
      <c r="AC1326" s="228"/>
      <c r="AD1326" s="228"/>
      <c r="AE1326" s="228"/>
      <c r="AF1326" s="228"/>
      <c r="AG1326" s="232"/>
      <c r="AH1326" s="208"/>
      <c r="AI1326" s="228"/>
      <c r="AJ1326" s="145"/>
      <c r="AK1326" s="145"/>
      <c r="AL1326" s="145"/>
      <c r="AM1326" s="145"/>
      <c r="AN1326" s="145"/>
    </row>
    <row r="1327" spans="1:40" ht="65.25" customHeight="1">
      <c r="A1327" s="181"/>
      <c r="B1327" s="228"/>
      <c r="C1327" s="228"/>
      <c r="D1327" s="228"/>
      <c r="E1327" s="228"/>
      <c r="F1327" s="228"/>
      <c r="G1327" s="228"/>
      <c r="H1327" s="229"/>
      <c r="I1327" s="229"/>
      <c r="J1327" s="229"/>
      <c r="K1327" s="229"/>
      <c r="L1327" s="229"/>
      <c r="M1327" s="229"/>
      <c r="N1327" s="228"/>
      <c r="O1327" s="228"/>
      <c r="P1327" s="230"/>
      <c r="Q1327" s="228"/>
      <c r="R1327" s="230"/>
      <c r="S1327" s="230"/>
      <c r="T1327" s="228"/>
      <c r="U1327" s="228"/>
      <c r="V1327" s="231"/>
      <c r="W1327" s="569"/>
      <c r="X1327" s="226"/>
      <c r="Y1327" s="228"/>
      <c r="Z1327" s="228"/>
      <c r="AA1327" s="228"/>
      <c r="AB1327" s="228"/>
      <c r="AC1327" s="228"/>
      <c r="AD1327" s="228"/>
      <c r="AE1327" s="228"/>
      <c r="AF1327" s="228"/>
      <c r="AG1327" s="232"/>
      <c r="AH1327" s="208"/>
      <c r="AI1327" s="228"/>
      <c r="AJ1327" s="145"/>
      <c r="AK1327" s="145"/>
      <c r="AL1327" s="145"/>
      <c r="AM1327" s="145"/>
      <c r="AN1327" s="145"/>
    </row>
    <row r="1328" spans="1:40" ht="65.25" customHeight="1">
      <c r="A1328" s="181"/>
      <c r="B1328" s="228"/>
      <c r="C1328" s="228"/>
      <c r="D1328" s="228"/>
      <c r="E1328" s="228"/>
      <c r="F1328" s="228"/>
      <c r="G1328" s="228"/>
      <c r="H1328" s="229"/>
      <c r="I1328" s="229"/>
      <c r="J1328" s="229"/>
      <c r="K1328" s="229"/>
      <c r="L1328" s="229"/>
      <c r="M1328" s="229"/>
      <c r="N1328" s="228"/>
      <c r="O1328" s="228"/>
      <c r="P1328" s="230"/>
      <c r="Q1328" s="228"/>
      <c r="R1328" s="230"/>
      <c r="S1328" s="230"/>
      <c r="T1328" s="228"/>
      <c r="U1328" s="228"/>
      <c r="V1328" s="231"/>
      <c r="W1328" s="569"/>
      <c r="X1328" s="226"/>
      <c r="Y1328" s="228"/>
      <c r="Z1328" s="228"/>
      <c r="AA1328" s="228"/>
      <c r="AB1328" s="228"/>
      <c r="AC1328" s="228"/>
      <c r="AD1328" s="228"/>
      <c r="AE1328" s="228"/>
      <c r="AF1328" s="228"/>
      <c r="AG1328" s="232"/>
      <c r="AH1328" s="208"/>
      <c r="AI1328" s="228"/>
      <c r="AJ1328" s="145"/>
      <c r="AK1328" s="145"/>
      <c r="AL1328" s="145"/>
      <c r="AM1328" s="145"/>
      <c r="AN1328" s="145"/>
    </row>
    <row r="1329" spans="1:40" ht="65.25" customHeight="1">
      <c r="A1329" s="181"/>
      <c r="B1329" s="228"/>
      <c r="C1329" s="228"/>
      <c r="D1329" s="228"/>
      <c r="E1329" s="228"/>
      <c r="F1329" s="228"/>
      <c r="G1329" s="228"/>
      <c r="H1329" s="229"/>
      <c r="I1329" s="229"/>
      <c r="J1329" s="229"/>
      <c r="K1329" s="229"/>
      <c r="L1329" s="229"/>
      <c r="M1329" s="229"/>
      <c r="N1329" s="228"/>
      <c r="O1329" s="228"/>
      <c r="P1329" s="230"/>
      <c r="Q1329" s="228"/>
      <c r="R1329" s="230"/>
      <c r="S1329" s="230"/>
      <c r="T1329" s="228"/>
      <c r="U1329" s="228"/>
      <c r="V1329" s="231"/>
      <c r="W1329" s="569"/>
      <c r="X1329" s="226"/>
      <c r="Y1329" s="228"/>
      <c r="Z1329" s="228"/>
      <c r="AA1329" s="228"/>
      <c r="AB1329" s="228"/>
      <c r="AC1329" s="228"/>
      <c r="AD1329" s="228"/>
      <c r="AE1329" s="228"/>
      <c r="AF1329" s="228"/>
      <c r="AG1329" s="232"/>
      <c r="AH1329" s="208"/>
      <c r="AI1329" s="228"/>
      <c r="AJ1329" s="145"/>
      <c r="AK1329" s="145"/>
      <c r="AL1329" s="145"/>
      <c r="AM1329" s="145"/>
      <c r="AN1329" s="145"/>
    </row>
    <row r="1330" spans="1:40" ht="65.25" customHeight="1">
      <c r="A1330" s="181"/>
      <c r="B1330" s="228"/>
      <c r="C1330" s="228"/>
      <c r="D1330" s="228"/>
      <c r="E1330" s="228"/>
      <c r="F1330" s="228"/>
      <c r="G1330" s="228"/>
      <c r="H1330" s="229"/>
      <c r="I1330" s="229"/>
      <c r="J1330" s="229"/>
      <c r="K1330" s="229"/>
      <c r="L1330" s="229"/>
      <c r="M1330" s="229"/>
      <c r="N1330" s="228"/>
      <c r="O1330" s="228"/>
      <c r="P1330" s="230"/>
      <c r="Q1330" s="228"/>
      <c r="R1330" s="230"/>
      <c r="S1330" s="230"/>
      <c r="T1330" s="228"/>
      <c r="U1330" s="228"/>
      <c r="V1330" s="231"/>
      <c r="W1330" s="569"/>
      <c r="X1330" s="226"/>
      <c r="Y1330" s="228"/>
      <c r="Z1330" s="228"/>
      <c r="AA1330" s="228"/>
      <c r="AB1330" s="228"/>
      <c r="AC1330" s="228"/>
      <c r="AD1330" s="228"/>
      <c r="AE1330" s="228"/>
      <c r="AF1330" s="228"/>
      <c r="AG1330" s="232"/>
      <c r="AH1330" s="208"/>
      <c r="AI1330" s="228"/>
      <c r="AJ1330" s="145"/>
      <c r="AK1330" s="145"/>
      <c r="AL1330" s="145"/>
      <c r="AM1330" s="145"/>
      <c r="AN1330" s="145"/>
    </row>
    <row r="1331" spans="1:40" ht="65.25" customHeight="1">
      <c r="A1331" s="181"/>
      <c r="B1331" s="228"/>
      <c r="C1331" s="228"/>
      <c r="D1331" s="228"/>
      <c r="E1331" s="228"/>
      <c r="F1331" s="228"/>
      <c r="G1331" s="228"/>
      <c r="H1331" s="229"/>
      <c r="I1331" s="229"/>
      <c r="J1331" s="229"/>
      <c r="K1331" s="229"/>
      <c r="L1331" s="229"/>
      <c r="M1331" s="229"/>
      <c r="N1331" s="228"/>
      <c r="O1331" s="228"/>
      <c r="P1331" s="230"/>
      <c r="Q1331" s="228"/>
      <c r="R1331" s="230"/>
      <c r="S1331" s="230"/>
      <c r="T1331" s="228"/>
      <c r="U1331" s="228"/>
      <c r="V1331" s="231"/>
      <c r="W1331" s="569"/>
      <c r="X1331" s="226"/>
      <c r="Y1331" s="228"/>
      <c r="Z1331" s="228"/>
      <c r="AA1331" s="228"/>
      <c r="AB1331" s="228"/>
      <c r="AC1331" s="228"/>
      <c r="AD1331" s="228"/>
      <c r="AE1331" s="228"/>
      <c r="AF1331" s="228"/>
      <c r="AG1331" s="232"/>
      <c r="AH1331" s="208"/>
      <c r="AI1331" s="228"/>
      <c r="AJ1331" s="145"/>
      <c r="AK1331" s="145"/>
      <c r="AL1331" s="145"/>
      <c r="AM1331" s="145"/>
      <c r="AN1331" s="145"/>
    </row>
    <row r="1332" spans="1:40" ht="65.25" customHeight="1">
      <c r="A1332" s="181"/>
      <c r="B1332" s="228"/>
      <c r="C1332" s="228"/>
      <c r="D1332" s="228"/>
      <c r="E1332" s="228"/>
      <c r="F1332" s="228"/>
      <c r="G1332" s="228"/>
      <c r="H1332" s="229"/>
      <c r="I1332" s="229"/>
      <c r="J1332" s="229"/>
      <c r="K1332" s="229"/>
      <c r="L1332" s="229"/>
      <c r="M1332" s="229"/>
      <c r="N1332" s="228"/>
      <c r="O1332" s="228"/>
      <c r="P1332" s="230"/>
      <c r="Q1332" s="228"/>
      <c r="R1332" s="230"/>
      <c r="S1332" s="230"/>
      <c r="T1332" s="228"/>
      <c r="U1332" s="228"/>
      <c r="V1332" s="231"/>
      <c r="W1332" s="569"/>
      <c r="X1332" s="226"/>
      <c r="Y1332" s="228"/>
      <c r="Z1332" s="228"/>
      <c r="AA1332" s="228"/>
      <c r="AB1332" s="228"/>
      <c r="AC1332" s="228"/>
      <c r="AD1332" s="228"/>
      <c r="AE1332" s="228"/>
      <c r="AF1332" s="228"/>
      <c r="AG1332" s="232"/>
      <c r="AH1332" s="208"/>
      <c r="AI1332" s="228"/>
      <c r="AJ1332" s="145"/>
      <c r="AK1332" s="145"/>
      <c r="AL1332" s="145"/>
      <c r="AM1332" s="145"/>
      <c r="AN1332" s="145"/>
    </row>
    <row r="1333" spans="1:40" ht="65.25" customHeight="1">
      <c r="A1333" s="181"/>
      <c r="B1333" s="228"/>
      <c r="C1333" s="228"/>
      <c r="D1333" s="228"/>
      <c r="E1333" s="228"/>
      <c r="F1333" s="228"/>
      <c r="G1333" s="228"/>
      <c r="H1333" s="229"/>
      <c r="I1333" s="229"/>
      <c r="J1333" s="229"/>
      <c r="K1333" s="229"/>
      <c r="L1333" s="229"/>
      <c r="M1333" s="229"/>
      <c r="N1333" s="228"/>
      <c r="O1333" s="228"/>
      <c r="P1333" s="230"/>
      <c r="Q1333" s="228"/>
      <c r="R1333" s="230"/>
      <c r="S1333" s="230"/>
      <c r="T1333" s="228"/>
      <c r="U1333" s="228"/>
      <c r="V1333" s="231"/>
      <c r="W1333" s="569"/>
      <c r="X1333" s="226"/>
      <c r="Y1333" s="228"/>
      <c r="Z1333" s="228"/>
      <c r="AA1333" s="228"/>
      <c r="AB1333" s="228"/>
      <c r="AC1333" s="228"/>
      <c r="AD1333" s="228"/>
      <c r="AE1333" s="228"/>
      <c r="AF1333" s="228"/>
      <c r="AG1333" s="232"/>
      <c r="AH1333" s="208"/>
      <c r="AI1333" s="228"/>
      <c r="AJ1333" s="145"/>
      <c r="AK1333" s="145"/>
      <c r="AL1333" s="145"/>
      <c r="AM1333" s="145"/>
      <c r="AN1333" s="145"/>
    </row>
    <row r="1334" spans="1:40" ht="65.25" customHeight="1">
      <c r="A1334" s="181"/>
      <c r="B1334" s="228"/>
      <c r="C1334" s="228"/>
      <c r="D1334" s="228"/>
      <c r="E1334" s="228"/>
      <c r="F1334" s="228"/>
      <c r="G1334" s="228"/>
      <c r="H1334" s="229"/>
      <c r="I1334" s="229"/>
      <c r="J1334" s="229"/>
      <c r="K1334" s="229"/>
      <c r="L1334" s="229"/>
      <c r="M1334" s="229"/>
      <c r="N1334" s="228"/>
      <c r="O1334" s="228"/>
      <c r="P1334" s="230"/>
      <c r="Q1334" s="228"/>
      <c r="R1334" s="230"/>
      <c r="S1334" s="230"/>
      <c r="T1334" s="228"/>
      <c r="U1334" s="228"/>
      <c r="V1334" s="231"/>
      <c r="W1334" s="569"/>
      <c r="X1334" s="226"/>
      <c r="Y1334" s="228"/>
      <c r="Z1334" s="228"/>
      <c r="AA1334" s="228"/>
      <c r="AB1334" s="228"/>
      <c r="AC1334" s="228"/>
      <c r="AD1334" s="228"/>
      <c r="AE1334" s="228"/>
      <c r="AF1334" s="228"/>
      <c r="AG1334" s="232"/>
      <c r="AH1334" s="208"/>
      <c r="AI1334" s="228"/>
      <c r="AJ1334" s="145"/>
      <c r="AK1334" s="145"/>
      <c r="AL1334" s="145"/>
      <c r="AM1334" s="145"/>
      <c r="AN1334" s="145"/>
    </row>
    <row r="1335" spans="1:40" ht="65.25" customHeight="1">
      <c r="A1335" s="181"/>
      <c r="B1335" s="228"/>
      <c r="C1335" s="228"/>
      <c r="D1335" s="228"/>
      <c r="E1335" s="228"/>
      <c r="F1335" s="228"/>
      <c r="G1335" s="228"/>
      <c r="H1335" s="229"/>
      <c r="I1335" s="229"/>
      <c r="J1335" s="229"/>
      <c r="K1335" s="229"/>
      <c r="L1335" s="229"/>
      <c r="M1335" s="229"/>
      <c r="N1335" s="228"/>
      <c r="O1335" s="228"/>
      <c r="P1335" s="230"/>
      <c r="Q1335" s="228"/>
      <c r="R1335" s="230"/>
      <c r="S1335" s="230"/>
      <c r="T1335" s="228"/>
      <c r="U1335" s="228"/>
      <c r="V1335" s="231"/>
      <c r="W1335" s="569"/>
      <c r="X1335" s="226"/>
      <c r="Y1335" s="228"/>
      <c r="Z1335" s="228"/>
      <c r="AA1335" s="228"/>
      <c r="AB1335" s="228"/>
      <c r="AC1335" s="228"/>
      <c r="AD1335" s="228"/>
      <c r="AE1335" s="228"/>
      <c r="AF1335" s="228"/>
      <c r="AG1335" s="232"/>
      <c r="AH1335" s="208"/>
      <c r="AI1335" s="228"/>
      <c r="AJ1335" s="145"/>
      <c r="AK1335" s="145"/>
      <c r="AL1335" s="145"/>
      <c r="AM1335" s="145"/>
      <c r="AN1335" s="145"/>
    </row>
    <row r="1336" spans="1:40" ht="65.25" customHeight="1">
      <c r="A1336" s="181"/>
      <c r="B1336" s="228"/>
      <c r="C1336" s="228"/>
      <c r="D1336" s="228"/>
      <c r="E1336" s="228"/>
      <c r="F1336" s="228"/>
      <c r="G1336" s="228"/>
      <c r="H1336" s="229"/>
      <c r="I1336" s="229"/>
      <c r="J1336" s="229"/>
      <c r="K1336" s="229"/>
      <c r="L1336" s="229"/>
      <c r="M1336" s="229"/>
      <c r="N1336" s="228"/>
      <c r="O1336" s="228"/>
      <c r="P1336" s="230"/>
      <c r="Q1336" s="228"/>
      <c r="R1336" s="230"/>
      <c r="S1336" s="230"/>
      <c r="T1336" s="228"/>
      <c r="U1336" s="228"/>
      <c r="V1336" s="231"/>
      <c r="W1336" s="569"/>
      <c r="X1336" s="226"/>
      <c r="Y1336" s="228"/>
      <c r="Z1336" s="228"/>
      <c r="AA1336" s="228"/>
      <c r="AB1336" s="228"/>
      <c r="AC1336" s="228"/>
      <c r="AD1336" s="228"/>
      <c r="AE1336" s="228"/>
      <c r="AF1336" s="228"/>
      <c r="AG1336" s="232"/>
      <c r="AH1336" s="208"/>
      <c r="AI1336" s="228"/>
      <c r="AJ1336" s="145"/>
      <c r="AK1336" s="145"/>
      <c r="AL1336" s="145"/>
      <c r="AM1336" s="145"/>
      <c r="AN1336" s="145"/>
    </row>
    <row r="1337" spans="1:40" ht="65.25" customHeight="1">
      <c r="A1337" s="181"/>
      <c r="B1337" s="228"/>
      <c r="C1337" s="228"/>
      <c r="D1337" s="228"/>
      <c r="E1337" s="228"/>
      <c r="F1337" s="228"/>
      <c r="G1337" s="228"/>
      <c r="H1337" s="229"/>
      <c r="I1337" s="229"/>
      <c r="J1337" s="229"/>
      <c r="K1337" s="229"/>
      <c r="L1337" s="229"/>
      <c r="M1337" s="229"/>
      <c r="N1337" s="228"/>
      <c r="O1337" s="228"/>
      <c r="P1337" s="230"/>
      <c r="Q1337" s="228"/>
      <c r="R1337" s="230"/>
      <c r="S1337" s="230"/>
      <c r="T1337" s="228"/>
      <c r="U1337" s="228"/>
      <c r="V1337" s="231"/>
      <c r="W1337" s="569"/>
      <c r="X1337" s="226"/>
      <c r="Y1337" s="228"/>
      <c r="Z1337" s="228"/>
      <c r="AA1337" s="228"/>
      <c r="AB1337" s="228"/>
      <c r="AC1337" s="228"/>
      <c r="AD1337" s="228"/>
      <c r="AE1337" s="228"/>
      <c r="AF1337" s="228"/>
      <c r="AG1337" s="232"/>
      <c r="AH1337" s="208"/>
      <c r="AI1337" s="228"/>
      <c r="AJ1337" s="145"/>
      <c r="AK1337" s="145"/>
      <c r="AL1337" s="145"/>
      <c r="AM1337" s="145"/>
      <c r="AN1337" s="145"/>
    </row>
  </sheetData>
  <autoFilter ref="A2:AN625">
    <filterColumn colId="18">
      <filters>
        <filter val="JAUNE"/>
        <filter val="non"/>
        <filter val="orange"/>
        <filter val="Rouge"/>
      </filters>
    </filterColumn>
    <sortState ref="A2:AN625">
      <sortCondition ref="A2:A625"/>
    </sortState>
  </autoFilter>
  <customSheetViews>
    <customSheetView guid="{C493166D-307E-4E29-98F9-58545BD5863C}" filter="1" showAutoFilter="1">
      <pageMargins left="0.7" right="0.7" top="0.75" bottom="0.75" header="0.3" footer="0.3"/>
      <autoFilter ref="A1:AI554"/>
    </customSheetView>
  </customSheetViews>
  <mergeCells count="2">
    <mergeCell ref="F1:G1"/>
    <mergeCell ref="N1:S1"/>
  </mergeCells>
  <conditionalFormatting sqref="X3:X656">
    <cfRule type="expression" dxfId="42" priority="1">
      <formula>AND(ISNUMBER(X3),TRUNC(X3)&lt;EDATE(TODAY(),-12)+1)</formula>
    </cfRule>
  </conditionalFormatting>
  <conditionalFormatting sqref="X3:X656">
    <cfRule type="notContainsBlanks" dxfId="41" priority="2">
      <formula>LEN(TRIM(X3))&gt;0</formula>
    </cfRule>
  </conditionalFormatting>
  <dataValidations count="23">
    <dataValidation type="list" allowBlank="1" showErrorMessage="1" sqref="E32 E34 E75 E116 E121 E138 E140 E152 E211:E212 E229 E287 E377 E380 E396 E417 E422 E454 E473 E580 E586 E622">
      <formula1>'FAMILLE DE RISQUE'!$J$3:$J$30</formula1>
    </dataValidation>
    <dataValidation type="list" allowBlank="1" showErrorMessage="1" sqref="E5 E33 E38 E40 E61 E71 E81 E93 E108:E109 E122 E131 E133 E151 E196 E210 E236 E246 E266 E285 E302 E314 E325 E329 E334 E344 E361 E367 E370 E373 E398 E404 E425 E460 E464 E488 E492 E502 E510 E537 E541 E547 E569 E579 E582 E588 E591 E599 E617 E621 E624">
      <formula1>'FAMILLE DE RISQUE'!$F$3:$F$30</formula1>
    </dataValidation>
    <dataValidation type="list" allowBlank="1" showErrorMessage="1" sqref="E24 E46:E47 E74 E101 E135 E153:E154 E159 E162 E173 E181 E191 E197 E206 E209 E221 E232 E245 E247 E249 E264:E265 E272 E275 E283 E291 E295 E298 E304 E315 E322 E326 E355 E358 E368 E375 E379 E406:E408 E410 E413:E415 E421 E423 E429 E436 E443 E447 E466 E475:E476 E483 E494 E503 E517 E535 E538 E540 E543 E551 E572 E575:E578 E581 E583 E589:E590 E593 E626:E664">
      <formula1>'FAMILLE DE RISQUE'!$A$3:$A$30</formula1>
    </dataValidation>
    <dataValidation type="list" allowBlank="1" showErrorMessage="1" sqref="F3:F6 F8:F34 F36:F118 F120:F144 F146:F169 F171:F249 F251:F270 F272:F304 F306:F323 F325:F358 F360:F389 F391:F399 F401:F418 F420:F427 F429:F433 F435:F454 F456:F471 F473:F484 F486:F488 F490:F496 F498:F499 F501:F513 F515:F518 F520:F521 F523:F526 F528:F535 F537:F543 F547:F548 F550:F557 F559:F617 F620:F664">
      <formula1>'fréquence dactivité'!$B$1:$B$5</formula1>
    </dataValidation>
    <dataValidation type="list" allowBlank="1" showErrorMessage="1" sqref="B415 B423 B432 B439 B445 B450 B454 B464:B465 B470 B476 B480 B482 B487 B492 B494 B504 B509 B514:B515 B519 B522 B524 B527:B528 B532 B534 B536 B539 B541 B544 B547 B551 B560 B562 B567 B618">
      <formula1>UT!$B$2:$B$22</formula1>
    </dataValidation>
    <dataValidation type="list" allowBlank="1" showErrorMessage="1" sqref="E28 E65 E118 E142 E241 E261 E276 E279 E290 E294 E307 E310 E320 E366 E445 E452 E458 E469 E481 E554 E567 E571">
      <formula1>'FAMILLE DE RISQUE'!$Q$3:$Q$30</formula1>
    </dataValidation>
    <dataValidation type="list" allowBlank="1" showErrorMessage="1" sqref="E11 E13 E44 E67 E69 E80 E86 E99 E103:E104 E113 E143 E164 E166 E168 E180 E183 E186 E188 E193 E204 E207 E216:E217 E224:E226 E231 E233 E239 E243:E244 E252 E259 E263 E267 E280:E281 E292 E299 E303 E312 E328 E331 E333 E335:E336 E341 E350:E351 E362:E363 E372 E381:E382 E385 E388:E389 E395 E397 E399 E405 E409 E411 E416 E418 E420 E426:E427 E435 E442 E451 E453 E456 E470:E471 E480 E487 E490:E491 E495:E496 E499 E501 E507:E509 E515 E520:E521 E523:E525 E528:E534 E542 E555 E557 E559 E563:E565 E568 E592 E594 E596 E616">
      <formula1>'FAMILLE DE RISQUE'!$I$3:$I$30</formula1>
    </dataValidation>
    <dataValidation type="list" allowBlank="1" showErrorMessage="1" sqref="E22 E45 E94 E146 E165 E194 E198 E201 E218:E219 E223 E237 E240 E262 E293 E308 E321 E330 E337 E340 E346:E348 E354 E356:E357 E365 E374 E376 E384 E391 E394 E402:E403 E412 E486 E493 E498">
      <formula1>'FAMILLE DE RISQUE'!$L$3:$L$30</formula1>
    </dataValidation>
    <dataValidation type="list" allowBlank="1" showErrorMessage="1" sqref="E23 E600:E615">
      <formula1>#REF!</formula1>
    </dataValidation>
    <dataValidation type="list" allowBlank="1" showErrorMessage="1" sqref="E115 E141 E158 E177 E214 E256 E274 E286 E288:E289 E318 E352 E371 E383 E440 E474">
      <formula1>'FAMILLE DE RISQUE'!$K$3:$K$30</formula1>
    </dataValidation>
    <dataValidation type="list" allowBlank="1" sqref="E338">
      <formula1>#REF!</formula1>
    </dataValidation>
    <dataValidation type="list" allowBlank="1" showErrorMessage="1" sqref="E4 E10 E15 E26 E29 E35 E42:E43 E49 E72 E96 E179 E199 E300 E306 E316 E332 E342 E462 E479 E574">
      <formula1>'FAMILLE DE RISQUE'!$N$3:$N$30</formula1>
    </dataValidation>
    <dataValidation type="list" allowBlank="1" showErrorMessage="1" sqref="E6 E8 E14 E16:E17 E20 E25 E27 E30:E31 E36 E39 E41 E50:E51 E53:E54 E56 E59:E60 E62 E64 E66 E68 E70 E77 E82:E84 E87:E92 E95 E106:E107 E111 E114 E128 E130 E134 E139 E175 E189 E195 E213 E238 E258 E269 E273 E311 E313 E319 E343 E353 E369 E387 E393 E512 E566 E585 E620">
      <formula1>'FAMILLE DE RISQUE'!$C$3:$C$30</formula1>
    </dataValidation>
    <dataValidation type="list" allowBlank="1" showErrorMessage="1" sqref="E9 E37 E58 E78 E157 E482">
      <formula1>'FAMILLE DE RISQUE'!$D$3:$D$30</formula1>
    </dataValidation>
    <dataValidation type="list" allowBlank="1" showErrorMessage="1" sqref="E63 E156 E172 E235 E254 E424 E431:E432 E437:E439 E449 E461 E526 E548 E552:E553">
      <formula1>'FAMILLE DE RISQUE'!$M$3:$M$30</formula1>
    </dataValidation>
    <dataValidation type="list" allowBlank="1" showErrorMessage="1" sqref="E12 E19 E21 E48 E98 E100 E102 E105 E112 E117 E120 E123 E126 E136 E144 E147 E155 E163 E167 E171 E176 E185 E190 E200 E202:E203 E208 E220 E222 E230 E242 E248 E253 E260 E268 E278 E282 E309 E323 E327 E339 E441 E444 E463 E468 E477 E550 E570 E623">
      <formula1>'FAMILLE DE RISQUE'!$G$3:$G$30</formula1>
    </dataValidation>
    <dataValidation type="list" allowBlank="1" sqref="E3 E184">
      <formula1>'FAMILLE DE RISQUE'!$H$3:$H$30</formula1>
    </dataValidation>
    <dataValidation type="list" allowBlank="1" showErrorMessage="1" sqref="B4:B27 B29:B414 B416:B422 B424:B431 B433:B438 B440:B444 B446:B449 B451:B453 B455:B463 B466:B469 B471:B475 B477:B479 B481 B483:B486 B488:B491 B493 B495:B499 B501:B503 B505:B506 B508 B510:B513 B516:B518 B520:B521 B523 B525:B526 B530:B531 B533 B535 B537:B538 B540 B542:B543 B548 B550 B552:B559 B561 B563:B566 B568:B617 B619:B664">
      <formula1>UT!$B$2:$B$50</formula1>
    </dataValidation>
    <dataValidation type="list" allowBlank="1" sqref="E132">
      <formula1>'FAMILLE DE RISQUE'!$P$3:$P$30</formula1>
    </dataValidation>
    <dataValidation type="list" allowBlank="1" showErrorMessage="1" sqref="E124:E125 E137 E169 E392 E446 E459 E513">
      <formula1>'FAMILLE DE RISQUE'!$O$3:$O$30</formula1>
    </dataValidation>
    <dataValidation type="list" allowBlank="1" showErrorMessage="1" sqref="E18 E52 E55 E73 E76 E127 E129 E148:E150 E160 E174 E182 E187 E192 E205 E215 E227:E228 E234 E251 E270 E284 E297 E317 E378 E386 E401 E448 E465 E467 E478 E504:E506 E511 E516 E518 E539 E556 E560 E573 E584 E587 E595 E597:E598">
      <formula1>'FAMILLE DE RISQUE'!$E$3:$E$30</formula1>
    </dataValidation>
    <dataValidation type="list" allowBlank="1" showErrorMessage="1" sqref="D3:D118 D120:D144 D146:D169 D171:D249 D251:D270 D272:D304 D306:D323 D325:D358 D360:D389 D391:D399 D401:D418 D420:D427 D429:D433 D435:D454 D456:D471 D473:D484 D486:D488 D490:D496 D498:D499 D501:D513 D515:D518 D520:D521 D523:D526 D528:D535 D537:D543 D547:D548 D550:D557 D559:D617 D620:D664">
      <formula1>'FAMILLE DE RISQUE'!$A$2:$Q$2</formula1>
    </dataValidation>
    <dataValidation type="list" allowBlank="1" showErrorMessage="1" sqref="E85 E161 E178 E255 E257 E277 E296 E301 E345 E349 E360 E364 E430 E433 E450 E457 E484 E561 E625">
      <formula1>'FAMILLE DE RISQUE'!$B$3:$B$30</formula1>
    </dataValidation>
  </dataValidations>
  <hyperlinks>
    <hyperlink ref="G3" r:id="rId1" location="gid=547865801"/>
    <hyperlink ref="AD3" r:id="rId2"/>
    <hyperlink ref="AB5" r:id="rId3" location="slide=id.p1"/>
    <hyperlink ref="AB9" r:id="rId4"/>
    <hyperlink ref="G28" r:id="rId5" location="gid=0"/>
    <hyperlink ref="AB32" r:id="rId6" location="slide=id.p1"/>
    <hyperlink ref="AB34" r:id="rId7"/>
    <hyperlink ref="AB37" r:id="rId8"/>
    <hyperlink ref="AB38" r:id="rId9"/>
    <hyperlink ref="AB47" r:id="rId10"/>
    <hyperlink ref="AB63" r:id="rId11"/>
    <hyperlink ref="AB78" r:id="rId12"/>
    <hyperlink ref="AB84" r:id="rId13" location="slide=id.p1"/>
    <hyperlink ref="AB92" r:id="rId14" location="slide=id.p1"/>
    <hyperlink ref="AB94" r:id="rId15"/>
    <hyperlink ref="AB95" r:id="rId16" location="slide=id.p6"/>
    <hyperlink ref="AB97" r:id="rId17"/>
    <hyperlink ref="AB108" r:id="rId18"/>
    <hyperlink ref="AB122" r:id="rId19" location="slide=id.p1"/>
    <hyperlink ref="AB133" r:id="rId20"/>
    <hyperlink ref="AB138" r:id="rId21" location="slide=id.p1"/>
    <hyperlink ref="AB141" r:id="rId22" location="slide=id.p1"/>
    <hyperlink ref="AB155" r:id="rId23"/>
    <hyperlink ref="AB157" r:id="rId24"/>
    <hyperlink ref="AB171" r:id="rId25"/>
    <hyperlink ref="AB178" r:id="rId26" location="slide=id.p1"/>
    <hyperlink ref="AB210" r:id="rId27"/>
    <hyperlink ref="AB212" r:id="rId28"/>
    <hyperlink ref="AB226" r:id="rId29"/>
    <hyperlink ref="AB229" r:id="rId30" location="slide=id.p1"/>
    <hyperlink ref="AB231" r:id="rId31" location="slide=id.p1"/>
    <hyperlink ref="AB244" r:id="rId32"/>
    <hyperlink ref="AD263" r:id="rId33"/>
    <hyperlink ref="AB267" r:id="rId34"/>
    <hyperlink ref="AB271" r:id="rId35"/>
    <hyperlink ref="AB305" r:id="rId36"/>
    <hyperlink ref="AB323" r:id="rId37" location="slide=id.p1"/>
    <hyperlink ref="AB334" r:id="rId38" location="slide=id.p1"/>
    <hyperlink ref="AB336" r:id="rId39"/>
    <hyperlink ref="AB338" r:id="rId40"/>
    <hyperlink ref="AB345" r:id="rId41"/>
    <hyperlink ref="AB350" r:id="rId42"/>
    <hyperlink ref="AB367" r:id="rId43"/>
    <hyperlink ref="AB390" r:id="rId44"/>
    <hyperlink ref="AB441" r:id="rId45"/>
    <hyperlink ref="AB442" r:id="rId46"/>
    <hyperlink ref="AB444" r:id="rId47"/>
    <hyperlink ref="AB448" r:id="rId48"/>
    <hyperlink ref="AB500" r:id="rId49" location="heading=h.gjdgxs"/>
    <hyperlink ref="AB523" r:id="rId50"/>
    <hyperlink ref="AB529" r:id="rId51"/>
    <hyperlink ref="AB544" r:id="rId52" location="heading=h.gjdgxs"/>
    <hyperlink ref="AB557" r:id="rId53"/>
    <hyperlink ref="AB559" r:id="rId54"/>
    <hyperlink ref="AB570" r:id="rId55"/>
    <hyperlink ref="AB582" r:id="rId56"/>
    <hyperlink ref="AB584" r:id="rId57" location="slide=id.p1"/>
    <hyperlink ref="AB587" r:id="rId58" location="slide=id.p1"/>
    <hyperlink ref="AB591" r:id="rId59"/>
  </hyperlinks>
  <printOptions horizontalCentered="1"/>
  <pageMargins left="0.25" right="0.25" top="0.75" bottom="0.75" header="0" footer="0"/>
  <pageSetup paperSize="8" scale="65" pageOrder="overThenDown" orientation="landscape"/>
  <legacyDrawing r:id="rId60"/>
</worksheet>
</file>

<file path=xl/worksheets/sheet4.xml><?xml version="1.0" encoding="utf-8"?>
<worksheet xmlns="http://schemas.openxmlformats.org/spreadsheetml/2006/main" xmlns:r="http://schemas.openxmlformats.org/officeDocument/2006/relationships">
  <sheetPr>
    <outlinePr summaryBelow="0" summaryRight="0"/>
    <pageSetUpPr fitToPage="1"/>
  </sheetPr>
  <dimension ref="A1:B28"/>
  <sheetViews>
    <sheetView workbookViewId="0"/>
  </sheetViews>
  <sheetFormatPr baseColWidth="10" defaultColWidth="12.6640625" defaultRowHeight="15.75" customHeight="1"/>
  <cols>
    <col min="1" max="1" width="6.109375" customWidth="1"/>
    <col min="2" max="2" width="52.77734375" customWidth="1"/>
  </cols>
  <sheetData>
    <row r="1" spans="1:2" ht="15.75" customHeight="1">
      <c r="A1" s="586" t="s">
        <v>83</v>
      </c>
      <c r="B1" s="586" t="s">
        <v>1795</v>
      </c>
    </row>
    <row r="2" spans="1:2" ht="15.75" customHeight="1">
      <c r="A2" s="587">
        <v>1</v>
      </c>
      <c r="B2" s="587" t="s">
        <v>39</v>
      </c>
    </row>
    <row r="3" spans="1:2" ht="15.75" customHeight="1">
      <c r="A3" s="587">
        <v>2</v>
      </c>
      <c r="B3" s="587" t="s">
        <v>258</v>
      </c>
    </row>
    <row r="4" spans="1:2" ht="15.75" customHeight="1">
      <c r="A4" s="587">
        <v>3</v>
      </c>
      <c r="B4" s="587" t="s">
        <v>709</v>
      </c>
    </row>
    <row r="5" spans="1:2" ht="15.75" customHeight="1">
      <c r="A5" s="587">
        <v>4</v>
      </c>
      <c r="B5" s="587" t="s">
        <v>784</v>
      </c>
    </row>
    <row r="6" spans="1:2" ht="15.75" customHeight="1">
      <c r="A6" s="587">
        <v>5</v>
      </c>
      <c r="B6" s="587" t="s">
        <v>821</v>
      </c>
    </row>
    <row r="7" spans="1:2" ht="15.75" customHeight="1">
      <c r="A7" s="587">
        <v>6</v>
      </c>
      <c r="B7" s="587" t="s">
        <v>918</v>
      </c>
    </row>
    <row r="8" spans="1:2" ht="15.75" customHeight="1">
      <c r="A8" s="587">
        <v>7</v>
      </c>
      <c r="B8" s="587" t="s">
        <v>999</v>
      </c>
    </row>
    <row r="9" spans="1:2" ht="15.75" customHeight="1">
      <c r="A9" s="587">
        <v>8</v>
      </c>
      <c r="B9" s="587" t="s">
        <v>547</v>
      </c>
    </row>
    <row r="10" spans="1:2" ht="15.75" customHeight="1">
      <c r="A10" s="587">
        <v>9</v>
      </c>
      <c r="B10" s="587" t="s">
        <v>594</v>
      </c>
    </row>
    <row r="11" spans="1:2" ht="15.75" customHeight="1">
      <c r="A11" s="587">
        <v>10</v>
      </c>
      <c r="B11" s="588" t="s">
        <v>647</v>
      </c>
    </row>
    <row r="12" spans="1:2" ht="15.75" customHeight="1">
      <c r="A12" s="587">
        <v>11</v>
      </c>
      <c r="B12" s="587" t="s">
        <v>410</v>
      </c>
    </row>
    <row r="13" spans="1:2" ht="15.75" customHeight="1">
      <c r="A13" s="587">
        <v>12</v>
      </c>
      <c r="B13" s="587" t="s">
        <v>1099</v>
      </c>
    </row>
    <row r="14" spans="1:2" ht="15.75" customHeight="1">
      <c r="A14" s="587">
        <v>13</v>
      </c>
      <c r="B14" s="587" t="s">
        <v>1141</v>
      </c>
    </row>
    <row r="15" spans="1:2" ht="15.75" customHeight="1">
      <c r="A15" s="587">
        <v>14</v>
      </c>
      <c r="B15" s="587" t="s">
        <v>1225</v>
      </c>
    </row>
    <row r="16" spans="1:2" ht="15.75" customHeight="1">
      <c r="A16" s="587">
        <v>15</v>
      </c>
      <c r="B16" s="587" t="s">
        <v>450</v>
      </c>
    </row>
    <row r="17" spans="1:2" ht="15.75" customHeight="1">
      <c r="A17" s="587">
        <v>16</v>
      </c>
      <c r="B17" s="587" t="s">
        <v>690</v>
      </c>
    </row>
    <row r="18" spans="1:2" ht="15.75" customHeight="1">
      <c r="A18" s="587">
        <v>17</v>
      </c>
      <c r="B18" s="587" t="s">
        <v>1306</v>
      </c>
    </row>
    <row r="19" spans="1:2" ht="15.75" customHeight="1">
      <c r="A19" s="587">
        <v>18</v>
      </c>
      <c r="B19" s="587" t="s">
        <v>1355</v>
      </c>
    </row>
    <row r="20" spans="1:2" ht="15.75" customHeight="1">
      <c r="A20" s="587">
        <v>19</v>
      </c>
      <c r="B20" s="587" t="s">
        <v>502</v>
      </c>
    </row>
    <row r="21" spans="1:2" ht="15.75" customHeight="1">
      <c r="A21" s="587">
        <v>20</v>
      </c>
      <c r="B21" s="587" t="s">
        <v>1192</v>
      </c>
    </row>
    <row r="22" spans="1:2" ht="15.75" customHeight="1">
      <c r="A22" s="587">
        <v>21</v>
      </c>
      <c r="B22" s="587" t="s">
        <v>1796</v>
      </c>
    </row>
    <row r="23" spans="1:2" ht="15.75" customHeight="1">
      <c r="A23" s="586">
        <v>22</v>
      </c>
      <c r="B23" s="586" t="s">
        <v>393</v>
      </c>
    </row>
    <row r="24" spans="1:2" ht="15.75" customHeight="1">
      <c r="A24" s="586">
        <v>23</v>
      </c>
      <c r="B24" s="586" t="s">
        <v>1127</v>
      </c>
    </row>
    <row r="25" spans="1:2" ht="15.75" customHeight="1">
      <c r="A25" s="586">
        <v>24</v>
      </c>
      <c r="B25" s="586" t="s">
        <v>1583</v>
      </c>
    </row>
    <row r="26" spans="1:2" ht="15.75" customHeight="1">
      <c r="A26" s="586">
        <v>25</v>
      </c>
      <c r="B26" s="586" t="s">
        <v>1304</v>
      </c>
    </row>
    <row r="27" spans="1:2" ht="15.75" customHeight="1">
      <c r="A27" s="586">
        <v>26</v>
      </c>
      <c r="B27" s="586" t="s">
        <v>496</v>
      </c>
    </row>
    <row r="28" spans="1:2" ht="15.75" customHeight="1">
      <c r="A28" s="586">
        <v>27</v>
      </c>
      <c r="B28" s="586" t="s">
        <v>1257</v>
      </c>
    </row>
  </sheetData>
  <printOptions horizontalCentered="1" gridLines="1"/>
  <pageMargins left="0.7" right="0.7" top="0.75" bottom="0.75" header="0" footer="0"/>
  <pageSetup paperSize="9" fitToHeight="0" pageOrder="overThenDown" orientation="portrait" cellComments="atEnd"/>
</worksheet>
</file>

<file path=xl/worksheets/sheet5.xml><?xml version="1.0" encoding="utf-8"?>
<worksheet xmlns="http://schemas.openxmlformats.org/spreadsheetml/2006/main" xmlns:r="http://schemas.openxmlformats.org/officeDocument/2006/relationships">
  <sheetPr filterMode="1">
    <tabColor rgb="FF00FF00"/>
    <outlinePr summaryBelow="0" summaryRight="0"/>
    <pageSetUpPr fitToPage="1"/>
  </sheetPr>
  <dimension ref="A1:AH1441"/>
  <sheetViews>
    <sheetView workbookViewId="0">
      <pane ySplit="2" topLeftCell="A3" activePane="bottomLeft" state="frozen"/>
      <selection pane="bottomLeft" activeCell="B4" sqref="B4"/>
    </sheetView>
  </sheetViews>
  <sheetFormatPr baseColWidth="10" defaultColWidth="12.6640625" defaultRowHeight="15.75" customHeight="1"/>
  <cols>
    <col min="1" max="1" width="6.21875" customWidth="1"/>
    <col min="2" max="2" width="18.109375" customWidth="1"/>
    <col min="3" max="3" width="24.6640625" customWidth="1"/>
    <col min="4" max="4" width="40.44140625" customWidth="1"/>
    <col min="5" max="5" width="41" customWidth="1"/>
    <col min="6" max="6" width="21.109375" customWidth="1"/>
    <col min="7" max="7" width="54.21875" customWidth="1"/>
    <col min="8" max="8" width="15.77734375" hidden="1" customWidth="1"/>
    <col min="9" max="9" width="6.21875" customWidth="1"/>
    <col min="10" max="10" width="6" customWidth="1"/>
    <col min="11" max="11" width="6.109375" customWidth="1"/>
    <col min="12" max="13" width="5" customWidth="1"/>
    <col min="14" max="14" width="9.33203125" customWidth="1"/>
    <col min="15" max="16" width="17.33203125" customWidth="1"/>
    <col min="17" max="18" width="17.33203125" hidden="1" customWidth="1"/>
    <col min="19" max="19" width="17.33203125" customWidth="1"/>
    <col min="20" max="20" width="17.109375" hidden="1" customWidth="1"/>
    <col min="21" max="21" width="17.109375" customWidth="1"/>
    <col min="22" max="22" width="45.6640625" customWidth="1"/>
    <col min="23" max="23" width="52.21875" customWidth="1"/>
    <col min="24" max="24" width="61.21875" customWidth="1"/>
    <col min="25" max="25" width="49.44140625" customWidth="1"/>
    <col min="26" max="26" width="93.21875" customWidth="1"/>
    <col min="27" max="27" width="14.21875" customWidth="1"/>
    <col min="28" max="28" width="20" customWidth="1"/>
    <col min="29" max="29" width="13.88671875" customWidth="1"/>
    <col min="30" max="33" width="12.33203125" customWidth="1"/>
  </cols>
  <sheetData>
    <row r="1" spans="1:34" ht="22.5" customHeight="1">
      <c r="A1" s="589"/>
      <c r="B1" s="590" t="s">
        <v>1</v>
      </c>
      <c r="C1" s="591"/>
      <c r="D1" s="591" t="s">
        <v>1797</v>
      </c>
      <c r="E1" s="592"/>
      <c r="F1" s="1335"/>
      <c r="G1" s="1326"/>
      <c r="H1" s="593"/>
      <c r="I1" s="1336" t="s">
        <v>2</v>
      </c>
      <c r="J1" s="1326"/>
      <c r="K1" s="1326"/>
      <c r="L1" s="1326"/>
      <c r="M1" s="1326"/>
      <c r="N1" s="1326"/>
      <c r="O1" s="594">
        <f ca="1">TODAY()</f>
        <v>44746</v>
      </c>
      <c r="P1" s="595">
        <f ca="1">SUM(T4:T592)/COUNTA(T4:T592)</f>
        <v>3.472222222222222E-3</v>
      </c>
      <c r="Q1" s="596" t="s">
        <v>3</v>
      </c>
      <c r="R1" s="597"/>
      <c r="S1" s="598"/>
      <c r="T1" s="509">
        <f ca="1">SUM(T3:T592)</f>
        <v>2</v>
      </c>
      <c r="U1" s="509"/>
      <c r="V1" s="509"/>
      <c r="W1" s="509"/>
      <c r="X1" s="509"/>
      <c r="Y1" s="509"/>
      <c r="Z1" s="509"/>
      <c r="AA1" s="599"/>
      <c r="AB1" s="600"/>
      <c r="AC1" s="601"/>
      <c r="AD1" s="602"/>
      <c r="AE1" s="602"/>
      <c r="AF1" s="602"/>
      <c r="AG1" s="602"/>
      <c r="AH1" s="602"/>
    </row>
    <row r="2" spans="1:34" ht="55.5" customHeight="1">
      <c r="A2" s="154" t="s">
        <v>5</v>
      </c>
      <c r="B2" s="603" t="s">
        <v>6</v>
      </c>
      <c r="C2" s="603" t="s">
        <v>7</v>
      </c>
      <c r="D2" s="603" t="s">
        <v>8</v>
      </c>
      <c r="E2" s="603" t="s">
        <v>9</v>
      </c>
      <c r="F2" s="603" t="s">
        <v>10</v>
      </c>
      <c r="G2" s="603" t="s">
        <v>11</v>
      </c>
      <c r="H2" s="604" t="s">
        <v>1798</v>
      </c>
      <c r="I2" s="604" t="s">
        <v>18</v>
      </c>
      <c r="J2" s="604" t="s">
        <v>19</v>
      </c>
      <c r="K2" s="604" t="s">
        <v>20</v>
      </c>
      <c r="L2" s="604" t="s">
        <v>1799</v>
      </c>
      <c r="M2" s="604" t="s">
        <v>22</v>
      </c>
      <c r="N2" s="604" t="s">
        <v>23</v>
      </c>
      <c r="O2" s="605" t="s">
        <v>24</v>
      </c>
      <c r="P2" s="606" t="s">
        <v>1800</v>
      </c>
      <c r="Q2" s="606" t="s">
        <v>1604</v>
      </c>
      <c r="R2" s="607" t="s">
        <v>1605</v>
      </c>
      <c r="S2" s="608" t="s">
        <v>26</v>
      </c>
      <c r="T2" s="609" t="s">
        <v>27</v>
      </c>
      <c r="U2" s="610" t="s">
        <v>1606</v>
      </c>
      <c r="V2" s="609" t="s">
        <v>29</v>
      </c>
      <c r="W2" s="609" t="s">
        <v>30</v>
      </c>
      <c r="X2" s="609" t="s">
        <v>31</v>
      </c>
      <c r="Y2" s="609" t="s">
        <v>32</v>
      </c>
      <c r="Z2" s="611" t="s">
        <v>33</v>
      </c>
      <c r="AA2" s="612" t="s">
        <v>34</v>
      </c>
      <c r="AB2" s="613" t="s">
        <v>35</v>
      </c>
      <c r="AC2" s="614" t="s">
        <v>1801</v>
      </c>
      <c r="AD2" s="615"/>
      <c r="AE2" s="602"/>
      <c r="AF2" s="602"/>
      <c r="AG2" s="602"/>
      <c r="AH2" s="602"/>
    </row>
    <row r="3" spans="1:34" ht="12.75" hidden="1" customHeight="1">
      <c r="A3" s="616">
        <v>2</v>
      </c>
      <c r="B3" s="617" t="s">
        <v>393</v>
      </c>
      <c r="C3" s="617" t="s">
        <v>394</v>
      </c>
      <c r="D3" s="618" t="s">
        <v>53</v>
      </c>
      <c r="E3" s="618" t="s">
        <v>54</v>
      </c>
      <c r="F3" s="618" t="s">
        <v>41</v>
      </c>
      <c r="G3" s="618" t="s">
        <v>1331</v>
      </c>
      <c r="H3" s="211"/>
      <c r="I3" s="211">
        <v>15</v>
      </c>
      <c r="J3" s="211">
        <v>6</v>
      </c>
      <c r="K3" s="619">
        <f t="shared" ref="K3:K6" si="0">I3*J3</f>
        <v>90</v>
      </c>
      <c r="L3" s="211">
        <v>0.5</v>
      </c>
      <c r="M3" s="619">
        <f t="shared" ref="M3:M6" si="1">I3*J3*L3</f>
        <v>45</v>
      </c>
      <c r="N3" s="620" t="str">
        <f t="shared" ref="N3:N22" si="2">IF(M3&gt;=400,"Rouge",IF(M3&gt;200,"Orange",IF(M3&gt;=70,"Jaune","NON")))</f>
        <v>NON</v>
      </c>
      <c r="O3" s="211" t="s">
        <v>48</v>
      </c>
      <c r="P3" s="211">
        <v>270</v>
      </c>
      <c r="Q3" s="621" t="str">
        <f t="shared" ref="Q3:Q7" si="3">IF(P3&gt;=400,"Rouge",IF(P3&gt;200,"Orange",IF(P3&gt;=70,"Jaune","NON")))</f>
        <v>Orange</v>
      </c>
      <c r="R3" s="622">
        <f t="shared" ref="R3:R18" si="4">IF((M3-P3)&lt;0,1)</f>
        <v>1</v>
      </c>
      <c r="S3" s="623">
        <v>43466</v>
      </c>
      <c r="T3" s="624">
        <f t="shared" ref="T3:T7" ca="1" si="5">IF((S3+365)&gt;$O$1,1,0)</f>
        <v>0</v>
      </c>
      <c r="U3" s="625"/>
      <c r="V3" s="625"/>
      <c r="W3" s="625"/>
      <c r="X3" s="625"/>
      <c r="Y3" s="625"/>
      <c r="Z3" s="625"/>
      <c r="AA3" s="625"/>
      <c r="AB3" s="625"/>
      <c r="AC3" s="626"/>
      <c r="AD3" s="627"/>
      <c r="AE3" s="628"/>
      <c r="AF3" s="628"/>
      <c r="AG3" s="628"/>
      <c r="AH3" s="628"/>
    </row>
    <row r="4" spans="1:34" ht="40.5" hidden="1" customHeight="1">
      <c r="A4" s="629" t="s">
        <v>233</v>
      </c>
      <c r="B4" s="630" t="s">
        <v>918</v>
      </c>
      <c r="C4" s="630" t="s">
        <v>78</v>
      </c>
      <c r="D4" s="630" t="s">
        <v>66</v>
      </c>
      <c r="E4" s="630" t="s">
        <v>98</v>
      </c>
      <c r="F4" s="630" t="s">
        <v>41</v>
      </c>
      <c r="G4" s="630" t="s">
        <v>991</v>
      </c>
      <c r="H4" s="606"/>
      <c r="I4" s="606">
        <v>15</v>
      </c>
      <c r="J4" s="606">
        <v>6</v>
      </c>
      <c r="K4" s="620">
        <f t="shared" si="0"/>
        <v>90</v>
      </c>
      <c r="L4" s="606">
        <v>3</v>
      </c>
      <c r="M4" s="620">
        <f t="shared" si="1"/>
        <v>270</v>
      </c>
      <c r="N4" s="620" t="str">
        <f t="shared" si="2"/>
        <v>Orange</v>
      </c>
      <c r="O4" s="211" t="s">
        <v>48</v>
      </c>
      <c r="P4" s="606">
        <v>270</v>
      </c>
      <c r="Q4" s="621" t="str">
        <f t="shared" si="3"/>
        <v>Orange</v>
      </c>
      <c r="R4" s="622" t="b">
        <f t="shared" si="4"/>
        <v>0</v>
      </c>
      <c r="S4" s="631">
        <v>43470</v>
      </c>
      <c r="T4" s="624">
        <f t="shared" ca="1" si="5"/>
        <v>0</v>
      </c>
      <c r="U4" s="632"/>
      <c r="V4" s="632"/>
      <c r="W4" s="633"/>
      <c r="X4" s="632"/>
      <c r="Y4" s="632"/>
      <c r="Z4" s="634" t="s">
        <v>1802</v>
      </c>
      <c r="AA4" s="635">
        <v>43788</v>
      </c>
      <c r="AB4" s="636" t="s">
        <v>1803</v>
      </c>
      <c r="AC4" s="637" t="s">
        <v>1804</v>
      </c>
      <c r="AD4" s="627"/>
      <c r="AE4" s="628"/>
      <c r="AF4" s="628"/>
      <c r="AG4" s="628"/>
      <c r="AH4" s="628"/>
    </row>
    <row r="5" spans="1:34" ht="12.75" hidden="1" customHeight="1">
      <c r="A5" s="629" t="s">
        <v>233</v>
      </c>
      <c r="B5" s="630" t="s">
        <v>1355</v>
      </c>
      <c r="C5" s="630" t="s">
        <v>1390</v>
      </c>
      <c r="D5" s="630" t="s">
        <v>66</v>
      </c>
      <c r="E5" s="630" t="s">
        <v>67</v>
      </c>
      <c r="F5" s="630" t="s">
        <v>41</v>
      </c>
      <c r="G5" s="630" t="s">
        <v>1395</v>
      </c>
      <c r="H5" s="606"/>
      <c r="I5" s="606">
        <v>15</v>
      </c>
      <c r="J5" s="606">
        <v>6</v>
      </c>
      <c r="K5" s="620">
        <f t="shared" si="0"/>
        <v>90</v>
      </c>
      <c r="L5" s="606">
        <v>3</v>
      </c>
      <c r="M5" s="620">
        <f t="shared" si="1"/>
        <v>270</v>
      </c>
      <c r="N5" s="620" t="str">
        <f t="shared" si="2"/>
        <v>Orange</v>
      </c>
      <c r="O5" s="211" t="s">
        <v>48</v>
      </c>
      <c r="P5" s="606">
        <v>270</v>
      </c>
      <c r="Q5" s="621" t="str">
        <f t="shared" si="3"/>
        <v>Orange</v>
      </c>
      <c r="R5" s="622" t="b">
        <f t="shared" si="4"/>
        <v>0</v>
      </c>
      <c r="S5" s="631">
        <v>43560</v>
      </c>
      <c r="T5" s="624">
        <f t="shared" ca="1" si="5"/>
        <v>0</v>
      </c>
      <c r="U5" s="632"/>
      <c r="V5" s="632"/>
      <c r="W5" s="633" t="s">
        <v>1765</v>
      </c>
      <c r="X5" s="632"/>
      <c r="Y5" s="632"/>
      <c r="Z5" s="634" t="s">
        <v>1766</v>
      </c>
      <c r="AA5" s="638">
        <v>43677</v>
      </c>
      <c r="AB5" s="639" t="s">
        <v>1805</v>
      </c>
      <c r="AC5" s="640"/>
      <c r="AD5" s="641"/>
      <c r="AE5" s="642"/>
      <c r="AF5" s="642"/>
      <c r="AG5" s="642"/>
      <c r="AH5" s="642"/>
    </row>
    <row r="6" spans="1:34" ht="12.75" hidden="1" customHeight="1">
      <c r="A6" s="629" t="s">
        <v>233</v>
      </c>
      <c r="B6" s="630" t="s">
        <v>39</v>
      </c>
      <c r="C6" s="630" t="s">
        <v>63</v>
      </c>
      <c r="D6" s="630" t="s">
        <v>53</v>
      </c>
      <c r="E6" s="630" t="s">
        <v>54</v>
      </c>
      <c r="F6" s="630" t="s">
        <v>41</v>
      </c>
      <c r="G6" s="630" t="s">
        <v>234</v>
      </c>
      <c r="H6" s="606"/>
      <c r="I6" s="606">
        <v>7</v>
      </c>
      <c r="J6" s="606">
        <v>6</v>
      </c>
      <c r="K6" s="620">
        <f t="shared" si="0"/>
        <v>42</v>
      </c>
      <c r="L6" s="606">
        <v>1</v>
      </c>
      <c r="M6" s="620">
        <f t="shared" si="1"/>
        <v>42</v>
      </c>
      <c r="N6" s="620" t="str">
        <f t="shared" si="2"/>
        <v>NON</v>
      </c>
      <c r="O6" s="606" t="s">
        <v>48</v>
      </c>
      <c r="P6" s="606">
        <v>252</v>
      </c>
      <c r="Q6" s="621" t="str">
        <f t="shared" si="3"/>
        <v>Orange</v>
      </c>
      <c r="R6" s="622">
        <f t="shared" si="4"/>
        <v>1</v>
      </c>
      <c r="S6" s="631">
        <v>43752</v>
      </c>
      <c r="T6" s="624">
        <f t="shared" ca="1" si="5"/>
        <v>0</v>
      </c>
      <c r="U6" s="632"/>
      <c r="V6" s="632"/>
      <c r="W6" s="632"/>
      <c r="X6" s="633" t="s">
        <v>235</v>
      </c>
      <c r="Y6" s="632"/>
      <c r="Z6" s="643" t="s">
        <v>236</v>
      </c>
      <c r="AA6" s="638">
        <v>43784</v>
      </c>
      <c r="AB6" s="639" t="s">
        <v>1769</v>
      </c>
      <c r="AC6" s="640"/>
      <c r="AD6" s="627"/>
      <c r="AE6" s="628"/>
      <c r="AF6" s="628"/>
      <c r="AG6" s="628"/>
      <c r="AH6" s="628"/>
    </row>
    <row r="7" spans="1:34" ht="12.75" hidden="1" customHeight="1">
      <c r="A7" s="644" t="s">
        <v>233</v>
      </c>
      <c r="B7" s="645" t="s">
        <v>258</v>
      </c>
      <c r="C7" s="630" t="s">
        <v>78</v>
      </c>
      <c r="D7" s="646" t="s">
        <v>132</v>
      </c>
      <c r="E7" s="645" t="s">
        <v>385</v>
      </c>
      <c r="F7" s="646" t="s">
        <v>41</v>
      </c>
      <c r="G7" s="645" t="s">
        <v>386</v>
      </c>
      <c r="H7" s="606"/>
      <c r="I7" s="606">
        <v>7</v>
      </c>
      <c r="J7" s="606">
        <v>6</v>
      </c>
      <c r="K7" s="620">
        <v>42</v>
      </c>
      <c r="L7" s="606">
        <v>6</v>
      </c>
      <c r="M7" s="620">
        <v>252</v>
      </c>
      <c r="N7" s="620" t="str">
        <f t="shared" si="2"/>
        <v>Orange</v>
      </c>
      <c r="O7" s="211" t="s">
        <v>48</v>
      </c>
      <c r="P7" s="606">
        <v>252</v>
      </c>
      <c r="Q7" s="621" t="str">
        <f t="shared" si="3"/>
        <v>Orange</v>
      </c>
      <c r="R7" s="622" t="b">
        <f t="shared" si="4"/>
        <v>0</v>
      </c>
      <c r="S7" s="631">
        <v>43558</v>
      </c>
      <c r="T7" s="624">
        <f t="shared" ca="1" si="5"/>
        <v>0</v>
      </c>
      <c r="U7" s="647"/>
      <c r="V7" s="647"/>
      <c r="W7" s="647"/>
      <c r="X7" s="647"/>
      <c r="Y7" s="647"/>
      <c r="Z7" s="634" t="s">
        <v>388</v>
      </c>
      <c r="AA7" s="638">
        <v>43830</v>
      </c>
      <c r="AB7" s="639" t="s">
        <v>1767</v>
      </c>
      <c r="AC7" s="648" t="s">
        <v>1806</v>
      </c>
      <c r="AD7" s="627"/>
      <c r="AE7" s="628"/>
      <c r="AF7" s="628"/>
      <c r="AG7" s="628"/>
      <c r="AH7" s="628"/>
    </row>
    <row r="8" spans="1:34" ht="12.75" hidden="1" customHeight="1">
      <c r="A8" s="649"/>
      <c r="B8" s="618" t="s">
        <v>918</v>
      </c>
      <c r="C8" s="618" t="s">
        <v>984</v>
      </c>
      <c r="D8" s="618" t="s">
        <v>74</v>
      </c>
      <c r="E8" s="618" t="s">
        <v>98</v>
      </c>
      <c r="F8" s="618" t="s">
        <v>91</v>
      </c>
      <c r="G8" s="618" t="s">
        <v>985</v>
      </c>
      <c r="H8" s="606"/>
      <c r="I8" s="606">
        <v>15</v>
      </c>
      <c r="J8" s="606">
        <v>3</v>
      </c>
      <c r="K8" s="620">
        <v>45</v>
      </c>
      <c r="L8" s="606">
        <v>1</v>
      </c>
      <c r="M8" s="620">
        <v>45</v>
      </c>
      <c r="N8" s="620" t="str">
        <f t="shared" si="2"/>
        <v>NON</v>
      </c>
      <c r="O8" s="211" t="s">
        <v>48</v>
      </c>
      <c r="P8" s="606">
        <v>135</v>
      </c>
      <c r="Q8" s="650" t="s">
        <v>243</v>
      </c>
      <c r="R8" s="622">
        <f t="shared" si="4"/>
        <v>1</v>
      </c>
      <c r="S8" s="631">
        <v>43560</v>
      </c>
      <c r="T8" s="624">
        <v>1</v>
      </c>
      <c r="U8" s="632"/>
      <c r="V8" s="632"/>
      <c r="W8" s="633"/>
      <c r="X8" s="632"/>
      <c r="Y8" s="651" t="s">
        <v>986</v>
      </c>
      <c r="Z8" s="651" t="s">
        <v>986</v>
      </c>
      <c r="AA8" s="652">
        <v>43556</v>
      </c>
      <c r="AB8" s="639" t="s">
        <v>1612</v>
      </c>
      <c r="AC8" s="653" t="s">
        <v>331</v>
      </c>
      <c r="AD8" s="627"/>
      <c r="AE8" s="628"/>
      <c r="AF8" s="628"/>
      <c r="AG8" s="628"/>
      <c r="AH8" s="628"/>
    </row>
    <row r="9" spans="1:34" ht="12.75" hidden="1" customHeight="1">
      <c r="A9" s="649">
        <v>2</v>
      </c>
      <c r="B9" s="618" t="s">
        <v>1355</v>
      </c>
      <c r="C9" s="618" t="s">
        <v>1357</v>
      </c>
      <c r="D9" s="618" t="s">
        <v>110</v>
      </c>
      <c r="E9" s="618" t="s">
        <v>425</v>
      </c>
      <c r="F9" s="618" t="s">
        <v>41</v>
      </c>
      <c r="G9" s="618" t="s">
        <v>1358</v>
      </c>
      <c r="H9" s="606"/>
      <c r="I9" s="606">
        <v>15</v>
      </c>
      <c r="J9" s="606">
        <v>6</v>
      </c>
      <c r="K9" s="620">
        <f t="shared" ref="K9:K10" si="6">I9*J9</f>
        <v>90</v>
      </c>
      <c r="L9" s="606">
        <v>0.5</v>
      </c>
      <c r="M9" s="620">
        <f t="shared" ref="M9:M10" si="7">I9*J9*L9</f>
        <v>45</v>
      </c>
      <c r="N9" s="620" t="str">
        <f t="shared" si="2"/>
        <v>NON</v>
      </c>
      <c r="O9" s="606" t="s">
        <v>48</v>
      </c>
      <c r="P9" s="606">
        <v>90</v>
      </c>
      <c r="Q9" s="621" t="str">
        <f t="shared" ref="Q9:Q18" si="8">IF(P9&gt;=400,"Rouge",IF(P9&gt;200,"Orange",IF(P9&gt;=70,"Jaune","NON")))</f>
        <v>Jaune</v>
      </c>
      <c r="R9" s="622">
        <f t="shared" si="4"/>
        <v>1</v>
      </c>
      <c r="S9" s="631">
        <v>43466</v>
      </c>
      <c r="T9" s="624">
        <f t="shared" ref="T9:T18" ca="1" si="9">IF((S9+365)&gt;$O$1,1,0)</f>
        <v>0</v>
      </c>
      <c r="U9" s="632"/>
      <c r="V9" s="632"/>
      <c r="W9" s="633" t="s">
        <v>1359</v>
      </c>
      <c r="X9" s="632"/>
      <c r="Y9" s="654" t="s">
        <v>1360</v>
      </c>
      <c r="Z9" s="655"/>
      <c r="AA9" s="656"/>
      <c r="AB9" s="656"/>
      <c r="AC9" s="653" t="s">
        <v>331</v>
      </c>
      <c r="AD9" s="641"/>
      <c r="AE9" s="642"/>
      <c r="AF9" s="642"/>
      <c r="AG9" s="642"/>
      <c r="AH9" s="642"/>
    </row>
    <row r="10" spans="1:34" ht="12.75" hidden="1" customHeight="1">
      <c r="A10" s="644" t="s">
        <v>233</v>
      </c>
      <c r="B10" s="645" t="s">
        <v>258</v>
      </c>
      <c r="C10" s="630" t="s">
        <v>78</v>
      </c>
      <c r="D10" s="646" t="s">
        <v>74</v>
      </c>
      <c r="E10" s="646" t="s">
        <v>75</v>
      </c>
      <c r="F10" s="646" t="s">
        <v>41</v>
      </c>
      <c r="G10" s="657" t="s">
        <v>389</v>
      </c>
      <c r="H10" s="606"/>
      <c r="I10" s="606">
        <v>7</v>
      </c>
      <c r="J10" s="606">
        <v>6</v>
      </c>
      <c r="K10" s="658">
        <f t="shared" si="6"/>
        <v>42</v>
      </c>
      <c r="L10" s="606">
        <v>1</v>
      </c>
      <c r="M10" s="658">
        <f t="shared" si="7"/>
        <v>42</v>
      </c>
      <c r="N10" s="620" t="str">
        <f t="shared" si="2"/>
        <v>NON</v>
      </c>
      <c r="O10" s="211" t="s">
        <v>119</v>
      </c>
      <c r="P10" s="606">
        <v>0</v>
      </c>
      <c r="Q10" s="621" t="str">
        <f t="shared" si="8"/>
        <v>NON</v>
      </c>
      <c r="R10" s="622" t="b">
        <f t="shared" si="4"/>
        <v>0</v>
      </c>
      <c r="S10" s="631">
        <v>43559</v>
      </c>
      <c r="T10" s="624">
        <f t="shared" ca="1" si="9"/>
        <v>0</v>
      </c>
      <c r="U10" s="647"/>
      <c r="V10" s="647"/>
      <c r="W10" s="647"/>
      <c r="X10" s="647"/>
      <c r="Y10" s="647"/>
      <c r="Z10" s="634" t="s">
        <v>391</v>
      </c>
      <c r="AA10" s="638">
        <v>43678</v>
      </c>
      <c r="AB10" s="639" t="s">
        <v>1768</v>
      </c>
      <c r="AC10" s="659" t="s">
        <v>331</v>
      </c>
      <c r="AD10" s="627"/>
      <c r="AE10" s="628"/>
      <c r="AF10" s="628"/>
      <c r="AG10" s="628"/>
      <c r="AH10" s="628"/>
    </row>
    <row r="11" spans="1:34" ht="12.75" hidden="1" customHeight="1">
      <c r="A11" s="660">
        <v>15</v>
      </c>
      <c r="B11" s="661"/>
      <c r="C11" s="662" t="s">
        <v>42</v>
      </c>
      <c r="D11" s="662" t="s">
        <v>66</v>
      </c>
      <c r="E11" s="662" t="s">
        <v>94</v>
      </c>
      <c r="F11" s="662" t="s">
        <v>41</v>
      </c>
      <c r="G11" s="662" t="s">
        <v>272</v>
      </c>
      <c r="H11" s="606"/>
      <c r="I11" s="606">
        <v>7</v>
      </c>
      <c r="J11" s="606">
        <v>6</v>
      </c>
      <c r="K11" s="620">
        <v>42</v>
      </c>
      <c r="L11" s="606">
        <v>1</v>
      </c>
      <c r="M11" s="620">
        <v>42</v>
      </c>
      <c r="N11" s="620" t="str">
        <f t="shared" si="2"/>
        <v>NON</v>
      </c>
      <c r="O11" s="211" t="s">
        <v>48</v>
      </c>
      <c r="P11" s="606">
        <v>42</v>
      </c>
      <c r="Q11" s="621" t="str">
        <f t="shared" si="8"/>
        <v>NON</v>
      </c>
      <c r="R11" s="622" t="b">
        <f t="shared" si="4"/>
        <v>0</v>
      </c>
      <c r="S11" s="631">
        <v>43752</v>
      </c>
      <c r="T11" s="624">
        <f t="shared" ca="1" si="9"/>
        <v>0</v>
      </c>
      <c r="U11" s="647"/>
      <c r="V11" s="663" t="s">
        <v>1807</v>
      </c>
      <c r="W11" s="663" t="s">
        <v>1808</v>
      </c>
      <c r="X11" s="647"/>
      <c r="Y11" s="647"/>
      <c r="Z11" s="647"/>
      <c r="AA11" s="664"/>
      <c r="AB11" s="664"/>
      <c r="AC11" s="665"/>
      <c r="AD11" s="627"/>
      <c r="AE11" s="628"/>
      <c r="AF11" s="628"/>
      <c r="AG11" s="628"/>
      <c r="AH11" s="628"/>
    </row>
    <row r="12" spans="1:34" ht="12.75" hidden="1" customHeight="1">
      <c r="A12" s="660">
        <v>36</v>
      </c>
      <c r="B12" s="661" t="s">
        <v>258</v>
      </c>
      <c r="C12" s="662" t="s">
        <v>42</v>
      </c>
      <c r="D12" s="662" t="s">
        <v>53</v>
      </c>
      <c r="E12" s="662" t="s">
        <v>54</v>
      </c>
      <c r="F12" s="662" t="s">
        <v>41</v>
      </c>
      <c r="G12" s="661" t="s">
        <v>296</v>
      </c>
      <c r="H12" s="211"/>
      <c r="I12" s="211">
        <v>7</v>
      </c>
      <c r="J12" s="666">
        <v>10</v>
      </c>
      <c r="K12" s="619">
        <f t="shared" ref="K12:K18" si="10">I12*J12</f>
        <v>70</v>
      </c>
      <c r="L12" s="211">
        <v>1</v>
      </c>
      <c r="M12" s="619">
        <v>70</v>
      </c>
      <c r="N12" s="620" t="str">
        <f t="shared" si="2"/>
        <v>Jaune</v>
      </c>
      <c r="O12" s="211" t="s">
        <v>48</v>
      </c>
      <c r="P12" s="211">
        <v>210</v>
      </c>
      <c r="Q12" s="621" t="str">
        <f t="shared" si="8"/>
        <v>Orange</v>
      </c>
      <c r="R12" s="622">
        <f t="shared" si="4"/>
        <v>1</v>
      </c>
      <c r="S12" s="631">
        <v>43561</v>
      </c>
      <c r="T12" s="624">
        <f t="shared" ca="1" si="9"/>
        <v>0</v>
      </c>
      <c r="U12" s="664"/>
      <c r="V12" s="664"/>
      <c r="W12" s="662"/>
      <c r="X12" s="633" t="s">
        <v>225</v>
      </c>
      <c r="Y12" s="664"/>
      <c r="Z12" s="633"/>
      <c r="AA12" s="639"/>
      <c r="AB12" s="639"/>
      <c r="AC12" s="665"/>
      <c r="AD12" s="627"/>
      <c r="AE12" s="628"/>
      <c r="AF12" s="628"/>
      <c r="AG12" s="628"/>
      <c r="AH12" s="628"/>
    </row>
    <row r="13" spans="1:34" ht="12.75" hidden="1" customHeight="1">
      <c r="A13" s="649">
        <v>1</v>
      </c>
      <c r="B13" s="618" t="s">
        <v>594</v>
      </c>
      <c r="C13" s="618" t="s">
        <v>548</v>
      </c>
      <c r="D13" s="618" t="s">
        <v>53</v>
      </c>
      <c r="E13" s="618" t="s">
        <v>595</v>
      </c>
      <c r="F13" s="618" t="s">
        <v>41</v>
      </c>
      <c r="G13" s="618" t="s">
        <v>596</v>
      </c>
      <c r="H13" s="606"/>
      <c r="I13" s="606">
        <v>7</v>
      </c>
      <c r="J13" s="606">
        <v>10</v>
      </c>
      <c r="K13" s="620">
        <f t="shared" si="10"/>
        <v>70</v>
      </c>
      <c r="L13" s="606">
        <v>0.5</v>
      </c>
      <c r="M13" s="620">
        <f t="shared" ref="M13:M18" si="11">I13*J13*L13</f>
        <v>35</v>
      </c>
      <c r="N13" s="620" t="str">
        <f t="shared" si="2"/>
        <v>NON</v>
      </c>
      <c r="O13" s="606" t="s">
        <v>48</v>
      </c>
      <c r="P13" s="606">
        <v>210</v>
      </c>
      <c r="Q13" s="621" t="str">
        <f t="shared" si="8"/>
        <v>Orange</v>
      </c>
      <c r="R13" s="622">
        <f t="shared" si="4"/>
        <v>1</v>
      </c>
      <c r="S13" s="631">
        <v>43466</v>
      </c>
      <c r="T13" s="624">
        <f t="shared" ca="1" si="9"/>
        <v>0</v>
      </c>
      <c r="U13" s="667"/>
      <c r="V13" s="667"/>
      <c r="W13" s="668" t="s">
        <v>597</v>
      </c>
      <c r="X13" s="618" t="s">
        <v>598</v>
      </c>
      <c r="Y13" s="667"/>
      <c r="Z13" s="669" t="s">
        <v>599</v>
      </c>
      <c r="AA13" s="656"/>
      <c r="AB13" s="656"/>
      <c r="AC13" s="653" t="s">
        <v>331</v>
      </c>
      <c r="AD13" s="627"/>
      <c r="AE13" s="628"/>
      <c r="AF13" s="628"/>
      <c r="AG13" s="628"/>
      <c r="AH13" s="628"/>
    </row>
    <row r="14" spans="1:34" ht="12.75" hidden="1" customHeight="1">
      <c r="A14" s="649">
        <v>68</v>
      </c>
      <c r="B14" s="618" t="s">
        <v>39</v>
      </c>
      <c r="C14" s="618" t="s">
        <v>78</v>
      </c>
      <c r="D14" s="618" t="s">
        <v>53</v>
      </c>
      <c r="E14" s="618" t="s">
        <v>54</v>
      </c>
      <c r="F14" s="618" t="s">
        <v>41</v>
      </c>
      <c r="G14" s="618" t="s">
        <v>224</v>
      </c>
      <c r="H14" s="606"/>
      <c r="I14" s="606">
        <v>7</v>
      </c>
      <c r="J14" s="606">
        <v>10</v>
      </c>
      <c r="K14" s="620">
        <f t="shared" si="10"/>
        <v>70</v>
      </c>
      <c r="L14" s="606">
        <v>1</v>
      </c>
      <c r="M14" s="620">
        <f t="shared" si="11"/>
        <v>70</v>
      </c>
      <c r="N14" s="620" t="str">
        <f t="shared" si="2"/>
        <v>Jaune</v>
      </c>
      <c r="O14" s="211" t="s">
        <v>48</v>
      </c>
      <c r="P14" s="606">
        <v>210</v>
      </c>
      <c r="Q14" s="621" t="str">
        <f t="shared" si="8"/>
        <v>Orange</v>
      </c>
      <c r="R14" s="622">
        <f t="shared" si="4"/>
        <v>1</v>
      </c>
      <c r="S14" s="631">
        <v>43752</v>
      </c>
      <c r="T14" s="624">
        <f t="shared" ca="1" si="9"/>
        <v>0</v>
      </c>
      <c r="U14" s="667"/>
      <c r="V14" s="667"/>
      <c r="W14" s="618"/>
      <c r="X14" s="633" t="s">
        <v>225</v>
      </c>
      <c r="Y14" s="667"/>
      <c r="Z14" s="670"/>
      <c r="AA14" s="639"/>
      <c r="AB14" s="639"/>
      <c r="AC14" s="640"/>
      <c r="AD14" s="627"/>
      <c r="AE14" s="628"/>
      <c r="AF14" s="628"/>
      <c r="AG14" s="628"/>
      <c r="AH14" s="628"/>
    </row>
    <row r="15" spans="1:34" ht="29.25" hidden="1" customHeight="1">
      <c r="A15" s="671">
        <v>34</v>
      </c>
      <c r="B15" s="618" t="s">
        <v>821</v>
      </c>
      <c r="C15" s="618" t="s">
        <v>561</v>
      </c>
      <c r="D15" s="618" t="s">
        <v>143</v>
      </c>
      <c r="E15" s="618" t="s">
        <v>144</v>
      </c>
      <c r="F15" s="618" t="s">
        <v>41</v>
      </c>
      <c r="G15" s="618" t="s">
        <v>1711</v>
      </c>
      <c r="H15" s="606"/>
      <c r="I15" s="606">
        <v>7</v>
      </c>
      <c r="J15" s="606">
        <v>6</v>
      </c>
      <c r="K15" s="620">
        <f t="shared" si="10"/>
        <v>42</v>
      </c>
      <c r="L15" s="606">
        <v>6</v>
      </c>
      <c r="M15" s="620">
        <f t="shared" si="11"/>
        <v>252</v>
      </c>
      <c r="N15" s="620" t="str">
        <f t="shared" si="2"/>
        <v>Orange</v>
      </c>
      <c r="O15" s="606" t="s">
        <v>48</v>
      </c>
      <c r="P15" s="606">
        <v>252</v>
      </c>
      <c r="Q15" s="621" t="str">
        <f t="shared" si="8"/>
        <v>Orange</v>
      </c>
      <c r="R15" s="622" t="b">
        <f t="shared" si="4"/>
        <v>0</v>
      </c>
      <c r="S15" s="672">
        <v>43560</v>
      </c>
      <c r="T15" s="624">
        <f t="shared" ca="1" si="9"/>
        <v>0</v>
      </c>
      <c r="U15" s="667"/>
      <c r="V15" s="618"/>
      <c r="W15" s="618"/>
      <c r="X15" s="618"/>
      <c r="Y15" s="667"/>
      <c r="Z15" s="669" t="s">
        <v>1712</v>
      </c>
      <c r="AA15" s="638">
        <v>43709</v>
      </c>
      <c r="AB15" s="639" t="s">
        <v>1430</v>
      </c>
      <c r="AC15" s="640"/>
      <c r="AD15" s="627"/>
      <c r="AE15" s="628"/>
      <c r="AF15" s="628"/>
      <c r="AG15" s="628"/>
      <c r="AH15" s="673"/>
    </row>
    <row r="16" spans="1:34" ht="12.75" hidden="1" customHeight="1">
      <c r="A16" s="671">
        <v>38</v>
      </c>
      <c r="B16" s="618" t="s">
        <v>821</v>
      </c>
      <c r="C16" s="618" t="s">
        <v>561</v>
      </c>
      <c r="D16" s="618" t="s">
        <v>74</v>
      </c>
      <c r="E16" s="618" t="s">
        <v>178</v>
      </c>
      <c r="F16" s="618" t="s">
        <v>41</v>
      </c>
      <c r="G16" s="618" t="s">
        <v>1714</v>
      </c>
      <c r="H16" s="606"/>
      <c r="I16" s="606">
        <v>7</v>
      </c>
      <c r="J16" s="606">
        <v>6</v>
      </c>
      <c r="K16" s="620">
        <f t="shared" si="10"/>
        <v>42</v>
      </c>
      <c r="L16" s="606">
        <v>6</v>
      </c>
      <c r="M16" s="620">
        <f t="shared" si="11"/>
        <v>252</v>
      </c>
      <c r="N16" s="620" t="str">
        <f t="shared" si="2"/>
        <v>Orange</v>
      </c>
      <c r="O16" s="211" t="s">
        <v>48</v>
      </c>
      <c r="P16" s="606">
        <v>252</v>
      </c>
      <c r="Q16" s="621" t="str">
        <f t="shared" si="8"/>
        <v>Orange</v>
      </c>
      <c r="R16" s="622" t="b">
        <f t="shared" si="4"/>
        <v>0</v>
      </c>
      <c r="S16" s="672">
        <v>43560</v>
      </c>
      <c r="T16" s="624">
        <f t="shared" ca="1" si="9"/>
        <v>0</v>
      </c>
      <c r="U16" s="667"/>
      <c r="V16" s="618"/>
      <c r="W16" s="618"/>
      <c r="X16" s="618"/>
      <c r="Y16" s="667"/>
      <c r="Z16" s="669" t="s">
        <v>879</v>
      </c>
      <c r="AA16" s="638">
        <v>44073</v>
      </c>
      <c r="AB16" s="639" t="s">
        <v>1707</v>
      </c>
      <c r="AC16" s="640"/>
      <c r="AD16" s="627"/>
      <c r="AE16" s="628"/>
      <c r="AF16" s="628"/>
      <c r="AG16" s="628"/>
      <c r="AH16" s="673"/>
    </row>
    <row r="17" spans="1:34" ht="12.75" hidden="1" customHeight="1">
      <c r="A17" s="649">
        <v>2</v>
      </c>
      <c r="B17" s="618" t="s">
        <v>918</v>
      </c>
      <c r="C17" s="618" t="s">
        <v>42</v>
      </c>
      <c r="D17" s="618" t="s">
        <v>66</v>
      </c>
      <c r="E17" s="618" t="s">
        <v>67</v>
      </c>
      <c r="F17" s="618" t="s">
        <v>41</v>
      </c>
      <c r="G17" s="618" t="s">
        <v>922</v>
      </c>
      <c r="H17" s="606"/>
      <c r="I17" s="606">
        <v>7</v>
      </c>
      <c r="J17" s="606">
        <v>6</v>
      </c>
      <c r="K17" s="620">
        <f t="shared" si="10"/>
        <v>42</v>
      </c>
      <c r="L17" s="606">
        <v>1</v>
      </c>
      <c r="M17" s="620">
        <f t="shared" si="11"/>
        <v>42</v>
      </c>
      <c r="N17" s="620" t="str">
        <f t="shared" si="2"/>
        <v>NON</v>
      </c>
      <c r="O17" s="606" t="s">
        <v>48</v>
      </c>
      <c r="P17" s="606">
        <v>252</v>
      </c>
      <c r="Q17" s="621" t="str">
        <f t="shared" si="8"/>
        <v>Orange</v>
      </c>
      <c r="R17" s="622">
        <f t="shared" si="4"/>
        <v>1</v>
      </c>
      <c r="S17" s="631">
        <v>43470</v>
      </c>
      <c r="T17" s="624">
        <f t="shared" ca="1" si="9"/>
        <v>0</v>
      </c>
      <c r="U17" s="632"/>
      <c r="V17" s="632" t="s">
        <v>1809</v>
      </c>
      <c r="W17" s="651"/>
      <c r="X17" s="655" t="s">
        <v>923</v>
      </c>
      <c r="Y17" s="632"/>
      <c r="Z17" s="655"/>
      <c r="AA17" s="656"/>
      <c r="AB17" s="656"/>
      <c r="AC17" s="653"/>
      <c r="AD17" s="627"/>
      <c r="AE17" s="628"/>
      <c r="AF17" s="628"/>
      <c r="AG17" s="628"/>
      <c r="AH17" s="628"/>
    </row>
    <row r="18" spans="1:34" ht="12.75" hidden="1" customHeight="1">
      <c r="A18" s="671">
        <v>40</v>
      </c>
      <c r="B18" s="618" t="s">
        <v>999</v>
      </c>
      <c r="C18" s="618" t="s">
        <v>373</v>
      </c>
      <c r="D18" s="618" t="s">
        <v>74</v>
      </c>
      <c r="E18" s="674" t="s">
        <v>195</v>
      </c>
      <c r="F18" s="618" t="s">
        <v>41</v>
      </c>
      <c r="G18" s="618" t="s">
        <v>1075</v>
      </c>
      <c r="H18" s="606"/>
      <c r="I18" s="606">
        <v>7</v>
      </c>
      <c r="J18" s="606">
        <v>6</v>
      </c>
      <c r="K18" s="675">
        <f t="shared" si="10"/>
        <v>42</v>
      </c>
      <c r="L18" s="606">
        <v>6</v>
      </c>
      <c r="M18" s="675">
        <f t="shared" si="11"/>
        <v>252</v>
      </c>
      <c r="N18" s="620" t="str">
        <f t="shared" si="2"/>
        <v>Orange</v>
      </c>
      <c r="O18" s="606" t="s">
        <v>48</v>
      </c>
      <c r="P18" s="676">
        <v>252</v>
      </c>
      <c r="Q18" s="621" t="str">
        <f t="shared" si="8"/>
        <v>Orange</v>
      </c>
      <c r="R18" s="622" t="b">
        <f t="shared" si="4"/>
        <v>0</v>
      </c>
      <c r="S18" s="631">
        <v>43560</v>
      </c>
      <c r="T18" s="624">
        <f t="shared" ca="1" si="9"/>
        <v>0</v>
      </c>
      <c r="U18" s="677"/>
      <c r="V18" s="677"/>
      <c r="W18" s="618"/>
      <c r="X18" s="678"/>
      <c r="Y18" s="678">
        <v>0</v>
      </c>
      <c r="Z18" s="669" t="s">
        <v>1076</v>
      </c>
      <c r="AA18" s="638">
        <v>43800</v>
      </c>
      <c r="AB18" s="639" t="s">
        <v>1716</v>
      </c>
      <c r="AC18" s="679" t="s">
        <v>1717</v>
      </c>
      <c r="AD18" s="627"/>
      <c r="AE18" s="628"/>
      <c r="AF18" s="628"/>
      <c r="AG18" s="628"/>
      <c r="AH18" s="628"/>
    </row>
    <row r="19" spans="1:34" ht="12.75" hidden="1" customHeight="1">
      <c r="A19" s="680"/>
      <c r="B19" s="618" t="s">
        <v>999</v>
      </c>
      <c r="C19" s="618" t="s">
        <v>373</v>
      </c>
      <c r="D19" s="674" t="s">
        <v>66</v>
      </c>
      <c r="E19" s="674" t="s">
        <v>563</v>
      </c>
      <c r="F19" s="674" t="s">
        <v>41</v>
      </c>
      <c r="G19" s="618" t="s">
        <v>1078</v>
      </c>
      <c r="H19" s="606"/>
      <c r="I19" s="606">
        <v>7</v>
      </c>
      <c r="J19" s="606">
        <v>6</v>
      </c>
      <c r="K19" s="620">
        <v>42</v>
      </c>
      <c r="L19" s="606">
        <v>6</v>
      </c>
      <c r="M19" s="620">
        <v>252</v>
      </c>
      <c r="N19" s="620" t="str">
        <f t="shared" si="2"/>
        <v>Orange</v>
      </c>
      <c r="O19" s="211" t="s">
        <v>119</v>
      </c>
      <c r="P19" s="606" t="s">
        <v>1090</v>
      </c>
      <c r="Q19" s="621"/>
      <c r="R19" s="622"/>
      <c r="S19" s="631">
        <v>43669</v>
      </c>
      <c r="T19" s="624"/>
      <c r="U19" s="677"/>
      <c r="V19" s="677"/>
      <c r="W19" s="667"/>
      <c r="X19" s="677"/>
      <c r="Y19" s="681"/>
      <c r="Z19" s="663" t="s">
        <v>1034</v>
      </c>
      <c r="AA19" s="682">
        <v>2019</v>
      </c>
      <c r="AB19" s="682" t="s">
        <v>1644</v>
      </c>
      <c r="AC19" s="679" t="s">
        <v>1810</v>
      </c>
      <c r="AD19" s="683"/>
      <c r="AE19" s="673"/>
      <c r="AF19" s="673"/>
      <c r="AG19" s="673"/>
      <c r="AH19" s="673"/>
    </row>
    <row r="20" spans="1:34" ht="12.75" hidden="1" customHeight="1">
      <c r="A20" s="684"/>
      <c r="B20" s="685" t="s">
        <v>999</v>
      </c>
      <c r="C20" s="685" t="s">
        <v>373</v>
      </c>
      <c r="D20" s="685" t="s">
        <v>59</v>
      </c>
      <c r="E20" s="686" t="s">
        <v>60</v>
      </c>
      <c r="F20" s="685" t="s">
        <v>41</v>
      </c>
      <c r="G20" s="685" t="s">
        <v>1079</v>
      </c>
      <c r="H20" s="687"/>
      <c r="I20" s="687">
        <v>7</v>
      </c>
      <c r="J20" s="687">
        <v>6</v>
      </c>
      <c r="K20" s="687">
        <v>42</v>
      </c>
      <c r="L20" s="687">
        <v>6</v>
      </c>
      <c r="M20" s="687">
        <v>252</v>
      </c>
      <c r="N20" s="687" t="str">
        <f t="shared" si="2"/>
        <v>Orange</v>
      </c>
      <c r="O20" s="688" t="s">
        <v>48</v>
      </c>
      <c r="P20" s="687">
        <v>252</v>
      </c>
      <c r="Q20" s="689" t="str">
        <f t="shared" ref="Q20:Q22" si="12">IF(P20&gt;=400,"Rouge",IF(P20&gt;200,"Orange",IF(P20&gt;=70,"Jaune","NON")))</f>
        <v>Orange</v>
      </c>
      <c r="R20" s="690" t="b">
        <f t="shared" ref="R20:R22" si="13">IF((M20-P20)&lt;0,1)</f>
        <v>0</v>
      </c>
      <c r="S20" s="691">
        <v>43801</v>
      </c>
      <c r="T20" s="692">
        <f t="shared" ref="T20:T22" ca="1" si="14">IF((S20+365)&gt;$O$1,1,0)</f>
        <v>0</v>
      </c>
      <c r="U20" s="693"/>
      <c r="V20" s="694" t="s">
        <v>1080</v>
      </c>
      <c r="W20" s="685"/>
      <c r="X20" s="695" t="s">
        <v>1811</v>
      </c>
      <c r="Y20" s="696"/>
      <c r="Z20" s="697" t="s">
        <v>1812</v>
      </c>
      <c r="AA20" s="698">
        <v>43770</v>
      </c>
      <c r="AB20" s="699" t="s">
        <v>1727</v>
      </c>
      <c r="AC20" s="700"/>
      <c r="AD20" s="701"/>
      <c r="AE20" s="702"/>
      <c r="AF20" s="702"/>
      <c r="AG20" s="702"/>
      <c r="AH20" s="702"/>
    </row>
    <row r="21" spans="1:34" ht="12.75" hidden="1" customHeight="1">
      <c r="A21" s="680">
        <v>4</v>
      </c>
      <c r="B21" s="674" t="s">
        <v>999</v>
      </c>
      <c r="C21" s="674" t="s">
        <v>561</v>
      </c>
      <c r="D21" s="674" t="s">
        <v>59</v>
      </c>
      <c r="E21" s="674" t="s">
        <v>60</v>
      </c>
      <c r="F21" s="674" t="s">
        <v>41</v>
      </c>
      <c r="G21" s="674" t="s">
        <v>1006</v>
      </c>
      <c r="H21" s="606"/>
      <c r="I21" s="606">
        <v>7</v>
      </c>
      <c r="J21" s="606">
        <v>6</v>
      </c>
      <c r="K21" s="675">
        <f t="shared" ref="K21:K22" si="15">I21*J21</f>
        <v>42</v>
      </c>
      <c r="L21" s="606">
        <v>3</v>
      </c>
      <c r="M21" s="675">
        <f t="shared" ref="M21:M22" si="16">I21*J21*L21</f>
        <v>126</v>
      </c>
      <c r="N21" s="620" t="str">
        <f t="shared" si="2"/>
        <v>Jaune</v>
      </c>
      <c r="O21" s="211" t="s">
        <v>48</v>
      </c>
      <c r="P21" s="676">
        <v>126</v>
      </c>
      <c r="Q21" s="621" t="str">
        <f t="shared" si="12"/>
        <v>Jaune</v>
      </c>
      <c r="R21" s="622" t="b">
        <f t="shared" si="13"/>
        <v>0</v>
      </c>
      <c r="S21" s="631">
        <v>43669</v>
      </c>
      <c r="T21" s="624">
        <f t="shared" ca="1" si="14"/>
        <v>0</v>
      </c>
      <c r="U21" s="677"/>
      <c r="V21" s="678" t="s">
        <v>989</v>
      </c>
      <c r="W21" s="667"/>
      <c r="X21" s="677"/>
      <c r="Y21" s="681"/>
      <c r="Z21" s="663"/>
      <c r="AA21" s="682"/>
      <c r="AB21" s="682"/>
      <c r="AC21" s="679"/>
      <c r="AD21" s="627"/>
      <c r="AE21" s="628"/>
      <c r="AF21" s="628"/>
      <c r="AG21" s="628"/>
      <c r="AH21" s="628"/>
    </row>
    <row r="22" spans="1:34" ht="12.75" hidden="1" customHeight="1">
      <c r="A22" s="703"/>
      <c r="B22" s="618" t="s">
        <v>999</v>
      </c>
      <c r="C22" s="618" t="s">
        <v>228</v>
      </c>
      <c r="D22" s="618" t="s">
        <v>74</v>
      </c>
      <c r="E22" s="618" t="s">
        <v>210</v>
      </c>
      <c r="F22" s="618" t="s">
        <v>41</v>
      </c>
      <c r="G22" s="704" t="s">
        <v>1081</v>
      </c>
      <c r="H22" s="666"/>
      <c r="I22" s="666">
        <v>7</v>
      </c>
      <c r="J22" s="666">
        <v>6</v>
      </c>
      <c r="K22" s="619">
        <f t="shared" si="15"/>
        <v>42</v>
      </c>
      <c r="L22" s="666">
        <v>3</v>
      </c>
      <c r="M22" s="619">
        <f t="shared" si="16"/>
        <v>126</v>
      </c>
      <c r="N22" s="620" t="str">
        <f t="shared" si="2"/>
        <v>Jaune</v>
      </c>
      <c r="O22" s="606" t="s">
        <v>48</v>
      </c>
      <c r="P22" s="211">
        <v>90</v>
      </c>
      <c r="Q22" s="621" t="str">
        <f t="shared" si="12"/>
        <v>Jaune</v>
      </c>
      <c r="R22" s="622" t="b">
        <f t="shared" si="13"/>
        <v>0</v>
      </c>
      <c r="S22" s="631">
        <v>43560</v>
      </c>
      <c r="T22" s="624">
        <f t="shared" ca="1" si="14"/>
        <v>0</v>
      </c>
      <c r="U22" s="617"/>
      <c r="V22" s="625"/>
      <c r="W22" s="617"/>
      <c r="X22" s="625"/>
      <c r="Y22" s="625"/>
      <c r="Z22" s="617" t="s">
        <v>1728</v>
      </c>
      <c r="AA22" s="705" t="s">
        <v>1729</v>
      </c>
      <c r="AB22" s="705" t="s">
        <v>1730</v>
      </c>
      <c r="AC22" s="706" t="s">
        <v>1731</v>
      </c>
      <c r="AD22" s="627"/>
      <c r="AE22" s="628"/>
      <c r="AF22" s="628"/>
      <c r="AG22" s="628"/>
      <c r="AH22" s="628"/>
    </row>
    <row r="23" spans="1:34" ht="12.75" hidden="1" customHeight="1">
      <c r="A23" s="671"/>
      <c r="B23" s="618" t="s">
        <v>999</v>
      </c>
      <c r="C23" s="618" t="s">
        <v>373</v>
      </c>
      <c r="D23" s="618" t="s">
        <v>59</v>
      </c>
      <c r="E23" s="618" t="s">
        <v>252</v>
      </c>
      <c r="F23" s="618"/>
      <c r="G23" s="618" t="s">
        <v>1082</v>
      </c>
      <c r="H23" s="606"/>
      <c r="I23" s="606">
        <v>7</v>
      </c>
      <c r="J23" s="606">
        <v>3</v>
      </c>
      <c r="K23" s="620">
        <v>21</v>
      </c>
      <c r="L23" s="606">
        <v>6</v>
      </c>
      <c r="M23" s="620">
        <v>126</v>
      </c>
      <c r="N23" s="620" t="s">
        <v>1083</v>
      </c>
      <c r="O23" s="211" t="s">
        <v>119</v>
      </c>
      <c r="P23" s="606">
        <v>0</v>
      </c>
      <c r="Q23" s="621"/>
      <c r="R23" s="622"/>
      <c r="S23" s="631">
        <v>43578</v>
      </c>
      <c r="T23" s="624"/>
      <c r="U23" s="677"/>
      <c r="V23" s="707" t="s">
        <v>1084</v>
      </c>
      <c r="W23" s="708" t="s">
        <v>1085</v>
      </c>
      <c r="X23" s="575"/>
      <c r="Y23" s="681"/>
      <c r="Z23" s="709" t="s">
        <v>1086</v>
      </c>
      <c r="AA23" s="710">
        <v>2020</v>
      </c>
      <c r="AB23" s="711" t="s">
        <v>1733</v>
      </c>
      <c r="AC23" s="712"/>
      <c r="AD23" s="627"/>
      <c r="AE23" s="628"/>
      <c r="AF23" s="628"/>
      <c r="AG23" s="628"/>
      <c r="AH23" s="628"/>
    </row>
    <row r="24" spans="1:34" ht="12.75" hidden="1" customHeight="1">
      <c r="A24" s="671"/>
      <c r="B24" s="618" t="s">
        <v>999</v>
      </c>
      <c r="C24" s="618" t="s">
        <v>373</v>
      </c>
      <c r="D24" s="618" t="s">
        <v>74</v>
      </c>
      <c r="E24" s="618" t="s">
        <v>252</v>
      </c>
      <c r="F24" s="618" t="s">
        <v>41</v>
      </c>
      <c r="G24" s="618" t="s">
        <v>987</v>
      </c>
      <c r="H24" s="606"/>
      <c r="I24" s="606">
        <v>7</v>
      </c>
      <c r="J24" s="606">
        <v>6</v>
      </c>
      <c r="K24" s="606">
        <v>42</v>
      </c>
      <c r="L24" s="606">
        <v>3</v>
      </c>
      <c r="M24" s="606">
        <v>126</v>
      </c>
      <c r="N24" s="606" t="str">
        <f t="shared" ref="N24:N26" si="17">IF(M24&gt;=400,"Rouge",IF(M24&gt;200,"Orange",IF(M24&gt;=70,"Jaune","NON")))</f>
        <v>Jaune</v>
      </c>
      <c r="O24" s="606" t="s">
        <v>48</v>
      </c>
      <c r="P24" s="606">
        <v>126</v>
      </c>
      <c r="Q24" s="621" t="str">
        <f t="shared" ref="Q24:Q26" si="18">IF(P24&gt;=400,"Rouge",IF(P24&gt;200,"Orange",IF(P24&gt;=70,"Jaune","NON")))</f>
        <v>Jaune</v>
      </c>
      <c r="R24" s="713" t="b">
        <f t="shared" ref="R24:R26" si="19">IF((M24-P24)&lt;0,1)</f>
        <v>0</v>
      </c>
      <c r="S24" s="631">
        <v>43801</v>
      </c>
      <c r="T24" s="624">
        <f t="shared" ref="T24:T26" ca="1" si="20">IF((S24+365)&gt;$O$1,1,0)</f>
        <v>0</v>
      </c>
      <c r="U24" s="677"/>
      <c r="V24" s="677"/>
      <c r="W24" s="618" t="s">
        <v>1087</v>
      </c>
      <c r="X24" s="677"/>
      <c r="Y24" s="681"/>
      <c r="Z24" s="714" t="s">
        <v>1088</v>
      </c>
      <c r="AA24" s="715">
        <v>43770</v>
      </c>
      <c r="AB24" s="716" t="s">
        <v>1616</v>
      </c>
      <c r="AC24" s="712"/>
      <c r="AD24" s="627"/>
      <c r="AE24" s="628"/>
      <c r="AF24" s="628"/>
      <c r="AG24" s="628"/>
      <c r="AH24" s="628"/>
    </row>
    <row r="25" spans="1:34" ht="12.75" hidden="1" customHeight="1">
      <c r="A25" s="680">
        <v>13</v>
      </c>
      <c r="B25" s="674" t="s">
        <v>999</v>
      </c>
      <c r="C25" s="618" t="s">
        <v>373</v>
      </c>
      <c r="D25" s="674" t="s">
        <v>66</v>
      </c>
      <c r="E25" s="674" t="s">
        <v>563</v>
      </c>
      <c r="F25" s="674" t="s">
        <v>41</v>
      </c>
      <c r="G25" s="674" t="s">
        <v>1658</v>
      </c>
      <c r="H25" s="676"/>
      <c r="I25" s="676">
        <v>3</v>
      </c>
      <c r="J25" s="606">
        <v>6</v>
      </c>
      <c r="K25" s="675">
        <f t="shared" ref="K25:K26" si="21">I25*J25</f>
        <v>18</v>
      </c>
      <c r="L25" s="606">
        <v>6</v>
      </c>
      <c r="M25" s="675">
        <f t="shared" ref="M25:M26" si="22">I25*J25*L25</f>
        <v>108</v>
      </c>
      <c r="N25" s="620" t="str">
        <f t="shared" si="17"/>
        <v>Jaune</v>
      </c>
      <c r="O25" s="606" t="s">
        <v>119</v>
      </c>
      <c r="P25" s="676">
        <v>108</v>
      </c>
      <c r="Q25" s="621" t="str">
        <f t="shared" si="18"/>
        <v>Jaune</v>
      </c>
      <c r="R25" s="622" t="b">
        <f t="shared" si="19"/>
        <v>0</v>
      </c>
      <c r="S25" s="631">
        <v>43670</v>
      </c>
      <c r="T25" s="624">
        <f t="shared" ca="1" si="20"/>
        <v>0</v>
      </c>
      <c r="U25" s="677"/>
      <c r="V25" s="677"/>
      <c r="W25" s="667"/>
      <c r="X25" s="677"/>
      <c r="Y25" s="681"/>
      <c r="Z25" s="663" t="s">
        <v>1034</v>
      </c>
      <c r="AA25" s="682">
        <v>2019</v>
      </c>
      <c r="AB25" s="682" t="s">
        <v>1644</v>
      </c>
      <c r="AC25" s="679"/>
      <c r="AD25" s="717"/>
      <c r="AE25" s="718"/>
      <c r="AF25" s="718"/>
      <c r="AG25" s="718"/>
      <c r="AH25" s="718"/>
    </row>
    <row r="26" spans="1:34" ht="12.75" hidden="1" customHeight="1">
      <c r="A26" s="680">
        <v>18</v>
      </c>
      <c r="B26" s="674" t="s">
        <v>999</v>
      </c>
      <c r="C26" s="618" t="s">
        <v>373</v>
      </c>
      <c r="D26" s="674" t="s">
        <v>66</v>
      </c>
      <c r="E26" s="674" t="s">
        <v>563</v>
      </c>
      <c r="F26" s="674" t="s">
        <v>41</v>
      </c>
      <c r="G26" s="618" t="s">
        <v>1675</v>
      </c>
      <c r="H26" s="676"/>
      <c r="I26" s="676">
        <v>3</v>
      </c>
      <c r="J26" s="606">
        <v>6</v>
      </c>
      <c r="K26" s="675">
        <f t="shared" si="21"/>
        <v>18</v>
      </c>
      <c r="L26" s="606">
        <v>6</v>
      </c>
      <c r="M26" s="675">
        <f t="shared" si="22"/>
        <v>108</v>
      </c>
      <c r="N26" s="620" t="str">
        <f t="shared" si="17"/>
        <v>Jaune</v>
      </c>
      <c r="O26" s="211" t="s">
        <v>119</v>
      </c>
      <c r="P26" s="676">
        <v>108</v>
      </c>
      <c r="Q26" s="621" t="str">
        <f t="shared" si="18"/>
        <v>Jaune</v>
      </c>
      <c r="R26" s="622" t="b">
        <f t="shared" si="19"/>
        <v>0</v>
      </c>
      <c r="S26" s="631">
        <v>43671</v>
      </c>
      <c r="T26" s="624">
        <f t="shared" ca="1" si="20"/>
        <v>0</v>
      </c>
      <c r="U26" s="677"/>
      <c r="V26" s="677"/>
      <c r="W26" s="667"/>
      <c r="X26" s="677"/>
      <c r="Y26" s="681"/>
      <c r="Z26" s="663" t="s">
        <v>1034</v>
      </c>
      <c r="AA26" s="682">
        <v>2019</v>
      </c>
      <c r="AB26" s="682" t="s">
        <v>1644</v>
      </c>
      <c r="AC26" s="679"/>
      <c r="AD26" s="683"/>
      <c r="AE26" s="673"/>
      <c r="AF26" s="673"/>
      <c r="AG26" s="673"/>
      <c r="AH26" s="673"/>
    </row>
    <row r="27" spans="1:34" ht="12.75" hidden="1" customHeight="1">
      <c r="A27" s="680"/>
      <c r="B27" s="618" t="s">
        <v>999</v>
      </c>
      <c r="C27" s="618" t="s">
        <v>228</v>
      </c>
      <c r="D27" s="618" t="s">
        <v>66</v>
      </c>
      <c r="E27" s="618" t="s">
        <v>294</v>
      </c>
      <c r="F27" s="674"/>
      <c r="G27" s="618" t="s">
        <v>1089</v>
      </c>
      <c r="H27" s="606"/>
      <c r="I27" s="606">
        <v>3</v>
      </c>
      <c r="J27" s="606">
        <v>6</v>
      </c>
      <c r="K27" s="620">
        <v>18</v>
      </c>
      <c r="L27" s="606">
        <v>6</v>
      </c>
      <c r="M27" s="620">
        <v>108</v>
      </c>
      <c r="N27" s="620" t="s">
        <v>1083</v>
      </c>
      <c r="O27" s="211" t="s">
        <v>119</v>
      </c>
      <c r="P27" s="606" t="s">
        <v>1090</v>
      </c>
      <c r="Q27" s="650" t="s">
        <v>1090</v>
      </c>
      <c r="R27" s="622"/>
      <c r="S27" s="631">
        <v>43560</v>
      </c>
      <c r="T27" s="624"/>
      <c r="U27" s="677"/>
      <c r="V27" s="677"/>
      <c r="W27" s="618"/>
      <c r="X27" s="677"/>
      <c r="Y27" s="681"/>
      <c r="Z27" s="618" t="s">
        <v>1091</v>
      </c>
      <c r="AA27" s="682">
        <v>2019</v>
      </c>
      <c r="AB27" s="682" t="s">
        <v>1644</v>
      </c>
      <c r="AC27" s="679"/>
      <c r="AD27" s="683"/>
      <c r="AE27" s="673"/>
      <c r="AF27" s="673"/>
      <c r="AG27" s="673"/>
      <c r="AH27" s="673"/>
    </row>
    <row r="28" spans="1:34" ht="12.75" hidden="1" customHeight="1">
      <c r="A28" s="649">
        <v>3</v>
      </c>
      <c r="B28" s="618" t="s">
        <v>1355</v>
      </c>
      <c r="C28" s="618" t="s">
        <v>1361</v>
      </c>
      <c r="D28" s="618" t="s">
        <v>53</v>
      </c>
      <c r="E28" s="618" t="s">
        <v>54</v>
      </c>
      <c r="F28" s="618" t="s">
        <v>41</v>
      </c>
      <c r="G28" s="618" t="s">
        <v>1362</v>
      </c>
      <c r="H28" s="606"/>
      <c r="I28" s="606">
        <v>7</v>
      </c>
      <c r="J28" s="606">
        <v>6</v>
      </c>
      <c r="K28" s="620">
        <f t="shared" ref="K28:K30" si="23">I28*J28</f>
        <v>42</v>
      </c>
      <c r="L28" s="606">
        <v>1</v>
      </c>
      <c r="M28" s="620">
        <f t="shared" ref="M28:M30" si="24">I28*J28*L28</f>
        <v>42</v>
      </c>
      <c r="N28" s="620" t="str">
        <f t="shared" ref="N28:N89" si="25">IF(M28&gt;=400,"Rouge",IF(M28&gt;200,"Orange",IF(M28&gt;=70,"Jaune","NON")))</f>
        <v>NON</v>
      </c>
      <c r="O28" s="211" t="s">
        <v>48</v>
      </c>
      <c r="P28" s="606">
        <v>252</v>
      </c>
      <c r="Q28" s="621" t="str">
        <f t="shared" ref="Q28:Q89" si="26">IF(P28&gt;=400,"Rouge",IF(P28&gt;200,"Orange",IF(P28&gt;=70,"Jaune","NON")))</f>
        <v>Orange</v>
      </c>
      <c r="R28" s="622">
        <f t="shared" ref="R28:R60" si="27">IF((M28-P28)&lt;0,1)</f>
        <v>1</v>
      </c>
      <c r="S28" s="631">
        <v>43560</v>
      </c>
      <c r="T28" s="624">
        <f t="shared" ref="T28:T60" ca="1" si="28">IF((S28+365)&gt;$O$1,1,0)</f>
        <v>0</v>
      </c>
      <c r="U28" s="632"/>
      <c r="V28" s="632"/>
      <c r="W28" s="651"/>
      <c r="X28" s="632"/>
      <c r="Y28" s="632"/>
      <c r="Z28" s="719" t="s">
        <v>1363</v>
      </c>
      <c r="AA28" s="638">
        <v>43647</v>
      </c>
      <c r="AB28" s="639" t="s">
        <v>1620</v>
      </c>
      <c r="AC28" s="653" t="s">
        <v>331</v>
      </c>
      <c r="AD28" s="720"/>
      <c r="AE28" s="721"/>
      <c r="AF28" s="721"/>
      <c r="AG28" s="721"/>
      <c r="AH28" s="721"/>
    </row>
    <row r="29" spans="1:34" ht="12.75" hidden="1" customHeight="1">
      <c r="A29" s="649">
        <v>32</v>
      </c>
      <c r="B29" s="618" t="s">
        <v>39</v>
      </c>
      <c r="C29" s="618" t="s">
        <v>63</v>
      </c>
      <c r="D29" s="618" t="s">
        <v>143</v>
      </c>
      <c r="E29" s="618" t="s">
        <v>144</v>
      </c>
      <c r="F29" s="618" t="s">
        <v>41</v>
      </c>
      <c r="G29" s="618" t="s">
        <v>145</v>
      </c>
      <c r="H29" s="606"/>
      <c r="I29" s="606">
        <v>3</v>
      </c>
      <c r="J29" s="606">
        <v>10</v>
      </c>
      <c r="K29" s="620">
        <f t="shared" si="23"/>
        <v>30</v>
      </c>
      <c r="L29" s="606">
        <v>3</v>
      </c>
      <c r="M29" s="620">
        <f t="shared" si="24"/>
        <v>90</v>
      </c>
      <c r="N29" s="620" t="str">
        <f t="shared" si="25"/>
        <v>Jaune</v>
      </c>
      <c r="O29" s="606" t="s">
        <v>48</v>
      </c>
      <c r="P29" s="606">
        <v>180</v>
      </c>
      <c r="Q29" s="621" t="str">
        <f t="shared" si="26"/>
        <v>Jaune</v>
      </c>
      <c r="R29" s="622">
        <f t="shared" si="27"/>
        <v>1</v>
      </c>
      <c r="S29" s="631">
        <v>43752</v>
      </c>
      <c r="T29" s="624">
        <f t="shared" ca="1" si="28"/>
        <v>0</v>
      </c>
      <c r="U29" s="632"/>
      <c r="V29" s="632"/>
      <c r="W29" s="651" t="s">
        <v>146</v>
      </c>
      <c r="X29" s="651"/>
      <c r="Y29" s="632"/>
      <c r="Z29" s="722" t="s">
        <v>147</v>
      </c>
      <c r="AA29" s="639">
        <v>2020</v>
      </c>
      <c r="AB29" s="639" t="s">
        <v>1707</v>
      </c>
      <c r="AC29" s="640"/>
      <c r="AD29" s="627"/>
      <c r="AE29" s="628"/>
      <c r="AF29" s="628"/>
      <c r="AG29" s="628"/>
      <c r="AH29" s="628"/>
    </row>
    <row r="30" spans="1:34" ht="12.75" hidden="1" customHeight="1">
      <c r="A30" s="671">
        <v>13</v>
      </c>
      <c r="B30" s="618" t="s">
        <v>709</v>
      </c>
      <c r="C30" s="618" t="s">
        <v>308</v>
      </c>
      <c r="D30" s="618" t="s">
        <v>59</v>
      </c>
      <c r="E30" s="618" t="s">
        <v>60</v>
      </c>
      <c r="F30" s="618" t="s">
        <v>41</v>
      </c>
      <c r="G30" s="618" t="s">
        <v>739</v>
      </c>
      <c r="H30" s="606"/>
      <c r="I30" s="606">
        <v>3</v>
      </c>
      <c r="J30" s="606">
        <v>10</v>
      </c>
      <c r="K30" s="620">
        <f t="shared" si="23"/>
        <v>30</v>
      </c>
      <c r="L30" s="606">
        <v>6</v>
      </c>
      <c r="M30" s="620">
        <f t="shared" si="24"/>
        <v>180</v>
      </c>
      <c r="N30" s="620" t="str">
        <f t="shared" si="25"/>
        <v>Jaune</v>
      </c>
      <c r="O30" s="211" t="s">
        <v>48</v>
      </c>
      <c r="P30" s="606">
        <v>180</v>
      </c>
      <c r="Q30" s="621" t="str">
        <f t="shared" si="26"/>
        <v>Jaune</v>
      </c>
      <c r="R30" s="622" t="b">
        <f t="shared" si="27"/>
        <v>0</v>
      </c>
      <c r="S30" s="631">
        <v>43617</v>
      </c>
      <c r="T30" s="624">
        <f t="shared" ca="1" si="28"/>
        <v>0</v>
      </c>
      <c r="U30" s="667"/>
      <c r="V30" s="618"/>
      <c r="W30" s="618"/>
      <c r="X30" s="618"/>
      <c r="Y30" s="667"/>
      <c r="Z30" s="669"/>
      <c r="AA30" s="656"/>
      <c r="AB30" s="656"/>
      <c r="AC30" s="640"/>
      <c r="AD30" s="627"/>
      <c r="AE30" s="628"/>
      <c r="AF30" s="628"/>
      <c r="AG30" s="628"/>
      <c r="AH30" s="628"/>
    </row>
    <row r="31" spans="1:34" ht="12.75" hidden="1" customHeight="1">
      <c r="A31" s="649"/>
      <c r="B31" s="618" t="s">
        <v>258</v>
      </c>
      <c r="C31" s="618" t="s">
        <v>58</v>
      </c>
      <c r="D31" s="618" t="s">
        <v>114</v>
      </c>
      <c r="E31" s="618" t="s">
        <v>248</v>
      </c>
      <c r="F31" s="618" t="s">
        <v>41</v>
      </c>
      <c r="G31" s="618" t="s">
        <v>321</v>
      </c>
      <c r="H31" s="666"/>
      <c r="I31" s="666">
        <v>7</v>
      </c>
      <c r="J31" s="666">
        <v>6</v>
      </c>
      <c r="K31" s="619">
        <v>42</v>
      </c>
      <c r="L31" s="666">
        <v>1</v>
      </c>
      <c r="M31" s="619">
        <v>42</v>
      </c>
      <c r="N31" s="620" t="str">
        <f t="shared" si="25"/>
        <v>NON</v>
      </c>
      <c r="O31" s="211" t="s">
        <v>119</v>
      </c>
      <c r="P31" s="211">
        <v>252</v>
      </c>
      <c r="Q31" s="621" t="str">
        <f t="shared" si="26"/>
        <v>Orange</v>
      </c>
      <c r="R31" s="622">
        <f t="shared" si="27"/>
        <v>1</v>
      </c>
      <c r="S31" s="723">
        <v>43801</v>
      </c>
      <c r="T31" s="624">
        <f t="shared" ca="1" si="28"/>
        <v>0</v>
      </c>
      <c r="U31" s="617"/>
      <c r="V31" s="625"/>
      <c r="W31" s="724"/>
      <c r="X31" s="625"/>
      <c r="Y31" s="625"/>
      <c r="Z31" s="634" t="s">
        <v>322</v>
      </c>
      <c r="AA31" s="638">
        <v>43769</v>
      </c>
      <c r="AB31" s="639" t="s">
        <v>1813</v>
      </c>
      <c r="AC31" s="659" t="s">
        <v>1814</v>
      </c>
      <c r="AD31" s="627"/>
      <c r="AE31" s="628"/>
      <c r="AF31" s="628"/>
      <c r="AG31" s="628"/>
      <c r="AH31" s="628"/>
    </row>
    <row r="32" spans="1:34" ht="12.75" hidden="1" customHeight="1">
      <c r="A32" s="671"/>
      <c r="B32" s="618" t="s">
        <v>821</v>
      </c>
      <c r="C32" s="618" t="s">
        <v>58</v>
      </c>
      <c r="D32" s="618" t="s">
        <v>59</v>
      </c>
      <c r="E32" s="618" t="s">
        <v>60</v>
      </c>
      <c r="F32" s="618" t="s">
        <v>41</v>
      </c>
      <c r="G32" s="618" t="s">
        <v>1815</v>
      </c>
      <c r="H32" s="606"/>
      <c r="I32" s="606"/>
      <c r="J32" s="606"/>
      <c r="K32" s="620"/>
      <c r="L32" s="606"/>
      <c r="M32" s="620"/>
      <c r="N32" s="620" t="str">
        <f t="shared" si="25"/>
        <v>NON</v>
      </c>
      <c r="O32" s="606" t="s">
        <v>48</v>
      </c>
      <c r="P32" s="606"/>
      <c r="Q32" s="621" t="str">
        <f t="shared" si="26"/>
        <v>NON</v>
      </c>
      <c r="R32" s="622" t="b">
        <f t="shared" si="27"/>
        <v>0</v>
      </c>
      <c r="S32" s="672">
        <v>43560</v>
      </c>
      <c r="T32" s="624">
        <f t="shared" ca="1" si="28"/>
        <v>0</v>
      </c>
      <c r="U32" s="667"/>
      <c r="V32" s="618"/>
      <c r="W32" s="618"/>
      <c r="X32" s="618"/>
      <c r="Y32" s="667"/>
      <c r="Z32" s="669"/>
      <c r="AA32" s="656"/>
      <c r="AB32" s="656"/>
      <c r="AC32" s="640"/>
      <c r="AD32" s="641"/>
      <c r="AE32" s="642"/>
      <c r="AF32" s="642"/>
      <c r="AG32" s="642"/>
      <c r="AH32" s="642"/>
    </row>
    <row r="33" spans="1:34" ht="12.75" hidden="1" customHeight="1">
      <c r="A33" s="649">
        <v>12</v>
      </c>
      <c r="B33" s="618" t="s">
        <v>258</v>
      </c>
      <c r="C33" s="618" t="s">
        <v>58</v>
      </c>
      <c r="D33" s="618" t="s">
        <v>59</v>
      </c>
      <c r="E33" s="618" t="s">
        <v>229</v>
      </c>
      <c r="F33" s="618" t="s">
        <v>41</v>
      </c>
      <c r="G33" s="704" t="s">
        <v>230</v>
      </c>
      <c r="H33" s="666"/>
      <c r="I33" s="666">
        <v>15</v>
      </c>
      <c r="J33" s="666">
        <v>10</v>
      </c>
      <c r="K33" s="619">
        <f>I33*J33</f>
        <v>150</v>
      </c>
      <c r="L33" s="666">
        <v>0.5</v>
      </c>
      <c r="M33" s="619">
        <f>I33*J33*L33</f>
        <v>75</v>
      </c>
      <c r="N33" s="620" t="str">
        <f t="shared" si="25"/>
        <v>Jaune</v>
      </c>
      <c r="O33" s="211" t="s">
        <v>48</v>
      </c>
      <c r="P33" s="211">
        <v>150</v>
      </c>
      <c r="Q33" s="621" t="str">
        <f t="shared" si="26"/>
        <v>Jaune</v>
      </c>
      <c r="R33" s="622">
        <f t="shared" si="27"/>
        <v>1</v>
      </c>
      <c r="S33" s="725">
        <v>43783</v>
      </c>
      <c r="T33" s="624">
        <f t="shared" ca="1" si="28"/>
        <v>0</v>
      </c>
      <c r="U33" s="617"/>
      <c r="V33" s="617" t="s">
        <v>1807</v>
      </c>
      <c r="W33" s="617"/>
      <c r="X33" s="625"/>
      <c r="Y33" s="625"/>
      <c r="Z33" s="617"/>
      <c r="AA33" s="625"/>
      <c r="AB33" s="625"/>
      <c r="AC33" s="626"/>
      <c r="AD33" s="627"/>
      <c r="AE33" s="628"/>
      <c r="AF33" s="628"/>
      <c r="AG33" s="628"/>
      <c r="AH33" s="628"/>
    </row>
    <row r="34" spans="1:34" ht="12.75" hidden="1" customHeight="1">
      <c r="A34" s="649"/>
      <c r="B34" s="618" t="s">
        <v>918</v>
      </c>
      <c r="C34" s="618" t="s">
        <v>58</v>
      </c>
      <c r="D34" s="618" t="s">
        <v>114</v>
      </c>
      <c r="E34" s="618" t="s">
        <v>248</v>
      </c>
      <c r="F34" s="618" t="s">
        <v>41</v>
      </c>
      <c r="G34" s="618" t="s">
        <v>321</v>
      </c>
      <c r="H34" s="606"/>
      <c r="I34" s="606">
        <v>7</v>
      </c>
      <c r="J34" s="606">
        <v>6</v>
      </c>
      <c r="K34" s="620">
        <v>42</v>
      </c>
      <c r="L34" s="606">
        <v>6</v>
      </c>
      <c r="M34" s="620">
        <v>252</v>
      </c>
      <c r="N34" s="620" t="str">
        <f t="shared" si="25"/>
        <v>Orange</v>
      </c>
      <c r="O34" s="211" t="s">
        <v>119</v>
      </c>
      <c r="P34" s="606">
        <v>252</v>
      </c>
      <c r="Q34" s="621" t="str">
        <f t="shared" si="26"/>
        <v>Orange</v>
      </c>
      <c r="R34" s="622" t="b">
        <f t="shared" si="27"/>
        <v>0</v>
      </c>
      <c r="S34" s="631">
        <v>43801</v>
      </c>
      <c r="T34" s="624">
        <f t="shared" ca="1" si="28"/>
        <v>0</v>
      </c>
      <c r="U34" s="632"/>
      <c r="V34" s="632"/>
      <c r="W34" s="726"/>
      <c r="X34" s="632"/>
      <c r="Y34" s="632"/>
      <c r="Z34" s="634" t="s">
        <v>1720</v>
      </c>
      <c r="AA34" s="727">
        <v>43739</v>
      </c>
      <c r="AB34" s="639" t="s">
        <v>1616</v>
      </c>
      <c r="AC34" s="653" t="s">
        <v>1721</v>
      </c>
      <c r="AD34" s="627"/>
      <c r="AE34" s="628"/>
      <c r="AF34" s="628"/>
      <c r="AG34" s="628"/>
      <c r="AH34" s="628"/>
    </row>
    <row r="35" spans="1:34" ht="12.75" hidden="1" customHeight="1">
      <c r="A35" s="728">
        <v>11</v>
      </c>
      <c r="B35" s="618" t="s">
        <v>1816</v>
      </c>
      <c r="C35" s="618" t="s">
        <v>1336</v>
      </c>
      <c r="D35" s="618" t="s">
        <v>53</v>
      </c>
      <c r="E35" s="618" t="s">
        <v>595</v>
      </c>
      <c r="F35" s="618" t="s">
        <v>41</v>
      </c>
      <c r="G35" s="618" t="s">
        <v>1337</v>
      </c>
      <c r="H35" s="606"/>
      <c r="I35" s="606">
        <v>7</v>
      </c>
      <c r="J35" s="606">
        <v>6</v>
      </c>
      <c r="K35" s="620">
        <f t="shared" ref="K35:K43" si="29">I35*J35</f>
        <v>42</v>
      </c>
      <c r="L35" s="606">
        <v>1</v>
      </c>
      <c r="M35" s="620">
        <f t="shared" ref="M35:M43" si="30">I35*J35*L35</f>
        <v>42</v>
      </c>
      <c r="N35" s="620" t="str">
        <f t="shared" si="25"/>
        <v>NON</v>
      </c>
      <c r="O35" s="211" t="s">
        <v>48</v>
      </c>
      <c r="P35" s="606">
        <v>126</v>
      </c>
      <c r="Q35" s="621" t="str">
        <f t="shared" si="26"/>
        <v>Jaune</v>
      </c>
      <c r="R35" s="622">
        <f t="shared" si="27"/>
        <v>1</v>
      </c>
      <c r="S35" s="631">
        <v>43752</v>
      </c>
      <c r="T35" s="624">
        <f t="shared" ca="1" si="28"/>
        <v>0</v>
      </c>
      <c r="U35" s="632"/>
      <c r="V35" s="632"/>
      <c r="W35" s="651" t="s">
        <v>1338</v>
      </c>
      <c r="X35" s="651" t="s">
        <v>1339</v>
      </c>
      <c r="Y35" s="632"/>
      <c r="Z35" s="655"/>
      <c r="AA35" s="656"/>
      <c r="AB35" s="656"/>
      <c r="AC35" s="653" t="s">
        <v>331</v>
      </c>
      <c r="AD35" s="729"/>
      <c r="AE35" s="730"/>
      <c r="AF35" s="730"/>
      <c r="AG35" s="730"/>
      <c r="AH35" s="730"/>
    </row>
    <row r="36" spans="1:34" ht="12.75" hidden="1" customHeight="1">
      <c r="A36" s="728">
        <v>3</v>
      </c>
      <c r="B36" s="618" t="s">
        <v>39</v>
      </c>
      <c r="C36" s="618" t="s">
        <v>52</v>
      </c>
      <c r="D36" s="618" t="s">
        <v>53</v>
      </c>
      <c r="E36" s="618" t="s">
        <v>54</v>
      </c>
      <c r="F36" s="618" t="s">
        <v>41</v>
      </c>
      <c r="G36" s="618" t="s">
        <v>55</v>
      </c>
      <c r="H36" s="606"/>
      <c r="I36" s="606">
        <v>7</v>
      </c>
      <c r="J36" s="606">
        <v>6</v>
      </c>
      <c r="K36" s="620">
        <f t="shared" si="29"/>
        <v>42</v>
      </c>
      <c r="L36" s="606">
        <v>1</v>
      </c>
      <c r="M36" s="620">
        <f t="shared" si="30"/>
        <v>42</v>
      </c>
      <c r="N36" s="620" t="str">
        <f t="shared" si="25"/>
        <v>NON</v>
      </c>
      <c r="O36" s="606" t="s">
        <v>48</v>
      </c>
      <c r="P36" s="606">
        <v>126</v>
      </c>
      <c r="Q36" s="621" t="str">
        <f t="shared" si="26"/>
        <v>Jaune</v>
      </c>
      <c r="R36" s="622">
        <f t="shared" si="27"/>
        <v>1</v>
      </c>
      <c r="S36" s="631">
        <v>43752</v>
      </c>
      <c r="T36" s="624">
        <f t="shared" ca="1" si="28"/>
        <v>0</v>
      </c>
      <c r="U36" s="632"/>
      <c r="V36" s="632"/>
      <c r="W36" s="632" t="s">
        <v>56</v>
      </c>
      <c r="X36" s="633" t="s">
        <v>57</v>
      </c>
      <c r="Y36" s="632"/>
      <c r="Z36" s="655"/>
      <c r="AA36" s="656"/>
      <c r="AB36" s="656"/>
      <c r="AC36" s="653"/>
      <c r="AD36" s="627"/>
      <c r="AE36" s="628"/>
      <c r="AF36" s="628"/>
      <c r="AG36" s="628"/>
      <c r="AH36" s="628"/>
    </row>
    <row r="37" spans="1:34" ht="12.75" hidden="1" customHeight="1">
      <c r="A37" s="649">
        <v>8</v>
      </c>
      <c r="B37" s="618" t="s">
        <v>502</v>
      </c>
      <c r="C37" s="618" t="s">
        <v>503</v>
      </c>
      <c r="D37" s="618" t="s">
        <v>132</v>
      </c>
      <c r="E37" s="618" t="s">
        <v>135</v>
      </c>
      <c r="F37" s="618" t="s">
        <v>41</v>
      </c>
      <c r="G37" s="618" t="s">
        <v>1638</v>
      </c>
      <c r="H37" s="606"/>
      <c r="I37" s="606">
        <v>3</v>
      </c>
      <c r="J37" s="606">
        <v>10</v>
      </c>
      <c r="K37" s="620">
        <f t="shared" si="29"/>
        <v>30</v>
      </c>
      <c r="L37" s="606">
        <v>1</v>
      </c>
      <c r="M37" s="620">
        <f t="shared" si="30"/>
        <v>30</v>
      </c>
      <c r="N37" s="620" t="str">
        <f t="shared" si="25"/>
        <v>NON</v>
      </c>
      <c r="O37" s="211" t="s">
        <v>48</v>
      </c>
      <c r="P37" s="606">
        <v>180</v>
      </c>
      <c r="Q37" s="621" t="str">
        <f t="shared" si="26"/>
        <v>Jaune</v>
      </c>
      <c r="R37" s="622">
        <f t="shared" si="27"/>
        <v>1</v>
      </c>
      <c r="S37" s="631">
        <v>43558</v>
      </c>
      <c r="T37" s="624">
        <f t="shared" ca="1" si="28"/>
        <v>0</v>
      </c>
      <c r="U37" s="632"/>
      <c r="V37" s="632"/>
      <c r="W37" s="632" t="s">
        <v>532</v>
      </c>
      <c r="X37" s="651" t="s">
        <v>533</v>
      </c>
      <c r="Y37" s="632"/>
      <c r="Z37" s="731" t="s">
        <v>1639</v>
      </c>
      <c r="AA37" s="639">
        <v>2019</v>
      </c>
      <c r="AB37" s="639" t="s">
        <v>1622</v>
      </c>
      <c r="AC37" s="653" t="s">
        <v>331</v>
      </c>
      <c r="AD37" s="720"/>
      <c r="AE37" s="721"/>
      <c r="AF37" s="721"/>
      <c r="AG37" s="721"/>
      <c r="AH37" s="721"/>
    </row>
    <row r="38" spans="1:34" ht="12.75" hidden="1" customHeight="1">
      <c r="A38" s="649">
        <v>10</v>
      </c>
      <c r="B38" s="618" t="s">
        <v>547</v>
      </c>
      <c r="C38" s="618" t="s">
        <v>373</v>
      </c>
      <c r="D38" s="618" t="s">
        <v>59</v>
      </c>
      <c r="E38" s="618" t="s">
        <v>60</v>
      </c>
      <c r="F38" s="618"/>
      <c r="G38" s="618" t="s">
        <v>1817</v>
      </c>
      <c r="H38" s="606"/>
      <c r="I38" s="606">
        <v>3</v>
      </c>
      <c r="J38" s="606">
        <v>10</v>
      </c>
      <c r="K38" s="620">
        <f t="shared" si="29"/>
        <v>30</v>
      </c>
      <c r="L38" s="606">
        <v>6</v>
      </c>
      <c r="M38" s="620">
        <f t="shared" si="30"/>
        <v>180</v>
      </c>
      <c r="N38" s="620" t="str">
        <f t="shared" si="25"/>
        <v>Jaune</v>
      </c>
      <c r="O38" s="606" t="s">
        <v>48</v>
      </c>
      <c r="P38" s="606">
        <v>180</v>
      </c>
      <c r="Q38" s="621" t="str">
        <f t="shared" si="26"/>
        <v>Jaune</v>
      </c>
      <c r="R38" s="622" t="b">
        <f t="shared" si="27"/>
        <v>0</v>
      </c>
      <c r="S38" s="631">
        <v>43556</v>
      </c>
      <c r="T38" s="624">
        <f t="shared" ca="1" si="28"/>
        <v>0</v>
      </c>
      <c r="U38" s="667"/>
      <c r="V38" s="667"/>
      <c r="W38" s="618" t="s">
        <v>557</v>
      </c>
      <c r="X38" s="618"/>
      <c r="Y38" s="667"/>
      <c r="Z38" s="670"/>
      <c r="AA38" s="656"/>
      <c r="AB38" s="656"/>
      <c r="AC38" s="640"/>
      <c r="AD38" s="627"/>
      <c r="AE38" s="628"/>
      <c r="AF38" s="628"/>
      <c r="AG38" s="628"/>
      <c r="AH38" s="628"/>
    </row>
    <row r="39" spans="1:34" ht="12.75" hidden="1" customHeight="1">
      <c r="A39" s="649">
        <v>11</v>
      </c>
      <c r="B39" s="618" t="s">
        <v>547</v>
      </c>
      <c r="C39" s="618" t="s">
        <v>558</v>
      </c>
      <c r="D39" s="618" t="s">
        <v>59</v>
      </c>
      <c r="E39" s="618" t="s">
        <v>60</v>
      </c>
      <c r="F39" s="618"/>
      <c r="G39" s="618" t="s">
        <v>559</v>
      </c>
      <c r="H39" s="606"/>
      <c r="I39" s="606">
        <v>3</v>
      </c>
      <c r="J39" s="606">
        <v>10</v>
      </c>
      <c r="K39" s="620">
        <f t="shared" si="29"/>
        <v>30</v>
      </c>
      <c r="L39" s="606">
        <v>1</v>
      </c>
      <c r="M39" s="620">
        <f t="shared" si="30"/>
        <v>30</v>
      </c>
      <c r="N39" s="620" t="str">
        <f t="shared" si="25"/>
        <v>NON</v>
      </c>
      <c r="O39" s="211" t="s">
        <v>48</v>
      </c>
      <c r="P39" s="606">
        <v>180</v>
      </c>
      <c r="Q39" s="621" t="str">
        <f t="shared" si="26"/>
        <v>Jaune</v>
      </c>
      <c r="R39" s="622">
        <f t="shared" si="27"/>
        <v>1</v>
      </c>
      <c r="S39" s="631">
        <v>43556</v>
      </c>
      <c r="T39" s="624">
        <f t="shared" ca="1" si="28"/>
        <v>0</v>
      </c>
      <c r="U39" s="667"/>
      <c r="V39" s="667"/>
      <c r="W39" s="618" t="s">
        <v>560</v>
      </c>
      <c r="X39" s="618"/>
      <c r="Y39" s="667"/>
      <c r="Z39" s="670"/>
      <c r="AA39" s="656"/>
      <c r="AB39" s="656"/>
      <c r="AC39" s="653" t="s">
        <v>331</v>
      </c>
      <c r="AD39" s="627"/>
      <c r="AE39" s="628"/>
      <c r="AF39" s="628"/>
      <c r="AG39" s="628"/>
      <c r="AH39" s="628"/>
    </row>
    <row r="40" spans="1:34" ht="12.75" hidden="1" customHeight="1">
      <c r="A40" s="671">
        <v>30</v>
      </c>
      <c r="B40" s="618" t="s">
        <v>709</v>
      </c>
      <c r="C40" s="618" t="s">
        <v>561</v>
      </c>
      <c r="D40" s="618" t="s">
        <v>74</v>
      </c>
      <c r="E40" s="618" t="s">
        <v>192</v>
      </c>
      <c r="F40" s="618" t="s">
        <v>41</v>
      </c>
      <c r="G40" s="618" t="s">
        <v>765</v>
      </c>
      <c r="H40" s="606"/>
      <c r="I40" s="606">
        <v>3</v>
      </c>
      <c r="J40" s="606">
        <v>10</v>
      </c>
      <c r="K40" s="620">
        <f t="shared" si="29"/>
        <v>30</v>
      </c>
      <c r="L40" s="606">
        <v>1</v>
      </c>
      <c r="M40" s="620">
        <f t="shared" si="30"/>
        <v>30</v>
      </c>
      <c r="N40" s="620" t="str">
        <f t="shared" si="25"/>
        <v>NON</v>
      </c>
      <c r="O40" s="606" t="s">
        <v>48</v>
      </c>
      <c r="P40" s="606">
        <v>180</v>
      </c>
      <c r="Q40" s="621" t="str">
        <f t="shared" si="26"/>
        <v>Jaune</v>
      </c>
      <c r="R40" s="622">
        <f t="shared" si="27"/>
        <v>1</v>
      </c>
      <c r="S40" s="631">
        <v>43618</v>
      </c>
      <c r="T40" s="624">
        <f t="shared" ca="1" si="28"/>
        <v>0</v>
      </c>
      <c r="U40" s="667"/>
      <c r="V40" s="618"/>
      <c r="W40" s="618"/>
      <c r="X40" s="618"/>
      <c r="Y40" s="667"/>
      <c r="Z40" s="669"/>
      <c r="AA40" s="656"/>
      <c r="AB40" s="656"/>
      <c r="AC40" s="640"/>
      <c r="AD40" s="627"/>
      <c r="AE40" s="628"/>
      <c r="AF40" s="628"/>
      <c r="AG40" s="628"/>
      <c r="AH40" s="628"/>
    </row>
    <row r="41" spans="1:34" ht="12.75" hidden="1" customHeight="1">
      <c r="A41" s="671">
        <v>1</v>
      </c>
      <c r="B41" s="618" t="s">
        <v>709</v>
      </c>
      <c r="C41" s="618" t="s">
        <v>308</v>
      </c>
      <c r="D41" s="618" t="s">
        <v>53</v>
      </c>
      <c r="E41" s="618" t="s">
        <v>54</v>
      </c>
      <c r="F41" s="618" t="s">
        <v>41</v>
      </c>
      <c r="G41" s="618" t="s">
        <v>710</v>
      </c>
      <c r="H41" s="606"/>
      <c r="I41" s="606">
        <v>7</v>
      </c>
      <c r="J41" s="606">
        <v>6</v>
      </c>
      <c r="K41" s="620">
        <f t="shared" si="29"/>
        <v>42</v>
      </c>
      <c r="L41" s="606">
        <v>3</v>
      </c>
      <c r="M41" s="620">
        <f t="shared" si="30"/>
        <v>126</v>
      </c>
      <c r="N41" s="620" t="str">
        <f t="shared" si="25"/>
        <v>Jaune</v>
      </c>
      <c r="O41" s="606" t="s">
        <v>48</v>
      </c>
      <c r="P41" s="606">
        <v>126</v>
      </c>
      <c r="Q41" s="621" t="str">
        <f t="shared" si="26"/>
        <v>Jaune</v>
      </c>
      <c r="R41" s="622" t="b">
        <f t="shared" si="27"/>
        <v>0</v>
      </c>
      <c r="S41" s="631">
        <v>43619</v>
      </c>
      <c r="T41" s="624">
        <f t="shared" ca="1" si="28"/>
        <v>0</v>
      </c>
      <c r="U41" s="667"/>
      <c r="V41" s="618"/>
      <c r="W41" s="618"/>
      <c r="X41" s="618"/>
      <c r="Y41" s="667"/>
      <c r="Z41" s="669"/>
      <c r="AA41" s="656"/>
      <c r="AB41" s="656"/>
      <c r="AC41" s="640"/>
      <c r="AD41" s="627"/>
      <c r="AE41" s="628"/>
      <c r="AF41" s="628"/>
      <c r="AG41" s="628"/>
      <c r="AH41" s="628"/>
    </row>
    <row r="42" spans="1:34" ht="12.75" hidden="1" customHeight="1">
      <c r="A42" s="649">
        <v>4</v>
      </c>
      <c r="B42" s="618" t="s">
        <v>784</v>
      </c>
      <c r="C42" s="618" t="s">
        <v>58</v>
      </c>
      <c r="D42" s="618" t="s">
        <v>53</v>
      </c>
      <c r="E42" s="618" t="s">
        <v>72</v>
      </c>
      <c r="F42" s="618" t="s">
        <v>41</v>
      </c>
      <c r="G42" s="618" t="s">
        <v>793</v>
      </c>
      <c r="H42" s="606"/>
      <c r="I42" s="606">
        <v>3</v>
      </c>
      <c r="J42" s="606">
        <v>10</v>
      </c>
      <c r="K42" s="620">
        <f t="shared" si="29"/>
        <v>30</v>
      </c>
      <c r="L42" s="606">
        <v>3</v>
      </c>
      <c r="M42" s="620">
        <f t="shared" si="30"/>
        <v>90</v>
      </c>
      <c r="N42" s="620" t="str">
        <f t="shared" si="25"/>
        <v>Jaune</v>
      </c>
      <c r="O42" s="211" t="s">
        <v>48</v>
      </c>
      <c r="P42" s="606">
        <v>90</v>
      </c>
      <c r="Q42" s="621" t="str">
        <f t="shared" si="26"/>
        <v>Jaune</v>
      </c>
      <c r="R42" s="622" t="b">
        <f t="shared" si="27"/>
        <v>0</v>
      </c>
      <c r="S42" s="672">
        <v>43560</v>
      </c>
      <c r="T42" s="624">
        <f t="shared" ca="1" si="28"/>
        <v>0</v>
      </c>
      <c r="U42" s="632"/>
      <c r="V42" s="632"/>
      <c r="W42" s="651"/>
      <c r="X42" s="632"/>
      <c r="Y42" s="632"/>
      <c r="Z42" s="655"/>
      <c r="AA42" s="656"/>
      <c r="AB42" s="656"/>
      <c r="AC42" s="640"/>
      <c r="AD42" s="627"/>
      <c r="AE42" s="628"/>
      <c r="AF42" s="628"/>
      <c r="AG42" s="628"/>
      <c r="AH42" s="673"/>
    </row>
    <row r="43" spans="1:34" ht="12.75" hidden="1" customHeight="1">
      <c r="A43" s="671">
        <v>5</v>
      </c>
      <c r="B43" s="618" t="s">
        <v>821</v>
      </c>
      <c r="C43" s="618" t="s">
        <v>561</v>
      </c>
      <c r="D43" s="618" t="s">
        <v>53</v>
      </c>
      <c r="E43" s="618" t="s">
        <v>54</v>
      </c>
      <c r="F43" s="618" t="s">
        <v>102</v>
      </c>
      <c r="G43" s="618" t="s">
        <v>1818</v>
      </c>
      <c r="H43" s="732"/>
      <c r="I43" s="606">
        <v>3</v>
      </c>
      <c r="J43" s="606">
        <v>10</v>
      </c>
      <c r="K43" s="620">
        <f t="shared" si="29"/>
        <v>30</v>
      </c>
      <c r="L43" s="606">
        <v>6</v>
      </c>
      <c r="M43" s="620">
        <f t="shared" si="30"/>
        <v>180</v>
      </c>
      <c r="N43" s="620" t="str">
        <f t="shared" si="25"/>
        <v>Jaune</v>
      </c>
      <c r="O43" s="211" t="s">
        <v>48</v>
      </c>
      <c r="P43" s="606">
        <v>180</v>
      </c>
      <c r="Q43" s="621" t="str">
        <f t="shared" si="26"/>
        <v>Jaune</v>
      </c>
      <c r="R43" s="622" t="b">
        <f t="shared" si="27"/>
        <v>0</v>
      </c>
      <c r="S43" s="631">
        <v>43566</v>
      </c>
      <c r="T43" s="624">
        <f t="shared" ca="1" si="28"/>
        <v>0</v>
      </c>
      <c r="U43" s="667"/>
      <c r="V43" s="618"/>
      <c r="W43" s="618"/>
      <c r="X43" s="618"/>
      <c r="Y43" s="667"/>
      <c r="Z43" s="669"/>
      <c r="AA43" s="656"/>
      <c r="AB43" s="656"/>
      <c r="AC43" s="640"/>
      <c r="AD43" s="641"/>
      <c r="AE43" s="642"/>
      <c r="AF43" s="642"/>
      <c r="AG43" s="642"/>
      <c r="AH43" s="642"/>
    </row>
    <row r="44" spans="1:34" ht="12.75" hidden="1" customHeight="1">
      <c r="A44" s="649"/>
      <c r="B44" s="618" t="s">
        <v>918</v>
      </c>
      <c r="C44" s="733" t="s">
        <v>373</v>
      </c>
      <c r="D44" s="734" t="s">
        <v>74</v>
      </c>
      <c r="E44" s="734" t="s">
        <v>252</v>
      </c>
      <c r="F44" s="734" t="s">
        <v>41</v>
      </c>
      <c r="G44" s="734" t="s">
        <v>987</v>
      </c>
      <c r="H44" s="735"/>
      <c r="I44" s="735">
        <v>7</v>
      </c>
      <c r="J44" s="735">
        <v>6</v>
      </c>
      <c r="K44" s="736">
        <v>42</v>
      </c>
      <c r="L44" s="735">
        <v>3</v>
      </c>
      <c r="M44" s="736">
        <v>126</v>
      </c>
      <c r="N44" s="620" t="str">
        <f t="shared" si="25"/>
        <v>Jaune</v>
      </c>
      <c r="O44" s="606" t="s">
        <v>48</v>
      </c>
      <c r="P44" s="735">
        <v>126</v>
      </c>
      <c r="Q44" s="621" t="str">
        <f t="shared" si="26"/>
        <v>Jaune</v>
      </c>
      <c r="R44" s="622" t="b">
        <f t="shared" si="27"/>
        <v>0</v>
      </c>
      <c r="S44" s="631">
        <v>43801</v>
      </c>
      <c r="T44" s="624">
        <f t="shared" ca="1" si="28"/>
        <v>0</v>
      </c>
      <c r="U44" s="737"/>
      <c r="V44" s="737"/>
      <c r="W44" s="734"/>
      <c r="X44" s="632"/>
      <c r="Y44" s="632"/>
      <c r="Z44" s="738" t="s">
        <v>988</v>
      </c>
      <c r="AA44" s="639">
        <v>2019</v>
      </c>
      <c r="AB44" s="639" t="s">
        <v>1616</v>
      </c>
      <c r="AC44" s="640"/>
      <c r="AD44" s="627"/>
      <c r="AE44" s="628"/>
      <c r="AF44" s="628"/>
      <c r="AG44" s="628"/>
      <c r="AH44" s="628"/>
    </row>
    <row r="45" spans="1:34" ht="12.75" hidden="1" customHeight="1">
      <c r="A45" s="649">
        <v>1</v>
      </c>
      <c r="B45" s="618" t="s">
        <v>918</v>
      </c>
      <c r="C45" s="618" t="s">
        <v>373</v>
      </c>
      <c r="D45" s="618" t="s">
        <v>53</v>
      </c>
      <c r="E45" s="618" t="s">
        <v>54</v>
      </c>
      <c r="F45" s="618" t="s">
        <v>41</v>
      </c>
      <c r="G45" s="618" t="s">
        <v>919</v>
      </c>
      <c r="H45" s="606"/>
      <c r="I45" s="606">
        <v>3</v>
      </c>
      <c r="J45" s="606">
        <v>10</v>
      </c>
      <c r="K45" s="620">
        <f t="shared" ref="K45:K58" si="31">I45*J45</f>
        <v>30</v>
      </c>
      <c r="L45" s="606">
        <v>1</v>
      </c>
      <c r="M45" s="620">
        <f t="shared" ref="M45:M58" si="32">I45*J45*L45</f>
        <v>30</v>
      </c>
      <c r="N45" s="620" t="str">
        <f t="shared" si="25"/>
        <v>NON</v>
      </c>
      <c r="O45" s="211" t="s">
        <v>48</v>
      </c>
      <c r="P45" s="606">
        <v>180</v>
      </c>
      <c r="Q45" s="621" t="str">
        <f t="shared" si="26"/>
        <v>Jaune</v>
      </c>
      <c r="R45" s="622">
        <f t="shared" si="27"/>
        <v>1</v>
      </c>
      <c r="S45" s="631">
        <v>43470</v>
      </c>
      <c r="T45" s="624">
        <f t="shared" ca="1" si="28"/>
        <v>0</v>
      </c>
      <c r="U45" s="632"/>
      <c r="V45" s="632"/>
      <c r="W45" s="651" t="s">
        <v>920</v>
      </c>
      <c r="X45" s="632" t="s">
        <v>921</v>
      </c>
      <c r="Y45" s="632"/>
      <c r="Z45" s="655"/>
      <c r="AA45" s="656"/>
      <c r="AB45" s="656"/>
      <c r="AC45" s="640"/>
      <c r="AD45" s="627"/>
      <c r="AE45" s="628"/>
      <c r="AF45" s="628"/>
      <c r="AG45" s="628"/>
      <c r="AH45" s="628"/>
    </row>
    <row r="46" spans="1:34" ht="12.75" hidden="1" customHeight="1">
      <c r="A46" s="649">
        <v>11</v>
      </c>
      <c r="B46" s="618" t="s">
        <v>918</v>
      </c>
      <c r="C46" s="618"/>
      <c r="D46" s="618" t="s">
        <v>59</v>
      </c>
      <c r="E46" s="618" t="s">
        <v>60</v>
      </c>
      <c r="F46" s="618"/>
      <c r="G46" s="618" t="s">
        <v>937</v>
      </c>
      <c r="H46" s="606"/>
      <c r="I46" s="606">
        <v>3</v>
      </c>
      <c r="J46" s="606">
        <v>10</v>
      </c>
      <c r="K46" s="620">
        <f t="shared" si="31"/>
        <v>30</v>
      </c>
      <c r="L46" s="606">
        <v>6</v>
      </c>
      <c r="M46" s="620">
        <f t="shared" si="32"/>
        <v>180</v>
      </c>
      <c r="N46" s="620" t="str">
        <f t="shared" si="25"/>
        <v>Jaune</v>
      </c>
      <c r="O46" s="606" t="s">
        <v>48</v>
      </c>
      <c r="P46" s="606">
        <v>180</v>
      </c>
      <c r="Q46" s="621" t="str">
        <f t="shared" si="26"/>
        <v>Jaune</v>
      </c>
      <c r="R46" s="622" t="b">
        <f t="shared" si="27"/>
        <v>0</v>
      </c>
      <c r="S46" s="631">
        <v>43470</v>
      </c>
      <c r="T46" s="624">
        <f t="shared" ca="1" si="28"/>
        <v>0</v>
      </c>
      <c r="U46" s="632"/>
      <c r="V46" s="632"/>
      <c r="W46" s="651"/>
      <c r="X46" s="632"/>
      <c r="Y46" s="632"/>
      <c r="Z46" s="655"/>
      <c r="AA46" s="656"/>
      <c r="AB46" s="656"/>
      <c r="AC46" s="640"/>
      <c r="AD46" s="627"/>
      <c r="AE46" s="628"/>
      <c r="AF46" s="628"/>
      <c r="AG46" s="628"/>
      <c r="AH46" s="628"/>
    </row>
    <row r="47" spans="1:34" ht="12.75" hidden="1" customHeight="1">
      <c r="A47" s="649">
        <v>25</v>
      </c>
      <c r="B47" s="618" t="s">
        <v>918</v>
      </c>
      <c r="C47" s="618"/>
      <c r="D47" s="618" t="s">
        <v>59</v>
      </c>
      <c r="E47" s="618" t="s">
        <v>60</v>
      </c>
      <c r="F47" s="618"/>
      <c r="G47" s="618" t="s">
        <v>186</v>
      </c>
      <c r="H47" s="606"/>
      <c r="I47" s="606">
        <v>3</v>
      </c>
      <c r="J47" s="606">
        <v>10</v>
      </c>
      <c r="K47" s="620">
        <f t="shared" si="31"/>
        <v>30</v>
      </c>
      <c r="L47" s="606">
        <v>6</v>
      </c>
      <c r="M47" s="620">
        <f t="shared" si="32"/>
        <v>180</v>
      </c>
      <c r="N47" s="620" t="str">
        <f t="shared" si="25"/>
        <v>Jaune</v>
      </c>
      <c r="O47" s="211" t="s">
        <v>48</v>
      </c>
      <c r="P47" s="606">
        <v>180</v>
      </c>
      <c r="Q47" s="621" t="str">
        <f t="shared" si="26"/>
        <v>Jaune</v>
      </c>
      <c r="R47" s="622" t="b">
        <f t="shared" si="27"/>
        <v>0</v>
      </c>
      <c r="S47" s="631">
        <v>43470</v>
      </c>
      <c r="T47" s="624">
        <f t="shared" ca="1" si="28"/>
        <v>0</v>
      </c>
      <c r="U47" s="632"/>
      <c r="V47" s="632"/>
      <c r="W47" s="651"/>
      <c r="X47" s="632"/>
      <c r="Y47" s="654"/>
      <c r="Z47" s="654" t="s">
        <v>958</v>
      </c>
      <c r="AA47" s="652">
        <v>43678</v>
      </c>
      <c r="AB47" s="639" t="s">
        <v>1682</v>
      </c>
      <c r="AC47" s="640"/>
      <c r="AD47" s="627"/>
      <c r="AE47" s="628"/>
      <c r="AF47" s="628"/>
      <c r="AG47" s="628"/>
      <c r="AH47" s="628"/>
    </row>
    <row r="48" spans="1:34" ht="12.75" hidden="1" customHeight="1">
      <c r="A48" s="649">
        <v>29</v>
      </c>
      <c r="B48" s="618" t="s">
        <v>918</v>
      </c>
      <c r="C48" s="618"/>
      <c r="D48" s="618" t="s">
        <v>59</v>
      </c>
      <c r="E48" s="618" t="s">
        <v>60</v>
      </c>
      <c r="F48" s="618"/>
      <c r="G48" s="618" t="s">
        <v>968</v>
      </c>
      <c r="H48" s="606"/>
      <c r="I48" s="606">
        <v>3</v>
      </c>
      <c r="J48" s="606">
        <v>10</v>
      </c>
      <c r="K48" s="620">
        <f t="shared" si="31"/>
        <v>30</v>
      </c>
      <c r="L48" s="606">
        <v>6</v>
      </c>
      <c r="M48" s="620">
        <f t="shared" si="32"/>
        <v>180</v>
      </c>
      <c r="N48" s="620" t="str">
        <f t="shared" si="25"/>
        <v>Jaune</v>
      </c>
      <c r="O48" s="606" t="s">
        <v>48</v>
      </c>
      <c r="P48" s="606">
        <v>180</v>
      </c>
      <c r="Q48" s="621" t="str">
        <f t="shared" si="26"/>
        <v>Jaune</v>
      </c>
      <c r="R48" s="622" t="b">
        <f t="shared" si="27"/>
        <v>0</v>
      </c>
      <c r="S48" s="631">
        <v>43470</v>
      </c>
      <c r="T48" s="624">
        <f t="shared" ca="1" si="28"/>
        <v>0</v>
      </c>
      <c r="U48" s="632"/>
      <c r="V48" s="632"/>
      <c r="W48" s="651"/>
      <c r="X48" s="632"/>
      <c r="Y48" s="632"/>
      <c r="Z48" s="655"/>
      <c r="AA48" s="656"/>
      <c r="AB48" s="656"/>
      <c r="AC48" s="640"/>
      <c r="AD48" s="627"/>
      <c r="AE48" s="628"/>
      <c r="AF48" s="628"/>
      <c r="AG48" s="628"/>
      <c r="AH48" s="628"/>
    </row>
    <row r="49" spans="1:34" ht="12.75" hidden="1" customHeight="1">
      <c r="A49" s="649">
        <v>36</v>
      </c>
      <c r="B49" s="618" t="s">
        <v>918</v>
      </c>
      <c r="C49" s="618" t="s">
        <v>58</v>
      </c>
      <c r="D49" s="618" t="s">
        <v>74</v>
      </c>
      <c r="E49" s="618" t="s">
        <v>841</v>
      </c>
      <c r="F49" s="618" t="s">
        <v>41</v>
      </c>
      <c r="G49" s="618" t="s">
        <v>979</v>
      </c>
      <c r="H49" s="606"/>
      <c r="I49" s="606">
        <v>3</v>
      </c>
      <c r="J49" s="606">
        <v>10</v>
      </c>
      <c r="K49" s="620">
        <f t="shared" si="31"/>
        <v>30</v>
      </c>
      <c r="L49" s="606">
        <v>3</v>
      </c>
      <c r="M49" s="620">
        <f t="shared" si="32"/>
        <v>90</v>
      </c>
      <c r="N49" s="620" t="str">
        <f t="shared" si="25"/>
        <v>Jaune</v>
      </c>
      <c r="O49" s="211" t="s">
        <v>48</v>
      </c>
      <c r="P49" s="606">
        <v>180</v>
      </c>
      <c r="Q49" s="621" t="str">
        <f t="shared" si="26"/>
        <v>Jaune</v>
      </c>
      <c r="R49" s="622">
        <f t="shared" si="27"/>
        <v>1</v>
      </c>
      <c r="S49" s="631">
        <v>43470</v>
      </c>
      <c r="T49" s="624">
        <f t="shared" ca="1" si="28"/>
        <v>0</v>
      </c>
      <c r="U49" s="632"/>
      <c r="V49" s="633" t="s">
        <v>1819</v>
      </c>
      <c r="W49" s="651"/>
      <c r="X49" s="633" t="s">
        <v>1820</v>
      </c>
      <c r="Y49" s="632"/>
      <c r="Z49" s="722"/>
      <c r="AA49" s="656"/>
      <c r="AB49" s="656"/>
      <c r="AC49" s="640"/>
      <c r="AD49" s="627"/>
      <c r="AE49" s="628"/>
      <c r="AF49" s="628"/>
      <c r="AG49" s="628"/>
      <c r="AH49" s="628"/>
    </row>
    <row r="50" spans="1:34" ht="12.75" hidden="1" customHeight="1">
      <c r="A50" s="649">
        <v>21</v>
      </c>
      <c r="B50" s="618" t="s">
        <v>1355</v>
      </c>
      <c r="C50" s="618"/>
      <c r="D50" s="618" t="s">
        <v>74</v>
      </c>
      <c r="E50" s="618" t="s">
        <v>1044</v>
      </c>
      <c r="F50" s="618"/>
      <c r="G50" s="618" t="s">
        <v>1387</v>
      </c>
      <c r="H50" s="606"/>
      <c r="I50" s="606">
        <v>3</v>
      </c>
      <c r="J50" s="606">
        <v>10</v>
      </c>
      <c r="K50" s="620">
        <f t="shared" si="31"/>
        <v>30</v>
      </c>
      <c r="L50" s="606">
        <v>6</v>
      </c>
      <c r="M50" s="620">
        <f t="shared" si="32"/>
        <v>180</v>
      </c>
      <c r="N50" s="620" t="str">
        <f t="shared" si="25"/>
        <v>Jaune</v>
      </c>
      <c r="O50" s="606" t="s">
        <v>48</v>
      </c>
      <c r="P50" s="606">
        <v>180</v>
      </c>
      <c r="Q50" s="621" t="str">
        <f t="shared" si="26"/>
        <v>Jaune</v>
      </c>
      <c r="R50" s="622" t="b">
        <f t="shared" si="27"/>
        <v>0</v>
      </c>
      <c r="S50" s="631">
        <v>43560</v>
      </c>
      <c r="T50" s="624">
        <f t="shared" ca="1" si="28"/>
        <v>0</v>
      </c>
      <c r="U50" s="632"/>
      <c r="V50" s="632"/>
      <c r="W50" s="651" t="s">
        <v>1388</v>
      </c>
      <c r="X50" s="632"/>
      <c r="Y50" s="632"/>
      <c r="Z50" s="655"/>
      <c r="AA50" s="656"/>
      <c r="AB50" s="656"/>
      <c r="AC50" s="640"/>
      <c r="AD50" s="720"/>
      <c r="AE50" s="721"/>
      <c r="AF50" s="721"/>
      <c r="AG50" s="721"/>
      <c r="AH50" s="721"/>
    </row>
    <row r="51" spans="1:34" ht="12.75" hidden="1" customHeight="1">
      <c r="A51" s="649">
        <v>22</v>
      </c>
      <c r="B51" s="618" t="s">
        <v>1355</v>
      </c>
      <c r="C51" s="618"/>
      <c r="D51" s="618" t="s">
        <v>74</v>
      </c>
      <c r="E51" s="618" t="s">
        <v>195</v>
      </c>
      <c r="F51" s="618"/>
      <c r="G51" s="618" t="s">
        <v>1389</v>
      </c>
      <c r="H51" s="606"/>
      <c r="I51" s="606">
        <v>3</v>
      </c>
      <c r="J51" s="606">
        <v>10</v>
      </c>
      <c r="K51" s="620">
        <f t="shared" si="31"/>
        <v>30</v>
      </c>
      <c r="L51" s="606">
        <v>6</v>
      </c>
      <c r="M51" s="620">
        <f t="shared" si="32"/>
        <v>180</v>
      </c>
      <c r="N51" s="620" t="str">
        <f t="shared" si="25"/>
        <v>Jaune</v>
      </c>
      <c r="O51" s="211" t="s">
        <v>48</v>
      </c>
      <c r="P51" s="606">
        <v>180</v>
      </c>
      <c r="Q51" s="621" t="str">
        <f t="shared" si="26"/>
        <v>Jaune</v>
      </c>
      <c r="R51" s="622" t="b">
        <f t="shared" si="27"/>
        <v>0</v>
      </c>
      <c r="S51" s="631">
        <v>43560</v>
      </c>
      <c r="T51" s="624">
        <f t="shared" ca="1" si="28"/>
        <v>0</v>
      </c>
      <c r="U51" s="632"/>
      <c r="V51" s="632"/>
      <c r="W51" s="651"/>
      <c r="X51" s="632"/>
      <c r="Y51" s="632"/>
      <c r="Z51" s="655"/>
      <c r="AA51" s="656"/>
      <c r="AB51" s="656"/>
      <c r="AC51" s="640"/>
      <c r="AD51" s="720"/>
      <c r="AE51" s="721"/>
      <c r="AF51" s="721"/>
      <c r="AG51" s="721"/>
      <c r="AH51" s="721"/>
    </row>
    <row r="52" spans="1:34" ht="12.75" hidden="1" customHeight="1">
      <c r="A52" s="649">
        <v>7</v>
      </c>
      <c r="B52" s="618" t="s">
        <v>39</v>
      </c>
      <c r="C52" s="618" t="s">
        <v>42</v>
      </c>
      <c r="D52" s="618" t="s">
        <v>53</v>
      </c>
      <c r="E52" s="618" t="s">
        <v>72</v>
      </c>
      <c r="F52" s="618" t="s">
        <v>41</v>
      </c>
      <c r="G52" s="618" t="s">
        <v>73</v>
      </c>
      <c r="H52" s="606"/>
      <c r="I52" s="606">
        <v>7</v>
      </c>
      <c r="J52" s="606">
        <v>6</v>
      </c>
      <c r="K52" s="620">
        <f t="shared" si="31"/>
        <v>42</v>
      </c>
      <c r="L52" s="606">
        <v>1</v>
      </c>
      <c r="M52" s="620">
        <f t="shared" si="32"/>
        <v>42</v>
      </c>
      <c r="N52" s="620" t="str">
        <f t="shared" si="25"/>
        <v>NON</v>
      </c>
      <c r="O52" s="606" t="s">
        <v>48</v>
      </c>
      <c r="P52" s="606">
        <v>126</v>
      </c>
      <c r="Q52" s="621" t="str">
        <f t="shared" si="26"/>
        <v>Jaune</v>
      </c>
      <c r="R52" s="622">
        <f t="shared" si="27"/>
        <v>1</v>
      </c>
      <c r="S52" s="631">
        <v>43752</v>
      </c>
      <c r="T52" s="624">
        <f t="shared" ca="1" si="28"/>
        <v>0</v>
      </c>
      <c r="U52" s="632"/>
      <c r="V52" s="632"/>
      <c r="W52" s="632"/>
      <c r="X52" s="651"/>
      <c r="Y52" s="632"/>
      <c r="Z52" s="655"/>
      <c r="AA52" s="656"/>
      <c r="AB52" s="656"/>
      <c r="AC52" s="640"/>
      <c r="AD52" s="627"/>
      <c r="AE52" s="628"/>
      <c r="AF52" s="628"/>
      <c r="AG52" s="628"/>
      <c r="AH52" s="628"/>
    </row>
    <row r="53" spans="1:34" ht="12.75" hidden="1" customHeight="1">
      <c r="A53" s="649">
        <v>7</v>
      </c>
      <c r="B53" s="618" t="s">
        <v>1141</v>
      </c>
      <c r="C53" s="618"/>
      <c r="D53" s="618" t="s">
        <v>66</v>
      </c>
      <c r="E53" s="618" t="s">
        <v>294</v>
      </c>
      <c r="F53" s="618"/>
      <c r="G53" s="618" t="s">
        <v>1148</v>
      </c>
      <c r="H53" s="606"/>
      <c r="I53" s="606">
        <v>15</v>
      </c>
      <c r="J53" s="606">
        <v>10</v>
      </c>
      <c r="K53" s="620">
        <f t="shared" si="31"/>
        <v>150</v>
      </c>
      <c r="L53" s="606">
        <v>0.5</v>
      </c>
      <c r="M53" s="620">
        <f t="shared" si="32"/>
        <v>75</v>
      </c>
      <c r="N53" s="620" t="str">
        <f t="shared" si="25"/>
        <v>Jaune</v>
      </c>
      <c r="O53" s="211" t="s">
        <v>48</v>
      </c>
      <c r="P53" s="606">
        <v>150</v>
      </c>
      <c r="Q53" s="621" t="str">
        <f t="shared" si="26"/>
        <v>Jaune</v>
      </c>
      <c r="R53" s="622">
        <f t="shared" si="27"/>
        <v>1</v>
      </c>
      <c r="S53" s="631">
        <v>43566</v>
      </c>
      <c r="T53" s="624">
        <f t="shared" ca="1" si="28"/>
        <v>0</v>
      </c>
      <c r="U53" s="632"/>
      <c r="V53" s="632"/>
      <c r="W53" s="633" t="s">
        <v>1149</v>
      </c>
      <c r="X53" s="651"/>
      <c r="Y53" s="632"/>
      <c r="Z53" s="722"/>
      <c r="AA53" s="656"/>
      <c r="AB53" s="656"/>
      <c r="AC53" s="640"/>
      <c r="AD53" s="627"/>
      <c r="AE53" s="628"/>
      <c r="AF53" s="628"/>
      <c r="AG53" s="628"/>
      <c r="AH53" s="628"/>
    </row>
    <row r="54" spans="1:34" ht="12.75" hidden="1" customHeight="1">
      <c r="A54" s="649">
        <v>5</v>
      </c>
      <c r="B54" s="618" t="s">
        <v>1821</v>
      </c>
      <c r="C54" s="618" t="s">
        <v>451</v>
      </c>
      <c r="D54" s="618" t="s">
        <v>159</v>
      </c>
      <c r="E54" s="618" t="s">
        <v>160</v>
      </c>
      <c r="F54" s="618" t="s">
        <v>41</v>
      </c>
      <c r="G54" s="618" t="s">
        <v>1625</v>
      </c>
      <c r="H54" s="606"/>
      <c r="I54" s="606">
        <v>15</v>
      </c>
      <c r="J54" s="606">
        <v>3</v>
      </c>
      <c r="K54" s="620">
        <f t="shared" si="31"/>
        <v>45</v>
      </c>
      <c r="L54" s="606">
        <v>1</v>
      </c>
      <c r="M54" s="620">
        <f t="shared" si="32"/>
        <v>45</v>
      </c>
      <c r="N54" s="620" t="str">
        <f t="shared" si="25"/>
        <v>NON</v>
      </c>
      <c r="O54" s="606" t="s">
        <v>48</v>
      </c>
      <c r="P54" s="606">
        <v>135</v>
      </c>
      <c r="Q54" s="621" t="str">
        <f t="shared" si="26"/>
        <v>Jaune</v>
      </c>
      <c r="R54" s="622">
        <f t="shared" si="27"/>
        <v>1</v>
      </c>
      <c r="S54" s="631">
        <v>43466</v>
      </c>
      <c r="T54" s="624">
        <f t="shared" ca="1" si="28"/>
        <v>0</v>
      </c>
      <c r="U54" s="667"/>
      <c r="V54" s="667" t="s">
        <v>455</v>
      </c>
      <c r="W54" s="667"/>
      <c r="X54" s="618" t="s">
        <v>467</v>
      </c>
      <c r="Y54" s="667"/>
      <c r="Z54" s="618" t="s">
        <v>467</v>
      </c>
      <c r="AA54" s="656"/>
      <c r="AB54" s="639" t="s">
        <v>1609</v>
      </c>
      <c r="AC54" s="640"/>
      <c r="AD54" s="627"/>
      <c r="AE54" s="628"/>
      <c r="AF54" s="628"/>
      <c r="AG54" s="628"/>
      <c r="AH54" s="628"/>
    </row>
    <row r="55" spans="1:34" ht="12.75" hidden="1" customHeight="1">
      <c r="A55" s="649">
        <v>8</v>
      </c>
      <c r="B55" s="618" t="s">
        <v>1821</v>
      </c>
      <c r="C55" s="618" t="s">
        <v>451</v>
      </c>
      <c r="D55" s="618" t="s">
        <v>452</v>
      </c>
      <c r="E55" s="618" t="s">
        <v>472</v>
      </c>
      <c r="F55" s="618" t="s">
        <v>41</v>
      </c>
      <c r="G55" s="618" t="s">
        <v>1635</v>
      </c>
      <c r="H55" s="676"/>
      <c r="I55" s="676">
        <v>15</v>
      </c>
      <c r="J55" s="676">
        <v>3</v>
      </c>
      <c r="K55" s="675">
        <f t="shared" si="31"/>
        <v>45</v>
      </c>
      <c r="L55" s="606">
        <v>1</v>
      </c>
      <c r="M55" s="675">
        <f t="shared" si="32"/>
        <v>45</v>
      </c>
      <c r="N55" s="620" t="str">
        <f t="shared" si="25"/>
        <v>NON</v>
      </c>
      <c r="O55" s="211" t="s">
        <v>48</v>
      </c>
      <c r="P55" s="676">
        <v>45</v>
      </c>
      <c r="Q55" s="621" t="str">
        <f t="shared" si="26"/>
        <v>NON</v>
      </c>
      <c r="R55" s="622" t="b">
        <f t="shared" si="27"/>
        <v>0</v>
      </c>
      <c r="S55" s="631">
        <v>43752</v>
      </c>
      <c r="T55" s="624">
        <f t="shared" ca="1" si="28"/>
        <v>0</v>
      </c>
      <c r="U55" s="667"/>
      <c r="V55" s="667" t="s">
        <v>455</v>
      </c>
      <c r="W55" s="667"/>
      <c r="X55" s="667" t="s">
        <v>455</v>
      </c>
      <c r="Y55" s="667"/>
      <c r="Z55" s="670"/>
      <c r="AA55" s="656"/>
      <c r="AB55" s="656"/>
      <c r="AC55" s="640"/>
      <c r="AD55" s="627"/>
      <c r="AE55" s="628"/>
      <c r="AF55" s="628"/>
      <c r="AG55" s="628"/>
      <c r="AH55" s="628"/>
    </row>
    <row r="56" spans="1:34" ht="12.75" customHeight="1">
      <c r="A56" s="649">
        <v>26</v>
      </c>
      <c r="B56" s="618" t="s">
        <v>1257</v>
      </c>
      <c r="C56" s="618"/>
      <c r="D56" s="618" t="s">
        <v>74</v>
      </c>
      <c r="E56" s="618" t="s">
        <v>178</v>
      </c>
      <c r="F56" s="618" t="s">
        <v>41</v>
      </c>
      <c r="G56" s="618" t="s">
        <v>1296</v>
      </c>
      <c r="H56" s="606"/>
      <c r="I56" s="606">
        <v>15</v>
      </c>
      <c r="J56" s="606">
        <v>3</v>
      </c>
      <c r="K56" s="620">
        <f t="shared" si="31"/>
        <v>45</v>
      </c>
      <c r="L56" s="606">
        <v>3</v>
      </c>
      <c r="M56" s="620">
        <f t="shared" si="32"/>
        <v>135</v>
      </c>
      <c r="N56" s="620" t="str">
        <f t="shared" si="25"/>
        <v>Jaune</v>
      </c>
      <c r="O56" s="606" t="s">
        <v>48</v>
      </c>
      <c r="P56" s="606">
        <v>135</v>
      </c>
      <c r="Q56" s="621" t="str">
        <f t="shared" si="26"/>
        <v>Jaune</v>
      </c>
      <c r="R56" s="622" t="b">
        <f t="shared" si="27"/>
        <v>0</v>
      </c>
      <c r="S56" s="631">
        <v>43560</v>
      </c>
      <c r="T56" s="624">
        <f t="shared" ca="1" si="28"/>
        <v>0</v>
      </c>
      <c r="U56" s="667"/>
      <c r="V56" s="667"/>
      <c r="W56" s="667"/>
      <c r="X56" s="618"/>
      <c r="Y56" s="667"/>
      <c r="Z56" s="670"/>
      <c r="AA56" s="656"/>
      <c r="AB56" s="656"/>
      <c r="AC56" s="640"/>
      <c r="AD56" s="683"/>
      <c r="AE56" s="673"/>
      <c r="AF56" s="673"/>
      <c r="AG56" s="673"/>
      <c r="AH56" s="673"/>
    </row>
    <row r="57" spans="1:34" ht="12.75" hidden="1" customHeight="1">
      <c r="A57" s="649">
        <v>42</v>
      </c>
      <c r="B57" s="618" t="s">
        <v>39</v>
      </c>
      <c r="C57" s="618" t="s">
        <v>172</v>
      </c>
      <c r="D57" s="618" t="s">
        <v>59</v>
      </c>
      <c r="E57" s="618" t="s">
        <v>60</v>
      </c>
      <c r="F57" s="618" t="s">
        <v>95</v>
      </c>
      <c r="G57" s="618" t="s">
        <v>173</v>
      </c>
      <c r="H57" s="606"/>
      <c r="I57" s="606">
        <v>7</v>
      </c>
      <c r="J57" s="606">
        <v>3</v>
      </c>
      <c r="K57" s="620">
        <f t="shared" si="31"/>
        <v>21</v>
      </c>
      <c r="L57" s="606">
        <v>3</v>
      </c>
      <c r="M57" s="620">
        <f t="shared" si="32"/>
        <v>63</v>
      </c>
      <c r="N57" s="620" t="str">
        <f t="shared" si="25"/>
        <v>NON</v>
      </c>
      <c r="O57" s="211" t="s">
        <v>48</v>
      </c>
      <c r="P57" s="606">
        <v>126</v>
      </c>
      <c r="Q57" s="621" t="str">
        <f t="shared" si="26"/>
        <v>Jaune</v>
      </c>
      <c r="R57" s="622">
        <f t="shared" si="27"/>
        <v>1</v>
      </c>
      <c r="S57" s="631">
        <v>43752</v>
      </c>
      <c r="T57" s="624">
        <f t="shared" ca="1" si="28"/>
        <v>0</v>
      </c>
      <c r="U57" s="632"/>
      <c r="V57" s="632"/>
      <c r="W57" s="654" t="s">
        <v>174</v>
      </c>
      <c r="X57" s="651"/>
      <c r="Y57" s="632"/>
      <c r="Z57" s="655"/>
      <c r="AA57" s="656"/>
      <c r="AB57" s="656"/>
      <c r="AC57" s="640"/>
      <c r="AD57" s="627"/>
      <c r="AE57" s="628"/>
      <c r="AF57" s="628"/>
      <c r="AG57" s="628"/>
      <c r="AH57" s="628"/>
    </row>
    <row r="58" spans="1:34" ht="12.75" hidden="1" customHeight="1">
      <c r="A58" s="649">
        <v>48</v>
      </c>
      <c r="B58" s="618" t="s">
        <v>39</v>
      </c>
      <c r="C58" s="618" t="s">
        <v>42</v>
      </c>
      <c r="D58" s="618" t="s">
        <v>59</v>
      </c>
      <c r="E58" s="618" t="s">
        <v>185</v>
      </c>
      <c r="F58" s="618" t="s">
        <v>41</v>
      </c>
      <c r="G58" s="618" t="s">
        <v>186</v>
      </c>
      <c r="H58" s="606"/>
      <c r="I58" s="606">
        <v>7</v>
      </c>
      <c r="J58" s="606">
        <v>6</v>
      </c>
      <c r="K58" s="620">
        <f t="shared" si="31"/>
        <v>42</v>
      </c>
      <c r="L58" s="606">
        <v>1</v>
      </c>
      <c r="M58" s="620">
        <f t="shared" si="32"/>
        <v>42</v>
      </c>
      <c r="N58" s="620" t="str">
        <f t="shared" si="25"/>
        <v>NON</v>
      </c>
      <c r="O58" s="606" t="s">
        <v>48</v>
      </c>
      <c r="P58" s="606">
        <v>126</v>
      </c>
      <c r="Q58" s="621" t="str">
        <f t="shared" si="26"/>
        <v>Jaune</v>
      </c>
      <c r="R58" s="622">
        <f t="shared" si="27"/>
        <v>1</v>
      </c>
      <c r="S58" s="631">
        <v>43466</v>
      </c>
      <c r="T58" s="624">
        <f t="shared" ca="1" si="28"/>
        <v>0</v>
      </c>
      <c r="U58" s="632"/>
      <c r="V58" s="632"/>
      <c r="W58" s="654" t="s">
        <v>187</v>
      </c>
      <c r="X58" s="651"/>
      <c r="Y58" s="632"/>
      <c r="Z58" s="655" t="s">
        <v>1822</v>
      </c>
      <c r="AA58" s="639">
        <v>2019</v>
      </c>
      <c r="AB58" s="639" t="s">
        <v>1682</v>
      </c>
      <c r="AC58" s="640"/>
      <c r="AD58" s="627"/>
      <c r="AE58" s="628"/>
      <c r="AF58" s="628"/>
      <c r="AG58" s="628"/>
      <c r="AH58" s="628"/>
    </row>
    <row r="59" spans="1:34" ht="12.75" hidden="1" customHeight="1">
      <c r="A59" s="739">
        <v>18</v>
      </c>
      <c r="B59" s="661" t="s">
        <v>258</v>
      </c>
      <c r="C59" s="661" t="s">
        <v>269</v>
      </c>
      <c r="D59" s="662" t="s">
        <v>74</v>
      </c>
      <c r="E59" s="662" t="s">
        <v>75</v>
      </c>
      <c r="F59" s="662" t="s">
        <v>95</v>
      </c>
      <c r="G59" s="661" t="s">
        <v>270</v>
      </c>
      <c r="H59" s="606"/>
      <c r="I59" s="606">
        <v>7</v>
      </c>
      <c r="J59" s="606">
        <v>2</v>
      </c>
      <c r="K59" s="620">
        <v>14</v>
      </c>
      <c r="L59" s="606">
        <v>10</v>
      </c>
      <c r="M59" s="740">
        <v>140</v>
      </c>
      <c r="N59" s="620" t="str">
        <f t="shared" si="25"/>
        <v>Jaune</v>
      </c>
      <c r="O59" s="606" t="s">
        <v>48</v>
      </c>
      <c r="P59" s="666">
        <v>140</v>
      </c>
      <c r="Q59" s="621" t="str">
        <f t="shared" si="26"/>
        <v>Jaune</v>
      </c>
      <c r="R59" s="622" t="b">
        <f t="shared" si="27"/>
        <v>0</v>
      </c>
      <c r="S59" s="631">
        <v>43669</v>
      </c>
      <c r="T59" s="624">
        <f t="shared" ca="1" si="28"/>
        <v>0</v>
      </c>
      <c r="U59" s="741"/>
      <c r="V59" s="741"/>
      <c r="W59" s="742" t="s">
        <v>271</v>
      </c>
      <c r="X59" s="647"/>
      <c r="Y59" s="741"/>
      <c r="Z59" s="647"/>
      <c r="AA59" s="664"/>
      <c r="AB59" s="664"/>
      <c r="AC59" s="665"/>
      <c r="AD59" s="627"/>
      <c r="AE59" s="628"/>
      <c r="AF59" s="628"/>
      <c r="AG59" s="628"/>
      <c r="AH59" s="628"/>
    </row>
    <row r="60" spans="1:34" ht="12.75" hidden="1" customHeight="1">
      <c r="A60" s="739">
        <v>26</v>
      </c>
      <c r="B60" s="661" t="s">
        <v>258</v>
      </c>
      <c r="C60" s="661" t="s">
        <v>282</v>
      </c>
      <c r="D60" s="618" t="s">
        <v>59</v>
      </c>
      <c r="E60" s="618" t="s">
        <v>283</v>
      </c>
      <c r="F60" s="618" t="s">
        <v>41</v>
      </c>
      <c r="G60" s="704" t="s">
        <v>284</v>
      </c>
      <c r="H60" s="666"/>
      <c r="I60" s="666">
        <v>7</v>
      </c>
      <c r="J60" s="666">
        <v>3</v>
      </c>
      <c r="K60" s="743">
        <f>I60*J60</f>
        <v>21</v>
      </c>
      <c r="L60" s="666">
        <v>6</v>
      </c>
      <c r="M60" s="743">
        <f>I60*J60*L60</f>
        <v>126</v>
      </c>
      <c r="N60" s="620" t="str">
        <f t="shared" si="25"/>
        <v>Jaune</v>
      </c>
      <c r="O60" s="211" t="s">
        <v>48</v>
      </c>
      <c r="P60" s="744">
        <v>126</v>
      </c>
      <c r="Q60" s="621" t="str">
        <f t="shared" si="26"/>
        <v>Jaune</v>
      </c>
      <c r="R60" s="622" t="b">
        <f t="shared" si="27"/>
        <v>0</v>
      </c>
      <c r="S60" s="631">
        <v>43556</v>
      </c>
      <c r="T60" s="624">
        <f t="shared" ca="1" si="28"/>
        <v>0</v>
      </c>
      <c r="U60" s="617"/>
      <c r="V60" s="625"/>
      <c r="W60" s="617" t="s">
        <v>285</v>
      </c>
      <c r="X60" s="625"/>
      <c r="Y60" s="625"/>
      <c r="Z60" s="617" t="s">
        <v>1823</v>
      </c>
      <c r="AA60" s="745">
        <v>43739</v>
      </c>
      <c r="AB60" s="705" t="s">
        <v>1824</v>
      </c>
      <c r="AC60" s="626"/>
      <c r="AD60" s="627"/>
      <c r="AE60" s="628"/>
      <c r="AF60" s="628"/>
      <c r="AG60" s="628"/>
      <c r="AH60" s="628"/>
    </row>
    <row r="61" spans="1:34" ht="12.75" hidden="1" customHeight="1">
      <c r="A61" s="739"/>
      <c r="B61" s="734" t="s">
        <v>258</v>
      </c>
      <c r="C61" s="734" t="s">
        <v>269</v>
      </c>
      <c r="D61" s="734" t="s">
        <v>74</v>
      </c>
      <c r="E61" s="734" t="s">
        <v>75</v>
      </c>
      <c r="F61" s="734" t="s">
        <v>95</v>
      </c>
      <c r="G61" s="738" t="s">
        <v>1825</v>
      </c>
      <c r="H61" s="746"/>
      <c r="I61" s="746">
        <v>3</v>
      </c>
      <c r="J61" s="735">
        <v>2</v>
      </c>
      <c r="K61" s="747">
        <v>6</v>
      </c>
      <c r="L61" s="746">
        <v>6</v>
      </c>
      <c r="M61" s="748">
        <v>36</v>
      </c>
      <c r="N61" s="736" t="str">
        <f t="shared" si="25"/>
        <v>NON</v>
      </c>
      <c r="O61" s="735" t="s">
        <v>48</v>
      </c>
      <c r="P61" s="749">
        <v>140</v>
      </c>
      <c r="Q61" s="750" t="str">
        <f t="shared" si="26"/>
        <v>Jaune</v>
      </c>
      <c r="R61" s="751">
        <f>IF((M61-P61)&lt;0,1)</f>
        <v>1</v>
      </c>
      <c r="S61" s="752">
        <v>43669</v>
      </c>
      <c r="T61" s="753">
        <f ca="1">IF((S61+365)&gt;$O$1,1,0)</f>
        <v>0</v>
      </c>
      <c r="U61" s="754"/>
      <c r="V61" s="755"/>
      <c r="W61" s="756" t="s">
        <v>271</v>
      </c>
      <c r="X61" s="755"/>
      <c r="Y61" s="755"/>
      <c r="Z61" s="754"/>
      <c r="AA61" s="757"/>
      <c r="AB61" s="758"/>
      <c r="AC61" s="759"/>
      <c r="AD61" s="760"/>
      <c r="AE61" s="760"/>
      <c r="AF61" s="760"/>
      <c r="AG61" s="760"/>
      <c r="AH61" s="760"/>
    </row>
    <row r="62" spans="1:34" ht="12.75" hidden="1" customHeight="1">
      <c r="A62" s="649">
        <v>8</v>
      </c>
      <c r="B62" s="618" t="s">
        <v>39</v>
      </c>
      <c r="C62" s="618" t="s">
        <v>58</v>
      </c>
      <c r="D62" s="618" t="s">
        <v>74</v>
      </c>
      <c r="E62" s="618" t="s">
        <v>75</v>
      </c>
      <c r="F62" s="618" t="s">
        <v>41</v>
      </c>
      <c r="G62" s="618" t="s">
        <v>76</v>
      </c>
      <c r="H62" s="606"/>
      <c r="I62" s="606">
        <v>3</v>
      </c>
      <c r="J62" s="606">
        <v>6</v>
      </c>
      <c r="K62" s="620">
        <f t="shared" ref="K62:K63" si="33">I62*J62</f>
        <v>18</v>
      </c>
      <c r="L62" s="606">
        <v>6</v>
      </c>
      <c r="M62" s="620">
        <f t="shared" ref="M62:M63" si="34">I62*J62*L62</f>
        <v>108</v>
      </c>
      <c r="N62" s="620" t="str">
        <f t="shared" si="25"/>
        <v>Jaune</v>
      </c>
      <c r="O62" s="606" t="s">
        <v>48</v>
      </c>
      <c r="P62" s="606">
        <v>108</v>
      </c>
      <c r="Q62" s="621" t="str">
        <f t="shared" si="26"/>
        <v>Jaune</v>
      </c>
      <c r="R62" s="622" t="b">
        <f t="shared" ref="R62:R89" si="35">IF((M62-P62)&lt;0,1)</f>
        <v>0</v>
      </c>
      <c r="S62" s="631">
        <v>43752</v>
      </c>
      <c r="T62" s="624">
        <f t="shared" ref="T62:T89" ca="1" si="36">IF((S62+365)&gt;$O$1,1,0)</f>
        <v>0</v>
      </c>
      <c r="U62" s="632"/>
      <c r="V62" s="632"/>
      <c r="W62" s="654" t="s">
        <v>77</v>
      </c>
      <c r="X62" s="651"/>
      <c r="Y62" s="632"/>
      <c r="Z62" s="655"/>
      <c r="AA62" s="656"/>
      <c r="AB62" s="656"/>
      <c r="AC62" s="640"/>
      <c r="AD62" s="627"/>
      <c r="AE62" s="628"/>
      <c r="AF62" s="628"/>
      <c r="AG62" s="628"/>
      <c r="AH62" s="628"/>
    </row>
    <row r="63" spans="1:34" ht="12.75" hidden="1" customHeight="1">
      <c r="A63" s="649">
        <v>55</v>
      </c>
      <c r="B63" s="618" t="s">
        <v>39</v>
      </c>
      <c r="C63" s="618" t="s">
        <v>153</v>
      </c>
      <c r="D63" s="618" t="s">
        <v>181</v>
      </c>
      <c r="E63" s="618" t="s">
        <v>199</v>
      </c>
      <c r="F63" s="618" t="s">
        <v>41</v>
      </c>
      <c r="G63" s="618" t="s">
        <v>200</v>
      </c>
      <c r="H63" s="606"/>
      <c r="I63" s="606">
        <v>3</v>
      </c>
      <c r="J63" s="606">
        <v>6</v>
      </c>
      <c r="K63" s="620">
        <f t="shared" si="33"/>
        <v>18</v>
      </c>
      <c r="L63" s="606">
        <v>3</v>
      </c>
      <c r="M63" s="620">
        <f t="shared" si="34"/>
        <v>54</v>
      </c>
      <c r="N63" s="620" t="str">
        <f t="shared" si="25"/>
        <v>NON</v>
      </c>
      <c r="O63" s="211" t="s">
        <v>48</v>
      </c>
      <c r="P63" s="606">
        <v>108</v>
      </c>
      <c r="Q63" s="621" t="str">
        <f t="shared" si="26"/>
        <v>Jaune</v>
      </c>
      <c r="R63" s="622">
        <f t="shared" si="35"/>
        <v>1</v>
      </c>
      <c r="S63" s="631">
        <v>43752</v>
      </c>
      <c r="T63" s="624">
        <f t="shared" ca="1" si="36"/>
        <v>0</v>
      </c>
      <c r="U63" s="632"/>
      <c r="V63" s="632"/>
      <c r="W63" s="632"/>
      <c r="X63" s="651" t="s">
        <v>1826</v>
      </c>
      <c r="Y63" s="632"/>
      <c r="Z63" s="655"/>
      <c r="AA63" s="656"/>
      <c r="AB63" s="656"/>
      <c r="AC63" s="640"/>
      <c r="AD63" s="627"/>
      <c r="AE63" s="628"/>
      <c r="AF63" s="628"/>
      <c r="AG63" s="628"/>
      <c r="AH63" s="628"/>
    </row>
    <row r="64" spans="1:34" ht="12.75" hidden="1" customHeight="1">
      <c r="A64" s="739">
        <v>21</v>
      </c>
      <c r="B64" s="661" t="s">
        <v>258</v>
      </c>
      <c r="C64" s="661" t="s">
        <v>274</v>
      </c>
      <c r="D64" s="662" t="s">
        <v>53</v>
      </c>
      <c r="E64" s="662" t="s">
        <v>54</v>
      </c>
      <c r="F64" s="662" t="s">
        <v>41</v>
      </c>
      <c r="G64" s="662" t="s">
        <v>234</v>
      </c>
      <c r="H64" s="666"/>
      <c r="I64" s="666">
        <v>7</v>
      </c>
      <c r="J64" s="666">
        <v>6</v>
      </c>
      <c r="K64" s="740">
        <v>42</v>
      </c>
      <c r="L64" s="666">
        <v>3</v>
      </c>
      <c r="M64" s="740">
        <v>126</v>
      </c>
      <c r="N64" s="620" t="str">
        <f t="shared" si="25"/>
        <v>Jaune</v>
      </c>
      <c r="O64" s="606" t="s">
        <v>48</v>
      </c>
      <c r="P64" s="666">
        <v>126</v>
      </c>
      <c r="Q64" s="621" t="str">
        <f t="shared" si="26"/>
        <v>Jaune</v>
      </c>
      <c r="R64" s="622" t="b">
        <f t="shared" si="35"/>
        <v>0</v>
      </c>
      <c r="S64" s="631">
        <v>43556</v>
      </c>
      <c r="T64" s="624">
        <f t="shared" ca="1" si="36"/>
        <v>0</v>
      </c>
      <c r="U64" s="625"/>
      <c r="V64" s="625"/>
      <c r="W64" s="625"/>
      <c r="X64" s="625"/>
      <c r="Y64" s="625"/>
      <c r="Z64" s="625"/>
      <c r="AA64" s="625"/>
      <c r="AB64" s="625"/>
      <c r="AC64" s="626"/>
      <c r="AD64" s="627"/>
      <c r="AE64" s="628"/>
      <c r="AF64" s="628"/>
      <c r="AG64" s="628"/>
      <c r="AH64" s="628"/>
    </row>
    <row r="65" spans="1:34" ht="12.75" hidden="1" customHeight="1">
      <c r="A65" s="649">
        <v>4</v>
      </c>
      <c r="B65" s="618" t="s">
        <v>594</v>
      </c>
      <c r="C65" s="618" t="s">
        <v>548</v>
      </c>
      <c r="D65" s="618" t="s">
        <v>74</v>
      </c>
      <c r="E65" s="618" t="s">
        <v>192</v>
      </c>
      <c r="F65" s="618" t="s">
        <v>41</v>
      </c>
      <c r="G65" s="618" t="s">
        <v>605</v>
      </c>
      <c r="H65" s="606"/>
      <c r="I65" s="606">
        <v>3</v>
      </c>
      <c r="J65" s="606">
        <v>6</v>
      </c>
      <c r="K65" s="620">
        <f t="shared" ref="K65:K72" si="37">I65*J65</f>
        <v>18</v>
      </c>
      <c r="L65" s="606">
        <v>3</v>
      </c>
      <c r="M65" s="620">
        <f t="shared" ref="M65:M78" si="38">I65*J65*L65</f>
        <v>54</v>
      </c>
      <c r="N65" s="620" t="str">
        <f t="shared" si="25"/>
        <v>NON</v>
      </c>
      <c r="O65" s="211" t="s">
        <v>48</v>
      </c>
      <c r="P65" s="606">
        <v>108</v>
      </c>
      <c r="Q65" s="621" t="str">
        <f t="shared" si="26"/>
        <v>Jaune</v>
      </c>
      <c r="R65" s="622">
        <f t="shared" si="35"/>
        <v>1</v>
      </c>
      <c r="S65" s="631">
        <v>43560</v>
      </c>
      <c r="T65" s="624">
        <f t="shared" ca="1" si="36"/>
        <v>0</v>
      </c>
      <c r="U65" s="667"/>
      <c r="V65" s="667"/>
      <c r="W65" s="667"/>
      <c r="X65" s="618" t="s">
        <v>606</v>
      </c>
      <c r="Y65" s="667"/>
      <c r="Z65" s="669" t="s">
        <v>607</v>
      </c>
      <c r="AA65" s="639" t="s">
        <v>608</v>
      </c>
      <c r="AB65" s="636" t="s">
        <v>1618</v>
      </c>
      <c r="AC65" s="640"/>
      <c r="AD65" s="627"/>
      <c r="AE65" s="628"/>
      <c r="AF65" s="628"/>
      <c r="AG65" s="628"/>
      <c r="AH65" s="628"/>
    </row>
    <row r="66" spans="1:34" ht="12.75" hidden="1" customHeight="1">
      <c r="A66" s="649">
        <v>7</v>
      </c>
      <c r="B66" s="618" t="s">
        <v>594</v>
      </c>
      <c r="C66" s="618" t="s">
        <v>548</v>
      </c>
      <c r="D66" s="618" t="s">
        <v>114</v>
      </c>
      <c r="E66" s="618" t="s">
        <v>248</v>
      </c>
      <c r="F66" s="618" t="s">
        <v>41</v>
      </c>
      <c r="G66" s="618" t="s">
        <v>1827</v>
      </c>
      <c r="H66" s="606"/>
      <c r="I66" s="606">
        <v>3</v>
      </c>
      <c r="J66" s="606">
        <v>6</v>
      </c>
      <c r="K66" s="620">
        <f t="shared" si="37"/>
        <v>18</v>
      </c>
      <c r="L66" s="606">
        <v>6</v>
      </c>
      <c r="M66" s="620">
        <f t="shared" si="38"/>
        <v>108</v>
      </c>
      <c r="N66" s="620" t="str">
        <f t="shared" si="25"/>
        <v>Jaune</v>
      </c>
      <c r="O66" s="761" t="s">
        <v>119</v>
      </c>
      <c r="P66" s="606">
        <v>108</v>
      </c>
      <c r="Q66" s="621" t="str">
        <f t="shared" si="26"/>
        <v>Jaune</v>
      </c>
      <c r="R66" s="622" t="b">
        <f t="shared" si="35"/>
        <v>0</v>
      </c>
      <c r="S66" s="631">
        <v>43560</v>
      </c>
      <c r="T66" s="624">
        <f t="shared" ca="1" si="36"/>
        <v>0</v>
      </c>
      <c r="U66" s="667"/>
      <c r="V66" s="667"/>
      <c r="W66" s="667"/>
      <c r="X66" s="618" t="s">
        <v>612</v>
      </c>
      <c r="Y66" s="667"/>
      <c r="Z66" s="670"/>
      <c r="AA66" s="656"/>
      <c r="AB66" s="656"/>
      <c r="AC66" s="640"/>
      <c r="AD66" s="627"/>
      <c r="AE66" s="628"/>
      <c r="AF66" s="628"/>
      <c r="AG66" s="628"/>
      <c r="AH66" s="628"/>
    </row>
    <row r="67" spans="1:34" ht="12.75" hidden="1" customHeight="1">
      <c r="A67" s="649">
        <v>8</v>
      </c>
      <c r="B67" s="618" t="s">
        <v>594</v>
      </c>
      <c r="C67" s="618" t="s">
        <v>561</v>
      </c>
      <c r="D67" s="618" t="s">
        <v>114</v>
      </c>
      <c r="E67" s="618" t="s">
        <v>115</v>
      </c>
      <c r="F67" s="618" t="s">
        <v>41</v>
      </c>
      <c r="G67" s="618" t="s">
        <v>1828</v>
      </c>
      <c r="H67" s="606"/>
      <c r="I67" s="606">
        <v>3</v>
      </c>
      <c r="J67" s="606">
        <v>6</v>
      </c>
      <c r="K67" s="620">
        <f t="shared" si="37"/>
        <v>18</v>
      </c>
      <c r="L67" s="606">
        <v>6</v>
      </c>
      <c r="M67" s="620">
        <f t="shared" si="38"/>
        <v>108</v>
      </c>
      <c r="N67" s="620" t="str">
        <f t="shared" si="25"/>
        <v>Jaune</v>
      </c>
      <c r="O67" s="211" t="s">
        <v>48</v>
      </c>
      <c r="P67" s="606">
        <v>108</v>
      </c>
      <c r="Q67" s="621" t="str">
        <f t="shared" si="26"/>
        <v>Jaune</v>
      </c>
      <c r="R67" s="622" t="b">
        <f t="shared" si="35"/>
        <v>0</v>
      </c>
      <c r="S67" s="631">
        <v>43560</v>
      </c>
      <c r="T67" s="624">
        <f t="shared" ca="1" si="36"/>
        <v>0</v>
      </c>
      <c r="U67" s="667"/>
      <c r="V67" s="667"/>
      <c r="W67" s="667"/>
      <c r="X67" s="618" t="s">
        <v>612</v>
      </c>
      <c r="Y67" s="667"/>
      <c r="Z67" s="670"/>
      <c r="AA67" s="656"/>
      <c r="AB67" s="656"/>
      <c r="AC67" s="640"/>
      <c r="AD67" s="627"/>
      <c r="AE67" s="628"/>
      <c r="AF67" s="628"/>
      <c r="AG67" s="628"/>
      <c r="AH67" s="628"/>
    </row>
    <row r="68" spans="1:34" ht="12.75" hidden="1" customHeight="1">
      <c r="A68" s="649">
        <v>13</v>
      </c>
      <c r="B68" s="618" t="s">
        <v>594</v>
      </c>
      <c r="C68" s="618" t="s">
        <v>561</v>
      </c>
      <c r="D68" s="618" t="s">
        <v>74</v>
      </c>
      <c r="E68" s="618" t="s">
        <v>620</v>
      </c>
      <c r="F68" s="618" t="s">
        <v>41</v>
      </c>
      <c r="G68" s="618" t="s">
        <v>621</v>
      </c>
      <c r="H68" s="606"/>
      <c r="I68" s="606">
        <v>3</v>
      </c>
      <c r="J68" s="606">
        <v>6</v>
      </c>
      <c r="K68" s="620">
        <f t="shared" si="37"/>
        <v>18</v>
      </c>
      <c r="L68" s="606">
        <v>6</v>
      </c>
      <c r="M68" s="620">
        <f t="shared" si="38"/>
        <v>108</v>
      </c>
      <c r="N68" s="620" t="str">
        <f t="shared" si="25"/>
        <v>Jaune</v>
      </c>
      <c r="O68" s="606" t="s">
        <v>48</v>
      </c>
      <c r="P68" s="606">
        <v>108</v>
      </c>
      <c r="Q68" s="621" t="str">
        <f t="shared" si="26"/>
        <v>Jaune</v>
      </c>
      <c r="R68" s="622" t="b">
        <f t="shared" si="35"/>
        <v>0</v>
      </c>
      <c r="S68" s="631">
        <v>43560</v>
      </c>
      <c r="T68" s="624">
        <f t="shared" ca="1" si="36"/>
        <v>0</v>
      </c>
      <c r="U68" s="667"/>
      <c r="V68" s="667"/>
      <c r="W68" s="667"/>
      <c r="X68" s="618"/>
      <c r="Y68" s="667"/>
      <c r="Z68" s="670"/>
      <c r="AA68" s="656"/>
      <c r="AB68" s="656"/>
      <c r="AC68" s="640"/>
      <c r="AD68" s="627"/>
      <c r="AE68" s="628"/>
      <c r="AF68" s="628"/>
      <c r="AG68" s="628"/>
      <c r="AH68" s="628"/>
    </row>
    <row r="69" spans="1:34" ht="12.75" hidden="1" customHeight="1">
      <c r="A69" s="649">
        <v>1</v>
      </c>
      <c r="B69" s="618" t="s">
        <v>1816</v>
      </c>
      <c r="C69" s="618" t="s">
        <v>1307</v>
      </c>
      <c r="D69" s="618" t="s">
        <v>53</v>
      </c>
      <c r="E69" s="618" t="s">
        <v>595</v>
      </c>
      <c r="F69" s="618" t="s">
        <v>41</v>
      </c>
      <c r="G69" s="618" t="s">
        <v>1308</v>
      </c>
      <c r="H69" s="606"/>
      <c r="I69" s="606">
        <v>15</v>
      </c>
      <c r="J69" s="606">
        <v>6</v>
      </c>
      <c r="K69" s="620">
        <f t="shared" si="37"/>
        <v>90</v>
      </c>
      <c r="L69" s="606">
        <v>1</v>
      </c>
      <c r="M69" s="620">
        <f t="shared" si="38"/>
        <v>90</v>
      </c>
      <c r="N69" s="620" t="str">
        <f t="shared" si="25"/>
        <v>Jaune</v>
      </c>
      <c r="O69" s="211" t="s">
        <v>48</v>
      </c>
      <c r="P69" s="606">
        <v>90</v>
      </c>
      <c r="Q69" s="621" t="str">
        <f t="shared" si="26"/>
        <v>Jaune</v>
      </c>
      <c r="R69" s="622" t="b">
        <f t="shared" si="35"/>
        <v>0</v>
      </c>
      <c r="S69" s="631">
        <v>43556</v>
      </c>
      <c r="T69" s="624">
        <f t="shared" ca="1" si="36"/>
        <v>0</v>
      </c>
      <c r="U69" s="632"/>
      <c r="V69" s="632"/>
      <c r="W69" s="651"/>
      <c r="X69" s="633" t="s">
        <v>1309</v>
      </c>
      <c r="Y69" s="632"/>
      <c r="Z69" s="655"/>
      <c r="AA69" s="656"/>
      <c r="AB69" s="656"/>
      <c r="AC69" s="640"/>
      <c r="AD69" s="627"/>
      <c r="AE69" s="628"/>
      <c r="AF69" s="628"/>
      <c r="AG69" s="628"/>
      <c r="AH69" s="628"/>
    </row>
    <row r="70" spans="1:34" ht="12.75" hidden="1" customHeight="1">
      <c r="A70" s="649">
        <v>6</v>
      </c>
      <c r="B70" s="618" t="s">
        <v>1816</v>
      </c>
      <c r="C70" s="618" t="s">
        <v>1323</v>
      </c>
      <c r="D70" s="618" t="s">
        <v>53</v>
      </c>
      <c r="E70" s="618" t="s">
        <v>595</v>
      </c>
      <c r="F70" s="618" t="s">
        <v>41</v>
      </c>
      <c r="G70" s="618" t="s">
        <v>1324</v>
      </c>
      <c r="H70" s="606"/>
      <c r="I70" s="606">
        <v>15</v>
      </c>
      <c r="J70" s="606">
        <v>6</v>
      </c>
      <c r="K70" s="620">
        <f t="shared" si="37"/>
        <v>90</v>
      </c>
      <c r="L70" s="606">
        <v>1</v>
      </c>
      <c r="M70" s="620">
        <f t="shared" si="38"/>
        <v>90</v>
      </c>
      <c r="N70" s="620" t="str">
        <f t="shared" si="25"/>
        <v>Jaune</v>
      </c>
      <c r="O70" s="606" t="s">
        <v>48</v>
      </c>
      <c r="P70" s="606">
        <v>90</v>
      </c>
      <c r="Q70" s="621" t="str">
        <f t="shared" si="26"/>
        <v>Jaune</v>
      </c>
      <c r="R70" s="622" t="b">
        <f t="shared" si="35"/>
        <v>0</v>
      </c>
      <c r="S70" s="631">
        <v>43557</v>
      </c>
      <c r="T70" s="624">
        <f t="shared" ca="1" si="36"/>
        <v>0</v>
      </c>
      <c r="U70" s="632"/>
      <c r="V70" s="632"/>
      <c r="W70" s="651"/>
      <c r="X70" s="632" t="s">
        <v>1325</v>
      </c>
      <c r="Y70" s="632" t="s">
        <v>1314</v>
      </c>
      <c r="Z70" s="655"/>
      <c r="AA70" s="656"/>
      <c r="AB70" s="656"/>
      <c r="AC70" s="640"/>
      <c r="AD70" s="627"/>
      <c r="AE70" s="628"/>
      <c r="AF70" s="628"/>
      <c r="AG70" s="628"/>
      <c r="AH70" s="628"/>
    </row>
    <row r="71" spans="1:34" ht="12.75" hidden="1" customHeight="1">
      <c r="A71" s="649">
        <v>4</v>
      </c>
      <c r="B71" s="618" t="s">
        <v>410</v>
      </c>
      <c r="C71" s="618"/>
      <c r="D71" s="618" t="s">
        <v>53</v>
      </c>
      <c r="E71" s="618" t="s">
        <v>72</v>
      </c>
      <c r="F71" s="618" t="s">
        <v>41</v>
      </c>
      <c r="G71" s="618" t="s">
        <v>411</v>
      </c>
      <c r="H71" s="606"/>
      <c r="I71" s="606">
        <v>7</v>
      </c>
      <c r="J71" s="606">
        <v>6</v>
      </c>
      <c r="K71" s="620">
        <f t="shared" si="37"/>
        <v>42</v>
      </c>
      <c r="L71" s="606">
        <v>1</v>
      </c>
      <c r="M71" s="620">
        <f t="shared" si="38"/>
        <v>42</v>
      </c>
      <c r="N71" s="620" t="str">
        <f t="shared" si="25"/>
        <v>NON</v>
      </c>
      <c r="O71" s="211" t="s">
        <v>48</v>
      </c>
      <c r="P71" s="606">
        <v>42</v>
      </c>
      <c r="Q71" s="621" t="str">
        <f t="shared" si="26"/>
        <v>NON</v>
      </c>
      <c r="R71" s="622" t="b">
        <f t="shared" si="35"/>
        <v>0</v>
      </c>
      <c r="S71" s="631">
        <v>43556</v>
      </c>
      <c r="T71" s="624">
        <f t="shared" ca="1" si="36"/>
        <v>0</v>
      </c>
      <c r="U71" s="632"/>
      <c r="V71" s="632"/>
      <c r="W71" s="651"/>
      <c r="X71" s="632"/>
      <c r="Y71" s="632"/>
      <c r="Z71" s="655"/>
      <c r="AA71" s="656"/>
      <c r="AB71" s="656"/>
      <c r="AC71" s="640"/>
      <c r="AD71" s="627"/>
      <c r="AE71" s="628"/>
      <c r="AF71" s="628"/>
      <c r="AG71" s="628"/>
      <c r="AH71" s="628"/>
    </row>
    <row r="72" spans="1:34" ht="12.75" hidden="1" customHeight="1">
      <c r="A72" s="649">
        <v>2</v>
      </c>
      <c r="B72" s="618" t="s">
        <v>647</v>
      </c>
      <c r="C72" s="618" t="s">
        <v>58</v>
      </c>
      <c r="D72" s="618" t="s">
        <v>66</v>
      </c>
      <c r="E72" s="618" t="s">
        <v>98</v>
      </c>
      <c r="F72" s="618" t="s">
        <v>41</v>
      </c>
      <c r="G72" s="618" t="s">
        <v>649</v>
      </c>
      <c r="H72" s="606"/>
      <c r="I72" s="606">
        <v>7</v>
      </c>
      <c r="J72" s="606">
        <v>6</v>
      </c>
      <c r="K72" s="620">
        <f t="shared" si="37"/>
        <v>42</v>
      </c>
      <c r="L72" s="606">
        <v>1</v>
      </c>
      <c r="M72" s="620">
        <f t="shared" si="38"/>
        <v>42</v>
      </c>
      <c r="N72" s="620" t="str">
        <f t="shared" si="25"/>
        <v>NON</v>
      </c>
      <c r="O72" s="606" t="s">
        <v>48</v>
      </c>
      <c r="P72" s="606">
        <v>126</v>
      </c>
      <c r="Q72" s="621" t="str">
        <f t="shared" si="26"/>
        <v>Jaune</v>
      </c>
      <c r="R72" s="622">
        <f t="shared" si="35"/>
        <v>1</v>
      </c>
      <c r="S72" s="631">
        <v>43752</v>
      </c>
      <c r="T72" s="624">
        <f t="shared" ca="1" si="36"/>
        <v>0</v>
      </c>
      <c r="U72" s="667"/>
      <c r="V72" s="667"/>
      <c r="W72" s="618" t="s">
        <v>650</v>
      </c>
      <c r="X72" s="618"/>
      <c r="Y72" s="667"/>
      <c r="Z72" s="669" t="s">
        <v>607</v>
      </c>
      <c r="AA72" s="652">
        <v>43682</v>
      </c>
      <c r="AB72" s="636" t="s">
        <v>1618</v>
      </c>
      <c r="AC72" s="640"/>
      <c r="AD72" s="627"/>
      <c r="AE72" s="628"/>
      <c r="AF72" s="628"/>
      <c r="AG72" s="628"/>
      <c r="AH72" s="628"/>
    </row>
    <row r="73" spans="1:34" ht="12.75" hidden="1" customHeight="1">
      <c r="A73" s="649">
        <v>18</v>
      </c>
      <c r="B73" s="618" t="s">
        <v>647</v>
      </c>
      <c r="C73" s="618" t="s">
        <v>58</v>
      </c>
      <c r="D73" s="618" t="s">
        <v>59</v>
      </c>
      <c r="E73" s="618" t="s">
        <v>60</v>
      </c>
      <c r="F73" s="618" t="s">
        <v>41</v>
      </c>
      <c r="G73" s="618" t="s">
        <v>670</v>
      </c>
      <c r="H73" s="606"/>
      <c r="I73" s="606">
        <v>7</v>
      </c>
      <c r="J73" s="606">
        <v>6</v>
      </c>
      <c r="K73" s="620">
        <v>42</v>
      </c>
      <c r="L73" s="606">
        <v>1</v>
      </c>
      <c r="M73" s="620">
        <f t="shared" si="38"/>
        <v>42</v>
      </c>
      <c r="N73" s="620" t="str">
        <f t="shared" si="25"/>
        <v>NON</v>
      </c>
      <c r="O73" s="211" t="s">
        <v>48</v>
      </c>
      <c r="P73" s="606">
        <v>126</v>
      </c>
      <c r="Q73" s="621" t="str">
        <f t="shared" si="26"/>
        <v>Jaune</v>
      </c>
      <c r="R73" s="622">
        <f t="shared" si="35"/>
        <v>1</v>
      </c>
      <c r="S73" s="631">
        <v>43752</v>
      </c>
      <c r="T73" s="624">
        <f t="shared" ca="1" si="36"/>
        <v>0</v>
      </c>
      <c r="U73" s="667"/>
      <c r="V73" s="667"/>
      <c r="W73" s="618" t="s">
        <v>659</v>
      </c>
      <c r="X73" s="618"/>
      <c r="Y73" s="667"/>
      <c r="Z73" s="670"/>
      <c r="AA73" s="656"/>
      <c r="AB73" s="656"/>
      <c r="AC73" s="653" t="s">
        <v>51</v>
      </c>
      <c r="AD73" s="627"/>
      <c r="AE73" s="628"/>
      <c r="AF73" s="628"/>
      <c r="AG73" s="628"/>
      <c r="AH73" s="628"/>
    </row>
    <row r="74" spans="1:34" ht="12.75" hidden="1" customHeight="1">
      <c r="A74" s="649">
        <v>5</v>
      </c>
      <c r="B74" s="618" t="s">
        <v>647</v>
      </c>
      <c r="C74" s="618" t="s">
        <v>58</v>
      </c>
      <c r="D74" s="618" t="s">
        <v>59</v>
      </c>
      <c r="E74" s="618" t="s">
        <v>60</v>
      </c>
      <c r="F74" s="618" t="s">
        <v>41</v>
      </c>
      <c r="G74" s="618" t="s">
        <v>658</v>
      </c>
      <c r="H74" s="606"/>
      <c r="I74" s="606">
        <v>7</v>
      </c>
      <c r="J74" s="606">
        <v>6</v>
      </c>
      <c r="K74" s="620">
        <f t="shared" ref="K74:K76" si="39">I74*J74</f>
        <v>42</v>
      </c>
      <c r="L74" s="606">
        <v>1</v>
      </c>
      <c r="M74" s="620">
        <f t="shared" si="38"/>
        <v>42</v>
      </c>
      <c r="N74" s="620" t="str">
        <f t="shared" si="25"/>
        <v>NON</v>
      </c>
      <c r="O74" s="606" t="s">
        <v>48</v>
      </c>
      <c r="P74" s="606">
        <v>126</v>
      </c>
      <c r="Q74" s="621" t="str">
        <f t="shared" si="26"/>
        <v>Jaune</v>
      </c>
      <c r="R74" s="622">
        <f t="shared" si="35"/>
        <v>1</v>
      </c>
      <c r="S74" s="631">
        <v>43752</v>
      </c>
      <c r="T74" s="624">
        <f t="shared" ca="1" si="36"/>
        <v>0</v>
      </c>
      <c r="U74" s="618"/>
      <c r="V74" s="667"/>
      <c r="W74" s="618" t="s">
        <v>659</v>
      </c>
      <c r="X74" s="618"/>
      <c r="Y74" s="667"/>
      <c r="Z74" s="669"/>
      <c r="AA74" s="652"/>
      <c r="AB74" s="639"/>
      <c r="AC74" s="653" t="s">
        <v>51</v>
      </c>
      <c r="AD74" s="627"/>
      <c r="AE74" s="628"/>
      <c r="AF74" s="628"/>
      <c r="AG74" s="628"/>
      <c r="AH74" s="628"/>
    </row>
    <row r="75" spans="1:34" ht="12.75" hidden="1" customHeight="1">
      <c r="A75" s="649">
        <v>6</v>
      </c>
      <c r="B75" s="618" t="s">
        <v>647</v>
      </c>
      <c r="C75" s="618" t="s">
        <v>58</v>
      </c>
      <c r="D75" s="618" t="s">
        <v>53</v>
      </c>
      <c r="E75" s="618" t="s">
        <v>60</v>
      </c>
      <c r="F75" s="618" t="s">
        <v>41</v>
      </c>
      <c r="G75" s="618" t="s">
        <v>660</v>
      </c>
      <c r="H75" s="606"/>
      <c r="I75" s="606">
        <v>7</v>
      </c>
      <c r="J75" s="606">
        <v>6</v>
      </c>
      <c r="K75" s="620">
        <f t="shared" si="39"/>
        <v>42</v>
      </c>
      <c r="L75" s="606">
        <v>1</v>
      </c>
      <c r="M75" s="620">
        <f t="shared" si="38"/>
        <v>42</v>
      </c>
      <c r="N75" s="620" t="str">
        <f t="shared" si="25"/>
        <v>NON</v>
      </c>
      <c r="O75" s="211" t="s">
        <v>48</v>
      </c>
      <c r="P75" s="606">
        <v>126</v>
      </c>
      <c r="Q75" s="621" t="str">
        <f t="shared" si="26"/>
        <v>Jaune</v>
      </c>
      <c r="R75" s="622">
        <f t="shared" si="35"/>
        <v>1</v>
      </c>
      <c r="S75" s="631">
        <v>43752</v>
      </c>
      <c r="T75" s="624">
        <f t="shared" ca="1" si="36"/>
        <v>0</v>
      </c>
      <c r="U75" s="618"/>
      <c r="V75" s="667"/>
      <c r="W75" s="618" t="s">
        <v>659</v>
      </c>
      <c r="X75" s="618"/>
      <c r="Y75" s="667"/>
      <c r="Z75" s="669"/>
      <c r="AA75" s="652"/>
      <c r="AB75" s="639"/>
      <c r="AC75" s="653" t="s">
        <v>51</v>
      </c>
      <c r="AD75" s="729"/>
      <c r="AE75" s="730"/>
      <c r="AF75" s="730"/>
      <c r="AG75" s="730"/>
      <c r="AH75" s="730"/>
    </row>
    <row r="76" spans="1:34" ht="12.75" hidden="1" customHeight="1">
      <c r="A76" s="649">
        <v>12</v>
      </c>
      <c r="B76" s="618" t="s">
        <v>647</v>
      </c>
      <c r="C76" s="618" t="s">
        <v>58</v>
      </c>
      <c r="D76" s="618" t="s">
        <v>74</v>
      </c>
      <c r="E76" s="618" t="s">
        <v>60</v>
      </c>
      <c r="F76" s="618" t="s">
        <v>41</v>
      </c>
      <c r="G76" s="618" t="s">
        <v>666</v>
      </c>
      <c r="H76" s="606"/>
      <c r="I76" s="606">
        <v>7</v>
      </c>
      <c r="J76" s="606">
        <v>6</v>
      </c>
      <c r="K76" s="620">
        <f t="shared" si="39"/>
        <v>42</v>
      </c>
      <c r="L76" s="606">
        <v>3</v>
      </c>
      <c r="M76" s="620">
        <f t="shared" si="38"/>
        <v>126</v>
      </c>
      <c r="N76" s="620" t="str">
        <f t="shared" si="25"/>
        <v>Jaune</v>
      </c>
      <c r="O76" s="606" t="s">
        <v>48</v>
      </c>
      <c r="P76" s="606">
        <v>126</v>
      </c>
      <c r="Q76" s="621" t="str">
        <f t="shared" si="26"/>
        <v>Jaune</v>
      </c>
      <c r="R76" s="622" t="b">
        <f t="shared" si="35"/>
        <v>0</v>
      </c>
      <c r="S76" s="631">
        <v>43752</v>
      </c>
      <c r="T76" s="624">
        <f t="shared" ca="1" si="36"/>
        <v>0</v>
      </c>
      <c r="U76" s="667"/>
      <c r="V76" s="667"/>
      <c r="W76" s="667"/>
      <c r="X76" s="618"/>
      <c r="Y76" s="667"/>
      <c r="Z76" s="669" t="s">
        <v>607</v>
      </c>
      <c r="AA76" s="652">
        <v>43682</v>
      </c>
      <c r="AB76" s="636" t="s">
        <v>1618</v>
      </c>
      <c r="AC76" s="640"/>
      <c r="AD76" s="627"/>
      <c r="AE76" s="628"/>
      <c r="AF76" s="628"/>
      <c r="AG76" s="628"/>
      <c r="AH76" s="628"/>
    </row>
    <row r="77" spans="1:34" ht="12.75" hidden="1" customHeight="1">
      <c r="A77" s="649">
        <v>21</v>
      </c>
      <c r="B77" s="618" t="s">
        <v>647</v>
      </c>
      <c r="C77" s="618" t="s">
        <v>58</v>
      </c>
      <c r="D77" s="618" t="s">
        <v>110</v>
      </c>
      <c r="E77" s="618" t="s">
        <v>67</v>
      </c>
      <c r="F77" s="618" t="s">
        <v>41</v>
      </c>
      <c r="G77" s="618" t="s">
        <v>674</v>
      </c>
      <c r="H77" s="606"/>
      <c r="I77" s="606">
        <v>7</v>
      </c>
      <c r="J77" s="606">
        <v>6</v>
      </c>
      <c r="K77" s="620">
        <v>42</v>
      </c>
      <c r="L77" s="606">
        <v>3</v>
      </c>
      <c r="M77" s="620">
        <f t="shared" si="38"/>
        <v>126</v>
      </c>
      <c r="N77" s="620" t="str">
        <f t="shared" si="25"/>
        <v>Jaune</v>
      </c>
      <c r="O77" s="211" t="s">
        <v>48</v>
      </c>
      <c r="P77" s="606">
        <v>126</v>
      </c>
      <c r="Q77" s="621" t="str">
        <f t="shared" si="26"/>
        <v>Jaune</v>
      </c>
      <c r="R77" s="622" t="b">
        <f t="shared" si="35"/>
        <v>0</v>
      </c>
      <c r="S77" s="631">
        <v>43752</v>
      </c>
      <c r="T77" s="624">
        <f t="shared" ca="1" si="36"/>
        <v>0</v>
      </c>
      <c r="U77" s="667"/>
      <c r="V77" s="667"/>
      <c r="W77" s="618"/>
      <c r="X77" s="618"/>
      <c r="Y77" s="667"/>
      <c r="Z77" s="618" t="s">
        <v>675</v>
      </c>
      <c r="AA77" s="652">
        <v>43617</v>
      </c>
      <c r="AB77" s="639" t="s">
        <v>1685</v>
      </c>
      <c r="AC77" s="640"/>
      <c r="AD77" s="627"/>
      <c r="AE77" s="628"/>
      <c r="AF77" s="628"/>
      <c r="AG77" s="628"/>
      <c r="AH77" s="628"/>
    </row>
    <row r="78" spans="1:34" ht="12.75" hidden="1" customHeight="1">
      <c r="A78" s="762">
        <v>19</v>
      </c>
      <c r="B78" s="734" t="s">
        <v>647</v>
      </c>
      <c r="C78" s="734" t="s">
        <v>58</v>
      </c>
      <c r="D78" s="734" t="s">
        <v>74</v>
      </c>
      <c r="E78" s="734" t="s">
        <v>192</v>
      </c>
      <c r="F78" s="734" t="s">
        <v>41</v>
      </c>
      <c r="G78" s="738" t="s">
        <v>671</v>
      </c>
      <c r="H78" s="735"/>
      <c r="I78" s="735">
        <v>7</v>
      </c>
      <c r="J78" s="735">
        <v>6</v>
      </c>
      <c r="K78" s="736">
        <f>I78*J78</f>
        <v>42</v>
      </c>
      <c r="L78" s="746">
        <v>1</v>
      </c>
      <c r="M78" s="736">
        <f t="shared" si="38"/>
        <v>42</v>
      </c>
      <c r="N78" s="620" t="str">
        <f t="shared" si="25"/>
        <v>NON</v>
      </c>
      <c r="O78" s="606" t="s">
        <v>48</v>
      </c>
      <c r="P78" s="735">
        <v>126</v>
      </c>
      <c r="Q78" s="621" t="str">
        <f t="shared" si="26"/>
        <v>Jaune</v>
      </c>
      <c r="R78" s="622">
        <f t="shared" si="35"/>
        <v>1</v>
      </c>
      <c r="S78" s="631">
        <v>43752</v>
      </c>
      <c r="T78" s="624">
        <f t="shared" ca="1" si="36"/>
        <v>0</v>
      </c>
      <c r="U78" s="763"/>
      <c r="V78" s="763"/>
      <c r="W78" s="763"/>
      <c r="X78" s="618" t="s">
        <v>606</v>
      </c>
      <c r="Y78" s="667"/>
      <c r="Z78" s="669" t="s">
        <v>607</v>
      </c>
      <c r="AA78" s="652">
        <v>43682</v>
      </c>
      <c r="AB78" s="636" t="s">
        <v>1618</v>
      </c>
      <c r="AC78" s="640"/>
      <c r="AD78" s="764"/>
      <c r="AE78" s="765"/>
      <c r="AF78" s="765"/>
      <c r="AG78" s="765"/>
      <c r="AH78" s="765"/>
    </row>
    <row r="79" spans="1:34" ht="12.75" hidden="1" customHeight="1">
      <c r="A79" s="766"/>
      <c r="B79" s="734" t="s">
        <v>647</v>
      </c>
      <c r="C79" s="661" t="s">
        <v>676</v>
      </c>
      <c r="D79" s="734" t="s">
        <v>114</v>
      </c>
      <c r="E79" s="734" t="s">
        <v>248</v>
      </c>
      <c r="F79" s="734" t="s">
        <v>41</v>
      </c>
      <c r="G79" s="734" t="s">
        <v>328</v>
      </c>
      <c r="H79" s="767"/>
      <c r="I79" s="767">
        <v>7</v>
      </c>
      <c r="J79" s="767">
        <v>3</v>
      </c>
      <c r="K79" s="768">
        <v>21</v>
      </c>
      <c r="L79" s="767">
        <v>6</v>
      </c>
      <c r="M79" s="768">
        <v>126</v>
      </c>
      <c r="N79" s="620" t="str">
        <f t="shared" si="25"/>
        <v>Jaune</v>
      </c>
      <c r="O79" s="761" t="s">
        <v>119</v>
      </c>
      <c r="P79" s="769">
        <v>126</v>
      </c>
      <c r="Q79" s="621" t="str">
        <f t="shared" si="26"/>
        <v>Jaune</v>
      </c>
      <c r="R79" s="622" t="b">
        <f t="shared" si="35"/>
        <v>0</v>
      </c>
      <c r="S79" s="723">
        <v>43801</v>
      </c>
      <c r="T79" s="624">
        <f t="shared" ca="1" si="36"/>
        <v>0</v>
      </c>
      <c r="U79" s="770"/>
      <c r="V79" s="770"/>
      <c r="W79" s="771"/>
      <c r="X79" s="771"/>
      <c r="Y79" s="770"/>
      <c r="Z79" s="771" t="s">
        <v>677</v>
      </c>
      <c r="AA79" s="772">
        <v>43647</v>
      </c>
      <c r="AB79" s="639" t="s">
        <v>1690</v>
      </c>
      <c r="AC79" s="640"/>
      <c r="AD79" s="627"/>
      <c r="AE79" s="628"/>
      <c r="AF79" s="628"/>
      <c r="AG79" s="628"/>
      <c r="AH79" s="628"/>
    </row>
    <row r="80" spans="1:34" ht="12.75" hidden="1" customHeight="1">
      <c r="A80" s="766"/>
      <c r="B80" s="734" t="s">
        <v>647</v>
      </c>
      <c r="C80" s="661" t="s">
        <v>676</v>
      </c>
      <c r="D80" s="618" t="s">
        <v>59</v>
      </c>
      <c r="E80" s="618" t="s">
        <v>60</v>
      </c>
      <c r="F80" s="738" t="s">
        <v>41</v>
      </c>
      <c r="G80" s="738" t="s">
        <v>678</v>
      </c>
      <c r="H80" s="773"/>
      <c r="I80" s="773">
        <v>3</v>
      </c>
      <c r="J80" s="773">
        <v>6</v>
      </c>
      <c r="K80" s="774">
        <v>18</v>
      </c>
      <c r="L80" s="773">
        <v>3</v>
      </c>
      <c r="M80" s="774">
        <v>54</v>
      </c>
      <c r="N80" s="620" t="str">
        <f t="shared" si="25"/>
        <v>NON</v>
      </c>
      <c r="O80" s="606" t="s">
        <v>48</v>
      </c>
      <c r="P80" s="775">
        <v>108</v>
      </c>
      <c r="Q80" s="621" t="str">
        <f t="shared" si="26"/>
        <v>Jaune</v>
      </c>
      <c r="R80" s="622">
        <f t="shared" si="35"/>
        <v>1</v>
      </c>
      <c r="S80" s="723">
        <v>43557</v>
      </c>
      <c r="T80" s="624">
        <f t="shared" ca="1" si="36"/>
        <v>0</v>
      </c>
      <c r="U80" s="770"/>
      <c r="V80" s="770"/>
      <c r="W80" s="771" t="s">
        <v>679</v>
      </c>
      <c r="X80" s="771"/>
      <c r="Y80" s="770"/>
      <c r="Z80" s="771"/>
      <c r="AA80" s="776"/>
      <c r="AB80" s="777"/>
      <c r="AC80" s="653"/>
      <c r="AD80" s="627"/>
      <c r="AE80" s="628"/>
      <c r="AF80" s="628"/>
      <c r="AG80" s="628"/>
      <c r="AH80" s="628"/>
    </row>
    <row r="81" spans="1:34" ht="12.75" hidden="1" customHeight="1">
      <c r="A81" s="766"/>
      <c r="B81" s="734" t="s">
        <v>647</v>
      </c>
      <c r="C81" s="661" t="s">
        <v>676</v>
      </c>
      <c r="D81" s="771" t="s">
        <v>132</v>
      </c>
      <c r="E81" s="771"/>
      <c r="F81" s="771" t="s">
        <v>41</v>
      </c>
      <c r="G81" s="771" t="s">
        <v>680</v>
      </c>
      <c r="H81" s="746"/>
      <c r="I81" s="746">
        <v>7</v>
      </c>
      <c r="J81" s="746">
        <v>3</v>
      </c>
      <c r="K81" s="747">
        <v>9</v>
      </c>
      <c r="L81" s="746">
        <v>1</v>
      </c>
      <c r="M81" s="747">
        <v>9</v>
      </c>
      <c r="N81" s="620" t="str">
        <f t="shared" si="25"/>
        <v>NON</v>
      </c>
      <c r="O81" s="211" t="s">
        <v>48</v>
      </c>
      <c r="P81" s="746">
        <v>126</v>
      </c>
      <c r="Q81" s="621" t="str">
        <f t="shared" si="26"/>
        <v>Jaune</v>
      </c>
      <c r="R81" s="622">
        <f t="shared" si="35"/>
        <v>1</v>
      </c>
      <c r="S81" s="723">
        <v>43801</v>
      </c>
      <c r="T81" s="624">
        <f t="shared" ca="1" si="36"/>
        <v>0</v>
      </c>
      <c r="U81" s="770"/>
      <c r="V81" s="770"/>
      <c r="W81" s="771" t="s">
        <v>681</v>
      </c>
      <c r="X81" s="771"/>
      <c r="Y81" s="770"/>
      <c r="Z81" s="771" t="s">
        <v>681</v>
      </c>
      <c r="AA81" s="778">
        <v>43586</v>
      </c>
      <c r="AB81" s="777" t="s">
        <v>1695</v>
      </c>
      <c r="AC81" s="653" t="s">
        <v>682</v>
      </c>
      <c r="AD81" s="627"/>
      <c r="AE81" s="628"/>
      <c r="AF81" s="628"/>
      <c r="AG81" s="628"/>
      <c r="AH81" s="628"/>
    </row>
    <row r="82" spans="1:34" ht="12.75" hidden="1" customHeight="1">
      <c r="A82" s="766">
        <v>17</v>
      </c>
      <c r="B82" s="618" t="s">
        <v>647</v>
      </c>
      <c r="C82" s="618" t="s">
        <v>548</v>
      </c>
      <c r="D82" s="618" t="s">
        <v>53</v>
      </c>
      <c r="E82" s="618" t="s">
        <v>54</v>
      </c>
      <c r="F82" s="618" t="s">
        <v>41</v>
      </c>
      <c r="G82" s="618" t="s">
        <v>669</v>
      </c>
      <c r="H82" s="606"/>
      <c r="I82" s="606">
        <v>7</v>
      </c>
      <c r="J82" s="606">
        <v>6</v>
      </c>
      <c r="K82" s="620">
        <v>42</v>
      </c>
      <c r="L82" s="606">
        <v>3</v>
      </c>
      <c r="M82" s="620">
        <v>126</v>
      </c>
      <c r="N82" s="620" t="str">
        <f t="shared" si="25"/>
        <v>Jaune</v>
      </c>
      <c r="O82" s="606" t="s">
        <v>48</v>
      </c>
      <c r="P82" s="606">
        <v>126</v>
      </c>
      <c r="Q82" s="621" t="str">
        <f t="shared" si="26"/>
        <v>Jaune</v>
      </c>
      <c r="R82" s="622" t="b">
        <f t="shared" si="35"/>
        <v>0</v>
      </c>
      <c r="S82" s="631">
        <v>43752</v>
      </c>
      <c r="T82" s="624">
        <f t="shared" ca="1" si="36"/>
        <v>0</v>
      </c>
      <c r="U82" s="667"/>
      <c r="V82" s="667"/>
      <c r="W82" s="667"/>
      <c r="X82" s="618"/>
      <c r="Y82" s="667"/>
      <c r="Z82" s="670"/>
      <c r="AA82" s="656"/>
      <c r="AB82" s="656"/>
      <c r="AC82" s="640"/>
      <c r="AD82" s="627"/>
      <c r="AE82" s="628"/>
      <c r="AF82" s="628"/>
      <c r="AG82" s="628"/>
      <c r="AH82" s="628"/>
    </row>
    <row r="83" spans="1:34" ht="12.75" hidden="1" customHeight="1">
      <c r="A83" s="671">
        <v>2</v>
      </c>
      <c r="B83" s="618" t="s">
        <v>709</v>
      </c>
      <c r="C83" s="618" t="s">
        <v>63</v>
      </c>
      <c r="D83" s="618" t="s">
        <v>53</v>
      </c>
      <c r="E83" s="618" t="s">
        <v>54</v>
      </c>
      <c r="F83" s="618" t="s">
        <v>91</v>
      </c>
      <c r="G83" s="618" t="s">
        <v>712</v>
      </c>
      <c r="H83" s="606"/>
      <c r="I83" s="606">
        <v>7</v>
      </c>
      <c r="J83" s="606">
        <v>6</v>
      </c>
      <c r="K83" s="620">
        <f t="shared" ref="K83:K89" si="40">I83*J83</f>
        <v>42</v>
      </c>
      <c r="L83" s="606">
        <v>3</v>
      </c>
      <c r="M83" s="620">
        <f t="shared" ref="M83:M89" si="41">I83*J83*L83</f>
        <v>126</v>
      </c>
      <c r="N83" s="620" t="str">
        <f t="shared" si="25"/>
        <v>Jaune</v>
      </c>
      <c r="O83" s="211" t="s">
        <v>48</v>
      </c>
      <c r="P83" s="606">
        <v>126</v>
      </c>
      <c r="Q83" s="621" t="str">
        <f t="shared" si="26"/>
        <v>Jaune</v>
      </c>
      <c r="R83" s="622" t="b">
        <f t="shared" si="35"/>
        <v>0</v>
      </c>
      <c r="S83" s="631">
        <v>43620</v>
      </c>
      <c r="T83" s="624">
        <f t="shared" ca="1" si="36"/>
        <v>0</v>
      </c>
      <c r="U83" s="667"/>
      <c r="V83" s="618"/>
      <c r="W83" s="618"/>
      <c r="X83" s="618"/>
      <c r="Y83" s="667"/>
      <c r="Z83" s="669"/>
      <c r="AA83" s="656"/>
      <c r="AB83" s="656"/>
      <c r="AC83" s="640"/>
      <c r="AD83" s="627"/>
      <c r="AE83" s="628"/>
      <c r="AF83" s="628"/>
      <c r="AG83" s="628"/>
      <c r="AH83" s="628"/>
    </row>
    <row r="84" spans="1:34" ht="12.75" hidden="1" customHeight="1">
      <c r="A84" s="671">
        <v>15</v>
      </c>
      <c r="B84" s="618" t="s">
        <v>709</v>
      </c>
      <c r="C84" s="618" t="s">
        <v>561</v>
      </c>
      <c r="D84" s="618" t="s">
        <v>110</v>
      </c>
      <c r="E84" s="618" t="s">
        <v>124</v>
      </c>
      <c r="F84" s="618" t="s">
        <v>41</v>
      </c>
      <c r="G84" s="618" t="s">
        <v>742</v>
      </c>
      <c r="H84" s="606"/>
      <c r="I84" s="606">
        <v>7</v>
      </c>
      <c r="J84" s="606">
        <v>6</v>
      </c>
      <c r="K84" s="620">
        <f t="shared" si="40"/>
        <v>42</v>
      </c>
      <c r="L84" s="606">
        <v>1</v>
      </c>
      <c r="M84" s="620">
        <f t="shared" si="41"/>
        <v>42</v>
      </c>
      <c r="N84" s="620" t="str">
        <f t="shared" si="25"/>
        <v>NON</v>
      </c>
      <c r="O84" s="606" t="s">
        <v>48</v>
      </c>
      <c r="P84" s="606">
        <v>126</v>
      </c>
      <c r="Q84" s="621" t="str">
        <f t="shared" si="26"/>
        <v>Jaune</v>
      </c>
      <c r="R84" s="622">
        <f t="shared" si="35"/>
        <v>1</v>
      </c>
      <c r="S84" s="631">
        <v>43621</v>
      </c>
      <c r="T84" s="624">
        <f t="shared" ca="1" si="36"/>
        <v>0</v>
      </c>
      <c r="U84" s="667"/>
      <c r="V84" s="618"/>
      <c r="W84" s="618" t="s">
        <v>743</v>
      </c>
      <c r="X84" s="618" t="s">
        <v>1829</v>
      </c>
      <c r="Y84" s="667"/>
      <c r="Z84" s="669"/>
      <c r="AA84" s="656"/>
      <c r="AB84" s="656"/>
      <c r="AC84" s="640"/>
      <c r="AD84" s="627"/>
      <c r="AE84" s="628"/>
      <c r="AF84" s="628"/>
      <c r="AG84" s="628"/>
      <c r="AH84" s="628"/>
    </row>
    <row r="85" spans="1:34" ht="12.75" hidden="1" customHeight="1">
      <c r="A85" s="671">
        <v>29</v>
      </c>
      <c r="B85" s="618" t="s">
        <v>709</v>
      </c>
      <c r="C85" s="618" t="s">
        <v>561</v>
      </c>
      <c r="D85" s="618" t="s">
        <v>59</v>
      </c>
      <c r="E85" s="618" t="s">
        <v>60</v>
      </c>
      <c r="F85" s="618" t="s">
        <v>41</v>
      </c>
      <c r="G85" s="618" t="s">
        <v>186</v>
      </c>
      <c r="H85" s="606"/>
      <c r="I85" s="606">
        <v>7</v>
      </c>
      <c r="J85" s="606">
        <v>6</v>
      </c>
      <c r="K85" s="620">
        <f t="shared" si="40"/>
        <v>42</v>
      </c>
      <c r="L85" s="606">
        <v>3</v>
      </c>
      <c r="M85" s="620">
        <f t="shared" si="41"/>
        <v>126</v>
      </c>
      <c r="N85" s="620" t="str">
        <f t="shared" si="25"/>
        <v>Jaune</v>
      </c>
      <c r="O85" s="211" t="s">
        <v>48</v>
      </c>
      <c r="P85" s="606">
        <v>126</v>
      </c>
      <c r="Q85" s="621" t="str">
        <f t="shared" si="26"/>
        <v>Jaune</v>
      </c>
      <c r="R85" s="622" t="b">
        <f t="shared" si="35"/>
        <v>0</v>
      </c>
      <c r="S85" s="631">
        <v>43622</v>
      </c>
      <c r="T85" s="624">
        <f t="shared" ca="1" si="36"/>
        <v>0</v>
      </c>
      <c r="U85" s="667"/>
      <c r="V85" s="618"/>
      <c r="W85" s="618"/>
      <c r="X85" s="618"/>
      <c r="Y85" s="667"/>
      <c r="Z85" s="669"/>
      <c r="AA85" s="656"/>
      <c r="AB85" s="656"/>
      <c r="AC85" s="640"/>
      <c r="AD85" s="627"/>
      <c r="AE85" s="628"/>
      <c r="AF85" s="628"/>
      <c r="AG85" s="628"/>
      <c r="AH85" s="628"/>
    </row>
    <row r="86" spans="1:34" ht="12.75" hidden="1" customHeight="1">
      <c r="A86" s="671">
        <v>31</v>
      </c>
      <c r="B86" s="618" t="s">
        <v>709</v>
      </c>
      <c r="C86" s="618" t="s">
        <v>767</v>
      </c>
      <c r="D86" s="618" t="s">
        <v>74</v>
      </c>
      <c r="E86" s="618" t="s">
        <v>620</v>
      </c>
      <c r="F86" s="618" t="s">
        <v>41</v>
      </c>
      <c r="G86" s="618" t="s">
        <v>768</v>
      </c>
      <c r="H86" s="606"/>
      <c r="I86" s="606">
        <v>7</v>
      </c>
      <c r="J86" s="606">
        <v>6</v>
      </c>
      <c r="K86" s="620">
        <f t="shared" si="40"/>
        <v>42</v>
      </c>
      <c r="L86" s="606">
        <v>3</v>
      </c>
      <c r="M86" s="620">
        <f t="shared" si="41"/>
        <v>126</v>
      </c>
      <c r="N86" s="620" t="str">
        <f t="shared" si="25"/>
        <v>Jaune</v>
      </c>
      <c r="O86" s="211" t="s">
        <v>48</v>
      </c>
      <c r="P86" s="606">
        <v>126</v>
      </c>
      <c r="Q86" s="621" t="str">
        <f t="shared" si="26"/>
        <v>Jaune</v>
      </c>
      <c r="R86" s="622" t="b">
        <f t="shared" si="35"/>
        <v>0</v>
      </c>
      <c r="S86" s="631">
        <v>43622</v>
      </c>
      <c r="T86" s="624">
        <f t="shared" ca="1" si="36"/>
        <v>0</v>
      </c>
      <c r="U86" s="667"/>
      <c r="V86" s="618" t="s">
        <v>769</v>
      </c>
      <c r="W86" s="618"/>
      <c r="X86" s="618"/>
      <c r="Y86" s="667"/>
      <c r="Z86" s="669"/>
      <c r="AA86" s="656"/>
      <c r="AB86" s="656"/>
      <c r="AC86" s="640"/>
      <c r="AD86" s="720"/>
      <c r="AE86" s="721"/>
      <c r="AF86" s="721"/>
      <c r="AG86" s="721"/>
      <c r="AH86" s="721"/>
    </row>
    <row r="87" spans="1:34" ht="12.75" hidden="1" customHeight="1">
      <c r="A87" s="671">
        <v>26</v>
      </c>
      <c r="B87" s="618" t="s">
        <v>709</v>
      </c>
      <c r="C87" s="618" t="s">
        <v>63</v>
      </c>
      <c r="D87" s="618" t="s">
        <v>74</v>
      </c>
      <c r="E87" s="618" t="s">
        <v>195</v>
      </c>
      <c r="F87" s="618" t="s">
        <v>91</v>
      </c>
      <c r="G87" s="618" t="s">
        <v>761</v>
      </c>
      <c r="H87" s="606"/>
      <c r="I87" s="606">
        <v>3</v>
      </c>
      <c r="J87" s="606">
        <v>6</v>
      </c>
      <c r="K87" s="620">
        <f t="shared" si="40"/>
        <v>18</v>
      </c>
      <c r="L87" s="606">
        <v>6</v>
      </c>
      <c r="M87" s="620">
        <f t="shared" si="41"/>
        <v>108</v>
      </c>
      <c r="N87" s="620" t="str">
        <f t="shared" si="25"/>
        <v>Jaune</v>
      </c>
      <c r="O87" s="606" t="s">
        <v>48</v>
      </c>
      <c r="P87" s="606">
        <v>108</v>
      </c>
      <c r="Q87" s="621" t="str">
        <f t="shared" si="26"/>
        <v>Jaune</v>
      </c>
      <c r="R87" s="622" t="b">
        <f t="shared" si="35"/>
        <v>0</v>
      </c>
      <c r="S87" s="631">
        <v>43622</v>
      </c>
      <c r="T87" s="624">
        <f t="shared" ca="1" si="36"/>
        <v>0</v>
      </c>
      <c r="U87" s="667"/>
      <c r="V87" s="618"/>
      <c r="W87" s="618"/>
      <c r="X87" s="618"/>
      <c r="Y87" s="667"/>
      <c r="Z87" s="669"/>
      <c r="AA87" s="656"/>
      <c r="AB87" s="656"/>
      <c r="AC87" s="640"/>
      <c r="AD87" s="627"/>
      <c r="AE87" s="628"/>
      <c r="AF87" s="628"/>
      <c r="AG87" s="628"/>
      <c r="AH87" s="628"/>
    </row>
    <row r="88" spans="1:34" ht="12.75" hidden="1" customHeight="1">
      <c r="A88" s="649">
        <v>14</v>
      </c>
      <c r="B88" s="618" t="s">
        <v>784</v>
      </c>
      <c r="C88" s="618" t="s">
        <v>373</v>
      </c>
      <c r="D88" s="618" t="s">
        <v>59</v>
      </c>
      <c r="E88" s="618" t="s">
        <v>60</v>
      </c>
      <c r="F88" s="618" t="s">
        <v>91</v>
      </c>
      <c r="G88" s="618" t="s">
        <v>805</v>
      </c>
      <c r="H88" s="606"/>
      <c r="I88" s="606">
        <v>7</v>
      </c>
      <c r="J88" s="606">
        <v>2</v>
      </c>
      <c r="K88" s="620">
        <f t="shared" si="40"/>
        <v>14</v>
      </c>
      <c r="L88" s="606">
        <v>6</v>
      </c>
      <c r="M88" s="620">
        <f t="shared" si="41"/>
        <v>84</v>
      </c>
      <c r="N88" s="620" t="str">
        <f t="shared" si="25"/>
        <v>Jaune</v>
      </c>
      <c r="O88" s="211" t="s">
        <v>48</v>
      </c>
      <c r="P88" s="606">
        <v>84</v>
      </c>
      <c r="Q88" s="621" t="str">
        <f t="shared" si="26"/>
        <v>Jaune</v>
      </c>
      <c r="R88" s="622" t="b">
        <f t="shared" si="35"/>
        <v>0</v>
      </c>
      <c r="S88" s="672">
        <v>43560</v>
      </c>
      <c r="T88" s="624">
        <f t="shared" ca="1" si="36"/>
        <v>0</v>
      </c>
      <c r="U88" s="632"/>
      <c r="V88" s="632"/>
      <c r="W88" s="633"/>
      <c r="X88" s="632" t="s">
        <v>804</v>
      </c>
      <c r="Y88" s="632"/>
      <c r="Z88" s="633" t="s">
        <v>1830</v>
      </c>
      <c r="AA88" s="636" t="s">
        <v>1831</v>
      </c>
      <c r="AB88" s="636" t="s">
        <v>1616</v>
      </c>
      <c r="AC88" s="640"/>
      <c r="AD88" s="627"/>
      <c r="AE88" s="628"/>
      <c r="AF88" s="628"/>
      <c r="AG88" s="628"/>
      <c r="AH88" s="673"/>
    </row>
    <row r="89" spans="1:34" ht="12.75" hidden="1" customHeight="1">
      <c r="A89" s="649">
        <v>2</v>
      </c>
      <c r="B89" s="618" t="s">
        <v>784</v>
      </c>
      <c r="C89" s="618" t="s">
        <v>58</v>
      </c>
      <c r="D89" s="618" t="s">
        <v>53</v>
      </c>
      <c r="E89" s="618" t="s">
        <v>72</v>
      </c>
      <c r="F89" s="618" t="s">
        <v>41</v>
      </c>
      <c r="G89" s="618" t="s">
        <v>788</v>
      </c>
      <c r="H89" s="606"/>
      <c r="I89" s="606">
        <v>3</v>
      </c>
      <c r="J89" s="606">
        <v>10</v>
      </c>
      <c r="K89" s="620">
        <f t="shared" si="40"/>
        <v>30</v>
      </c>
      <c r="L89" s="606">
        <v>3</v>
      </c>
      <c r="M89" s="620">
        <f t="shared" si="41"/>
        <v>90</v>
      </c>
      <c r="N89" s="620" t="str">
        <f t="shared" si="25"/>
        <v>Jaune</v>
      </c>
      <c r="O89" s="606" t="s">
        <v>48</v>
      </c>
      <c r="P89" s="606">
        <v>90</v>
      </c>
      <c r="Q89" s="621" t="str">
        <f t="shared" si="26"/>
        <v>Jaune</v>
      </c>
      <c r="R89" s="622" t="b">
        <f t="shared" si="35"/>
        <v>0</v>
      </c>
      <c r="S89" s="672">
        <v>43560</v>
      </c>
      <c r="T89" s="624">
        <f t="shared" ca="1" si="36"/>
        <v>0</v>
      </c>
      <c r="U89" s="632"/>
      <c r="V89" s="632"/>
      <c r="W89" s="651"/>
      <c r="X89" s="632" t="s">
        <v>789</v>
      </c>
      <c r="Y89" s="632"/>
      <c r="Z89" s="655"/>
      <c r="AA89" s="656"/>
      <c r="AB89" s="656"/>
      <c r="AC89" s="640"/>
      <c r="AD89" s="627"/>
      <c r="AE89" s="628"/>
      <c r="AF89" s="628"/>
      <c r="AG89" s="628"/>
      <c r="AH89" s="673"/>
    </row>
    <row r="90" spans="1:34" ht="12.75" hidden="1" customHeight="1">
      <c r="A90" s="649"/>
      <c r="B90" s="618" t="s">
        <v>784</v>
      </c>
      <c r="C90" s="618" t="s">
        <v>58</v>
      </c>
      <c r="D90" s="618" t="s">
        <v>59</v>
      </c>
      <c r="E90" s="618"/>
      <c r="F90" s="618"/>
      <c r="G90" s="779" t="s">
        <v>1832</v>
      </c>
      <c r="H90" s="780"/>
      <c r="I90" s="606">
        <v>3</v>
      </c>
      <c r="J90" s="606">
        <v>10</v>
      </c>
      <c r="K90" s="620">
        <v>30</v>
      </c>
      <c r="L90" s="606">
        <v>3</v>
      </c>
      <c r="M90" s="620">
        <v>90</v>
      </c>
      <c r="N90" s="620" t="s">
        <v>243</v>
      </c>
      <c r="O90" s="606" t="s">
        <v>48</v>
      </c>
      <c r="P90" s="606">
        <v>0</v>
      </c>
      <c r="Q90" s="621"/>
      <c r="R90" s="622"/>
      <c r="S90" s="672">
        <v>43570</v>
      </c>
      <c r="T90" s="624"/>
      <c r="U90" s="632"/>
      <c r="V90" s="632"/>
      <c r="W90" s="651"/>
      <c r="X90" s="632"/>
      <c r="Y90" s="632"/>
      <c r="Z90" s="719" t="s">
        <v>815</v>
      </c>
      <c r="AA90" s="652">
        <v>43586</v>
      </c>
      <c r="AB90" s="639" t="s">
        <v>1430</v>
      </c>
      <c r="AC90" s="640"/>
      <c r="AD90" s="627"/>
      <c r="AE90" s="628"/>
      <c r="AF90" s="628"/>
      <c r="AG90" s="628"/>
      <c r="AH90" s="673"/>
    </row>
    <row r="91" spans="1:34" ht="28.5" hidden="1" customHeight="1">
      <c r="A91" s="671">
        <v>14</v>
      </c>
      <c r="B91" s="618" t="s">
        <v>821</v>
      </c>
      <c r="C91" s="618" t="s">
        <v>561</v>
      </c>
      <c r="D91" s="618" t="s">
        <v>74</v>
      </c>
      <c r="E91" s="618" t="s">
        <v>195</v>
      </c>
      <c r="F91" s="618" t="s">
        <v>41</v>
      </c>
      <c r="G91" s="618" t="s">
        <v>1833</v>
      </c>
      <c r="H91" s="606"/>
      <c r="I91" s="606">
        <v>7</v>
      </c>
      <c r="J91" s="606">
        <v>6</v>
      </c>
      <c r="K91" s="620">
        <f t="shared" ref="K91:K98" si="42">I91*J91</f>
        <v>42</v>
      </c>
      <c r="L91" s="606">
        <v>3</v>
      </c>
      <c r="M91" s="620">
        <f t="shared" ref="M91:M98" si="43">I91*J91*L91</f>
        <v>126</v>
      </c>
      <c r="N91" s="620" t="str">
        <f t="shared" ref="N91:N132" si="44">IF(M91&gt;=400,"Rouge",IF(M91&gt;200,"Orange",IF(M91&gt;=70,"Jaune","NON")))</f>
        <v>Jaune</v>
      </c>
      <c r="O91" s="606" t="s">
        <v>48</v>
      </c>
      <c r="P91" s="606">
        <v>126</v>
      </c>
      <c r="Q91" s="621" t="str">
        <f t="shared" ref="Q91:Q132" si="45">IF(P91&gt;=400,"Rouge",IF(P91&gt;200,"Orange",IF(P91&gt;=70,"Jaune","NON")))</f>
        <v>Jaune</v>
      </c>
      <c r="R91" s="622" t="b">
        <f t="shared" ref="R91:R112" si="46">IF((M91-P91)&lt;0,1)</f>
        <v>0</v>
      </c>
      <c r="S91" s="631">
        <v>43566</v>
      </c>
      <c r="T91" s="624">
        <f t="shared" ref="T91:T132" ca="1" si="47">IF((S91+365)&gt;$O$1,1,0)</f>
        <v>0</v>
      </c>
      <c r="U91" s="667"/>
      <c r="V91" s="618"/>
      <c r="W91" s="618"/>
      <c r="X91" s="618" t="s">
        <v>838</v>
      </c>
      <c r="Y91" s="667"/>
      <c r="Z91" s="669"/>
      <c r="AA91" s="656"/>
      <c r="AB91" s="656"/>
      <c r="AC91" s="640"/>
      <c r="AD91" s="641"/>
      <c r="AE91" s="642"/>
      <c r="AF91" s="642"/>
      <c r="AG91" s="642"/>
      <c r="AH91" s="642"/>
    </row>
    <row r="92" spans="1:34" ht="28.5" hidden="1" customHeight="1">
      <c r="A92" s="671">
        <v>16</v>
      </c>
      <c r="B92" s="618" t="s">
        <v>821</v>
      </c>
      <c r="C92" s="618" t="s">
        <v>561</v>
      </c>
      <c r="D92" s="618" t="s">
        <v>74</v>
      </c>
      <c r="E92" s="618" t="s">
        <v>841</v>
      </c>
      <c r="F92" s="618" t="s">
        <v>41</v>
      </c>
      <c r="G92" s="618" t="s">
        <v>1668</v>
      </c>
      <c r="H92" s="606"/>
      <c r="I92" s="606">
        <v>7</v>
      </c>
      <c r="J92" s="606">
        <v>3</v>
      </c>
      <c r="K92" s="620">
        <f t="shared" si="42"/>
        <v>21</v>
      </c>
      <c r="L92" s="606">
        <v>3</v>
      </c>
      <c r="M92" s="620">
        <f t="shared" si="43"/>
        <v>63</v>
      </c>
      <c r="N92" s="620" t="str">
        <f t="shared" si="44"/>
        <v>NON</v>
      </c>
      <c r="O92" s="211" t="s">
        <v>48</v>
      </c>
      <c r="P92" s="606">
        <v>126</v>
      </c>
      <c r="Q92" s="621" t="str">
        <f t="shared" si="45"/>
        <v>Jaune</v>
      </c>
      <c r="R92" s="622">
        <f t="shared" si="46"/>
        <v>1</v>
      </c>
      <c r="S92" s="631">
        <v>43566</v>
      </c>
      <c r="T92" s="624">
        <f t="shared" ca="1" si="47"/>
        <v>0</v>
      </c>
      <c r="U92" s="667"/>
      <c r="V92" s="618"/>
      <c r="W92" s="618"/>
      <c r="X92" s="618" t="s">
        <v>1669</v>
      </c>
      <c r="Y92" s="667"/>
      <c r="Z92" s="669"/>
      <c r="AA92" s="656"/>
      <c r="AB92" s="656"/>
      <c r="AC92" s="640"/>
      <c r="AD92" s="641"/>
      <c r="AE92" s="642"/>
      <c r="AF92" s="642"/>
      <c r="AG92" s="642"/>
      <c r="AH92" s="642"/>
    </row>
    <row r="93" spans="1:34" ht="25.5" hidden="1" customHeight="1">
      <c r="A93" s="671">
        <v>31</v>
      </c>
      <c r="B93" s="618" t="s">
        <v>821</v>
      </c>
      <c r="C93" s="618" t="s">
        <v>561</v>
      </c>
      <c r="D93" s="618" t="s">
        <v>59</v>
      </c>
      <c r="E93" s="618" t="s">
        <v>252</v>
      </c>
      <c r="F93" s="618" t="s">
        <v>91</v>
      </c>
      <c r="G93" s="618" t="s">
        <v>1706</v>
      </c>
      <c r="H93" s="606"/>
      <c r="I93" s="606">
        <v>7</v>
      </c>
      <c r="J93" s="606">
        <v>6</v>
      </c>
      <c r="K93" s="620">
        <f t="shared" si="42"/>
        <v>42</v>
      </c>
      <c r="L93" s="606">
        <v>1</v>
      </c>
      <c r="M93" s="620">
        <f t="shared" si="43"/>
        <v>42</v>
      </c>
      <c r="N93" s="620" t="str">
        <f t="shared" si="44"/>
        <v>NON</v>
      </c>
      <c r="O93" s="606" t="s">
        <v>48</v>
      </c>
      <c r="P93" s="606">
        <v>126</v>
      </c>
      <c r="Q93" s="621" t="str">
        <f t="shared" si="45"/>
        <v>Jaune</v>
      </c>
      <c r="R93" s="622">
        <f t="shared" si="46"/>
        <v>1</v>
      </c>
      <c r="S93" s="631">
        <v>43466</v>
      </c>
      <c r="T93" s="624">
        <f t="shared" ca="1" si="47"/>
        <v>0</v>
      </c>
      <c r="U93" s="667" t="s">
        <v>867</v>
      </c>
      <c r="V93" s="618" t="s">
        <v>1834</v>
      </c>
      <c r="W93" s="618"/>
      <c r="X93" s="618"/>
      <c r="Y93" s="667" t="s">
        <v>868</v>
      </c>
      <c r="Z93" s="667"/>
      <c r="AA93" s="656"/>
      <c r="AB93" s="656"/>
      <c r="AC93" s="653"/>
      <c r="AD93" s="641"/>
      <c r="AE93" s="642"/>
      <c r="AF93" s="642"/>
      <c r="AG93" s="642"/>
      <c r="AH93" s="642"/>
    </row>
    <row r="94" spans="1:34" ht="25.5" hidden="1" customHeight="1">
      <c r="A94" s="671">
        <v>39</v>
      </c>
      <c r="B94" s="618" t="s">
        <v>821</v>
      </c>
      <c r="C94" s="618" t="s">
        <v>561</v>
      </c>
      <c r="D94" s="618" t="s">
        <v>66</v>
      </c>
      <c r="E94" s="618" t="s">
        <v>67</v>
      </c>
      <c r="F94" s="618" t="s">
        <v>41</v>
      </c>
      <c r="G94" s="618" t="s">
        <v>1715</v>
      </c>
      <c r="H94" s="606"/>
      <c r="I94" s="606">
        <v>7</v>
      </c>
      <c r="J94" s="606">
        <v>6</v>
      </c>
      <c r="K94" s="620">
        <f t="shared" si="42"/>
        <v>42</v>
      </c>
      <c r="L94" s="606">
        <v>3</v>
      </c>
      <c r="M94" s="620">
        <f t="shared" si="43"/>
        <v>126</v>
      </c>
      <c r="N94" s="620" t="str">
        <f t="shared" si="44"/>
        <v>Jaune</v>
      </c>
      <c r="O94" s="211" t="s">
        <v>48</v>
      </c>
      <c r="P94" s="606">
        <v>126</v>
      </c>
      <c r="Q94" s="621" t="str">
        <f t="shared" si="45"/>
        <v>Jaune</v>
      </c>
      <c r="R94" s="622" t="b">
        <f t="shared" si="46"/>
        <v>0</v>
      </c>
      <c r="S94" s="631">
        <v>43752</v>
      </c>
      <c r="T94" s="624">
        <f t="shared" ca="1" si="47"/>
        <v>0</v>
      </c>
      <c r="U94" s="667"/>
      <c r="V94" s="618"/>
      <c r="W94" s="618"/>
      <c r="X94" s="618"/>
      <c r="Y94" s="667"/>
      <c r="Z94" s="669"/>
      <c r="AA94" s="656"/>
      <c r="AB94" s="656"/>
      <c r="AC94" s="640"/>
      <c r="AD94" s="641"/>
      <c r="AE94" s="642"/>
      <c r="AF94" s="642"/>
      <c r="AG94" s="642"/>
      <c r="AH94" s="642"/>
    </row>
    <row r="95" spans="1:34" ht="25.5" hidden="1" customHeight="1">
      <c r="A95" s="649">
        <v>24</v>
      </c>
      <c r="B95" s="618" t="s">
        <v>918</v>
      </c>
      <c r="C95" s="618"/>
      <c r="D95" s="618" t="s">
        <v>59</v>
      </c>
      <c r="E95" s="618" t="s">
        <v>60</v>
      </c>
      <c r="F95" s="618"/>
      <c r="G95" s="618" t="s">
        <v>956</v>
      </c>
      <c r="H95" s="606"/>
      <c r="I95" s="606">
        <v>7</v>
      </c>
      <c r="J95" s="606">
        <v>6</v>
      </c>
      <c r="K95" s="620">
        <f t="shared" si="42"/>
        <v>42</v>
      </c>
      <c r="L95" s="606">
        <v>1</v>
      </c>
      <c r="M95" s="620">
        <f t="shared" si="43"/>
        <v>42</v>
      </c>
      <c r="N95" s="620" t="str">
        <f t="shared" si="44"/>
        <v>NON</v>
      </c>
      <c r="O95" s="211" t="s">
        <v>48</v>
      </c>
      <c r="P95" s="606">
        <v>126</v>
      </c>
      <c r="Q95" s="621" t="str">
        <f t="shared" si="45"/>
        <v>Jaune</v>
      </c>
      <c r="R95" s="622">
        <f t="shared" si="46"/>
        <v>1</v>
      </c>
      <c r="S95" s="723">
        <v>43801</v>
      </c>
      <c r="T95" s="624">
        <f t="shared" ca="1" si="47"/>
        <v>0</v>
      </c>
      <c r="U95" s="633" t="s">
        <v>957</v>
      </c>
      <c r="V95" s="632"/>
      <c r="W95" s="651"/>
      <c r="X95" s="632"/>
      <c r="Y95" s="632"/>
      <c r="Z95" s="655"/>
      <c r="AA95" s="656"/>
      <c r="AB95" s="656"/>
      <c r="AC95" s="653"/>
      <c r="AD95" s="627"/>
      <c r="AE95" s="628"/>
      <c r="AF95" s="628"/>
      <c r="AG95" s="628"/>
      <c r="AH95" s="628"/>
    </row>
    <row r="96" spans="1:34" ht="12.75" hidden="1" customHeight="1">
      <c r="A96" s="649">
        <v>7</v>
      </c>
      <c r="B96" s="618" t="s">
        <v>918</v>
      </c>
      <c r="C96" s="618"/>
      <c r="D96" s="618" t="s">
        <v>66</v>
      </c>
      <c r="E96" s="618" t="s">
        <v>563</v>
      </c>
      <c r="F96" s="618" t="s">
        <v>41</v>
      </c>
      <c r="G96" s="618" t="s">
        <v>928</v>
      </c>
      <c r="H96" s="606"/>
      <c r="I96" s="606">
        <v>3</v>
      </c>
      <c r="J96" s="606">
        <v>6</v>
      </c>
      <c r="K96" s="620">
        <f t="shared" si="42"/>
        <v>18</v>
      </c>
      <c r="L96" s="606">
        <v>3</v>
      </c>
      <c r="M96" s="620">
        <f t="shared" si="43"/>
        <v>54</v>
      </c>
      <c r="N96" s="620" t="str">
        <f t="shared" si="44"/>
        <v>NON</v>
      </c>
      <c r="O96" s="606" t="s">
        <v>48</v>
      </c>
      <c r="P96" s="606">
        <v>108</v>
      </c>
      <c r="Q96" s="621" t="str">
        <f t="shared" si="45"/>
        <v>Jaune</v>
      </c>
      <c r="R96" s="622">
        <f t="shared" si="46"/>
        <v>1</v>
      </c>
      <c r="S96" s="631">
        <v>43470</v>
      </c>
      <c r="T96" s="624">
        <f t="shared" ca="1" si="47"/>
        <v>0</v>
      </c>
      <c r="U96" s="632"/>
      <c r="V96" s="633" t="s">
        <v>1835</v>
      </c>
      <c r="W96" s="651"/>
      <c r="X96" s="633" t="s">
        <v>930</v>
      </c>
      <c r="Y96" s="632"/>
      <c r="Z96" s="722"/>
      <c r="AA96" s="656"/>
      <c r="AB96" s="656"/>
      <c r="AC96" s="653"/>
      <c r="AD96" s="627"/>
      <c r="AE96" s="628"/>
      <c r="AF96" s="628"/>
      <c r="AG96" s="628"/>
      <c r="AH96" s="628"/>
    </row>
    <row r="97" spans="1:34" ht="12.75" hidden="1" customHeight="1">
      <c r="A97" s="649">
        <v>8</v>
      </c>
      <c r="B97" s="618" t="s">
        <v>918</v>
      </c>
      <c r="C97" s="618"/>
      <c r="D97" s="618" t="s">
        <v>114</v>
      </c>
      <c r="E97" s="618" t="s">
        <v>248</v>
      </c>
      <c r="F97" s="618" t="s">
        <v>91</v>
      </c>
      <c r="G97" s="618" t="s">
        <v>931</v>
      </c>
      <c r="H97" s="606"/>
      <c r="I97" s="606">
        <v>3</v>
      </c>
      <c r="J97" s="606">
        <v>6</v>
      </c>
      <c r="K97" s="620">
        <f t="shared" si="42"/>
        <v>18</v>
      </c>
      <c r="L97" s="606">
        <v>6</v>
      </c>
      <c r="M97" s="620">
        <f t="shared" si="43"/>
        <v>108</v>
      </c>
      <c r="N97" s="620" t="str">
        <f t="shared" si="44"/>
        <v>Jaune</v>
      </c>
      <c r="O97" s="211" t="s">
        <v>119</v>
      </c>
      <c r="P97" s="606">
        <v>108</v>
      </c>
      <c r="Q97" s="621" t="str">
        <f t="shared" si="45"/>
        <v>Jaune</v>
      </c>
      <c r="R97" s="622" t="b">
        <f t="shared" si="46"/>
        <v>0</v>
      </c>
      <c r="S97" s="631">
        <v>43470</v>
      </c>
      <c r="T97" s="624">
        <f t="shared" ca="1" si="47"/>
        <v>0</v>
      </c>
      <c r="U97" s="632"/>
      <c r="V97" s="632"/>
      <c r="W97" s="651"/>
      <c r="X97" s="632"/>
      <c r="Y97" s="632"/>
      <c r="Z97" s="726" t="s">
        <v>677</v>
      </c>
      <c r="AA97" s="639">
        <v>2019</v>
      </c>
      <c r="AB97" s="636" t="s">
        <v>1616</v>
      </c>
      <c r="AC97" s="640"/>
      <c r="AD97" s="729"/>
      <c r="AE97" s="781">
        <v>43769</v>
      </c>
      <c r="AF97" s="730"/>
      <c r="AG97" s="730"/>
      <c r="AH97" s="730"/>
    </row>
    <row r="98" spans="1:34" ht="12.75" hidden="1" customHeight="1">
      <c r="A98" s="649">
        <v>21</v>
      </c>
      <c r="B98" s="618" t="s">
        <v>39</v>
      </c>
      <c r="C98" s="618" t="s">
        <v>78</v>
      </c>
      <c r="D98" s="618" t="s">
        <v>66</v>
      </c>
      <c r="E98" s="618" t="s">
        <v>563</v>
      </c>
      <c r="F98" s="618" t="s">
        <v>41</v>
      </c>
      <c r="G98" s="618" t="s">
        <v>1836</v>
      </c>
      <c r="H98" s="606"/>
      <c r="I98" s="606">
        <v>7</v>
      </c>
      <c r="J98" s="606">
        <v>6</v>
      </c>
      <c r="K98" s="620">
        <f t="shared" si="42"/>
        <v>42</v>
      </c>
      <c r="L98" s="606">
        <v>1</v>
      </c>
      <c r="M98" s="620">
        <f t="shared" si="43"/>
        <v>42</v>
      </c>
      <c r="N98" s="620" t="str">
        <f t="shared" si="44"/>
        <v>NON</v>
      </c>
      <c r="O98" s="211" t="s">
        <v>48</v>
      </c>
      <c r="P98" s="606">
        <v>42</v>
      </c>
      <c r="Q98" s="621" t="str">
        <f t="shared" si="45"/>
        <v>NON</v>
      </c>
      <c r="R98" s="622" t="b">
        <f t="shared" si="46"/>
        <v>0</v>
      </c>
      <c r="S98" s="631">
        <v>43586</v>
      </c>
      <c r="T98" s="624">
        <f t="shared" ca="1" si="47"/>
        <v>0</v>
      </c>
      <c r="U98" s="632"/>
      <c r="V98" s="651"/>
      <c r="W98" s="651"/>
      <c r="X98" s="651"/>
      <c r="Y98" s="632"/>
      <c r="Z98" s="722" t="s">
        <v>1837</v>
      </c>
      <c r="AA98" s="639" t="s">
        <v>1838</v>
      </c>
      <c r="AB98" s="639" t="s">
        <v>1813</v>
      </c>
      <c r="AC98" s="659" t="s">
        <v>1839</v>
      </c>
      <c r="AD98" s="627"/>
      <c r="AE98" s="628"/>
      <c r="AF98" s="628"/>
      <c r="AG98" s="628"/>
      <c r="AH98" s="628"/>
    </row>
    <row r="99" spans="1:34" ht="12.75" hidden="1" customHeight="1">
      <c r="A99" s="649"/>
      <c r="B99" s="618" t="s">
        <v>918</v>
      </c>
      <c r="C99" s="618" t="s">
        <v>373</v>
      </c>
      <c r="D99" s="618" t="s">
        <v>114</v>
      </c>
      <c r="E99" s="618" t="s">
        <v>248</v>
      </c>
      <c r="F99" s="618" t="s">
        <v>91</v>
      </c>
      <c r="G99" s="618" t="s">
        <v>321</v>
      </c>
      <c r="H99" s="211"/>
      <c r="I99" s="211">
        <v>7</v>
      </c>
      <c r="J99" s="211">
        <v>1</v>
      </c>
      <c r="K99" s="619">
        <v>7</v>
      </c>
      <c r="L99" s="211">
        <v>6</v>
      </c>
      <c r="M99" s="619">
        <v>42</v>
      </c>
      <c r="N99" s="620" t="str">
        <f t="shared" si="44"/>
        <v>NON</v>
      </c>
      <c r="O99" s="211" t="s">
        <v>119</v>
      </c>
      <c r="P99" s="211">
        <v>42</v>
      </c>
      <c r="Q99" s="621" t="str">
        <f t="shared" si="45"/>
        <v>NON</v>
      </c>
      <c r="R99" s="622" t="b">
        <f t="shared" si="46"/>
        <v>0</v>
      </c>
      <c r="S99" s="631">
        <v>43801</v>
      </c>
      <c r="T99" s="624">
        <f t="shared" ca="1" si="47"/>
        <v>0</v>
      </c>
      <c r="U99" s="632"/>
      <c r="V99" s="632"/>
      <c r="W99" s="726" t="s">
        <v>677</v>
      </c>
      <c r="X99" s="632"/>
      <c r="Y99" s="632"/>
      <c r="Z99" s="726" t="s">
        <v>677</v>
      </c>
      <c r="AA99" s="639">
        <v>2019</v>
      </c>
      <c r="AB99" s="636" t="s">
        <v>1616</v>
      </c>
      <c r="AC99" s="640"/>
      <c r="AD99" s="627"/>
      <c r="AE99" s="628"/>
      <c r="AF99" s="628"/>
      <c r="AG99" s="628"/>
      <c r="AH99" s="628"/>
    </row>
    <row r="100" spans="1:34" ht="12.75" hidden="1" customHeight="1">
      <c r="A100" s="649">
        <v>9</v>
      </c>
      <c r="B100" s="618" t="s">
        <v>918</v>
      </c>
      <c r="C100" s="618" t="s">
        <v>58</v>
      </c>
      <c r="D100" s="618" t="s">
        <v>59</v>
      </c>
      <c r="E100" s="618" t="s">
        <v>60</v>
      </c>
      <c r="F100" s="618"/>
      <c r="G100" s="618" t="s">
        <v>932</v>
      </c>
      <c r="H100" s="606"/>
      <c r="I100" s="606">
        <v>3</v>
      </c>
      <c r="J100" s="606">
        <v>6</v>
      </c>
      <c r="K100" s="620">
        <f t="shared" ref="K100:K119" si="48">I100*J100</f>
        <v>18</v>
      </c>
      <c r="L100" s="606">
        <v>6</v>
      </c>
      <c r="M100" s="620">
        <f t="shared" ref="M100:M119" si="49">I100*J100*L100</f>
        <v>108</v>
      </c>
      <c r="N100" s="620" t="str">
        <f t="shared" si="44"/>
        <v>Jaune</v>
      </c>
      <c r="O100" s="606" t="s">
        <v>48</v>
      </c>
      <c r="P100" s="606">
        <v>108</v>
      </c>
      <c r="Q100" s="621" t="str">
        <f t="shared" si="45"/>
        <v>Jaune</v>
      </c>
      <c r="R100" s="622" t="b">
        <f t="shared" si="46"/>
        <v>0</v>
      </c>
      <c r="S100" s="631">
        <v>43470</v>
      </c>
      <c r="T100" s="624">
        <f t="shared" ca="1" si="47"/>
        <v>0</v>
      </c>
      <c r="U100" s="632"/>
      <c r="V100" s="632"/>
      <c r="W100" s="651"/>
      <c r="X100" s="632"/>
      <c r="Y100" s="651" t="s">
        <v>933</v>
      </c>
      <c r="Z100" s="655"/>
      <c r="AA100" s="656"/>
      <c r="AB100" s="656"/>
      <c r="AC100" s="640"/>
      <c r="AD100" s="627"/>
      <c r="AE100" s="628"/>
      <c r="AF100" s="628"/>
      <c r="AG100" s="628"/>
      <c r="AH100" s="628"/>
    </row>
    <row r="101" spans="1:34" ht="12.75" hidden="1" customHeight="1">
      <c r="A101" s="649">
        <v>10</v>
      </c>
      <c r="B101" s="618" t="s">
        <v>918</v>
      </c>
      <c r="C101" s="618"/>
      <c r="D101" s="618" t="s">
        <v>114</v>
      </c>
      <c r="E101" s="618" t="s">
        <v>934</v>
      </c>
      <c r="F101" s="618" t="s">
        <v>91</v>
      </c>
      <c r="G101" s="618" t="s">
        <v>935</v>
      </c>
      <c r="H101" s="606"/>
      <c r="I101" s="606">
        <v>3</v>
      </c>
      <c r="J101" s="606">
        <v>6</v>
      </c>
      <c r="K101" s="620">
        <f t="shared" si="48"/>
        <v>18</v>
      </c>
      <c r="L101" s="606">
        <v>6</v>
      </c>
      <c r="M101" s="620">
        <f t="shared" si="49"/>
        <v>108</v>
      </c>
      <c r="N101" s="620" t="str">
        <f t="shared" si="44"/>
        <v>Jaune</v>
      </c>
      <c r="O101" s="211" t="s">
        <v>48</v>
      </c>
      <c r="P101" s="606">
        <v>108</v>
      </c>
      <c r="Q101" s="621" t="str">
        <f t="shared" si="45"/>
        <v>Jaune</v>
      </c>
      <c r="R101" s="622" t="b">
        <f t="shared" si="46"/>
        <v>0</v>
      </c>
      <c r="S101" s="631">
        <v>43470</v>
      </c>
      <c r="T101" s="624">
        <f t="shared" ca="1" si="47"/>
        <v>0</v>
      </c>
      <c r="U101" s="632"/>
      <c r="V101" s="632"/>
      <c r="W101" s="651"/>
      <c r="X101" s="632"/>
      <c r="Y101" s="632"/>
      <c r="Z101" s="722" t="s">
        <v>936</v>
      </c>
      <c r="AA101" s="639">
        <v>2019</v>
      </c>
      <c r="AB101" s="636" t="s">
        <v>1644</v>
      </c>
      <c r="AC101" s="640"/>
      <c r="AD101" s="627"/>
      <c r="AE101" s="628"/>
      <c r="AF101" s="628"/>
      <c r="AG101" s="628"/>
      <c r="AH101" s="628"/>
    </row>
    <row r="102" spans="1:34" ht="12.75" hidden="1" customHeight="1">
      <c r="A102" s="680">
        <v>35</v>
      </c>
      <c r="B102" s="674" t="s">
        <v>999</v>
      </c>
      <c r="C102" s="618" t="s">
        <v>1061</v>
      </c>
      <c r="D102" s="674" t="s">
        <v>114</v>
      </c>
      <c r="E102" s="674" t="s">
        <v>869</v>
      </c>
      <c r="F102" s="674" t="s">
        <v>41</v>
      </c>
      <c r="G102" s="674" t="s">
        <v>1062</v>
      </c>
      <c r="H102" s="606"/>
      <c r="I102" s="606">
        <v>3</v>
      </c>
      <c r="J102" s="606">
        <v>6</v>
      </c>
      <c r="K102" s="675">
        <f t="shared" si="48"/>
        <v>18</v>
      </c>
      <c r="L102" s="606">
        <v>6</v>
      </c>
      <c r="M102" s="740">
        <f t="shared" si="49"/>
        <v>108</v>
      </c>
      <c r="N102" s="620" t="str">
        <f t="shared" si="44"/>
        <v>Jaune</v>
      </c>
      <c r="O102" s="211" t="s">
        <v>119</v>
      </c>
      <c r="P102" s="666">
        <v>108</v>
      </c>
      <c r="Q102" s="621" t="str">
        <f t="shared" si="45"/>
        <v>Jaune</v>
      </c>
      <c r="R102" s="622" t="b">
        <f t="shared" si="46"/>
        <v>0</v>
      </c>
      <c r="S102" s="631">
        <v>43560</v>
      </c>
      <c r="T102" s="624">
        <f t="shared" ca="1" si="47"/>
        <v>0</v>
      </c>
      <c r="U102" s="677"/>
      <c r="V102" s="677"/>
      <c r="W102" s="618"/>
      <c r="X102" s="677"/>
      <c r="Y102" s="681"/>
      <c r="Z102" s="618" t="s">
        <v>1063</v>
      </c>
      <c r="AA102" s="682">
        <v>2019</v>
      </c>
      <c r="AB102" s="682" t="s">
        <v>1644</v>
      </c>
      <c r="AC102" s="679"/>
      <c r="AD102" s="683"/>
      <c r="AE102" s="673"/>
      <c r="AF102" s="673"/>
      <c r="AG102" s="673"/>
      <c r="AH102" s="673"/>
    </row>
    <row r="103" spans="1:34" ht="12.75" hidden="1" customHeight="1">
      <c r="A103" s="671"/>
      <c r="B103" s="618" t="s">
        <v>999</v>
      </c>
      <c r="C103" s="618" t="s">
        <v>558</v>
      </c>
      <c r="D103" s="674" t="s">
        <v>114</v>
      </c>
      <c r="E103" s="674" t="s">
        <v>248</v>
      </c>
      <c r="F103" s="618" t="s">
        <v>41</v>
      </c>
      <c r="G103" s="618" t="s">
        <v>1092</v>
      </c>
      <c r="H103" s="606"/>
      <c r="I103" s="606">
        <v>3</v>
      </c>
      <c r="J103" s="606">
        <v>6</v>
      </c>
      <c r="K103" s="675">
        <f t="shared" si="48"/>
        <v>18</v>
      </c>
      <c r="L103" s="606">
        <v>6</v>
      </c>
      <c r="M103" s="675">
        <f t="shared" si="49"/>
        <v>108</v>
      </c>
      <c r="N103" s="620" t="str">
        <f t="shared" si="44"/>
        <v>Jaune</v>
      </c>
      <c r="O103" s="211" t="s">
        <v>119</v>
      </c>
      <c r="P103" s="676">
        <v>108</v>
      </c>
      <c r="Q103" s="621" t="str">
        <f t="shared" si="45"/>
        <v>Jaune</v>
      </c>
      <c r="R103" s="622" t="b">
        <f t="shared" si="46"/>
        <v>0</v>
      </c>
      <c r="S103" s="631">
        <v>43801</v>
      </c>
      <c r="T103" s="624">
        <f t="shared" ca="1" si="47"/>
        <v>0</v>
      </c>
      <c r="U103" s="677"/>
      <c r="V103" s="677"/>
      <c r="W103" s="618" t="s">
        <v>1840</v>
      </c>
      <c r="X103" s="677"/>
      <c r="Y103" s="681"/>
      <c r="Z103" s="647"/>
      <c r="AA103" s="647"/>
      <c r="AB103" s="647"/>
      <c r="AC103" s="782"/>
      <c r="AD103" s="627"/>
      <c r="AE103" s="628"/>
      <c r="AF103" s="628"/>
      <c r="AG103" s="628"/>
      <c r="AH103" s="628"/>
    </row>
    <row r="104" spans="1:34" ht="12.75" hidden="1" customHeight="1">
      <c r="A104" s="649">
        <v>3</v>
      </c>
      <c r="B104" s="618" t="s">
        <v>1099</v>
      </c>
      <c r="C104" s="618"/>
      <c r="D104" s="618" t="s">
        <v>53</v>
      </c>
      <c r="E104" s="618" t="s">
        <v>72</v>
      </c>
      <c r="F104" s="618"/>
      <c r="G104" s="618" t="s">
        <v>1841</v>
      </c>
      <c r="H104" s="606"/>
      <c r="I104" s="606">
        <v>7</v>
      </c>
      <c r="J104" s="606">
        <v>6</v>
      </c>
      <c r="K104" s="620">
        <f t="shared" si="48"/>
        <v>42</v>
      </c>
      <c r="L104" s="606">
        <v>1</v>
      </c>
      <c r="M104" s="620">
        <f t="shared" si="49"/>
        <v>42</v>
      </c>
      <c r="N104" s="620" t="str">
        <f t="shared" si="44"/>
        <v>NON</v>
      </c>
      <c r="O104" s="606" t="s">
        <v>48</v>
      </c>
      <c r="P104" s="606">
        <v>126</v>
      </c>
      <c r="Q104" s="621" t="str">
        <f t="shared" si="45"/>
        <v>Jaune</v>
      </c>
      <c r="R104" s="622">
        <f t="shared" si="46"/>
        <v>1</v>
      </c>
      <c r="S104" s="783">
        <v>43558</v>
      </c>
      <c r="T104" s="624">
        <f t="shared" ca="1" si="47"/>
        <v>0</v>
      </c>
      <c r="U104" s="632"/>
      <c r="V104" s="632"/>
      <c r="W104" s="632"/>
      <c r="X104" s="651" t="s">
        <v>1107</v>
      </c>
      <c r="Y104" s="632"/>
      <c r="Z104" s="722"/>
      <c r="AA104" s="656"/>
      <c r="AB104" s="656"/>
      <c r="AC104" s="640"/>
      <c r="AD104" s="627"/>
      <c r="AE104" s="628"/>
      <c r="AF104" s="628"/>
      <c r="AG104" s="628"/>
      <c r="AH104" s="628"/>
    </row>
    <row r="105" spans="1:34" ht="12.75" hidden="1" customHeight="1">
      <c r="A105" s="649">
        <v>5</v>
      </c>
      <c r="B105" s="618" t="s">
        <v>1099</v>
      </c>
      <c r="C105" s="618"/>
      <c r="D105" s="618" t="s">
        <v>74</v>
      </c>
      <c r="E105" s="618" t="s">
        <v>1044</v>
      </c>
      <c r="F105" s="618" t="s">
        <v>91</v>
      </c>
      <c r="G105" s="618" t="s">
        <v>1111</v>
      </c>
      <c r="H105" s="606"/>
      <c r="I105" s="606">
        <v>7</v>
      </c>
      <c r="J105" s="606">
        <v>6</v>
      </c>
      <c r="K105" s="620">
        <f t="shared" si="48"/>
        <v>42</v>
      </c>
      <c r="L105" s="606">
        <v>1</v>
      </c>
      <c r="M105" s="620">
        <f t="shared" si="49"/>
        <v>42</v>
      </c>
      <c r="N105" s="620" t="str">
        <f t="shared" si="44"/>
        <v>NON</v>
      </c>
      <c r="O105" s="211" t="s">
        <v>119</v>
      </c>
      <c r="P105" s="606">
        <v>126</v>
      </c>
      <c r="Q105" s="621" t="str">
        <f t="shared" si="45"/>
        <v>Jaune</v>
      </c>
      <c r="R105" s="622">
        <f t="shared" si="46"/>
        <v>1</v>
      </c>
      <c r="S105" s="783">
        <v>43559</v>
      </c>
      <c r="T105" s="624">
        <f t="shared" ca="1" si="47"/>
        <v>0</v>
      </c>
      <c r="U105" s="632"/>
      <c r="V105" s="632"/>
      <c r="W105" s="722" t="s">
        <v>1112</v>
      </c>
      <c r="X105" s="651"/>
      <c r="Y105" s="632"/>
      <c r="Z105" s="722"/>
      <c r="AA105" s="656"/>
      <c r="AB105" s="656"/>
      <c r="AC105" s="653"/>
      <c r="AD105" s="627"/>
      <c r="AE105" s="628"/>
      <c r="AF105" s="628"/>
      <c r="AG105" s="628"/>
      <c r="AH105" s="628"/>
    </row>
    <row r="106" spans="1:34" ht="12.75" hidden="1" customHeight="1">
      <c r="A106" s="649">
        <v>1</v>
      </c>
      <c r="B106" s="618" t="s">
        <v>1099</v>
      </c>
      <c r="C106" s="618"/>
      <c r="D106" s="618" t="s">
        <v>59</v>
      </c>
      <c r="E106" s="618" t="s">
        <v>60</v>
      </c>
      <c r="F106" s="618"/>
      <c r="G106" s="618" t="s">
        <v>1100</v>
      </c>
      <c r="H106" s="606"/>
      <c r="I106" s="606">
        <v>7</v>
      </c>
      <c r="J106" s="606">
        <v>6</v>
      </c>
      <c r="K106" s="620">
        <f t="shared" si="48"/>
        <v>42</v>
      </c>
      <c r="L106" s="606">
        <v>1</v>
      </c>
      <c r="M106" s="620">
        <f t="shared" si="49"/>
        <v>42</v>
      </c>
      <c r="N106" s="620" t="str">
        <f t="shared" si="44"/>
        <v>NON</v>
      </c>
      <c r="O106" s="606" t="s">
        <v>48</v>
      </c>
      <c r="P106" s="606">
        <v>126</v>
      </c>
      <c r="Q106" s="621" t="str">
        <f t="shared" si="45"/>
        <v>Jaune</v>
      </c>
      <c r="R106" s="622">
        <f t="shared" si="46"/>
        <v>1</v>
      </c>
      <c r="S106" s="783">
        <v>43558</v>
      </c>
      <c r="T106" s="624">
        <f t="shared" ca="1" si="47"/>
        <v>0</v>
      </c>
      <c r="U106" s="632"/>
      <c r="V106" s="632"/>
      <c r="W106" s="632"/>
      <c r="X106" s="651" t="s">
        <v>1101</v>
      </c>
      <c r="Y106" s="632"/>
      <c r="Z106" s="655"/>
      <c r="AA106" s="656"/>
      <c r="AB106" s="656"/>
      <c r="AC106" s="640"/>
      <c r="AD106" s="627"/>
      <c r="AE106" s="628"/>
      <c r="AF106" s="628"/>
      <c r="AG106" s="628"/>
      <c r="AH106" s="628"/>
    </row>
    <row r="107" spans="1:34" ht="12.75" hidden="1" customHeight="1">
      <c r="A107" s="649">
        <v>6</v>
      </c>
      <c r="B107" s="618" t="s">
        <v>1099</v>
      </c>
      <c r="C107" s="618"/>
      <c r="D107" s="618" t="s">
        <v>110</v>
      </c>
      <c r="E107" s="618" t="s">
        <v>528</v>
      </c>
      <c r="F107" s="618"/>
      <c r="G107" s="618" t="s">
        <v>1113</v>
      </c>
      <c r="H107" s="606"/>
      <c r="I107" s="606">
        <v>7</v>
      </c>
      <c r="J107" s="606">
        <v>6</v>
      </c>
      <c r="K107" s="620">
        <f t="shared" si="48"/>
        <v>42</v>
      </c>
      <c r="L107" s="606">
        <v>1</v>
      </c>
      <c r="M107" s="620">
        <f t="shared" si="49"/>
        <v>42</v>
      </c>
      <c r="N107" s="620" t="str">
        <f t="shared" si="44"/>
        <v>NON</v>
      </c>
      <c r="O107" s="211" t="s">
        <v>48</v>
      </c>
      <c r="P107" s="606">
        <v>126</v>
      </c>
      <c r="Q107" s="621" t="str">
        <f t="shared" si="45"/>
        <v>Jaune</v>
      </c>
      <c r="R107" s="622">
        <f t="shared" si="46"/>
        <v>1</v>
      </c>
      <c r="S107" s="783">
        <v>43558</v>
      </c>
      <c r="T107" s="624">
        <f t="shared" ca="1" si="47"/>
        <v>0</v>
      </c>
      <c r="U107" s="632"/>
      <c r="V107" s="632" t="s">
        <v>1842</v>
      </c>
      <c r="W107" s="632"/>
      <c r="X107" s="651" t="s">
        <v>1115</v>
      </c>
      <c r="Y107" s="632"/>
      <c r="Z107" s="655"/>
      <c r="AA107" s="656"/>
      <c r="AB107" s="656"/>
      <c r="AC107" s="640"/>
      <c r="AD107" s="627"/>
      <c r="AE107" s="628"/>
      <c r="AF107" s="628"/>
      <c r="AG107" s="628"/>
      <c r="AH107" s="628"/>
    </row>
    <row r="108" spans="1:34" ht="12.75" hidden="1" customHeight="1">
      <c r="A108" s="649">
        <v>2</v>
      </c>
      <c r="B108" s="618" t="s">
        <v>1141</v>
      </c>
      <c r="C108" s="618"/>
      <c r="D108" s="618" t="s">
        <v>53</v>
      </c>
      <c r="E108" s="618" t="s">
        <v>54</v>
      </c>
      <c r="F108" s="618"/>
      <c r="G108" s="618" t="s">
        <v>1143</v>
      </c>
      <c r="H108" s="606"/>
      <c r="I108" s="606">
        <v>7</v>
      </c>
      <c r="J108" s="606">
        <v>6</v>
      </c>
      <c r="K108" s="620">
        <f t="shared" si="48"/>
        <v>42</v>
      </c>
      <c r="L108" s="606">
        <v>3</v>
      </c>
      <c r="M108" s="620">
        <f t="shared" si="49"/>
        <v>126</v>
      </c>
      <c r="N108" s="620" t="str">
        <f t="shared" si="44"/>
        <v>Jaune</v>
      </c>
      <c r="O108" s="606" t="s">
        <v>48</v>
      </c>
      <c r="P108" s="606">
        <v>126</v>
      </c>
      <c r="Q108" s="621" t="str">
        <f t="shared" si="45"/>
        <v>Jaune</v>
      </c>
      <c r="R108" s="622" t="b">
        <f t="shared" si="46"/>
        <v>0</v>
      </c>
      <c r="S108" s="631">
        <v>43566</v>
      </c>
      <c r="T108" s="624">
        <f t="shared" ca="1" si="47"/>
        <v>0</v>
      </c>
      <c r="U108" s="632"/>
      <c r="V108" s="632"/>
      <c r="W108" s="632"/>
      <c r="X108" s="651"/>
      <c r="Y108" s="632"/>
      <c r="Z108" s="655"/>
      <c r="AA108" s="656"/>
      <c r="AB108" s="656"/>
      <c r="AC108" s="640"/>
      <c r="AD108" s="627"/>
      <c r="AE108" s="628"/>
      <c r="AF108" s="628"/>
      <c r="AG108" s="628"/>
      <c r="AH108" s="628"/>
    </row>
    <row r="109" spans="1:34" ht="12.75" customHeight="1">
      <c r="A109" s="649">
        <v>32</v>
      </c>
      <c r="B109" s="618" t="s">
        <v>1257</v>
      </c>
      <c r="C109" s="618"/>
      <c r="D109" s="618" t="s">
        <v>59</v>
      </c>
      <c r="E109" s="618" t="s">
        <v>428</v>
      </c>
      <c r="F109" s="618" t="s">
        <v>41</v>
      </c>
      <c r="G109" s="618" t="s">
        <v>186</v>
      </c>
      <c r="H109" s="606"/>
      <c r="I109" s="606">
        <v>7</v>
      </c>
      <c r="J109" s="606">
        <v>6</v>
      </c>
      <c r="K109" s="620">
        <f t="shared" si="48"/>
        <v>42</v>
      </c>
      <c r="L109" s="606">
        <v>3</v>
      </c>
      <c r="M109" s="620">
        <f t="shared" si="49"/>
        <v>126</v>
      </c>
      <c r="N109" s="620" t="str">
        <f t="shared" si="44"/>
        <v>Jaune</v>
      </c>
      <c r="O109" s="211" t="s">
        <v>48</v>
      </c>
      <c r="P109" s="606">
        <v>126</v>
      </c>
      <c r="Q109" s="621" t="str">
        <f t="shared" si="45"/>
        <v>Jaune</v>
      </c>
      <c r="R109" s="622" t="b">
        <f t="shared" si="46"/>
        <v>0</v>
      </c>
      <c r="S109" s="631">
        <v>43560</v>
      </c>
      <c r="T109" s="624">
        <f t="shared" ca="1" si="47"/>
        <v>0</v>
      </c>
      <c r="U109" s="667"/>
      <c r="V109" s="667"/>
      <c r="W109" s="667"/>
      <c r="X109" s="618"/>
      <c r="Y109" s="667"/>
      <c r="Z109" s="670"/>
      <c r="AA109" s="656"/>
      <c r="AB109" s="656"/>
      <c r="AC109" s="640"/>
      <c r="AD109" s="717"/>
      <c r="AE109" s="718"/>
      <c r="AF109" s="718"/>
      <c r="AG109" s="718"/>
      <c r="AH109" s="718"/>
    </row>
    <row r="110" spans="1:34" ht="12.75" hidden="1" customHeight="1">
      <c r="A110" s="649">
        <v>4</v>
      </c>
      <c r="B110" s="618" t="s">
        <v>1355</v>
      </c>
      <c r="C110" s="618"/>
      <c r="D110" s="618" t="s">
        <v>53</v>
      </c>
      <c r="E110" s="618" t="s">
        <v>600</v>
      </c>
      <c r="F110" s="618"/>
      <c r="G110" s="618" t="s">
        <v>1364</v>
      </c>
      <c r="H110" s="606"/>
      <c r="I110" s="606">
        <v>7</v>
      </c>
      <c r="J110" s="606">
        <v>3</v>
      </c>
      <c r="K110" s="620">
        <f t="shared" si="48"/>
        <v>21</v>
      </c>
      <c r="L110" s="606">
        <v>6</v>
      </c>
      <c r="M110" s="620">
        <f t="shared" si="49"/>
        <v>126</v>
      </c>
      <c r="N110" s="620" t="str">
        <f t="shared" si="44"/>
        <v>Jaune</v>
      </c>
      <c r="O110" s="606" t="s">
        <v>48</v>
      </c>
      <c r="P110" s="606">
        <v>126</v>
      </c>
      <c r="Q110" s="621" t="str">
        <f t="shared" si="45"/>
        <v>Jaune</v>
      </c>
      <c r="R110" s="622" t="b">
        <f t="shared" si="46"/>
        <v>0</v>
      </c>
      <c r="S110" s="631">
        <v>43560</v>
      </c>
      <c r="T110" s="624">
        <f t="shared" ca="1" si="47"/>
        <v>0</v>
      </c>
      <c r="U110" s="632"/>
      <c r="V110" s="632"/>
      <c r="W110" s="651"/>
      <c r="X110" s="632"/>
      <c r="Y110" s="632"/>
      <c r="Z110" s="655"/>
      <c r="AA110" s="656"/>
      <c r="AB110" s="656"/>
      <c r="AC110" s="640"/>
      <c r="AD110" s="683"/>
      <c r="AE110" s="673"/>
      <c r="AF110" s="673"/>
      <c r="AG110" s="673"/>
      <c r="AH110" s="673"/>
    </row>
    <row r="111" spans="1:34" ht="12.75" hidden="1" customHeight="1">
      <c r="A111" s="649">
        <v>5</v>
      </c>
      <c r="B111" s="618" t="s">
        <v>1355</v>
      </c>
      <c r="C111" s="618"/>
      <c r="D111" s="618" t="s">
        <v>53</v>
      </c>
      <c r="E111" s="618" t="s">
        <v>54</v>
      </c>
      <c r="F111" s="618"/>
      <c r="G111" s="618" t="s">
        <v>1365</v>
      </c>
      <c r="H111" s="606"/>
      <c r="I111" s="606">
        <v>7</v>
      </c>
      <c r="J111" s="606">
        <v>6</v>
      </c>
      <c r="K111" s="620">
        <f t="shared" si="48"/>
        <v>42</v>
      </c>
      <c r="L111" s="606">
        <v>3</v>
      </c>
      <c r="M111" s="620">
        <f t="shared" si="49"/>
        <v>126</v>
      </c>
      <c r="N111" s="620" t="str">
        <f t="shared" si="44"/>
        <v>Jaune</v>
      </c>
      <c r="O111" s="211" t="s">
        <v>48</v>
      </c>
      <c r="P111" s="606">
        <v>126</v>
      </c>
      <c r="Q111" s="621" t="str">
        <f t="shared" si="45"/>
        <v>Jaune</v>
      </c>
      <c r="R111" s="622" t="b">
        <f t="shared" si="46"/>
        <v>0</v>
      </c>
      <c r="S111" s="631">
        <v>43560</v>
      </c>
      <c r="T111" s="624">
        <f t="shared" ca="1" si="47"/>
        <v>0</v>
      </c>
      <c r="U111" s="632"/>
      <c r="V111" s="632"/>
      <c r="W111" s="651"/>
      <c r="X111" s="632"/>
      <c r="Y111" s="632"/>
      <c r="Z111" s="655"/>
      <c r="AA111" s="656"/>
      <c r="AB111" s="656"/>
      <c r="AC111" s="640"/>
      <c r="AD111" s="641"/>
      <c r="AE111" s="642"/>
      <c r="AF111" s="642"/>
      <c r="AG111" s="642"/>
      <c r="AH111" s="642"/>
    </row>
    <row r="112" spans="1:34" ht="12.75" hidden="1" customHeight="1">
      <c r="A112" s="649">
        <v>6</v>
      </c>
      <c r="B112" s="618" t="s">
        <v>1355</v>
      </c>
      <c r="C112" s="618"/>
      <c r="D112" s="618" t="s">
        <v>53</v>
      </c>
      <c r="E112" s="618" t="s">
        <v>1145</v>
      </c>
      <c r="F112" s="618"/>
      <c r="G112" s="618" t="s">
        <v>1366</v>
      </c>
      <c r="H112" s="606"/>
      <c r="I112" s="606">
        <v>7</v>
      </c>
      <c r="J112" s="606">
        <v>6</v>
      </c>
      <c r="K112" s="620">
        <f t="shared" si="48"/>
        <v>42</v>
      </c>
      <c r="L112" s="606">
        <v>1</v>
      </c>
      <c r="M112" s="620">
        <f t="shared" si="49"/>
        <v>42</v>
      </c>
      <c r="N112" s="620" t="str">
        <f t="shared" si="44"/>
        <v>NON</v>
      </c>
      <c r="O112" s="606" t="s">
        <v>48</v>
      </c>
      <c r="P112" s="606">
        <v>126</v>
      </c>
      <c r="Q112" s="621" t="str">
        <f t="shared" si="45"/>
        <v>Jaune</v>
      </c>
      <c r="R112" s="622">
        <f t="shared" si="46"/>
        <v>1</v>
      </c>
      <c r="S112" s="631">
        <v>43560</v>
      </c>
      <c r="T112" s="624">
        <f t="shared" ca="1" si="47"/>
        <v>0</v>
      </c>
      <c r="U112" s="632"/>
      <c r="V112" s="632"/>
      <c r="W112" s="651" t="s">
        <v>1367</v>
      </c>
      <c r="X112" s="632"/>
      <c r="Y112" s="632"/>
      <c r="Z112" s="655"/>
      <c r="AA112" s="656"/>
      <c r="AB112" s="656"/>
      <c r="AC112" s="640"/>
      <c r="AD112" s="720"/>
      <c r="AE112" s="721"/>
      <c r="AF112" s="721"/>
      <c r="AG112" s="721"/>
      <c r="AH112" s="721"/>
    </row>
    <row r="113" spans="1:34" ht="12.75" hidden="1" customHeight="1">
      <c r="A113" s="649">
        <v>7</v>
      </c>
      <c r="B113" s="618" t="s">
        <v>1816</v>
      </c>
      <c r="C113" s="618" t="s">
        <v>1326</v>
      </c>
      <c r="D113" s="618" t="s">
        <v>53</v>
      </c>
      <c r="E113" s="618" t="s">
        <v>595</v>
      </c>
      <c r="F113" s="618" t="s">
        <v>41</v>
      </c>
      <c r="G113" s="618" t="s">
        <v>1327</v>
      </c>
      <c r="H113" s="606"/>
      <c r="I113" s="606">
        <v>15</v>
      </c>
      <c r="J113" s="606">
        <v>6</v>
      </c>
      <c r="K113" s="620">
        <f t="shared" si="48"/>
        <v>90</v>
      </c>
      <c r="L113" s="606">
        <v>1</v>
      </c>
      <c r="M113" s="620">
        <f t="shared" si="49"/>
        <v>90</v>
      </c>
      <c r="N113" s="620" t="str">
        <f t="shared" si="44"/>
        <v>Jaune</v>
      </c>
      <c r="O113" s="211" t="s">
        <v>48</v>
      </c>
      <c r="P113" s="606">
        <v>90</v>
      </c>
      <c r="Q113" s="621" t="str">
        <f t="shared" si="45"/>
        <v>Jaune</v>
      </c>
      <c r="R113" s="622" t="b">
        <v>1</v>
      </c>
      <c r="S113" s="631">
        <v>43465</v>
      </c>
      <c r="T113" s="624">
        <f t="shared" ca="1" si="47"/>
        <v>0</v>
      </c>
      <c r="U113" s="632"/>
      <c r="V113" s="632"/>
      <c r="W113" s="651" t="s">
        <v>1328</v>
      </c>
      <c r="X113" s="632" t="s">
        <v>1329</v>
      </c>
      <c r="Y113" s="632"/>
      <c r="Z113" s="655"/>
      <c r="AA113" s="656"/>
      <c r="AB113" s="656"/>
      <c r="AC113" s="640"/>
      <c r="AD113" s="729"/>
      <c r="AE113" s="730"/>
      <c r="AF113" s="730"/>
      <c r="AG113" s="730"/>
      <c r="AH113" s="730"/>
    </row>
    <row r="114" spans="1:34" ht="12.75" hidden="1" customHeight="1">
      <c r="A114" s="649">
        <v>9</v>
      </c>
      <c r="B114" s="618" t="s">
        <v>1816</v>
      </c>
      <c r="C114" s="618" t="s">
        <v>1330</v>
      </c>
      <c r="D114" s="618" t="s">
        <v>53</v>
      </c>
      <c r="E114" s="618" t="s">
        <v>399</v>
      </c>
      <c r="F114" s="618" t="s">
        <v>41</v>
      </c>
      <c r="G114" s="618" t="s">
        <v>1331</v>
      </c>
      <c r="H114" s="606"/>
      <c r="I114" s="606">
        <v>15</v>
      </c>
      <c r="J114" s="606">
        <v>6</v>
      </c>
      <c r="K114" s="620">
        <f t="shared" si="48"/>
        <v>90</v>
      </c>
      <c r="L114" s="606">
        <v>0.5</v>
      </c>
      <c r="M114" s="620">
        <f t="shared" si="49"/>
        <v>45</v>
      </c>
      <c r="N114" s="620" t="str">
        <f t="shared" si="44"/>
        <v>NON</v>
      </c>
      <c r="O114" s="606" t="s">
        <v>48</v>
      </c>
      <c r="P114" s="606">
        <v>90</v>
      </c>
      <c r="Q114" s="621" t="str">
        <f t="shared" si="45"/>
        <v>Jaune</v>
      </c>
      <c r="R114" s="622">
        <v>1</v>
      </c>
      <c r="S114" s="631">
        <v>43466</v>
      </c>
      <c r="T114" s="624">
        <f t="shared" ca="1" si="47"/>
        <v>0</v>
      </c>
      <c r="U114" s="632"/>
      <c r="V114" s="632"/>
      <c r="W114" s="784"/>
      <c r="X114" s="633" t="s">
        <v>1332</v>
      </c>
      <c r="Y114" s="632"/>
      <c r="Z114" s="785"/>
      <c r="AA114" s="656"/>
      <c r="AB114" s="656"/>
      <c r="AC114" s="653"/>
      <c r="AD114" s="627"/>
      <c r="AE114" s="628"/>
      <c r="AF114" s="628"/>
      <c r="AG114" s="628"/>
      <c r="AH114" s="628"/>
    </row>
    <row r="115" spans="1:34" ht="12.75" hidden="1" customHeight="1">
      <c r="A115" s="649">
        <v>3</v>
      </c>
      <c r="B115" s="618" t="s">
        <v>594</v>
      </c>
      <c r="C115" s="618" t="s">
        <v>561</v>
      </c>
      <c r="D115" s="618" t="s">
        <v>74</v>
      </c>
      <c r="E115" s="618" t="s">
        <v>602</v>
      </c>
      <c r="F115" s="618" t="s">
        <v>41</v>
      </c>
      <c r="G115" s="618" t="s">
        <v>1843</v>
      </c>
      <c r="H115" s="606"/>
      <c r="I115" s="606">
        <v>3</v>
      </c>
      <c r="J115" s="606">
        <v>10</v>
      </c>
      <c r="K115" s="620">
        <f t="shared" si="48"/>
        <v>30</v>
      </c>
      <c r="L115" s="606">
        <v>3</v>
      </c>
      <c r="M115" s="620">
        <f t="shared" si="49"/>
        <v>90</v>
      </c>
      <c r="N115" s="620" t="str">
        <f t="shared" si="44"/>
        <v>Jaune</v>
      </c>
      <c r="O115" s="211" t="s">
        <v>48</v>
      </c>
      <c r="P115" s="606">
        <v>90</v>
      </c>
      <c r="Q115" s="621" t="str">
        <f t="shared" si="45"/>
        <v>Jaune</v>
      </c>
      <c r="R115" s="622" t="b">
        <f t="shared" ref="R115:R132" si="50">IF((M115-P115)&lt;0,1)</f>
        <v>0</v>
      </c>
      <c r="S115" s="631">
        <v>43560</v>
      </c>
      <c r="T115" s="624">
        <f t="shared" ca="1" si="47"/>
        <v>0</v>
      </c>
      <c r="U115" s="667"/>
      <c r="V115" s="667"/>
      <c r="W115" s="667" t="s">
        <v>604</v>
      </c>
      <c r="X115" s="618"/>
      <c r="Y115" s="667"/>
      <c r="Z115" s="670"/>
      <c r="AA115" s="656"/>
      <c r="AB115" s="656"/>
      <c r="AC115" s="640"/>
      <c r="AD115" s="627"/>
      <c r="AE115" s="628"/>
      <c r="AF115" s="628"/>
      <c r="AG115" s="628"/>
      <c r="AH115" s="628"/>
    </row>
    <row r="116" spans="1:34" ht="12.75" hidden="1" customHeight="1">
      <c r="A116" s="649">
        <v>1</v>
      </c>
      <c r="B116" s="618" t="s">
        <v>39</v>
      </c>
      <c r="C116" s="618" t="s">
        <v>42</v>
      </c>
      <c r="D116" s="618" t="s">
        <v>43</v>
      </c>
      <c r="E116" s="618" t="s">
        <v>44</v>
      </c>
      <c r="F116" s="618" t="s">
        <v>45</v>
      </c>
      <c r="G116" s="618" t="s">
        <v>46</v>
      </c>
      <c r="H116" s="606"/>
      <c r="I116" s="606">
        <v>7</v>
      </c>
      <c r="J116" s="606">
        <v>2</v>
      </c>
      <c r="K116" s="620">
        <f t="shared" si="48"/>
        <v>14</v>
      </c>
      <c r="L116" s="606">
        <v>6</v>
      </c>
      <c r="M116" s="620">
        <f t="shared" si="49"/>
        <v>84</v>
      </c>
      <c r="N116" s="620" t="str">
        <f t="shared" si="44"/>
        <v>Jaune</v>
      </c>
      <c r="O116" s="606" t="s">
        <v>48</v>
      </c>
      <c r="P116" s="606">
        <v>84</v>
      </c>
      <c r="Q116" s="621" t="str">
        <f t="shared" si="45"/>
        <v>Jaune</v>
      </c>
      <c r="R116" s="622" t="b">
        <f t="shared" si="50"/>
        <v>0</v>
      </c>
      <c r="S116" s="631">
        <v>43752</v>
      </c>
      <c r="T116" s="624">
        <f t="shared" ca="1" si="47"/>
        <v>0</v>
      </c>
      <c r="U116" s="632"/>
      <c r="V116" s="632"/>
      <c r="W116" s="632"/>
      <c r="X116" s="651"/>
      <c r="Y116" s="632"/>
      <c r="Z116" s="632" t="s">
        <v>1844</v>
      </c>
      <c r="AA116" s="639">
        <v>2019</v>
      </c>
      <c r="AB116" s="639" t="s">
        <v>50</v>
      </c>
      <c r="AC116" s="653" t="s">
        <v>1845</v>
      </c>
      <c r="AD116" s="627"/>
      <c r="AE116" s="628"/>
      <c r="AF116" s="628"/>
      <c r="AG116" s="628"/>
      <c r="AH116" s="628"/>
    </row>
    <row r="117" spans="1:34" ht="12.75" hidden="1" customHeight="1">
      <c r="A117" s="649">
        <v>52</v>
      </c>
      <c r="B117" s="618" t="s">
        <v>39</v>
      </c>
      <c r="C117" s="618" t="s">
        <v>191</v>
      </c>
      <c r="D117" s="618" t="s">
        <v>74</v>
      </c>
      <c r="E117" s="618" t="s">
        <v>75</v>
      </c>
      <c r="F117" s="618" t="s">
        <v>95</v>
      </c>
      <c r="G117" s="618" t="s">
        <v>1846</v>
      </c>
      <c r="H117" s="606"/>
      <c r="I117" s="606">
        <v>7</v>
      </c>
      <c r="J117" s="606">
        <v>2</v>
      </c>
      <c r="K117" s="620">
        <f t="shared" si="48"/>
        <v>14</v>
      </c>
      <c r="L117" s="606">
        <v>6</v>
      </c>
      <c r="M117" s="620">
        <f t="shared" si="49"/>
        <v>84</v>
      </c>
      <c r="N117" s="620" t="str">
        <f t="shared" si="44"/>
        <v>Jaune</v>
      </c>
      <c r="O117" s="211" t="s">
        <v>119</v>
      </c>
      <c r="P117" s="606">
        <v>84</v>
      </c>
      <c r="Q117" s="621" t="str">
        <f t="shared" si="45"/>
        <v>Jaune</v>
      </c>
      <c r="R117" s="622" t="b">
        <f t="shared" si="50"/>
        <v>0</v>
      </c>
      <c r="S117" s="631">
        <v>43752</v>
      </c>
      <c r="T117" s="624">
        <f t="shared" ca="1" si="47"/>
        <v>0</v>
      </c>
      <c r="U117" s="632"/>
      <c r="V117" s="632"/>
      <c r="W117" s="632"/>
      <c r="X117" s="651"/>
      <c r="Y117" s="632"/>
      <c r="Z117" s="655"/>
      <c r="AA117" s="656"/>
      <c r="AB117" s="656"/>
      <c r="AC117" s="640"/>
      <c r="AD117" s="627"/>
      <c r="AE117" s="628"/>
      <c r="AF117" s="628"/>
      <c r="AG117" s="628"/>
      <c r="AH117" s="628"/>
    </row>
    <row r="118" spans="1:34" ht="12.75" hidden="1" customHeight="1">
      <c r="A118" s="649">
        <v>53</v>
      </c>
      <c r="B118" s="618" t="s">
        <v>39</v>
      </c>
      <c r="C118" s="618" t="s">
        <v>191</v>
      </c>
      <c r="D118" s="618" t="s">
        <v>74</v>
      </c>
      <c r="E118" s="618" t="s">
        <v>75</v>
      </c>
      <c r="F118" s="618" t="s">
        <v>95</v>
      </c>
      <c r="G118" s="618" t="s">
        <v>1847</v>
      </c>
      <c r="H118" s="606"/>
      <c r="I118" s="606">
        <v>7</v>
      </c>
      <c r="J118" s="606">
        <v>2</v>
      </c>
      <c r="K118" s="620">
        <f t="shared" si="48"/>
        <v>14</v>
      </c>
      <c r="L118" s="606">
        <v>6</v>
      </c>
      <c r="M118" s="620">
        <f t="shared" si="49"/>
        <v>84</v>
      </c>
      <c r="N118" s="620" t="str">
        <f t="shared" si="44"/>
        <v>Jaune</v>
      </c>
      <c r="O118" s="211" t="s">
        <v>119</v>
      </c>
      <c r="P118" s="606">
        <v>84</v>
      </c>
      <c r="Q118" s="621" t="str">
        <f t="shared" si="45"/>
        <v>Jaune</v>
      </c>
      <c r="R118" s="622" t="b">
        <f t="shared" si="50"/>
        <v>0</v>
      </c>
      <c r="S118" s="631">
        <v>43752</v>
      </c>
      <c r="T118" s="624">
        <f t="shared" ca="1" si="47"/>
        <v>0</v>
      </c>
      <c r="U118" s="632"/>
      <c r="V118" s="632"/>
      <c r="W118" s="632"/>
      <c r="X118" s="651"/>
      <c r="Y118" s="632"/>
      <c r="Z118" s="655"/>
      <c r="AA118" s="656"/>
      <c r="AB118" s="656"/>
      <c r="AC118" s="640"/>
      <c r="AD118" s="627"/>
      <c r="AE118" s="628"/>
      <c r="AF118" s="628"/>
      <c r="AG118" s="628"/>
      <c r="AH118" s="628"/>
    </row>
    <row r="119" spans="1:34" ht="12.75" hidden="1" customHeight="1">
      <c r="A119" s="649">
        <v>66</v>
      </c>
      <c r="B119" s="618" t="s">
        <v>39</v>
      </c>
      <c r="C119" s="618"/>
      <c r="D119" s="618" t="s">
        <v>59</v>
      </c>
      <c r="E119" s="618" t="s">
        <v>60</v>
      </c>
      <c r="F119" s="618" t="s">
        <v>95</v>
      </c>
      <c r="G119" s="618" t="s">
        <v>220</v>
      </c>
      <c r="H119" s="606"/>
      <c r="I119" s="606">
        <v>7</v>
      </c>
      <c r="J119" s="606">
        <v>2</v>
      </c>
      <c r="K119" s="620">
        <f t="shared" si="48"/>
        <v>14</v>
      </c>
      <c r="L119" s="606">
        <v>6</v>
      </c>
      <c r="M119" s="620">
        <f t="shared" si="49"/>
        <v>84</v>
      </c>
      <c r="N119" s="620" t="str">
        <f t="shared" si="44"/>
        <v>Jaune</v>
      </c>
      <c r="O119" s="211" t="s">
        <v>48</v>
      </c>
      <c r="P119" s="606">
        <v>84</v>
      </c>
      <c r="Q119" s="621" t="str">
        <f t="shared" si="45"/>
        <v>Jaune</v>
      </c>
      <c r="R119" s="622" t="b">
        <f t="shared" si="50"/>
        <v>0</v>
      </c>
      <c r="S119" s="631">
        <v>43752</v>
      </c>
      <c r="T119" s="624">
        <f t="shared" ca="1" si="47"/>
        <v>0</v>
      </c>
      <c r="U119" s="632"/>
      <c r="V119" s="632"/>
      <c r="W119" s="632"/>
      <c r="X119" s="651"/>
      <c r="Y119" s="632"/>
      <c r="Z119" s="655"/>
      <c r="AA119" s="656"/>
      <c r="AB119" s="656"/>
      <c r="AC119" s="640"/>
      <c r="AD119" s="627"/>
      <c r="AE119" s="628"/>
      <c r="AF119" s="628"/>
      <c r="AG119" s="628"/>
      <c r="AH119" s="628"/>
    </row>
    <row r="120" spans="1:34" ht="12.75" hidden="1" customHeight="1">
      <c r="A120" s="649">
        <v>9</v>
      </c>
      <c r="B120" s="618" t="s">
        <v>258</v>
      </c>
      <c r="C120" s="618" t="s">
        <v>58</v>
      </c>
      <c r="D120" s="662" t="s">
        <v>181</v>
      </c>
      <c r="E120" s="662" t="s">
        <v>199</v>
      </c>
      <c r="F120" s="662" t="s">
        <v>41</v>
      </c>
      <c r="G120" s="662" t="s">
        <v>200</v>
      </c>
      <c r="H120" s="616"/>
      <c r="I120" s="616">
        <v>3</v>
      </c>
      <c r="J120" s="616">
        <v>6</v>
      </c>
      <c r="K120" s="786">
        <v>3</v>
      </c>
      <c r="L120" s="616">
        <v>3</v>
      </c>
      <c r="M120" s="740">
        <v>54</v>
      </c>
      <c r="N120" s="620" t="str">
        <f t="shared" si="44"/>
        <v>NON</v>
      </c>
      <c r="O120" s="606" t="s">
        <v>48</v>
      </c>
      <c r="P120" s="666">
        <v>108</v>
      </c>
      <c r="Q120" s="621" t="str">
        <f t="shared" si="45"/>
        <v>Jaune</v>
      </c>
      <c r="R120" s="622">
        <f t="shared" si="50"/>
        <v>1</v>
      </c>
      <c r="S120" s="631">
        <v>43556</v>
      </c>
      <c r="T120" s="624">
        <f t="shared" ca="1" si="47"/>
        <v>0</v>
      </c>
      <c r="U120" s="625"/>
      <c r="V120" s="625"/>
      <c r="W120" s="625"/>
      <c r="X120" s="625"/>
      <c r="Y120" s="625"/>
      <c r="Z120" s="625"/>
      <c r="AA120" s="625"/>
      <c r="AB120" s="625"/>
      <c r="AC120" s="626"/>
      <c r="AD120" s="627"/>
      <c r="AE120" s="628"/>
      <c r="AF120" s="628"/>
      <c r="AG120" s="628"/>
      <c r="AH120" s="628"/>
    </row>
    <row r="121" spans="1:34" ht="12.75" hidden="1" customHeight="1">
      <c r="A121" s="649">
        <v>35</v>
      </c>
      <c r="B121" s="618" t="s">
        <v>39</v>
      </c>
      <c r="C121" s="618" t="s">
        <v>78</v>
      </c>
      <c r="D121" s="618" t="s">
        <v>74</v>
      </c>
      <c r="E121" s="618" t="s">
        <v>75</v>
      </c>
      <c r="F121" s="618" t="s">
        <v>91</v>
      </c>
      <c r="G121" s="618" t="s">
        <v>152</v>
      </c>
      <c r="H121" s="606"/>
      <c r="I121" s="606">
        <v>7</v>
      </c>
      <c r="J121" s="606">
        <v>3</v>
      </c>
      <c r="K121" s="620">
        <f t="shared" ref="K121:K127" si="51">I121*J121</f>
        <v>21</v>
      </c>
      <c r="L121" s="606">
        <v>3</v>
      </c>
      <c r="M121" s="620">
        <f t="shared" ref="M121:M127" si="52">I121*J121*L121</f>
        <v>63</v>
      </c>
      <c r="N121" s="620" t="str">
        <f t="shared" si="44"/>
        <v>NON</v>
      </c>
      <c r="O121" s="211" t="s">
        <v>48</v>
      </c>
      <c r="P121" s="606">
        <v>63</v>
      </c>
      <c r="Q121" s="621" t="str">
        <f t="shared" si="45"/>
        <v>NON</v>
      </c>
      <c r="R121" s="622" t="b">
        <f t="shared" si="50"/>
        <v>0</v>
      </c>
      <c r="S121" s="631">
        <v>43752</v>
      </c>
      <c r="T121" s="624">
        <f t="shared" ca="1" si="47"/>
        <v>0</v>
      </c>
      <c r="U121" s="632"/>
      <c r="V121" s="632"/>
      <c r="W121" s="632"/>
      <c r="X121" s="651"/>
      <c r="Y121" s="632"/>
      <c r="Z121" s="655"/>
      <c r="AA121" s="656"/>
      <c r="AB121" s="656"/>
      <c r="AC121" s="640"/>
      <c r="AD121" s="627"/>
      <c r="AE121" s="628"/>
      <c r="AF121" s="628"/>
      <c r="AG121" s="628"/>
      <c r="AH121" s="628"/>
    </row>
    <row r="122" spans="1:34" ht="12.75" hidden="1" customHeight="1">
      <c r="A122" s="649">
        <v>13</v>
      </c>
      <c r="B122" s="618" t="s">
        <v>39</v>
      </c>
      <c r="C122" s="618" t="s">
        <v>78</v>
      </c>
      <c r="D122" s="618" t="s">
        <v>79</v>
      </c>
      <c r="E122" s="618" t="s">
        <v>80</v>
      </c>
      <c r="F122" s="618" t="s">
        <v>41</v>
      </c>
      <c r="G122" s="618" t="s">
        <v>1660</v>
      </c>
      <c r="H122" s="606"/>
      <c r="I122" s="606">
        <v>7</v>
      </c>
      <c r="J122" s="606">
        <v>3</v>
      </c>
      <c r="K122" s="620">
        <f t="shared" si="51"/>
        <v>21</v>
      </c>
      <c r="L122" s="606">
        <v>3</v>
      </c>
      <c r="M122" s="620">
        <f t="shared" si="52"/>
        <v>63</v>
      </c>
      <c r="N122" s="620" t="str">
        <f t="shared" si="44"/>
        <v>NON</v>
      </c>
      <c r="O122" s="606" t="s">
        <v>48</v>
      </c>
      <c r="P122" s="606">
        <v>63</v>
      </c>
      <c r="Q122" s="621" t="str">
        <f t="shared" si="45"/>
        <v>NON</v>
      </c>
      <c r="R122" s="622" t="b">
        <f t="shared" si="50"/>
        <v>0</v>
      </c>
      <c r="S122" s="631">
        <v>43801</v>
      </c>
      <c r="T122" s="624">
        <f t="shared" ca="1" si="47"/>
        <v>0</v>
      </c>
      <c r="U122" s="654" t="s">
        <v>82</v>
      </c>
      <c r="V122" s="632"/>
      <c r="W122" s="632" t="s">
        <v>83</v>
      </c>
      <c r="X122" s="651"/>
      <c r="Y122" s="632"/>
      <c r="Z122" s="655"/>
      <c r="AA122" s="656"/>
      <c r="AB122" s="656"/>
      <c r="AC122" s="640"/>
      <c r="AD122" s="627"/>
      <c r="AE122" s="628"/>
      <c r="AF122" s="628"/>
      <c r="AG122" s="628"/>
      <c r="AH122" s="628"/>
    </row>
    <row r="123" spans="1:34" ht="12.75" hidden="1" customHeight="1">
      <c r="A123" s="649">
        <v>15</v>
      </c>
      <c r="B123" s="618" t="s">
        <v>39</v>
      </c>
      <c r="C123" s="618" t="s">
        <v>78</v>
      </c>
      <c r="D123" s="618" t="s">
        <v>79</v>
      </c>
      <c r="E123" s="618" t="s">
        <v>80</v>
      </c>
      <c r="F123" s="618" t="s">
        <v>41</v>
      </c>
      <c r="G123" s="618" t="s">
        <v>1666</v>
      </c>
      <c r="H123" s="606"/>
      <c r="I123" s="606">
        <v>7</v>
      </c>
      <c r="J123" s="606">
        <v>3</v>
      </c>
      <c r="K123" s="620">
        <f t="shared" si="51"/>
        <v>21</v>
      </c>
      <c r="L123" s="606">
        <v>3</v>
      </c>
      <c r="M123" s="620">
        <f t="shared" si="52"/>
        <v>63</v>
      </c>
      <c r="N123" s="620" t="str">
        <f t="shared" si="44"/>
        <v>NON</v>
      </c>
      <c r="O123" s="211" t="s">
        <v>48</v>
      </c>
      <c r="P123" s="606">
        <v>63</v>
      </c>
      <c r="Q123" s="621" t="str">
        <f t="shared" si="45"/>
        <v>NON</v>
      </c>
      <c r="R123" s="622" t="b">
        <f t="shared" si="50"/>
        <v>0</v>
      </c>
      <c r="S123" s="631">
        <v>43801</v>
      </c>
      <c r="T123" s="624">
        <f t="shared" ca="1" si="47"/>
        <v>0</v>
      </c>
      <c r="U123" s="654" t="s">
        <v>82</v>
      </c>
      <c r="V123" s="632"/>
      <c r="W123" s="632"/>
      <c r="X123" s="651" t="s">
        <v>83</v>
      </c>
      <c r="Y123" s="632"/>
      <c r="Z123" s="655"/>
      <c r="AA123" s="656"/>
      <c r="AB123" s="656"/>
      <c r="AC123" s="640"/>
      <c r="AD123" s="627"/>
      <c r="AE123" s="628"/>
      <c r="AF123" s="628"/>
      <c r="AG123" s="628"/>
      <c r="AH123" s="628"/>
    </row>
    <row r="124" spans="1:34" ht="12.75" hidden="1" customHeight="1">
      <c r="A124" s="649">
        <v>2</v>
      </c>
      <c r="B124" s="618" t="s">
        <v>594</v>
      </c>
      <c r="C124" s="618" t="s">
        <v>548</v>
      </c>
      <c r="D124" s="618" t="s">
        <v>53</v>
      </c>
      <c r="E124" s="618" t="s">
        <v>600</v>
      </c>
      <c r="F124" s="618" t="s">
        <v>91</v>
      </c>
      <c r="G124" s="618" t="s">
        <v>601</v>
      </c>
      <c r="H124" s="606"/>
      <c r="I124" s="606">
        <v>7</v>
      </c>
      <c r="J124" s="606">
        <v>3</v>
      </c>
      <c r="K124" s="620">
        <f t="shared" si="51"/>
        <v>21</v>
      </c>
      <c r="L124" s="606">
        <v>3</v>
      </c>
      <c r="M124" s="620">
        <f t="shared" si="52"/>
        <v>63</v>
      </c>
      <c r="N124" s="620" t="str">
        <f t="shared" si="44"/>
        <v>NON</v>
      </c>
      <c r="O124" s="606" t="s">
        <v>48</v>
      </c>
      <c r="P124" s="606">
        <v>63</v>
      </c>
      <c r="Q124" s="621" t="str">
        <f t="shared" si="45"/>
        <v>NON</v>
      </c>
      <c r="R124" s="622" t="b">
        <f t="shared" si="50"/>
        <v>0</v>
      </c>
      <c r="S124" s="672">
        <v>43556</v>
      </c>
      <c r="T124" s="624">
        <f t="shared" ca="1" si="47"/>
        <v>0</v>
      </c>
      <c r="U124" s="667"/>
      <c r="V124" s="667"/>
      <c r="W124" s="667"/>
      <c r="X124" s="618"/>
      <c r="Y124" s="667"/>
      <c r="Z124" s="670"/>
      <c r="AA124" s="656"/>
      <c r="AB124" s="656"/>
      <c r="AC124" s="640"/>
      <c r="AD124" s="627"/>
      <c r="AE124" s="628"/>
      <c r="AF124" s="628"/>
      <c r="AG124" s="628"/>
      <c r="AH124" s="628"/>
    </row>
    <row r="125" spans="1:34" ht="12.75" hidden="1" customHeight="1">
      <c r="A125" s="649">
        <v>11</v>
      </c>
      <c r="B125" s="618" t="s">
        <v>502</v>
      </c>
      <c r="C125" s="618" t="s">
        <v>537</v>
      </c>
      <c r="D125" s="618" t="s">
        <v>66</v>
      </c>
      <c r="E125" s="618" t="s">
        <v>94</v>
      </c>
      <c r="F125" s="618" t="s">
        <v>41</v>
      </c>
      <c r="G125" s="618" t="s">
        <v>538</v>
      </c>
      <c r="H125" s="606"/>
      <c r="I125" s="606">
        <v>3</v>
      </c>
      <c r="J125" s="606">
        <v>3</v>
      </c>
      <c r="K125" s="620">
        <f t="shared" si="51"/>
        <v>9</v>
      </c>
      <c r="L125" s="606">
        <v>6</v>
      </c>
      <c r="M125" s="620">
        <f t="shared" si="52"/>
        <v>54</v>
      </c>
      <c r="N125" s="620" t="str">
        <f t="shared" si="44"/>
        <v>NON</v>
      </c>
      <c r="O125" s="211" t="s">
        <v>48</v>
      </c>
      <c r="P125" s="606">
        <v>54</v>
      </c>
      <c r="Q125" s="621" t="str">
        <f t="shared" si="45"/>
        <v>NON</v>
      </c>
      <c r="R125" s="622" t="b">
        <f t="shared" si="50"/>
        <v>0</v>
      </c>
      <c r="S125" s="631">
        <v>43556</v>
      </c>
      <c r="T125" s="624">
        <f t="shared" ca="1" si="47"/>
        <v>0</v>
      </c>
      <c r="U125" s="632"/>
      <c r="V125" s="632" t="s">
        <v>515</v>
      </c>
      <c r="W125" s="632"/>
      <c r="X125" s="651" t="s">
        <v>539</v>
      </c>
      <c r="Y125" s="632"/>
      <c r="Z125" s="655"/>
      <c r="AA125" s="656"/>
      <c r="AB125" s="656"/>
      <c r="AC125" s="640"/>
      <c r="AD125" s="720"/>
      <c r="AE125" s="721"/>
      <c r="AF125" s="721"/>
      <c r="AG125" s="721"/>
      <c r="AH125" s="642"/>
    </row>
    <row r="126" spans="1:34" ht="12.75" hidden="1" customHeight="1">
      <c r="A126" s="649">
        <v>15</v>
      </c>
      <c r="B126" s="618" t="s">
        <v>547</v>
      </c>
      <c r="C126" s="618" t="s">
        <v>561</v>
      </c>
      <c r="D126" s="618" t="s">
        <v>66</v>
      </c>
      <c r="E126" s="618" t="s">
        <v>563</v>
      </c>
      <c r="F126" s="618" t="s">
        <v>41</v>
      </c>
      <c r="G126" s="618" t="s">
        <v>1848</v>
      </c>
      <c r="H126" s="606"/>
      <c r="I126" s="606">
        <v>3</v>
      </c>
      <c r="J126" s="606">
        <v>6</v>
      </c>
      <c r="K126" s="620">
        <f t="shared" si="51"/>
        <v>18</v>
      </c>
      <c r="L126" s="606">
        <v>3</v>
      </c>
      <c r="M126" s="620">
        <f t="shared" si="52"/>
        <v>54</v>
      </c>
      <c r="N126" s="620" t="str">
        <f t="shared" si="44"/>
        <v>NON</v>
      </c>
      <c r="O126" s="606" t="s">
        <v>48</v>
      </c>
      <c r="P126" s="606">
        <v>108</v>
      </c>
      <c r="Q126" s="621" t="str">
        <f t="shared" si="45"/>
        <v>Jaune</v>
      </c>
      <c r="R126" s="622">
        <f t="shared" si="50"/>
        <v>1</v>
      </c>
      <c r="S126" s="631">
        <v>43556</v>
      </c>
      <c r="T126" s="624">
        <f t="shared" ca="1" si="47"/>
        <v>0</v>
      </c>
      <c r="U126" s="667"/>
      <c r="V126" s="667"/>
      <c r="W126" s="618" t="s">
        <v>565</v>
      </c>
      <c r="X126" s="618"/>
      <c r="Y126" s="667"/>
      <c r="Z126" s="670"/>
      <c r="AA126" s="656"/>
      <c r="AB126" s="656"/>
      <c r="AC126" s="640"/>
      <c r="AD126" s="627"/>
      <c r="AE126" s="628"/>
      <c r="AF126" s="628"/>
      <c r="AG126" s="628"/>
      <c r="AH126" s="628"/>
    </row>
    <row r="127" spans="1:34" ht="16.5" hidden="1" customHeight="1">
      <c r="A127" s="649">
        <v>6</v>
      </c>
      <c r="B127" s="618" t="s">
        <v>594</v>
      </c>
      <c r="C127" s="618" t="s">
        <v>561</v>
      </c>
      <c r="D127" s="618" t="s">
        <v>66</v>
      </c>
      <c r="E127" s="618" t="s">
        <v>94</v>
      </c>
      <c r="F127" s="618" t="s">
        <v>41</v>
      </c>
      <c r="G127" s="618" t="s">
        <v>1849</v>
      </c>
      <c r="H127" s="606"/>
      <c r="I127" s="606">
        <v>7</v>
      </c>
      <c r="J127" s="606">
        <v>3</v>
      </c>
      <c r="K127" s="620">
        <f t="shared" si="51"/>
        <v>21</v>
      </c>
      <c r="L127" s="606">
        <v>3</v>
      </c>
      <c r="M127" s="620">
        <f t="shared" si="52"/>
        <v>63</v>
      </c>
      <c r="N127" s="620" t="str">
        <f t="shared" si="44"/>
        <v>NON</v>
      </c>
      <c r="O127" s="211" t="s">
        <v>48</v>
      </c>
      <c r="P127" s="606">
        <v>63</v>
      </c>
      <c r="Q127" s="621" t="str">
        <f t="shared" si="45"/>
        <v>NON</v>
      </c>
      <c r="R127" s="622" t="b">
        <f t="shared" si="50"/>
        <v>0</v>
      </c>
      <c r="S127" s="672">
        <v>43556</v>
      </c>
      <c r="T127" s="624">
        <f t="shared" ca="1" si="47"/>
        <v>0</v>
      </c>
      <c r="U127" s="667"/>
      <c r="V127" s="667"/>
      <c r="W127" s="667"/>
      <c r="X127" s="618"/>
      <c r="Y127" s="667"/>
      <c r="Z127" s="670"/>
      <c r="AA127" s="656"/>
      <c r="AB127" s="656"/>
      <c r="AC127" s="640"/>
      <c r="AD127" s="627"/>
      <c r="AE127" s="628"/>
      <c r="AF127" s="628"/>
      <c r="AG127" s="628"/>
      <c r="AH127" s="628"/>
    </row>
    <row r="128" spans="1:34" ht="12.75" hidden="1" customHeight="1">
      <c r="A128" s="739">
        <v>22</v>
      </c>
      <c r="B128" s="733" t="s">
        <v>258</v>
      </c>
      <c r="C128" s="662" t="s">
        <v>42</v>
      </c>
      <c r="D128" s="618" t="s">
        <v>66</v>
      </c>
      <c r="E128" s="618" t="s">
        <v>94</v>
      </c>
      <c r="F128" s="618" t="s">
        <v>91</v>
      </c>
      <c r="G128" s="724" t="s">
        <v>275</v>
      </c>
      <c r="H128" s="666"/>
      <c r="I128" s="666">
        <v>7</v>
      </c>
      <c r="J128" s="666">
        <v>3</v>
      </c>
      <c r="K128" s="619">
        <v>21</v>
      </c>
      <c r="L128" s="666">
        <v>3</v>
      </c>
      <c r="M128" s="619">
        <v>63</v>
      </c>
      <c r="N128" s="620" t="str">
        <f t="shared" si="44"/>
        <v>NON</v>
      </c>
      <c r="O128" s="211" t="s">
        <v>119</v>
      </c>
      <c r="P128" s="211">
        <v>63</v>
      </c>
      <c r="Q128" s="621" t="str">
        <f t="shared" si="45"/>
        <v>NON</v>
      </c>
      <c r="R128" s="622" t="b">
        <f t="shared" si="50"/>
        <v>0</v>
      </c>
      <c r="S128" s="631">
        <v>43556</v>
      </c>
      <c r="T128" s="624">
        <f t="shared" ca="1" si="47"/>
        <v>0</v>
      </c>
      <c r="U128" s="617"/>
      <c r="V128" s="625"/>
      <c r="W128" s="617" t="s">
        <v>276</v>
      </c>
      <c r="X128" s="625"/>
      <c r="Y128" s="625"/>
      <c r="Z128" s="617"/>
      <c r="AA128" s="625"/>
      <c r="AB128" s="625"/>
      <c r="AC128" s="626"/>
      <c r="AD128" s="627"/>
      <c r="AE128" s="628"/>
      <c r="AF128" s="628"/>
      <c r="AG128" s="628"/>
      <c r="AH128" s="628"/>
    </row>
    <row r="129" spans="1:34" ht="12.75" hidden="1" customHeight="1">
      <c r="A129" s="649">
        <v>43</v>
      </c>
      <c r="B129" s="618" t="s">
        <v>39</v>
      </c>
      <c r="C129" s="618" t="s">
        <v>42</v>
      </c>
      <c r="D129" s="618" t="s">
        <v>143</v>
      </c>
      <c r="E129" s="618" t="s">
        <v>175</v>
      </c>
      <c r="F129" s="618" t="s">
        <v>41</v>
      </c>
      <c r="G129" s="618" t="s">
        <v>289</v>
      </c>
      <c r="H129" s="606"/>
      <c r="I129" s="606">
        <v>1</v>
      </c>
      <c r="J129" s="606">
        <v>10</v>
      </c>
      <c r="K129" s="620">
        <f t="shared" ref="K129:K132" si="53">I129*J129</f>
        <v>10</v>
      </c>
      <c r="L129" s="606">
        <v>6</v>
      </c>
      <c r="M129" s="620">
        <f t="shared" ref="M129:M132" si="54">I129*J129*L129</f>
        <v>60</v>
      </c>
      <c r="N129" s="620" t="str">
        <f t="shared" si="44"/>
        <v>NON</v>
      </c>
      <c r="O129" s="211" t="s">
        <v>48</v>
      </c>
      <c r="P129" s="606">
        <v>60</v>
      </c>
      <c r="Q129" s="621" t="str">
        <f t="shared" si="45"/>
        <v>NON</v>
      </c>
      <c r="R129" s="622" t="b">
        <f t="shared" si="50"/>
        <v>0</v>
      </c>
      <c r="S129" s="631">
        <v>43801</v>
      </c>
      <c r="T129" s="624">
        <f t="shared" ca="1" si="47"/>
        <v>0</v>
      </c>
      <c r="U129" s="632"/>
      <c r="V129" s="632"/>
      <c r="W129" s="632"/>
      <c r="X129" s="651" t="s">
        <v>177</v>
      </c>
      <c r="Y129" s="632"/>
      <c r="Z129" s="655"/>
      <c r="AA129" s="656"/>
      <c r="AB129" s="656"/>
      <c r="AC129" s="640"/>
      <c r="AD129" s="627"/>
      <c r="AE129" s="628"/>
      <c r="AF129" s="628"/>
      <c r="AG129" s="628"/>
      <c r="AH129" s="628"/>
    </row>
    <row r="130" spans="1:34" ht="12.75" hidden="1" customHeight="1">
      <c r="A130" s="739">
        <v>29</v>
      </c>
      <c r="B130" s="661" t="s">
        <v>258</v>
      </c>
      <c r="C130" s="661" t="s">
        <v>288</v>
      </c>
      <c r="D130" s="662" t="s">
        <v>143</v>
      </c>
      <c r="E130" s="662" t="s">
        <v>175</v>
      </c>
      <c r="F130" s="662" t="s">
        <v>41</v>
      </c>
      <c r="G130" s="662" t="s">
        <v>289</v>
      </c>
      <c r="H130" s="606"/>
      <c r="I130" s="606">
        <v>1</v>
      </c>
      <c r="J130" s="606">
        <v>10</v>
      </c>
      <c r="K130" s="658">
        <f t="shared" si="53"/>
        <v>10</v>
      </c>
      <c r="L130" s="606">
        <v>6</v>
      </c>
      <c r="M130" s="658">
        <f t="shared" si="54"/>
        <v>60</v>
      </c>
      <c r="N130" s="620" t="str">
        <f t="shared" si="44"/>
        <v>NON</v>
      </c>
      <c r="O130" s="606" t="s">
        <v>48</v>
      </c>
      <c r="P130" s="787">
        <v>60</v>
      </c>
      <c r="Q130" s="621" t="str">
        <f t="shared" si="45"/>
        <v>NON</v>
      </c>
      <c r="R130" s="622" t="b">
        <f t="shared" si="50"/>
        <v>0</v>
      </c>
      <c r="S130" s="631">
        <v>43556</v>
      </c>
      <c r="T130" s="624">
        <f t="shared" ca="1" si="47"/>
        <v>0</v>
      </c>
      <c r="U130" s="647"/>
      <c r="V130" s="647"/>
      <c r="W130" s="647"/>
      <c r="X130" s="647" t="s">
        <v>177</v>
      </c>
      <c r="Y130" s="647"/>
      <c r="Z130" s="647"/>
      <c r="AA130" s="664"/>
      <c r="AB130" s="664"/>
      <c r="AC130" s="665"/>
      <c r="AD130" s="627"/>
      <c r="AE130" s="628"/>
      <c r="AF130" s="628"/>
      <c r="AG130" s="628"/>
      <c r="AH130" s="628"/>
    </row>
    <row r="131" spans="1:34" ht="12.75" hidden="1" customHeight="1">
      <c r="A131" s="671">
        <v>32</v>
      </c>
      <c r="B131" s="618" t="s">
        <v>709</v>
      </c>
      <c r="C131" s="618" t="s">
        <v>561</v>
      </c>
      <c r="D131" s="618" t="s">
        <v>181</v>
      </c>
      <c r="E131" s="618" t="s">
        <v>770</v>
      </c>
      <c r="F131" s="618" t="s">
        <v>91</v>
      </c>
      <c r="G131" s="618" t="s">
        <v>771</v>
      </c>
      <c r="H131" s="606"/>
      <c r="I131" s="606">
        <v>3</v>
      </c>
      <c r="J131" s="606">
        <v>6</v>
      </c>
      <c r="K131" s="620">
        <f t="shared" si="53"/>
        <v>18</v>
      </c>
      <c r="L131" s="606">
        <v>6</v>
      </c>
      <c r="M131" s="620">
        <f t="shared" si="54"/>
        <v>108</v>
      </c>
      <c r="N131" s="620" t="str">
        <f t="shared" si="44"/>
        <v>Jaune</v>
      </c>
      <c r="O131" s="211" t="s">
        <v>48</v>
      </c>
      <c r="P131" s="606">
        <v>108</v>
      </c>
      <c r="Q131" s="621" t="str">
        <f t="shared" si="45"/>
        <v>Jaune</v>
      </c>
      <c r="R131" s="622" t="b">
        <f t="shared" si="50"/>
        <v>0</v>
      </c>
      <c r="S131" s="631">
        <v>43622</v>
      </c>
      <c r="T131" s="624">
        <f t="shared" ca="1" si="47"/>
        <v>0</v>
      </c>
      <c r="U131" s="667"/>
      <c r="V131" s="618"/>
      <c r="W131" s="618"/>
      <c r="X131" s="618"/>
      <c r="Y131" s="667"/>
      <c r="Z131" s="669"/>
      <c r="AA131" s="656"/>
      <c r="AB131" s="656"/>
      <c r="AC131" s="640"/>
      <c r="AD131" s="627"/>
      <c r="AE131" s="628"/>
      <c r="AF131" s="628"/>
      <c r="AG131" s="628"/>
      <c r="AH131" s="628"/>
    </row>
    <row r="132" spans="1:34" ht="12.75" hidden="1" customHeight="1">
      <c r="A132" s="671">
        <v>18</v>
      </c>
      <c r="B132" s="618" t="s">
        <v>709</v>
      </c>
      <c r="C132" s="618" t="s">
        <v>561</v>
      </c>
      <c r="D132" s="618" t="s">
        <v>79</v>
      </c>
      <c r="E132" s="618" t="s">
        <v>723</v>
      </c>
      <c r="F132" s="618" t="s">
        <v>41</v>
      </c>
      <c r="G132" s="618" t="s">
        <v>749</v>
      </c>
      <c r="H132" s="606"/>
      <c r="I132" s="606">
        <v>3</v>
      </c>
      <c r="J132" s="606">
        <v>10</v>
      </c>
      <c r="K132" s="620">
        <f t="shared" si="53"/>
        <v>30</v>
      </c>
      <c r="L132" s="606">
        <v>3</v>
      </c>
      <c r="M132" s="620">
        <f t="shared" si="54"/>
        <v>90</v>
      </c>
      <c r="N132" s="620" t="str">
        <f t="shared" si="44"/>
        <v>Jaune</v>
      </c>
      <c r="O132" s="211" t="s">
        <v>48</v>
      </c>
      <c r="P132" s="606">
        <v>90</v>
      </c>
      <c r="Q132" s="621" t="str">
        <f t="shared" si="45"/>
        <v>Jaune</v>
      </c>
      <c r="R132" s="622" t="b">
        <f t="shared" si="50"/>
        <v>0</v>
      </c>
      <c r="S132" s="631">
        <v>43622</v>
      </c>
      <c r="T132" s="624">
        <f t="shared" ca="1" si="47"/>
        <v>0</v>
      </c>
      <c r="U132" s="667"/>
      <c r="V132" s="618"/>
      <c r="W132" s="618" t="s">
        <v>750</v>
      </c>
      <c r="X132" s="618"/>
      <c r="Y132" s="667"/>
      <c r="Z132" s="669"/>
      <c r="AA132" s="656"/>
      <c r="AB132" s="656"/>
      <c r="AC132" s="640"/>
      <c r="AD132" s="627"/>
      <c r="AE132" s="628"/>
      <c r="AF132" s="628"/>
      <c r="AG132" s="628"/>
      <c r="AH132" s="628"/>
    </row>
    <row r="133" spans="1:34" ht="12.75" hidden="1" customHeight="1">
      <c r="A133" s="671"/>
      <c r="B133" s="618" t="s">
        <v>709</v>
      </c>
      <c r="C133" s="618" t="s">
        <v>191</v>
      </c>
      <c r="D133" s="618" t="s">
        <v>114</v>
      </c>
      <c r="E133" s="618"/>
      <c r="F133" s="618" t="s">
        <v>41</v>
      </c>
      <c r="G133" s="618" t="s">
        <v>1850</v>
      </c>
      <c r="H133" s="606"/>
      <c r="I133" s="606"/>
      <c r="J133" s="606"/>
      <c r="K133" s="620"/>
      <c r="L133" s="606"/>
      <c r="M133" s="620"/>
      <c r="N133" s="620"/>
      <c r="O133" s="211"/>
      <c r="P133" s="606"/>
      <c r="Q133" s="621"/>
      <c r="R133" s="622"/>
      <c r="S133" s="631"/>
      <c r="T133" s="624"/>
      <c r="U133" s="667"/>
      <c r="V133" s="618"/>
      <c r="W133" s="618"/>
      <c r="X133" s="618"/>
      <c r="Y133" s="667"/>
      <c r="Z133" s="669"/>
      <c r="AA133" s="635"/>
      <c r="AB133" s="639"/>
      <c r="AC133" s="653"/>
      <c r="AD133" s="627"/>
      <c r="AE133" s="628"/>
      <c r="AF133" s="628"/>
      <c r="AG133" s="628"/>
      <c r="AH133" s="628"/>
    </row>
    <row r="134" spans="1:34" ht="12.75" hidden="1" customHeight="1">
      <c r="A134" s="671">
        <v>19</v>
      </c>
      <c r="B134" s="618" t="s">
        <v>709</v>
      </c>
      <c r="C134" s="618" t="s">
        <v>561</v>
      </c>
      <c r="D134" s="618" t="s">
        <v>79</v>
      </c>
      <c r="E134" s="618" t="s">
        <v>497</v>
      </c>
      <c r="F134" s="618" t="s">
        <v>41</v>
      </c>
      <c r="G134" s="618" t="s">
        <v>751</v>
      </c>
      <c r="H134" s="606"/>
      <c r="I134" s="606">
        <v>3</v>
      </c>
      <c r="J134" s="606">
        <v>10</v>
      </c>
      <c r="K134" s="620">
        <f t="shared" ref="K134:K161" si="55">I134*J134</f>
        <v>30</v>
      </c>
      <c r="L134" s="606">
        <v>3</v>
      </c>
      <c r="M134" s="620">
        <f t="shared" ref="M134:M161" si="56">I134*J134*L134</f>
        <v>90</v>
      </c>
      <c r="N134" s="620" t="str">
        <f t="shared" ref="N134:N181" si="57">IF(M134&gt;=400,"Rouge",IF(M134&gt;200,"Orange",IF(M134&gt;=70,"Jaune","NON")))</f>
        <v>Jaune</v>
      </c>
      <c r="O134" s="211" t="s">
        <v>48</v>
      </c>
      <c r="P134" s="606">
        <v>90</v>
      </c>
      <c r="Q134" s="621" t="str">
        <f t="shared" ref="Q134:Q181" si="58">IF(P134&gt;=400,"Rouge",IF(P134&gt;200,"Orange",IF(P134&gt;=70,"Jaune","NON")))</f>
        <v>Jaune</v>
      </c>
      <c r="R134" s="622" t="b">
        <f t="shared" ref="R134:R181" si="59">IF((M134-P134)&lt;0,1)</f>
        <v>0</v>
      </c>
      <c r="S134" s="631">
        <v>43622</v>
      </c>
      <c r="T134" s="624">
        <f t="shared" ref="T134:T181" ca="1" si="60">IF((S134+365)&gt;$O$1,1,0)</f>
        <v>0</v>
      </c>
      <c r="U134" s="667"/>
      <c r="V134" s="618"/>
      <c r="W134" s="618" t="s">
        <v>1680</v>
      </c>
      <c r="X134" s="618"/>
      <c r="Y134" s="667" t="s">
        <v>754</v>
      </c>
      <c r="Z134" s="669" t="s">
        <v>1681</v>
      </c>
      <c r="AA134" s="635">
        <v>43830</v>
      </c>
      <c r="AB134" s="639" t="s">
        <v>1430</v>
      </c>
      <c r="AC134" s="653"/>
      <c r="AD134" s="627"/>
      <c r="AE134" s="628"/>
      <c r="AF134" s="628"/>
      <c r="AG134" s="628"/>
      <c r="AH134" s="628"/>
    </row>
    <row r="135" spans="1:34" ht="12.75" hidden="1" customHeight="1">
      <c r="A135" s="649">
        <v>8</v>
      </c>
      <c r="B135" s="618" t="s">
        <v>784</v>
      </c>
      <c r="C135" s="618" t="s">
        <v>373</v>
      </c>
      <c r="D135" s="618" t="s">
        <v>66</v>
      </c>
      <c r="E135" s="618" t="s">
        <v>309</v>
      </c>
      <c r="F135" s="618" t="s">
        <v>41</v>
      </c>
      <c r="G135" s="618" t="s">
        <v>798</v>
      </c>
      <c r="H135" s="606"/>
      <c r="I135" s="606">
        <v>3</v>
      </c>
      <c r="J135" s="606">
        <v>6</v>
      </c>
      <c r="K135" s="620">
        <f t="shared" si="55"/>
        <v>18</v>
      </c>
      <c r="L135" s="606">
        <v>6</v>
      </c>
      <c r="M135" s="620">
        <f t="shared" si="56"/>
        <v>108</v>
      </c>
      <c r="N135" s="620" t="str">
        <f t="shared" si="57"/>
        <v>Jaune</v>
      </c>
      <c r="O135" s="606" t="s">
        <v>48</v>
      </c>
      <c r="P135" s="606">
        <v>108</v>
      </c>
      <c r="Q135" s="621" t="str">
        <f t="shared" si="58"/>
        <v>Jaune</v>
      </c>
      <c r="R135" s="622" t="b">
        <f t="shared" si="59"/>
        <v>0</v>
      </c>
      <c r="S135" s="672">
        <v>43560</v>
      </c>
      <c r="T135" s="624">
        <f t="shared" ca="1" si="60"/>
        <v>0</v>
      </c>
      <c r="U135" s="632"/>
      <c r="V135" s="632"/>
      <c r="W135" s="651"/>
      <c r="X135" s="632"/>
      <c r="Y135" s="632"/>
      <c r="Z135" s="655"/>
      <c r="AA135" s="656"/>
      <c r="AB135" s="656"/>
      <c r="AC135" s="640"/>
      <c r="AD135" s="627"/>
      <c r="AE135" s="628"/>
      <c r="AF135" s="628"/>
      <c r="AG135" s="628"/>
      <c r="AH135" s="673"/>
    </row>
    <row r="136" spans="1:34" ht="12.75" hidden="1" customHeight="1">
      <c r="A136" s="671">
        <v>4</v>
      </c>
      <c r="B136" s="618" t="s">
        <v>821</v>
      </c>
      <c r="C136" s="618" t="s">
        <v>561</v>
      </c>
      <c r="D136" s="618" t="s">
        <v>66</v>
      </c>
      <c r="E136" s="618" t="s">
        <v>563</v>
      </c>
      <c r="F136" s="618" t="s">
        <v>41</v>
      </c>
      <c r="G136" s="618" t="s">
        <v>1851</v>
      </c>
      <c r="H136" s="606"/>
      <c r="I136" s="606">
        <v>3</v>
      </c>
      <c r="J136" s="606">
        <v>6</v>
      </c>
      <c r="K136" s="620">
        <f t="shared" si="55"/>
        <v>18</v>
      </c>
      <c r="L136" s="606">
        <v>6</v>
      </c>
      <c r="M136" s="620">
        <f t="shared" si="56"/>
        <v>108</v>
      </c>
      <c r="N136" s="620" t="str">
        <f t="shared" si="57"/>
        <v>Jaune</v>
      </c>
      <c r="O136" s="211" t="s">
        <v>48</v>
      </c>
      <c r="P136" s="606">
        <v>108</v>
      </c>
      <c r="Q136" s="621" t="str">
        <f t="shared" si="58"/>
        <v>Jaune</v>
      </c>
      <c r="R136" s="622" t="b">
        <f t="shared" si="59"/>
        <v>0</v>
      </c>
      <c r="S136" s="672">
        <v>43566</v>
      </c>
      <c r="T136" s="624">
        <f t="shared" ca="1" si="60"/>
        <v>0</v>
      </c>
      <c r="U136" s="667"/>
      <c r="V136" s="618"/>
      <c r="W136" s="618"/>
      <c r="X136" s="618"/>
      <c r="Y136" s="667"/>
      <c r="Z136" s="669"/>
      <c r="AA136" s="656"/>
      <c r="AB136" s="656"/>
      <c r="AC136" s="640"/>
      <c r="AD136" s="788"/>
      <c r="AE136" s="789"/>
      <c r="AF136" s="789"/>
      <c r="AG136" s="789"/>
      <c r="AH136" s="789"/>
    </row>
    <row r="137" spans="1:34" ht="12.75" hidden="1" customHeight="1">
      <c r="A137" s="671">
        <v>23</v>
      </c>
      <c r="B137" s="618" t="s">
        <v>821</v>
      </c>
      <c r="C137" s="618" t="s">
        <v>561</v>
      </c>
      <c r="D137" s="618" t="s">
        <v>114</v>
      </c>
      <c r="E137" s="618" t="s">
        <v>115</v>
      </c>
      <c r="F137" s="618" t="s">
        <v>41</v>
      </c>
      <c r="G137" s="618" t="s">
        <v>1852</v>
      </c>
      <c r="H137" s="606"/>
      <c r="I137" s="606">
        <v>3</v>
      </c>
      <c r="J137" s="606">
        <v>6</v>
      </c>
      <c r="K137" s="620">
        <f t="shared" si="55"/>
        <v>18</v>
      </c>
      <c r="L137" s="606">
        <v>6</v>
      </c>
      <c r="M137" s="620">
        <f t="shared" si="56"/>
        <v>108</v>
      </c>
      <c r="N137" s="620" t="str">
        <f t="shared" si="57"/>
        <v>Jaune</v>
      </c>
      <c r="O137" s="211" t="s">
        <v>119</v>
      </c>
      <c r="P137" s="606">
        <v>108</v>
      </c>
      <c r="Q137" s="621" t="str">
        <f t="shared" si="58"/>
        <v>Jaune</v>
      </c>
      <c r="R137" s="622" t="b">
        <f t="shared" si="59"/>
        <v>0</v>
      </c>
      <c r="S137" s="672">
        <v>43566</v>
      </c>
      <c r="T137" s="624">
        <f t="shared" ca="1" si="60"/>
        <v>0</v>
      </c>
      <c r="U137" s="667"/>
      <c r="V137" s="618"/>
      <c r="W137" s="618"/>
      <c r="X137" s="618"/>
      <c r="Y137" s="667"/>
      <c r="Z137" s="669"/>
      <c r="AA137" s="656"/>
      <c r="AB137" s="656"/>
      <c r="AC137" s="640"/>
      <c r="AD137" s="641"/>
      <c r="AE137" s="642"/>
      <c r="AF137" s="642"/>
      <c r="AG137" s="642"/>
      <c r="AH137" s="642"/>
    </row>
    <row r="138" spans="1:34" ht="12.75" hidden="1" customHeight="1">
      <c r="A138" s="671">
        <v>32</v>
      </c>
      <c r="B138" s="618" t="s">
        <v>821</v>
      </c>
      <c r="C138" s="618" t="s">
        <v>561</v>
      </c>
      <c r="D138" s="618" t="s">
        <v>114</v>
      </c>
      <c r="E138" s="618" t="s">
        <v>115</v>
      </c>
      <c r="F138" s="618" t="s">
        <v>41</v>
      </c>
      <c r="G138" s="618" t="s">
        <v>1853</v>
      </c>
      <c r="H138" s="606"/>
      <c r="I138" s="606">
        <v>3</v>
      </c>
      <c r="J138" s="606">
        <v>6</v>
      </c>
      <c r="K138" s="620">
        <f t="shared" si="55"/>
        <v>18</v>
      </c>
      <c r="L138" s="606">
        <v>3</v>
      </c>
      <c r="M138" s="620">
        <f t="shared" si="56"/>
        <v>54</v>
      </c>
      <c r="N138" s="620" t="str">
        <f t="shared" si="57"/>
        <v>NON</v>
      </c>
      <c r="O138" s="211" t="s">
        <v>119</v>
      </c>
      <c r="P138" s="606">
        <v>108</v>
      </c>
      <c r="Q138" s="621" t="str">
        <f t="shared" si="58"/>
        <v>Jaune</v>
      </c>
      <c r="R138" s="622">
        <f t="shared" si="59"/>
        <v>1</v>
      </c>
      <c r="S138" s="723">
        <v>43801</v>
      </c>
      <c r="T138" s="624">
        <f t="shared" ca="1" si="60"/>
        <v>0</v>
      </c>
      <c r="U138" s="667"/>
      <c r="V138" s="618"/>
      <c r="W138" s="669" t="s">
        <v>871</v>
      </c>
      <c r="X138" s="618"/>
      <c r="Y138" s="667"/>
      <c r="Z138" s="669"/>
      <c r="AA138" s="790"/>
      <c r="AB138" s="639"/>
      <c r="AC138" s="653"/>
      <c r="AD138" s="641"/>
      <c r="AE138" s="642"/>
      <c r="AF138" s="642"/>
      <c r="AG138" s="642"/>
      <c r="AH138" s="642"/>
    </row>
    <row r="139" spans="1:34" ht="12.75" hidden="1" customHeight="1">
      <c r="A139" s="649">
        <v>41</v>
      </c>
      <c r="B139" s="618" t="s">
        <v>821</v>
      </c>
      <c r="C139" s="618"/>
      <c r="D139" s="618" t="s">
        <v>59</v>
      </c>
      <c r="E139" s="618" t="s">
        <v>221</v>
      </c>
      <c r="F139" s="618" t="s">
        <v>41</v>
      </c>
      <c r="G139" s="618" t="s">
        <v>222</v>
      </c>
      <c r="H139" s="606"/>
      <c r="I139" s="606">
        <v>3</v>
      </c>
      <c r="J139" s="606">
        <v>6</v>
      </c>
      <c r="K139" s="620">
        <f t="shared" si="55"/>
        <v>18</v>
      </c>
      <c r="L139" s="606">
        <v>3</v>
      </c>
      <c r="M139" s="620">
        <f t="shared" si="56"/>
        <v>54</v>
      </c>
      <c r="N139" s="620" t="str">
        <f t="shared" si="57"/>
        <v>NON</v>
      </c>
      <c r="O139" s="606" t="s">
        <v>48</v>
      </c>
      <c r="P139" s="606">
        <v>54</v>
      </c>
      <c r="Q139" s="621" t="str">
        <f t="shared" si="58"/>
        <v>NON</v>
      </c>
      <c r="R139" s="622" t="b">
        <f t="shared" si="59"/>
        <v>0</v>
      </c>
      <c r="S139" s="631">
        <v>43753</v>
      </c>
      <c r="T139" s="624">
        <f t="shared" ca="1" si="60"/>
        <v>0</v>
      </c>
      <c r="U139" s="632"/>
      <c r="V139" s="632"/>
      <c r="W139" s="618" t="s">
        <v>223</v>
      </c>
      <c r="X139" s="632"/>
      <c r="Y139" s="632"/>
      <c r="Z139" s="655"/>
      <c r="AA139" s="656"/>
      <c r="AB139" s="656"/>
      <c r="AC139" s="640"/>
      <c r="AD139" s="641"/>
      <c r="AE139" s="642"/>
      <c r="AF139" s="642"/>
      <c r="AG139" s="642"/>
      <c r="AH139" s="642"/>
    </row>
    <row r="140" spans="1:34" ht="12.75" hidden="1" customHeight="1">
      <c r="A140" s="649">
        <v>23</v>
      </c>
      <c r="B140" s="618" t="s">
        <v>918</v>
      </c>
      <c r="C140" s="618" t="s">
        <v>954</v>
      </c>
      <c r="D140" s="618" t="s">
        <v>110</v>
      </c>
      <c r="E140" s="618" t="s">
        <v>111</v>
      </c>
      <c r="F140" s="618"/>
      <c r="G140" s="618" t="s">
        <v>955</v>
      </c>
      <c r="H140" s="606"/>
      <c r="I140" s="606">
        <v>3</v>
      </c>
      <c r="J140" s="606">
        <v>6</v>
      </c>
      <c r="K140" s="620">
        <f t="shared" si="55"/>
        <v>18</v>
      </c>
      <c r="L140" s="606">
        <v>6</v>
      </c>
      <c r="M140" s="619">
        <f t="shared" si="56"/>
        <v>108</v>
      </c>
      <c r="N140" s="620" t="str">
        <f t="shared" si="57"/>
        <v>Jaune</v>
      </c>
      <c r="O140" s="211" t="s">
        <v>48</v>
      </c>
      <c r="P140" s="211">
        <v>108</v>
      </c>
      <c r="Q140" s="621" t="str">
        <f t="shared" si="58"/>
        <v>Jaune</v>
      </c>
      <c r="R140" s="622" t="b">
        <f t="shared" si="59"/>
        <v>0</v>
      </c>
      <c r="S140" s="631">
        <v>43470</v>
      </c>
      <c r="T140" s="624">
        <f t="shared" ca="1" si="60"/>
        <v>0</v>
      </c>
      <c r="U140" s="632"/>
      <c r="V140" s="632"/>
      <c r="W140" s="651"/>
      <c r="X140" s="632"/>
      <c r="Y140" s="632"/>
      <c r="Z140" s="655"/>
      <c r="AA140" s="656"/>
      <c r="AB140" s="656"/>
      <c r="AC140" s="640"/>
      <c r="AD140" s="627"/>
      <c r="AE140" s="628"/>
      <c r="AF140" s="628"/>
      <c r="AG140" s="628"/>
      <c r="AH140" s="628"/>
    </row>
    <row r="141" spans="1:34" ht="12.75" hidden="1" customHeight="1">
      <c r="A141" s="649">
        <v>28</v>
      </c>
      <c r="B141" s="618" t="s">
        <v>918</v>
      </c>
      <c r="C141" s="618" t="s">
        <v>373</v>
      </c>
      <c r="D141" s="618" t="s">
        <v>74</v>
      </c>
      <c r="E141" s="618" t="s">
        <v>178</v>
      </c>
      <c r="F141" s="618"/>
      <c r="G141" s="618" t="s">
        <v>966</v>
      </c>
      <c r="H141" s="606"/>
      <c r="I141" s="606">
        <v>3</v>
      </c>
      <c r="J141" s="606">
        <v>6</v>
      </c>
      <c r="K141" s="620">
        <f t="shared" si="55"/>
        <v>18</v>
      </c>
      <c r="L141" s="606">
        <v>6</v>
      </c>
      <c r="M141" s="620">
        <f t="shared" si="56"/>
        <v>108</v>
      </c>
      <c r="N141" s="620" t="str">
        <f t="shared" si="57"/>
        <v>Jaune</v>
      </c>
      <c r="O141" s="606" t="s">
        <v>48</v>
      </c>
      <c r="P141" s="606">
        <v>108</v>
      </c>
      <c r="Q141" s="621" t="str">
        <f t="shared" si="58"/>
        <v>Jaune</v>
      </c>
      <c r="R141" s="622" t="b">
        <f t="shared" si="59"/>
        <v>0</v>
      </c>
      <c r="S141" s="631">
        <v>43470</v>
      </c>
      <c r="T141" s="624">
        <f t="shared" ca="1" si="60"/>
        <v>0</v>
      </c>
      <c r="U141" s="632"/>
      <c r="V141" s="632"/>
      <c r="W141" s="651"/>
      <c r="X141" s="632"/>
      <c r="Y141" s="632"/>
      <c r="Z141" s="632" t="s">
        <v>967</v>
      </c>
      <c r="AA141" s="639">
        <v>2019</v>
      </c>
      <c r="AB141" s="639" t="s">
        <v>1682</v>
      </c>
      <c r="AC141" s="640"/>
      <c r="AD141" s="627"/>
      <c r="AE141" s="628"/>
      <c r="AF141" s="628"/>
      <c r="AG141" s="628"/>
      <c r="AH141" s="628"/>
    </row>
    <row r="142" spans="1:34" ht="12.75" hidden="1" customHeight="1">
      <c r="A142" s="649">
        <v>37</v>
      </c>
      <c r="B142" s="618" t="s">
        <v>918</v>
      </c>
      <c r="C142" s="618" t="s">
        <v>981</v>
      </c>
      <c r="D142" s="618" t="s">
        <v>114</v>
      </c>
      <c r="E142" s="618" t="s">
        <v>645</v>
      </c>
      <c r="F142" s="618" t="s">
        <v>41</v>
      </c>
      <c r="G142" s="618" t="s">
        <v>982</v>
      </c>
      <c r="H142" s="606"/>
      <c r="I142" s="606">
        <v>3</v>
      </c>
      <c r="J142" s="606">
        <v>6</v>
      </c>
      <c r="K142" s="620">
        <f t="shared" si="55"/>
        <v>18</v>
      </c>
      <c r="L142" s="606">
        <v>6</v>
      </c>
      <c r="M142" s="620">
        <f t="shared" si="56"/>
        <v>108</v>
      </c>
      <c r="N142" s="620" t="str">
        <f t="shared" si="57"/>
        <v>Jaune</v>
      </c>
      <c r="O142" s="211" t="s">
        <v>119</v>
      </c>
      <c r="P142" s="606">
        <v>108</v>
      </c>
      <c r="Q142" s="621" t="str">
        <f t="shared" si="58"/>
        <v>Jaune</v>
      </c>
      <c r="R142" s="622" t="b">
        <f t="shared" si="59"/>
        <v>0</v>
      </c>
      <c r="S142" s="631">
        <v>43470</v>
      </c>
      <c r="T142" s="624">
        <f t="shared" ca="1" si="60"/>
        <v>0</v>
      </c>
      <c r="U142" s="632"/>
      <c r="V142" s="632"/>
      <c r="W142" s="651"/>
      <c r="X142" s="632" t="s">
        <v>83</v>
      </c>
      <c r="Y142" s="651"/>
      <c r="Z142" s="651" t="s">
        <v>1154</v>
      </c>
      <c r="AA142" s="639">
        <v>2019</v>
      </c>
      <c r="AB142" s="636" t="s">
        <v>1616</v>
      </c>
      <c r="AC142" s="640"/>
      <c r="AD142" s="627"/>
      <c r="AE142" s="628"/>
      <c r="AF142" s="628"/>
      <c r="AG142" s="628"/>
      <c r="AH142" s="628"/>
    </row>
    <row r="143" spans="1:34" ht="12.75" hidden="1" customHeight="1">
      <c r="A143" s="649">
        <v>38</v>
      </c>
      <c r="B143" s="618" t="s">
        <v>918</v>
      </c>
      <c r="C143" s="618" t="s">
        <v>981</v>
      </c>
      <c r="D143" s="618" t="s">
        <v>110</v>
      </c>
      <c r="E143" s="618" t="s">
        <v>238</v>
      </c>
      <c r="F143" s="618" t="s">
        <v>41</v>
      </c>
      <c r="G143" s="618" t="s">
        <v>1057</v>
      </c>
      <c r="H143" s="606"/>
      <c r="I143" s="606">
        <v>3</v>
      </c>
      <c r="J143" s="606">
        <v>6</v>
      </c>
      <c r="K143" s="620">
        <f t="shared" si="55"/>
        <v>18</v>
      </c>
      <c r="L143" s="606">
        <v>6</v>
      </c>
      <c r="M143" s="620">
        <f t="shared" si="56"/>
        <v>108</v>
      </c>
      <c r="N143" s="620" t="str">
        <f t="shared" si="57"/>
        <v>Jaune</v>
      </c>
      <c r="O143" s="211" t="s">
        <v>119</v>
      </c>
      <c r="P143" s="606">
        <v>108</v>
      </c>
      <c r="Q143" s="621" t="str">
        <f t="shared" si="58"/>
        <v>Jaune</v>
      </c>
      <c r="R143" s="622" t="b">
        <f t="shared" si="59"/>
        <v>0</v>
      </c>
      <c r="S143" s="631">
        <v>43470</v>
      </c>
      <c r="T143" s="624">
        <f t="shared" ca="1" si="60"/>
        <v>0</v>
      </c>
      <c r="U143" s="632"/>
      <c r="V143" s="632"/>
      <c r="W143" s="651"/>
      <c r="X143" s="632" t="s">
        <v>83</v>
      </c>
      <c r="Y143" s="632"/>
      <c r="Z143" s="655"/>
      <c r="AA143" s="656"/>
      <c r="AB143" s="656"/>
      <c r="AC143" s="640"/>
      <c r="AD143" s="627"/>
      <c r="AE143" s="628"/>
      <c r="AF143" s="628"/>
      <c r="AG143" s="628"/>
      <c r="AH143" s="628"/>
    </row>
    <row r="144" spans="1:34" ht="12.75" hidden="1" customHeight="1">
      <c r="A144" s="703"/>
      <c r="B144" s="618" t="s">
        <v>918</v>
      </c>
      <c r="C144" s="618" t="s">
        <v>228</v>
      </c>
      <c r="D144" s="618" t="s">
        <v>59</v>
      </c>
      <c r="E144" s="618" t="s">
        <v>229</v>
      </c>
      <c r="F144" s="618" t="s">
        <v>41</v>
      </c>
      <c r="G144" s="704" t="s">
        <v>230</v>
      </c>
      <c r="H144" s="666"/>
      <c r="I144" s="666">
        <v>15</v>
      </c>
      <c r="J144" s="666">
        <v>6</v>
      </c>
      <c r="K144" s="619">
        <f t="shared" si="55"/>
        <v>90</v>
      </c>
      <c r="L144" s="666">
        <v>1</v>
      </c>
      <c r="M144" s="619">
        <f t="shared" si="56"/>
        <v>90</v>
      </c>
      <c r="N144" s="620" t="str">
        <f t="shared" si="57"/>
        <v>Jaune</v>
      </c>
      <c r="O144" s="211" t="s">
        <v>48</v>
      </c>
      <c r="P144" s="211">
        <v>90</v>
      </c>
      <c r="Q144" s="621" t="str">
        <f t="shared" si="58"/>
        <v>Jaune</v>
      </c>
      <c r="R144" s="622" t="b">
        <f t="shared" si="59"/>
        <v>0</v>
      </c>
      <c r="S144" s="631">
        <v>43470</v>
      </c>
      <c r="T144" s="624">
        <f t="shared" ca="1" si="60"/>
        <v>0</v>
      </c>
      <c r="U144" s="617"/>
      <c r="V144" s="625"/>
      <c r="W144" s="617"/>
      <c r="X144" s="625"/>
      <c r="Y144" s="625"/>
      <c r="Z144" s="617"/>
      <c r="AA144" s="625"/>
      <c r="AB144" s="625"/>
      <c r="AC144" s="626"/>
      <c r="AD144" s="627"/>
      <c r="AE144" s="628"/>
      <c r="AF144" s="628"/>
      <c r="AG144" s="628"/>
      <c r="AH144" s="628"/>
    </row>
    <row r="145" spans="1:34" ht="21.75" hidden="1" customHeight="1">
      <c r="A145" s="791"/>
      <c r="B145" s="618" t="s">
        <v>918</v>
      </c>
      <c r="C145" s="618" t="s">
        <v>574</v>
      </c>
      <c r="D145" s="618" t="s">
        <v>59</v>
      </c>
      <c r="E145" s="618" t="s">
        <v>229</v>
      </c>
      <c r="F145" s="618" t="s">
        <v>41</v>
      </c>
      <c r="G145" s="704" t="s">
        <v>778</v>
      </c>
      <c r="H145" s="666"/>
      <c r="I145" s="666">
        <v>15</v>
      </c>
      <c r="J145" s="666">
        <v>6</v>
      </c>
      <c r="K145" s="619">
        <f t="shared" si="55"/>
        <v>90</v>
      </c>
      <c r="L145" s="666">
        <v>1</v>
      </c>
      <c r="M145" s="619">
        <f t="shared" si="56"/>
        <v>90</v>
      </c>
      <c r="N145" s="620" t="str">
        <f t="shared" si="57"/>
        <v>Jaune</v>
      </c>
      <c r="O145" s="606" t="s">
        <v>48</v>
      </c>
      <c r="P145" s="211">
        <v>90</v>
      </c>
      <c r="Q145" s="621" t="str">
        <f t="shared" si="58"/>
        <v>Jaune</v>
      </c>
      <c r="R145" s="622" t="b">
        <f t="shared" si="59"/>
        <v>0</v>
      </c>
      <c r="S145" s="631">
        <v>43470</v>
      </c>
      <c r="T145" s="624">
        <f t="shared" ca="1" si="60"/>
        <v>0</v>
      </c>
      <c r="U145" s="617"/>
      <c r="V145" s="625"/>
      <c r="W145" s="617"/>
      <c r="X145" s="625"/>
      <c r="Y145" s="625"/>
      <c r="Z145" s="617"/>
      <c r="AA145" s="625"/>
      <c r="AB145" s="625"/>
      <c r="AC145" s="626"/>
      <c r="AD145" s="627"/>
      <c r="AE145" s="628"/>
      <c r="AF145" s="628"/>
      <c r="AG145" s="628"/>
      <c r="AH145" s="628"/>
    </row>
    <row r="146" spans="1:34" ht="12.75" hidden="1" customHeight="1">
      <c r="A146" s="649">
        <v>3</v>
      </c>
      <c r="B146" s="618" t="s">
        <v>918</v>
      </c>
      <c r="C146" s="618" t="s">
        <v>924</v>
      </c>
      <c r="D146" s="618" t="s">
        <v>79</v>
      </c>
      <c r="E146" s="618" t="s">
        <v>80</v>
      </c>
      <c r="F146" s="618" t="s">
        <v>41</v>
      </c>
      <c r="G146" s="618" t="s">
        <v>81</v>
      </c>
      <c r="H146" s="606"/>
      <c r="I146" s="606">
        <v>7</v>
      </c>
      <c r="J146" s="606">
        <v>3</v>
      </c>
      <c r="K146" s="620">
        <f t="shared" si="55"/>
        <v>21</v>
      </c>
      <c r="L146" s="606">
        <v>3</v>
      </c>
      <c r="M146" s="620">
        <f t="shared" si="56"/>
        <v>63</v>
      </c>
      <c r="N146" s="620" t="str">
        <f t="shared" si="57"/>
        <v>NON</v>
      </c>
      <c r="O146" s="211" t="s">
        <v>48</v>
      </c>
      <c r="P146" s="606">
        <v>63</v>
      </c>
      <c r="Q146" s="621" t="str">
        <f t="shared" si="58"/>
        <v>NON</v>
      </c>
      <c r="R146" s="622" t="b">
        <f t="shared" si="59"/>
        <v>0</v>
      </c>
      <c r="S146" s="631">
        <v>43617</v>
      </c>
      <c r="T146" s="624">
        <f t="shared" ca="1" si="60"/>
        <v>0</v>
      </c>
      <c r="U146" s="654" t="s">
        <v>82</v>
      </c>
      <c r="V146" s="632"/>
      <c r="W146" s="651"/>
      <c r="X146" s="632"/>
      <c r="Y146" s="632" t="s">
        <v>83</v>
      </c>
      <c r="Z146" s="655"/>
      <c r="AA146" s="656"/>
      <c r="AB146" s="656"/>
      <c r="AC146" s="640"/>
      <c r="AD146" s="627"/>
      <c r="AE146" s="628"/>
      <c r="AF146" s="628"/>
      <c r="AG146" s="628"/>
      <c r="AH146" s="628"/>
    </row>
    <row r="147" spans="1:34" ht="12.75" hidden="1" customHeight="1">
      <c r="A147" s="649">
        <v>26</v>
      </c>
      <c r="B147" s="618" t="s">
        <v>918</v>
      </c>
      <c r="C147" s="618" t="s">
        <v>959</v>
      </c>
      <c r="D147" s="618" t="s">
        <v>74</v>
      </c>
      <c r="E147" s="618" t="s">
        <v>841</v>
      </c>
      <c r="F147" s="618" t="s">
        <v>91</v>
      </c>
      <c r="G147" s="618" t="s">
        <v>960</v>
      </c>
      <c r="H147" s="606"/>
      <c r="I147" s="606">
        <v>7</v>
      </c>
      <c r="J147" s="606">
        <v>3</v>
      </c>
      <c r="K147" s="620">
        <f t="shared" si="55"/>
        <v>21</v>
      </c>
      <c r="L147" s="606">
        <v>3</v>
      </c>
      <c r="M147" s="620">
        <f t="shared" si="56"/>
        <v>63</v>
      </c>
      <c r="N147" s="620" t="str">
        <f t="shared" si="57"/>
        <v>NON</v>
      </c>
      <c r="O147" s="606" t="s">
        <v>48</v>
      </c>
      <c r="P147" s="606">
        <v>63</v>
      </c>
      <c r="Q147" s="621" t="str">
        <f t="shared" si="58"/>
        <v>NON</v>
      </c>
      <c r="R147" s="622" t="b">
        <f t="shared" si="59"/>
        <v>0</v>
      </c>
      <c r="S147" s="631">
        <v>43617</v>
      </c>
      <c r="T147" s="624">
        <f t="shared" ca="1" si="60"/>
        <v>0</v>
      </c>
      <c r="U147" s="632"/>
      <c r="V147" s="632"/>
      <c r="W147" s="651"/>
      <c r="X147" s="632" t="s">
        <v>962</v>
      </c>
      <c r="Y147" s="632"/>
      <c r="Z147" s="655"/>
      <c r="AA147" s="656"/>
      <c r="AB147" s="656"/>
      <c r="AC147" s="640"/>
      <c r="AD147" s="627"/>
      <c r="AE147" s="628"/>
      <c r="AF147" s="628"/>
      <c r="AG147" s="628"/>
      <c r="AH147" s="628"/>
    </row>
    <row r="148" spans="1:34" ht="12.75" hidden="1" customHeight="1">
      <c r="A148" s="649">
        <v>27</v>
      </c>
      <c r="B148" s="618" t="s">
        <v>918</v>
      </c>
      <c r="C148" s="618" t="s">
        <v>939</v>
      </c>
      <c r="D148" s="618" t="s">
        <v>74</v>
      </c>
      <c r="E148" s="618" t="s">
        <v>195</v>
      </c>
      <c r="F148" s="618"/>
      <c r="G148" s="618" t="s">
        <v>963</v>
      </c>
      <c r="H148" s="606"/>
      <c r="I148" s="606">
        <v>3</v>
      </c>
      <c r="J148" s="606">
        <v>6</v>
      </c>
      <c r="K148" s="620">
        <f t="shared" si="55"/>
        <v>18</v>
      </c>
      <c r="L148" s="606">
        <v>3</v>
      </c>
      <c r="M148" s="620">
        <f t="shared" si="56"/>
        <v>54</v>
      </c>
      <c r="N148" s="620" t="str">
        <f t="shared" si="57"/>
        <v>NON</v>
      </c>
      <c r="O148" s="211" t="s">
        <v>48</v>
      </c>
      <c r="P148" s="606">
        <v>54</v>
      </c>
      <c r="Q148" s="621" t="str">
        <f t="shared" si="58"/>
        <v>NON</v>
      </c>
      <c r="R148" s="622" t="b">
        <f t="shared" si="59"/>
        <v>0</v>
      </c>
      <c r="S148" s="631">
        <v>43617</v>
      </c>
      <c r="T148" s="624">
        <f t="shared" ca="1" si="60"/>
        <v>0</v>
      </c>
      <c r="U148" s="632"/>
      <c r="V148" s="632"/>
      <c r="W148" s="651" t="s">
        <v>964</v>
      </c>
      <c r="X148" s="632"/>
      <c r="Y148" s="632"/>
      <c r="Z148" s="655"/>
      <c r="AA148" s="656"/>
      <c r="AB148" s="656"/>
      <c r="AC148" s="640"/>
      <c r="AD148" s="627"/>
      <c r="AE148" s="628"/>
      <c r="AF148" s="628"/>
      <c r="AG148" s="628"/>
      <c r="AH148" s="628"/>
    </row>
    <row r="149" spans="1:34" ht="12.75" hidden="1" customHeight="1">
      <c r="A149" s="649">
        <v>13</v>
      </c>
      <c r="B149" s="618" t="s">
        <v>918</v>
      </c>
      <c r="C149" s="618" t="s">
        <v>939</v>
      </c>
      <c r="D149" s="618" t="s">
        <v>74</v>
      </c>
      <c r="E149" s="618" t="s">
        <v>620</v>
      </c>
      <c r="F149" s="618" t="s">
        <v>41</v>
      </c>
      <c r="G149" s="618" t="s">
        <v>940</v>
      </c>
      <c r="H149" s="606"/>
      <c r="I149" s="606">
        <v>3</v>
      </c>
      <c r="J149" s="606">
        <v>3</v>
      </c>
      <c r="K149" s="620">
        <f t="shared" si="55"/>
        <v>9</v>
      </c>
      <c r="L149" s="606">
        <v>6</v>
      </c>
      <c r="M149" s="620">
        <f t="shared" si="56"/>
        <v>54</v>
      </c>
      <c r="N149" s="620" t="str">
        <f t="shared" si="57"/>
        <v>NON</v>
      </c>
      <c r="O149" s="606" t="s">
        <v>48</v>
      </c>
      <c r="P149" s="606">
        <v>54</v>
      </c>
      <c r="Q149" s="621" t="str">
        <f t="shared" si="58"/>
        <v>NON</v>
      </c>
      <c r="R149" s="622" t="b">
        <f t="shared" si="59"/>
        <v>0</v>
      </c>
      <c r="S149" s="631">
        <v>43617</v>
      </c>
      <c r="T149" s="624">
        <f t="shared" ca="1" si="60"/>
        <v>0</v>
      </c>
      <c r="U149" s="632"/>
      <c r="V149" s="632"/>
      <c r="W149" s="651" t="s">
        <v>941</v>
      </c>
      <c r="X149" s="632"/>
      <c r="Y149" s="632"/>
      <c r="Z149" s="655"/>
      <c r="AA149" s="656"/>
      <c r="AB149" s="656"/>
      <c r="AC149" s="640"/>
      <c r="AD149" s="729"/>
      <c r="AE149" s="730"/>
      <c r="AF149" s="730"/>
      <c r="AG149" s="730"/>
      <c r="AH149" s="730"/>
    </row>
    <row r="150" spans="1:34" ht="12.75" hidden="1" customHeight="1">
      <c r="A150" s="703"/>
      <c r="B150" s="618" t="s">
        <v>999</v>
      </c>
      <c r="C150" s="618" t="s">
        <v>574</v>
      </c>
      <c r="D150" s="618" t="s">
        <v>59</v>
      </c>
      <c r="E150" s="618" t="s">
        <v>229</v>
      </c>
      <c r="F150" s="618" t="s">
        <v>41</v>
      </c>
      <c r="G150" s="704" t="s">
        <v>778</v>
      </c>
      <c r="H150" s="666"/>
      <c r="I150" s="666">
        <v>15</v>
      </c>
      <c r="J150" s="666">
        <v>6</v>
      </c>
      <c r="K150" s="619">
        <f t="shared" si="55"/>
        <v>90</v>
      </c>
      <c r="L150" s="666">
        <v>1</v>
      </c>
      <c r="M150" s="619">
        <f t="shared" si="56"/>
        <v>90</v>
      </c>
      <c r="N150" s="620" t="str">
        <f t="shared" si="57"/>
        <v>Jaune</v>
      </c>
      <c r="O150" s="606" t="s">
        <v>48</v>
      </c>
      <c r="P150" s="211">
        <v>90</v>
      </c>
      <c r="Q150" s="621" t="str">
        <f t="shared" si="58"/>
        <v>Jaune</v>
      </c>
      <c r="R150" s="622" t="b">
        <f t="shared" si="59"/>
        <v>0</v>
      </c>
      <c r="S150" s="631">
        <v>43560</v>
      </c>
      <c r="T150" s="624">
        <f t="shared" ca="1" si="60"/>
        <v>0</v>
      </c>
      <c r="U150" s="617"/>
      <c r="V150" s="625"/>
      <c r="W150" s="617"/>
      <c r="X150" s="625"/>
      <c r="Y150" s="625"/>
      <c r="Z150" s="617"/>
      <c r="AA150" s="625"/>
      <c r="AB150" s="625"/>
      <c r="AC150" s="626"/>
      <c r="AD150" s="627"/>
      <c r="AE150" s="628"/>
      <c r="AF150" s="628"/>
      <c r="AG150" s="628"/>
      <c r="AH150" s="628"/>
    </row>
    <row r="151" spans="1:34" ht="12.75" hidden="1" customHeight="1">
      <c r="A151" s="680">
        <v>2</v>
      </c>
      <c r="B151" s="674" t="s">
        <v>999</v>
      </c>
      <c r="C151" s="674" t="s">
        <v>1854</v>
      </c>
      <c r="D151" s="674" t="s">
        <v>53</v>
      </c>
      <c r="E151" s="674" t="s">
        <v>72</v>
      </c>
      <c r="F151" s="674" t="s">
        <v>41</v>
      </c>
      <c r="G151" s="618" t="s">
        <v>1614</v>
      </c>
      <c r="H151" s="606"/>
      <c r="I151" s="606">
        <v>7</v>
      </c>
      <c r="J151" s="606">
        <v>3</v>
      </c>
      <c r="K151" s="675">
        <f t="shared" si="55"/>
        <v>21</v>
      </c>
      <c r="L151" s="606">
        <v>3</v>
      </c>
      <c r="M151" s="675">
        <f t="shared" si="56"/>
        <v>63</v>
      </c>
      <c r="N151" s="620" t="str">
        <f t="shared" si="57"/>
        <v>NON</v>
      </c>
      <c r="O151" s="211" t="s">
        <v>48</v>
      </c>
      <c r="P151" s="676">
        <v>63</v>
      </c>
      <c r="Q151" s="621" t="str">
        <f t="shared" si="58"/>
        <v>NON</v>
      </c>
      <c r="R151" s="622" t="b">
        <f t="shared" si="59"/>
        <v>0</v>
      </c>
      <c r="S151" s="631">
        <v>43752</v>
      </c>
      <c r="T151" s="624">
        <f t="shared" ca="1" si="60"/>
        <v>0</v>
      </c>
      <c r="U151" s="677"/>
      <c r="V151" s="677"/>
      <c r="W151" s="618" t="s">
        <v>1003</v>
      </c>
      <c r="X151" s="678"/>
      <c r="Y151" s="681"/>
      <c r="Z151" s="678" t="s">
        <v>1615</v>
      </c>
      <c r="AA151" s="792">
        <v>43647</v>
      </c>
      <c r="AB151" s="682" t="s">
        <v>1616</v>
      </c>
      <c r="AC151" s="679" t="s">
        <v>1004</v>
      </c>
      <c r="AD151" s="627"/>
      <c r="AE151" s="628"/>
      <c r="AF151" s="628"/>
      <c r="AG151" s="628"/>
      <c r="AH151" s="628"/>
    </row>
    <row r="152" spans="1:34" ht="12.75" hidden="1" customHeight="1">
      <c r="A152" s="680">
        <v>27</v>
      </c>
      <c r="B152" s="674" t="s">
        <v>999</v>
      </c>
      <c r="C152" s="674" t="s">
        <v>561</v>
      </c>
      <c r="D152" s="674" t="s">
        <v>74</v>
      </c>
      <c r="E152" s="674" t="s">
        <v>1044</v>
      </c>
      <c r="F152" s="674" t="s">
        <v>41</v>
      </c>
      <c r="G152" s="674" t="s">
        <v>1045</v>
      </c>
      <c r="H152" s="606"/>
      <c r="I152" s="606">
        <v>3</v>
      </c>
      <c r="J152" s="606">
        <v>6</v>
      </c>
      <c r="K152" s="675">
        <f t="shared" si="55"/>
        <v>18</v>
      </c>
      <c r="L152" s="606">
        <v>3</v>
      </c>
      <c r="M152" s="675">
        <f t="shared" si="56"/>
        <v>54</v>
      </c>
      <c r="N152" s="620" t="str">
        <f t="shared" si="57"/>
        <v>NON</v>
      </c>
      <c r="O152" s="606" t="s">
        <v>48</v>
      </c>
      <c r="P152" s="676">
        <v>108</v>
      </c>
      <c r="Q152" s="621" t="str">
        <f t="shared" si="58"/>
        <v>Jaune</v>
      </c>
      <c r="R152" s="622">
        <f t="shared" si="59"/>
        <v>1</v>
      </c>
      <c r="S152" s="631">
        <v>43466</v>
      </c>
      <c r="T152" s="624">
        <f t="shared" ca="1" si="60"/>
        <v>0</v>
      </c>
      <c r="U152" s="677"/>
      <c r="V152" s="677"/>
      <c r="W152" s="618" t="s">
        <v>1046</v>
      </c>
      <c r="X152" s="677"/>
      <c r="Y152" s="681"/>
      <c r="Z152" s="663"/>
      <c r="AA152" s="682"/>
      <c r="AB152" s="682"/>
      <c r="AC152" s="679" t="s">
        <v>331</v>
      </c>
      <c r="AD152" s="683"/>
      <c r="AE152" s="673"/>
      <c r="AF152" s="673"/>
      <c r="AG152" s="673"/>
      <c r="AH152" s="673"/>
    </row>
    <row r="153" spans="1:34" ht="12.75" hidden="1" customHeight="1">
      <c r="A153" s="680">
        <v>3</v>
      </c>
      <c r="B153" s="674" t="s">
        <v>999</v>
      </c>
      <c r="C153" s="618" t="s">
        <v>63</v>
      </c>
      <c r="D153" s="618" t="s">
        <v>59</v>
      </c>
      <c r="E153" s="618" t="s">
        <v>595</v>
      </c>
      <c r="F153" s="674" t="s">
        <v>41</v>
      </c>
      <c r="G153" s="618" t="s">
        <v>1005</v>
      </c>
      <c r="H153" s="606"/>
      <c r="I153" s="606">
        <v>3</v>
      </c>
      <c r="J153" s="606">
        <v>6</v>
      </c>
      <c r="K153" s="675">
        <f t="shared" si="55"/>
        <v>18</v>
      </c>
      <c r="L153" s="606">
        <v>3</v>
      </c>
      <c r="M153" s="675">
        <f t="shared" si="56"/>
        <v>54</v>
      </c>
      <c r="N153" s="620" t="str">
        <f t="shared" si="57"/>
        <v>NON</v>
      </c>
      <c r="O153" s="211" t="s">
        <v>48</v>
      </c>
      <c r="P153" s="676">
        <v>54</v>
      </c>
      <c r="Q153" s="621" t="str">
        <f t="shared" si="58"/>
        <v>NON</v>
      </c>
      <c r="R153" s="622" t="b">
        <f t="shared" si="59"/>
        <v>0</v>
      </c>
      <c r="S153" s="631">
        <v>43801</v>
      </c>
      <c r="T153" s="624">
        <f t="shared" ca="1" si="60"/>
        <v>0</v>
      </c>
      <c r="U153" s="677"/>
      <c r="V153" s="677"/>
      <c r="W153" s="618" t="s">
        <v>1003</v>
      </c>
      <c r="X153" s="678"/>
      <c r="Y153" s="681"/>
      <c r="Z153" s="793" t="s">
        <v>1855</v>
      </c>
      <c r="AA153" s="792">
        <v>43648</v>
      </c>
      <c r="AB153" s="682" t="s">
        <v>1616</v>
      </c>
      <c r="AC153" s="679" t="s">
        <v>1856</v>
      </c>
      <c r="AD153" s="627"/>
      <c r="AE153" s="628"/>
      <c r="AF153" s="628"/>
      <c r="AG153" s="628"/>
      <c r="AH153" s="628"/>
    </row>
    <row r="154" spans="1:34" ht="12.75" hidden="1" customHeight="1">
      <c r="A154" s="680">
        <v>10</v>
      </c>
      <c r="B154" s="674" t="s">
        <v>999</v>
      </c>
      <c r="C154" s="674" t="s">
        <v>58</v>
      </c>
      <c r="D154" s="674" t="s">
        <v>74</v>
      </c>
      <c r="E154" s="674" t="s">
        <v>75</v>
      </c>
      <c r="F154" s="674" t="s">
        <v>41</v>
      </c>
      <c r="G154" s="674" t="s">
        <v>1013</v>
      </c>
      <c r="H154" s="606"/>
      <c r="I154" s="606">
        <v>3</v>
      </c>
      <c r="J154" s="606">
        <v>6</v>
      </c>
      <c r="K154" s="675">
        <f t="shared" si="55"/>
        <v>18</v>
      </c>
      <c r="L154" s="606">
        <v>3</v>
      </c>
      <c r="M154" s="675">
        <f t="shared" si="56"/>
        <v>54</v>
      </c>
      <c r="N154" s="620" t="str">
        <f t="shared" si="57"/>
        <v>NON</v>
      </c>
      <c r="O154" s="606" t="s">
        <v>48</v>
      </c>
      <c r="P154" s="676">
        <v>54</v>
      </c>
      <c r="Q154" s="621" t="str">
        <f t="shared" si="58"/>
        <v>NON</v>
      </c>
      <c r="R154" s="622" t="b">
        <f t="shared" si="59"/>
        <v>0</v>
      </c>
      <c r="S154" s="631">
        <v>43556</v>
      </c>
      <c r="T154" s="624">
        <f t="shared" ca="1" si="60"/>
        <v>0</v>
      </c>
      <c r="U154" s="677"/>
      <c r="V154" s="677" t="s">
        <v>1014</v>
      </c>
      <c r="W154" s="667"/>
      <c r="X154" s="677"/>
      <c r="Y154" s="678"/>
      <c r="Z154" s="647"/>
      <c r="AA154" s="682"/>
      <c r="AB154" s="682"/>
      <c r="AC154" s="679"/>
      <c r="AD154" s="627"/>
      <c r="AE154" s="628"/>
      <c r="AF154" s="628"/>
      <c r="AG154" s="628"/>
      <c r="AH154" s="628"/>
    </row>
    <row r="155" spans="1:34" ht="12.75" hidden="1" customHeight="1">
      <c r="A155" s="680">
        <v>26</v>
      </c>
      <c r="B155" s="674" t="s">
        <v>999</v>
      </c>
      <c r="C155" s="674" t="s">
        <v>58</v>
      </c>
      <c r="D155" s="674" t="s">
        <v>74</v>
      </c>
      <c r="E155" s="674" t="s">
        <v>195</v>
      </c>
      <c r="F155" s="674" t="s">
        <v>41</v>
      </c>
      <c r="G155" s="674" t="s">
        <v>1043</v>
      </c>
      <c r="H155" s="606"/>
      <c r="I155" s="606">
        <v>3</v>
      </c>
      <c r="J155" s="606">
        <v>6</v>
      </c>
      <c r="K155" s="675">
        <f t="shared" si="55"/>
        <v>18</v>
      </c>
      <c r="L155" s="606">
        <v>3</v>
      </c>
      <c r="M155" s="675">
        <f t="shared" si="56"/>
        <v>54</v>
      </c>
      <c r="N155" s="620" t="str">
        <f t="shared" si="57"/>
        <v>NON</v>
      </c>
      <c r="O155" s="211" t="s">
        <v>48</v>
      </c>
      <c r="P155" s="676">
        <v>54</v>
      </c>
      <c r="Q155" s="621" t="str">
        <f t="shared" si="58"/>
        <v>NON</v>
      </c>
      <c r="R155" s="622" t="b">
        <f t="shared" si="59"/>
        <v>0</v>
      </c>
      <c r="S155" s="631">
        <v>43556</v>
      </c>
      <c r="T155" s="624">
        <f t="shared" ca="1" si="60"/>
        <v>0</v>
      </c>
      <c r="U155" s="677"/>
      <c r="V155" s="677"/>
      <c r="W155" s="667"/>
      <c r="X155" s="677"/>
      <c r="Y155" s="793"/>
      <c r="Z155" s="647"/>
      <c r="AA155" s="682"/>
      <c r="AB155" s="682"/>
      <c r="AC155" s="679"/>
      <c r="AD155" s="627"/>
      <c r="AE155" s="628"/>
      <c r="AF155" s="628"/>
      <c r="AG155" s="628"/>
      <c r="AH155" s="628"/>
    </row>
    <row r="156" spans="1:34" ht="12.75" hidden="1" customHeight="1">
      <c r="A156" s="680">
        <v>12</v>
      </c>
      <c r="B156" s="674" t="s">
        <v>999</v>
      </c>
      <c r="C156" s="674" t="s">
        <v>561</v>
      </c>
      <c r="D156" s="674" t="s">
        <v>114</v>
      </c>
      <c r="E156" s="674" t="s">
        <v>645</v>
      </c>
      <c r="F156" s="674" t="s">
        <v>41</v>
      </c>
      <c r="G156" s="674" t="s">
        <v>1020</v>
      </c>
      <c r="H156" s="606"/>
      <c r="I156" s="606">
        <v>3</v>
      </c>
      <c r="J156" s="606">
        <v>6</v>
      </c>
      <c r="K156" s="675">
        <f t="shared" si="55"/>
        <v>18</v>
      </c>
      <c r="L156" s="606">
        <v>3</v>
      </c>
      <c r="M156" s="675">
        <f t="shared" si="56"/>
        <v>54</v>
      </c>
      <c r="N156" s="620" t="str">
        <f t="shared" si="57"/>
        <v>NON</v>
      </c>
      <c r="O156" s="211" t="s">
        <v>119</v>
      </c>
      <c r="P156" s="676">
        <v>54</v>
      </c>
      <c r="Q156" s="621" t="str">
        <f t="shared" si="58"/>
        <v>NON</v>
      </c>
      <c r="R156" s="622" t="b">
        <f t="shared" si="59"/>
        <v>0</v>
      </c>
      <c r="S156" s="631">
        <v>43801</v>
      </c>
      <c r="T156" s="624">
        <f t="shared" ca="1" si="60"/>
        <v>0</v>
      </c>
      <c r="U156" s="677"/>
      <c r="V156" s="677"/>
      <c r="W156" s="667"/>
      <c r="X156" s="677"/>
      <c r="Y156" s="681"/>
      <c r="Z156" s="663" t="s">
        <v>1021</v>
      </c>
      <c r="AA156" s="682">
        <v>2019</v>
      </c>
      <c r="AB156" s="682" t="s">
        <v>1651</v>
      </c>
      <c r="AC156" s="679"/>
      <c r="AD156" s="627"/>
      <c r="AE156" s="628"/>
      <c r="AF156" s="628"/>
      <c r="AG156" s="628"/>
      <c r="AH156" s="628"/>
    </row>
    <row r="157" spans="1:34" ht="32.25" hidden="1" customHeight="1">
      <c r="A157" s="649">
        <v>15</v>
      </c>
      <c r="B157" s="618" t="s">
        <v>1355</v>
      </c>
      <c r="C157" s="618"/>
      <c r="D157" s="618" t="s">
        <v>110</v>
      </c>
      <c r="E157" s="618" t="s">
        <v>425</v>
      </c>
      <c r="F157" s="618"/>
      <c r="G157" s="618" t="s">
        <v>1857</v>
      </c>
      <c r="H157" s="606"/>
      <c r="I157" s="606">
        <v>3</v>
      </c>
      <c r="J157" s="606">
        <v>6</v>
      </c>
      <c r="K157" s="620">
        <f t="shared" si="55"/>
        <v>18</v>
      </c>
      <c r="L157" s="606">
        <v>3</v>
      </c>
      <c r="M157" s="620">
        <f t="shared" si="56"/>
        <v>54</v>
      </c>
      <c r="N157" s="620" t="str">
        <f t="shared" si="57"/>
        <v>NON</v>
      </c>
      <c r="O157" s="606" t="s">
        <v>48</v>
      </c>
      <c r="P157" s="606">
        <v>54</v>
      </c>
      <c r="Q157" s="621" t="str">
        <f t="shared" si="58"/>
        <v>NON</v>
      </c>
      <c r="R157" s="622" t="b">
        <f t="shared" si="59"/>
        <v>0</v>
      </c>
      <c r="S157" s="631">
        <v>43556</v>
      </c>
      <c r="T157" s="624">
        <f t="shared" ca="1" si="60"/>
        <v>0</v>
      </c>
      <c r="U157" s="632"/>
      <c r="V157" s="632"/>
      <c r="W157" s="633" t="s">
        <v>1359</v>
      </c>
      <c r="X157" s="632"/>
      <c r="Y157" s="654" t="s">
        <v>1360</v>
      </c>
      <c r="Z157" s="794"/>
      <c r="AA157" s="656"/>
      <c r="AB157" s="656"/>
      <c r="AC157" s="640"/>
      <c r="AD157" s="641"/>
      <c r="AE157" s="642"/>
      <c r="AF157" s="642"/>
      <c r="AG157" s="642"/>
      <c r="AH157" s="642"/>
    </row>
    <row r="158" spans="1:34" ht="12.75" hidden="1" customHeight="1">
      <c r="A158" s="649">
        <v>17</v>
      </c>
      <c r="B158" s="618" t="s">
        <v>1355</v>
      </c>
      <c r="C158" s="618"/>
      <c r="D158" s="618" t="s">
        <v>74</v>
      </c>
      <c r="E158" s="618" t="s">
        <v>1044</v>
      </c>
      <c r="F158" s="618"/>
      <c r="G158" s="618" t="s">
        <v>1380</v>
      </c>
      <c r="H158" s="606"/>
      <c r="I158" s="606">
        <v>3</v>
      </c>
      <c r="J158" s="606">
        <v>6</v>
      </c>
      <c r="K158" s="620">
        <f t="shared" si="55"/>
        <v>18</v>
      </c>
      <c r="L158" s="606">
        <v>3</v>
      </c>
      <c r="M158" s="620">
        <f t="shared" si="56"/>
        <v>54</v>
      </c>
      <c r="N158" s="620" t="str">
        <f t="shared" si="57"/>
        <v>NON</v>
      </c>
      <c r="O158" s="211" t="s">
        <v>48</v>
      </c>
      <c r="P158" s="606">
        <v>108</v>
      </c>
      <c r="Q158" s="621" t="str">
        <f t="shared" si="58"/>
        <v>Jaune</v>
      </c>
      <c r="R158" s="622">
        <f t="shared" si="59"/>
        <v>1</v>
      </c>
      <c r="S158" s="631">
        <v>43466</v>
      </c>
      <c r="T158" s="624">
        <f t="shared" ca="1" si="60"/>
        <v>0</v>
      </c>
      <c r="U158" s="632"/>
      <c r="V158" s="632"/>
      <c r="W158" s="651" t="s">
        <v>1858</v>
      </c>
      <c r="X158" s="632"/>
      <c r="Y158" s="651" t="s">
        <v>1378</v>
      </c>
      <c r="Z158" s="722"/>
      <c r="AA158" s="656"/>
      <c r="AB158" s="656"/>
      <c r="AC158" s="640"/>
      <c r="AD158" s="641"/>
      <c r="AE158" s="642"/>
      <c r="AF158" s="642"/>
      <c r="AG158" s="642"/>
      <c r="AH158" s="642"/>
    </row>
    <row r="159" spans="1:34" ht="12.75" hidden="1" customHeight="1">
      <c r="A159" s="660">
        <v>32</v>
      </c>
      <c r="B159" s="661" t="s">
        <v>258</v>
      </c>
      <c r="C159" s="662" t="s">
        <v>58</v>
      </c>
      <c r="D159" s="618" t="s">
        <v>74</v>
      </c>
      <c r="E159" s="618" t="s">
        <v>195</v>
      </c>
      <c r="F159" s="618" t="s">
        <v>41</v>
      </c>
      <c r="G159" s="724" t="s">
        <v>292</v>
      </c>
      <c r="H159" s="666"/>
      <c r="I159" s="666">
        <v>3</v>
      </c>
      <c r="J159" s="666">
        <v>6</v>
      </c>
      <c r="K159" s="743">
        <f t="shared" si="55"/>
        <v>18</v>
      </c>
      <c r="L159" s="666">
        <v>3</v>
      </c>
      <c r="M159" s="743">
        <f t="shared" si="56"/>
        <v>54</v>
      </c>
      <c r="N159" s="620" t="str">
        <f t="shared" si="57"/>
        <v>NON</v>
      </c>
      <c r="O159" s="606" t="s">
        <v>48</v>
      </c>
      <c r="P159" s="744">
        <v>54</v>
      </c>
      <c r="Q159" s="621" t="str">
        <f t="shared" si="58"/>
        <v>NON</v>
      </c>
      <c r="R159" s="622" t="b">
        <f t="shared" si="59"/>
        <v>0</v>
      </c>
      <c r="S159" s="631">
        <v>43801</v>
      </c>
      <c r="T159" s="624">
        <f t="shared" ca="1" si="60"/>
        <v>0</v>
      </c>
      <c r="U159" s="625"/>
      <c r="V159" s="625"/>
      <c r="W159" s="705"/>
      <c r="X159" s="625"/>
      <c r="Y159" s="625"/>
      <c r="Z159" s="636"/>
      <c r="AA159" s="625"/>
      <c r="AB159" s="625"/>
      <c r="AC159" s="626"/>
      <c r="AD159" s="627"/>
      <c r="AE159" s="628"/>
      <c r="AF159" s="628"/>
      <c r="AG159" s="628"/>
      <c r="AH159" s="628"/>
    </row>
    <row r="160" spans="1:34" ht="12.75" hidden="1" customHeight="1">
      <c r="A160" s="660">
        <v>56</v>
      </c>
      <c r="B160" s="661" t="s">
        <v>258</v>
      </c>
      <c r="C160" s="662" t="s">
        <v>58</v>
      </c>
      <c r="D160" s="618" t="s">
        <v>74</v>
      </c>
      <c r="E160" s="618" t="s">
        <v>195</v>
      </c>
      <c r="F160" s="618" t="s">
        <v>41</v>
      </c>
      <c r="G160" s="724" t="s">
        <v>1859</v>
      </c>
      <c r="H160" s="666"/>
      <c r="I160" s="666">
        <v>3</v>
      </c>
      <c r="J160" s="666">
        <v>6</v>
      </c>
      <c r="K160" s="743">
        <f t="shared" si="55"/>
        <v>18</v>
      </c>
      <c r="L160" s="666">
        <v>3</v>
      </c>
      <c r="M160" s="743">
        <f t="shared" si="56"/>
        <v>54</v>
      </c>
      <c r="N160" s="620" t="str">
        <f t="shared" si="57"/>
        <v>NON</v>
      </c>
      <c r="O160" s="211" t="s">
        <v>48</v>
      </c>
      <c r="P160" s="744">
        <v>54</v>
      </c>
      <c r="Q160" s="621" t="str">
        <f t="shared" si="58"/>
        <v>NON</v>
      </c>
      <c r="R160" s="622" t="b">
        <f t="shared" si="59"/>
        <v>0</v>
      </c>
      <c r="S160" s="631">
        <v>43801</v>
      </c>
      <c r="T160" s="624">
        <f t="shared" ca="1" si="60"/>
        <v>0</v>
      </c>
      <c r="U160" s="625"/>
      <c r="V160" s="625"/>
      <c r="W160" s="617" t="s">
        <v>83</v>
      </c>
      <c r="X160" s="625"/>
      <c r="Y160" s="625"/>
      <c r="Z160" s="617" t="s">
        <v>83</v>
      </c>
      <c r="AA160" s="625"/>
      <c r="AB160" s="625"/>
      <c r="AC160" s="626"/>
      <c r="AD160" s="627"/>
      <c r="AE160" s="628"/>
      <c r="AF160" s="628"/>
      <c r="AG160" s="628"/>
      <c r="AH160" s="628"/>
    </row>
    <row r="161" spans="1:34" ht="12.75" hidden="1" customHeight="1">
      <c r="A161" s="660">
        <v>57</v>
      </c>
      <c r="B161" s="733" t="s">
        <v>258</v>
      </c>
      <c r="C161" s="661" t="s">
        <v>318</v>
      </c>
      <c r="D161" s="618" t="s">
        <v>74</v>
      </c>
      <c r="E161" s="618" t="s">
        <v>195</v>
      </c>
      <c r="F161" s="618" t="s">
        <v>41</v>
      </c>
      <c r="G161" s="724" t="s">
        <v>319</v>
      </c>
      <c r="H161" s="666"/>
      <c r="I161" s="666">
        <v>3</v>
      </c>
      <c r="J161" s="666">
        <v>6</v>
      </c>
      <c r="K161" s="743">
        <f t="shared" si="55"/>
        <v>18</v>
      </c>
      <c r="L161" s="666">
        <v>3</v>
      </c>
      <c r="M161" s="743">
        <f t="shared" si="56"/>
        <v>54</v>
      </c>
      <c r="N161" s="620" t="str">
        <f t="shared" si="57"/>
        <v>NON</v>
      </c>
      <c r="O161" s="606" t="s">
        <v>48</v>
      </c>
      <c r="P161" s="744">
        <v>54</v>
      </c>
      <c r="Q161" s="621" t="str">
        <f t="shared" si="58"/>
        <v>NON</v>
      </c>
      <c r="R161" s="622" t="b">
        <f t="shared" si="59"/>
        <v>0</v>
      </c>
      <c r="S161" s="631">
        <v>43801</v>
      </c>
      <c r="T161" s="624">
        <f t="shared" ca="1" si="60"/>
        <v>0</v>
      </c>
      <c r="U161" s="625"/>
      <c r="V161" s="625"/>
      <c r="W161" s="617" t="s">
        <v>83</v>
      </c>
      <c r="X161" s="625"/>
      <c r="Y161" s="625"/>
      <c r="Z161" s="617" t="s">
        <v>83</v>
      </c>
      <c r="AA161" s="625"/>
      <c r="AB161" s="625"/>
      <c r="AC161" s="626"/>
      <c r="AD161" s="627"/>
      <c r="AE161" s="628"/>
      <c r="AF161" s="628"/>
      <c r="AG161" s="628"/>
      <c r="AH161" s="628"/>
    </row>
    <row r="162" spans="1:34" ht="12.75" hidden="1" customHeight="1">
      <c r="A162" s="649">
        <v>13</v>
      </c>
      <c r="B162" s="771" t="s">
        <v>258</v>
      </c>
      <c r="C162" s="771" t="s">
        <v>265</v>
      </c>
      <c r="D162" s="795" t="s">
        <v>59</v>
      </c>
      <c r="E162" s="795" t="s">
        <v>221</v>
      </c>
      <c r="F162" s="795" t="s">
        <v>41</v>
      </c>
      <c r="G162" s="795" t="s">
        <v>222</v>
      </c>
      <c r="H162" s="746"/>
      <c r="I162" s="746">
        <v>3</v>
      </c>
      <c r="J162" s="746">
        <v>6</v>
      </c>
      <c r="K162" s="747">
        <v>18</v>
      </c>
      <c r="L162" s="746">
        <v>3</v>
      </c>
      <c r="M162" s="796">
        <v>54</v>
      </c>
      <c r="N162" s="620" t="str">
        <f t="shared" si="57"/>
        <v>NON</v>
      </c>
      <c r="O162" s="211" t="s">
        <v>48</v>
      </c>
      <c r="P162" s="797">
        <v>54</v>
      </c>
      <c r="Q162" s="621" t="str">
        <f t="shared" si="58"/>
        <v>NON</v>
      </c>
      <c r="R162" s="622" t="b">
        <f t="shared" si="59"/>
        <v>0</v>
      </c>
      <c r="S162" s="631">
        <v>43801</v>
      </c>
      <c r="T162" s="624">
        <f t="shared" ca="1" si="60"/>
        <v>0</v>
      </c>
      <c r="U162" s="798"/>
      <c r="V162" s="798"/>
      <c r="W162" s="795" t="s">
        <v>223</v>
      </c>
      <c r="X162" s="795"/>
      <c r="Y162" s="798"/>
      <c r="Z162" s="799"/>
      <c r="AA162" s="799"/>
      <c r="AB162" s="799"/>
      <c r="AC162" s="800"/>
      <c r="AD162" s="627"/>
      <c r="AE162" s="628"/>
      <c r="AF162" s="628"/>
      <c r="AG162" s="628"/>
      <c r="AH162" s="628"/>
    </row>
    <row r="163" spans="1:34" ht="12.75" hidden="1" customHeight="1">
      <c r="A163" s="660">
        <v>41</v>
      </c>
      <c r="B163" s="661" t="s">
        <v>258</v>
      </c>
      <c r="C163" s="662" t="s">
        <v>42</v>
      </c>
      <c r="D163" s="662" t="s">
        <v>59</v>
      </c>
      <c r="E163" s="662" t="s">
        <v>210</v>
      </c>
      <c r="F163" s="662" t="s">
        <v>91</v>
      </c>
      <c r="G163" s="661" t="s">
        <v>299</v>
      </c>
      <c r="H163" s="606"/>
      <c r="I163" s="606">
        <v>3</v>
      </c>
      <c r="J163" s="606">
        <v>3</v>
      </c>
      <c r="K163" s="620">
        <v>9</v>
      </c>
      <c r="L163" s="606">
        <v>6</v>
      </c>
      <c r="M163" s="620">
        <v>54</v>
      </c>
      <c r="N163" s="620" t="str">
        <f t="shared" si="57"/>
        <v>NON</v>
      </c>
      <c r="O163" s="606" t="s">
        <v>119</v>
      </c>
      <c r="P163" s="606">
        <v>54</v>
      </c>
      <c r="Q163" s="621" t="str">
        <f t="shared" si="58"/>
        <v>NON</v>
      </c>
      <c r="R163" s="622" t="b">
        <f t="shared" si="59"/>
        <v>0</v>
      </c>
      <c r="S163" s="631">
        <v>43556</v>
      </c>
      <c r="T163" s="624">
        <f t="shared" ca="1" si="60"/>
        <v>0</v>
      </c>
      <c r="U163" s="647"/>
      <c r="V163" s="663" t="s">
        <v>1860</v>
      </c>
      <c r="W163" s="647"/>
      <c r="X163" s="647"/>
      <c r="Y163" s="647"/>
      <c r="Z163" s="801" t="s">
        <v>83</v>
      </c>
      <c r="AA163" s="664"/>
      <c r="AB163" s="664"/>
      <c r="AC163" s="665"/>
      <c r="AD163" s="627"/>
      <c r="AE163" s="628"/>
      <c r="AF163" s="628"/>
      <c r="AG163" s="628"/>
      <c r="AH163" s="628"/>
    </row>
    <row r="164" spans="1:34" ht="12.75" hidden="1" customHeight="1">
      <c r="A164" s="660">
        <v>53</v>
      </c>
      <c r="B164" s="661" t="s">
        <v>258</v>
      </c>
      <c r="C164" s="662" t="s">
        <v>63</v>
      </c>
      <c r="D164" s="662" t="s">
        <v>59</v>
      </c>
      <c r="E164" s="661" t="s">
        <v>314</v>
      </c>
      <c r="F164" s="662" t="s">
        <v>91</v>
      </c>
      <c r="G164" s="662" t="s">
        <v>219</v>
      </c>
      <c r="H164" s="802"/>
      <c r="I164" s="802">
        <v>3</v>
      </c>
      <c r="J164" s="802">
        <v>3</v>
      </c>
      <c r="K164" s="803">
        <v>9</v>
      </c>
      <c r="L164" s="802">
        <v>6</v>
      </c>
      <c r="M164" s="803">
        <v>54</v>
      </c>
      <c r="N164" s="620" t="str">
        <f t="shared" si="57"/>
        <v>NON</v>
      </c>
      <c r="O164" s="211" t="s">
        <v>48</v>
      </c>
      <c r="P164" s="802">
        <v>54</v>
      </c>
      <c r="Q164" s="621" t="str">
        <f t="shared" si="58"/>
        <v>NON</v>
      </c>
      <c r="R164" s="622" t="b">
        <f t="shared" si="59"/>
        <v>0</v>
      </c>
      <c r="S164" s="631">
        <v>43556</v>
      </c>
      <c r="T164" s="624">
        <f t="shared" ca="1" si="60"/>
        <v>0</v>
      </c>
      <c r="U164" s="625"/>
      <c r="V164" s="625"/>
      <c r="W164" s="625"/>
      <c r="X164" s="625"/>
      <c r="Y164" s="625"/>
      <c r="Z164" s="625"/>
      <c r="AA164" s="625"/>
      <c r="AB164" s="625"/>
      <c r="AC164" s="626"/>
      <c r="AD164" s="627"/>
      <c r="AE164" s="628"/>
      <c r="AF164" s="628"/>
      <c r="AG164" s="628"/>
      <c r="AH164" s="628"/>
    </row>
    <row r="165" spans="1:34" ht="34.5" hidden="1" customHeight="1">
      <c r="A165" s="660">
        <v>34</v>
      </c>
      <c r="B165" s="661" t="s">
        <v>258</v>
      </c>
      <c r="C165" s="662" t="s">
        <v>153</v>
      </c>
      <c r="D165" s="733" t="s">
        <v>59</v>
      </c>
      <c r="E165" s="733" t="s">
        <v>210</v>
      </c>
      <c r="F165" s="733" t="s">
        <v>91</v>
      </c>
      <c r="G165" s="733" t="s">
        <v>219</v>
      </c>
      <c r="H165" s="802"/>
      <c r="I165" s="802">
        <v>3</v>
      </c>
      <c r="J165" s="802">
        <v>3</v>
      </c>
      <c r="K165" s="803">
        <v>9</v>
      </c>
      <c r="L165" s="802">
        <v>6</v>
      </c>
      <c r="M165" s="803">
        <v>54</v>
      </c>
      <c r="N165" s="620" t="str">
        <f t="shared" si="57"/>
        <v>NON</v>
      </c>
      <c r="O165" s="606" t="s">
        <v>48</v>
      </c>
      <c r="P165" s="802">
        <v>54</v>
      </c>
      <c r="Q165" s="621" t="str">
        <f t="shared" si="58"/>
        <v>NON</v>
      </c>
      <c r="R165" s="622" t="b">
        <f t="shared" si="59"/>
        <v>0</v>
      </c>
      <c r="S165" s="631">
        <v>43556</v>
      </c>
      <c r="T165" s="624">
        <f t="shared" ca="1" si="60"/>
        <v>0</v>
      </c>
      <c r="U165" s="804"/>
      <c r="V165" s="647"/>
      <c r="W165" s="804"/>
      <c r="X165" s="647"/>
      <c r="Y165" s="647"/>
      <c r="Z165" s="804"/>
      <c r="AA165" s="647"/>
      <c r="AB165" s="647"/>
      <c r="AC165" s="782"/>
      <c r="AD165" s="627"/>
      <c r="AE165" s="628"/>
      <c r="AF165" s="628"/>
      <c r="AG165" s="628"/>
      <c r="AH165" s="628"/>
    </row>
    <row r="166" spans="1:34" ht="12.75" hidden="1" customHeight="1">
      <c r="A166" s="649">
        <v>23</v>
      </c>
      <c r="B166" s="618" t="s">
        <v>39</v>
      </c>
      <c r="C166" s="618" t="s">
        <v>78</v>
      </c>
      <c r="D166" s="618" t="s">
        <v>110</v>
      </c>
      <c r="E166" s="618" t="s">
        <v>111</v>
      </c>
      <c r="F166" s="618" t="s">
        <v>95</v>
      </c>
      <c r="G166" s="618" t="s">
        <v>1692</v>
      </c>
      <c r="H166" s="606"/>
      <c r="I166" s="606">
        <v>3</v>
      </c>
      <c r="J166" s="606">
        <v>3</v>
      </c>
      <c r="K166" s="620">
        <f t="shared" ref="K166:K174" si="61">I166*J166</f>
        <v>9</v>
      </c>
      <c r="L166" s="606">
        <v>6</v>
      </c>
      <c r="M166" s="620">
        <f t="shared" ref="M166:M174" si="62">I166*J166*L166</f>
        <v>54</v>
      </c>
      <c r="N166" s="620" t="str">
        <f t="shared" si="57"/>
        <v>NON</v>
      </c>
      <c r="O166" s="211" t="s">
        <v>48</v>
      </c>
      <c r="P166" s="606">
        <v>54</v>
      </c>
      <c r="Q166" s="621" t="str">
        <f t="shared" si="58"/>
        <v>NON</v>
      </c>
      <c r="R166" s="622" t="b">
        <f t="shared" si="59"/>
        <v>0</v>
      </c>
      <c r="S166" s="631">
        <v>43801</v>
      </c>
      <c r="T166" s="624">
        <f t="shared" ca="1" si="60"/>
        <v>0</v>
      </c>
      <c r="U166" s="632"/>
      <c r="V166" s="632"/>
      <c r="W166" s="632"/>
      <c r="X166" s="651"/>
      <c r="Y166" s="632"/>
      <c r="Z166" s="655"/>
      <c r="AA166" s="656"/>
      <c r="AB166" s="656"/>
      <c r="AC166" s="640"/>
      <c r="AD166" s="627"/>
      <c r="AE166" s="628"/>
      <c r="AF166" s="628"/>
      <c r="AG166" s="628"/>
      <c r="AH166" s="628"/>
    </row>
    <row r="167" spans="1:34" ht="12.75" hidden="1" customHeight="1">
      <c r="A167" s="649">
        <v>67</v>
      </c>
      <c r="B167" s="618" t="s">
        <v>39</v>
      </c>
      <c r="C167" s="618"/>
      <c r="D167" s="618" t="s">
        <v>59</v>
      </c>
      <c r="E167" s="618" t="s">
        <v>221</v>
      </c>
      <c r="F167" s="618" t="s">
        <v>41</v>
      </c>
      <c r="G167" s="618" t="s">
        <v>222</v>
      </c>
      <c r="H167" s="606"/>
      <c r="I167" s="606">
        <v>3</v>
      </c>
      <c r="J167" s="606">
        <v>6</v>
      </c>
      <c r="K167" s="620">
        <f t="shared" si="61"/>
        <v>18</v>
      </c>
      <c r="L167" s="606">
        <v>3</v>
      </c>
      <c r="M167" s="620">
        <f t="shared" si="62"/>
        <v>54</v>
      </c>
      <c r="N167" s="620" t="str">
        <f t="shared" si="57"/>
        <v>NON</v>
      </c>
      <c r="O167" s="606" t="s">
        <v>48</v>
      </c>
      <c r="P167" s="606">
        <v>54</v>
      </c>
      <c r="Q167" s="621" t="str">
        <f t="shared" si="58"/>
        <v>NON</v>
      </c>
      <c r="R167" s="622" t="b">
        <f t="shared" si="59"/>
        <v>0</v>
      </c>
      <c r="S167" s="631">
        <v>43801</v>
      </c>
      <c r="T167" s="624">
        <f t="shared" ca="1" si="60"/>
        <v>0</v>
      </c>
      <c r="U167" s="667"/>
      <c r="V167" s="667"/>
      <c r="W167" s="618" t="s">
        <v>223</v>
      </c>
      <c r="X167" s="618"/>
      <c r="Y167" s="667"/>
      <c r="Z167" s="670"/>
      <c r="AA167" s="656"/>
      <c r="AB167" s="656"/>
      <c r="AC167" s="640"/>
      <c r="AD167" s="627"/>
      <c r="AE167" s="628"/>
      <c r="AF167" s="628"/>
      <c r="AG167" s="628"/>
      <c r="AH167" s="628"/>
    </row>
    <row r="168" spans="1:34" ht="12.75" hidden="1" customHeight="1">
      <c r="A168" s="649">
        <v>10</v>
      </c>
      <c r="B168" s="618" t="s">
        <v>410</v>
      </c>
      <c r="C168" s="618"/>
      <c r="D168" s="618" t="s">
        <v>114</v>
      </c>
      <c r="E168" s="618" t="s">
        <v>117</v>
      </c>
      <c r="F168" s="618" t="s">
        <v>41</v>
      </c>
      <c r="G168" s="618" t="s">
        <v>1861</v>
      </c>
      <c r="H168" s="606"/>
      <c r="I168" s="606">
        <v>3</v>
      </c>
      <c r="J168" s="606">
        <v>10</v>
      </c>
      <c r="K168" s="675">
        <f t="shared" si="61"/>
        <v>30</v>
      </c>
      <c r="L168" s="606">
        <v>1</v>
      </c>
      <c r="M168" s="675">
        <f t="shared" si="62"/>
        <v>30</v>
      </c>
      <c r="N168" s="620" t="str">
        <f t="shared" si="57"/>
        <v>NON</v>
      </c>
      <c r="O168" s="211" t="s">
        <v>119</v>
      </c>
      <c r="P168" s="606">
        <v>90</v>
      </c>
      <c r="Q168" s="621" t="str">
        <f t="shared" si="58"/>
        <v>Jaune</v>
      </c>
      <c r="R168" s="622">
        <f t="shared" si="59"/>
        <v>1</v>
      </c>
      <c r="S168" s="631">
        <v>43556</v>
      </c>
      <c r="T168" s="624">
        <f t="shared" ca="1" si="60"/>
        <v>0</v>
      </c>
      <c r="U168" s="677"/>
      <c r="V168" s="677"/>
      <c r="W168" s="667"/>
      <c r="X168" s="678"/>
      <c r="Y168" s="678" t="s">
        <v>612</v>
      </c>
      <c r="Z168" s="678"/>
      <c r="AA168" s="647"/>
      <c r="AB168" s="647"/>
      <c r="AC168" s="782"/>
      <c r="AD168" s="627"/>
      <c r="AE168" s="628"/>
      <c r="AF168" s="628"/>
      <c r="AG168" s="628"/>
      <c r="AH168" s="628"/>
    </row>
    <row r="169" spans="1:34" ht="12.75" hidden="1" customHeight="1">
      <c r="A169" s="649">
        <v>4</v>
      </c>
      <c r="B169" s="618" t="s">
        <v>502</v>
      </c>
      <c r="C169" s="618" t="s">
        <v>518</v>
      </c>
      <c r="D169" s="618" t="s">
        <v>53</v>
      </c>
      <c r="E169" s="618" t="s">
        <v>54</v>
      </c>
      <c r="F169" s="618" t="s">
        <v>41</v>
      </c>
      <c r="G169" s="618" t="s">
        <v>519</v>
      </c>
      <c r="H169" s="606"/>
      <c r="I169" s="606">
        <v>15</v>
      </c>
      <c r="J169" s="606">
        <v>3</v>
      </c>
      <c r="K169" s="620">
        <f t="shared" si="61"/>
        <v>45</v>
      </c>
      <c r="L169" s="606">
        <v>0.5</v>
      </c>
      <c r="M169" s="620">
        <f t="shared" si="62"/>
        <v>22.5</v>
      </c>
      <c r="N169" s="620" t="str">
        <f t="shared" si="57"/>
        <v>NON</v>
      </c>
      <c r="O169" s="606" t="s">
        <v>48</v>
      </c>
      <c r="P169" s="606">
        <v>90</v>
      </c>
      <c r="Q169" s="621" t="str">
        <f t="shared" si="58"/>
        <v>Jaune</v>
      </c>
      <c r="R169" s="622">
        <f t="shared" si="59"/>
        <v>1</v>
      </c>
      <c r="S169" s="631">
        <v>43558</v>
      </c>
      <c r="T169" s="624">
        <f t="shared" ca="1" si="60"/>
        <v>0</v>
      </c>
      <c r="U169" s="632"/>
      <c r="V169" s="805" t="s">
        <v>1862</v>
      </c>
      <c r="W169" s="806" t="s">
        <v>521</v>
      </c>
      <c r="X169" s="651" t="s">
        <v>522</v>
      </c>
      <c r="Y169" s="634"/>
      <c r="Z169" s="719" t="s">
        <v>523</v>
      </c>
      <c r="AA169" s="727">
        <v>43770</v>
      </c>
      <c r="AB169" s="639" t="s">
        <v>1622</v>
      </c>
      <c r="AC169" s="653"/>
      <c r="AD169" s="720"/>
      <c r="AE169" s="721"/>
      <c r="AF169" s="721"/>
      <c r="AG169" s="721"/>
      <c r="AH169" s="721"/>
    </row>
    <row r="170" spans="1:34" ht="12.75" hidden="1" customHeight="1">
      <c r="A170" s="649">
        <v>7</v>
      </c>
      <c r="B170" s="618" t="s">
        <v>502</v>
      </c>
      <c r="C170" s="618" t="s">
        <v>503</v>
      </c>
      <c r="D170" s="618" t="s">
        <v>110</v>
      </c>
      <c r="E170" s="618" t="s">
        <v>528</v>
      </c>
      <c r="F170" s="618" t="s">
        <v>41</v>
      </c>
      <c r="G170" s="618" t="s">
        <v>529</v>
      </c>
      <c r="H170" s="606"/>
      <c r="I170" s="606">
        <v>15</v>
      </c>
      <c r="J170" s="606">
        <v>6</v>
      </c>
      <c r="K170" s="620">
        <f t="shared" si="61"/>
        <v>90</v>
      </c>
      <c r="L170" s="606">
        <v>0.5</v>
      </c>
      <c r="M170" s="620">
        <f t="shared" si="62"/>
        <v>45</v>
      </c>
      <c r="N170" s="620" t="str">
        <f t="shared" si="57"/>
        <v>NON</v>
      </c>
      <c r="O170" s="211" t="s">
        <v>48</v>
      </c>
      <c r="P170" s="606">
        <v>90</v>
      </c>
      <c r="Q170" s="621" t="str">
        <f t="shared" si="58"/>
        <v>Jaune</v>
      </c>
      <c r="R170" s="622">
        <f t="shared" si="59"/>
        <v>1</v>
      </c>
      <c r="S170" s="631">
        <v>43558</v>
      </c>
      <c r="T170" s="624">
        <f t="shared" ca="1" si="60"/>
        <v>0</v>
      </c>
      <c r="U170" s="632"/>
      <c r="V170" s="807" t="s">
        <v>1863</v>
      </c>
      <c r="W170" s="632"/>
      <c r="X170" s="651" t="s">
        <v>530</v>
      </c>
      <c r="Y170" s="632"/>
      <c r="Z170" s="655"/>
      <c r="AA170" s="656"/>
      <c r="AB170" s="656"/>
      <c r="AC170" s="640"/>
      <c r="AD170" s="720"/>
      <c r="AE170" s="721"/>
      <c r="AF170" s="721"/>
      <c r="AG170" s="721"/>
      <c r="AH170" s="721"/>
    </row>
    <row r="171" spans="1:34" ht="12.75" hidden="1" customHeight="1">
      <c r="A171" s="649">
        <v>17</v>
      </c>
      <c r="B171" s="771" t="s">
        <v>547</v>
      </c>
      <c r="C171" s="771" t="s">
        <v>561</v>
      </c>
      <c r="D171" s="771" t="s">
        <v>114</v>
      </c>
      <c r="E171" s="771" t="s">
        <v>117</v>
      </c>
      <c r="F171" s="771" t="s">
        <v>41</v>
      </c>
      <c r="G171" s="771" t="s">
        <v>1864</v>
      </c>
      <c r="H171" s="746"/>
      <c r="I171" s="746">
        <v>3</v>
      </c>
      <c r="J171" s="746">
        <v>10</v>
      </c>
      <c r="K171" s="747">
        <f t="shared" si="61"/>
        <v>30</v>
      </c>
      <c r="L171" s="746">
        <v>3</v>
      </c>
      <c r="M171" s="747">
        <f t="shared" si="62"/>
        <v>90</v>
      </c>
      <c r="N171" s="620" t="str">
        <f t="shared" si="57"/>
        <v>Jaune</v>
      </c>
      <c r="O171" s="761" t="s">
        <v>119</v>
      </c>
      <c r="P171" s="746">
        <v>90</v>
      </c>
      <c r="Q171" s="621" t="str">
        <f t="shared" si="58"/>
        <v>Jaune</v>
      </c>
      <c r="R171" s="622" t="b">
        <f t="shared" si="59"/>
        <v>0</v>
      </c>
      <c r="S171" s="631">
        <v>43556</v>
      </c>
      <c r="T171" s="624">
        <f t="shared" ca="1" si="60"/>
        <v>0</v>
      </c>
      <c r="U171" s="770"/>
      <c r="V171" s="770"/>
      <c r="W171" s="771" t="s">
        <v>1865</v>
      </c>
      <c r="X171" s="771"/>
      <c r="Y171" s="770"/>
      <c r="Z171" s="808"/>
      <c r="AA171" s="809"/>
      <c r="AB171" s="809"/>
      <c r="AC171" s="640"/>
      <c r="AD171" s="627"/>
      <c r="AE171" s="628"/>
      <c r="AF171" s="628"/>
      <c r="AG171" s="628"/>
      <c r="AH171" s="628"/>
    </row>
    <row r="172" spans="1:34" ht="12.75" hidden="1" customHeight="1">
      <c r="A172" s="791"/>
      <c r="B172" s="618" t="s">
        <v>547</v>
      </c>
      <c r="C172" s="618" t="s">
        <v>228</v>
      </c>
      <c r="D172" s="618" t="s">
        <v>59</v>
      </c>
      <c r="E172" s="618" t="s">
        <v>229</v>
      </c>
      <c r="F172" s="618" t="s">
        <v>41</v>
      </c>
      <c r="G172" s="704" t="s">
        <v>230</v>
      </c>
      <c r="H172" s="666"/>
      <c r="I172" s="666">
        <v>15</v>
      </c>
      <c r="J172" s="666">
        <v>6</v>
      </c>
      <c r="K172" s="619">
        <f t="shared" si="61"/>
        <v>90</v>
      </c>
      <c r="L172" s="666">
        <v>1</v>
      </c>
      <c r="M172" s="619">
        <f t="shared" si="62"/>
        <v>90</v>
      </c>
      <c r="N172" s="620" t="str">
        <f t="shared" si="57"/>
        <v>Jaune</v>
      </c>
      <c r="O172" s="211" t="s">
        <v>48</v>
      </c>
      <c r="P172" s="211">
        <v>90</v>
      </c>
      <c r="Q172" s="621" t="str">
        <f t="shared" si="58"/>
        <v>Jaune</v>
      </c>
      <c r="R172" s="622" t="b">
        <f t="shared" si="59"/>
        <v>0</v>
      </c>
      <c r="S172" s="631">
        <v>43556</v>
      </c>
      <c r="T172" s="624">
        <f t="shared" ca="1" si="60"/>
        <v>0</v>
      </c>
      <c r="U172" s="705" t="s">
        <v>572</v>
      </c>
      <c r="V172" s="617" t="s">
        <v>1807</v>
      </c>
      <c r="W172" s="617"/>
      <c r="X172" s="625"/>
      <c r="Y172" s="625"/>
      <c r="Z172" s="617"/>
      <c r="AA172" s="625"/>
      <c r="AB172" s="625"/>
      <c r="AC172" s="626"/>
      <c r="AD172" s="627"/>
      <c r="AE172" s="628"/>
      <c r="AF172" s="628"/>
      <c r="AG172" s="628"/>
      <c r="AH172" s="628"/>
    </row>
    <row r="173" spans="1:34" ht="12.75" hidden="1" customHeight="1">
      <c r="A173" s="791"/>
      <c r="B173" s="618" t="s">
        <v>547</v>
      </c>
      <c r="C173" s="618" t="s">
        <v>574</v>
      </c>
      <c r="D173" s="618" t="s">
        <v>59</v>
      </c>
      <c r="E173" s="618" t="s">
        <v>229</v>
      </c>
      <c r="F173" s="618" t="s">
        <v>41</v>
      </c>
      <c r="G173" s="704" t="s">
        <v>778</v>
      </c>
      <c r="H173" s="666"/>
      <c r="I173" s="666">
        <v>15</v>
      </c>
      <c r="J173" s="666">
        <v>6</v>
      </c>
      <c r="K173" s="619">
        <f t="shared" si="61"/>
        <v>90</v>
      </c>
      <c r="L173" s="666">
        <v>1</v>
      </c>
      <c r="M173" s="619">
        <f t="shared" si="62"/>
        <v>90</v>
      </c>
      <c r="N173" s="620" t="str">
        <f t="shared" si="57"/>
        <v>Jaune</v>
      </c>
      <c r="O173" s="606" t="s">
        <v>48</v>
      </c>
      <c r="P173" s="211">
        <v>90</v>
      </c>
      <c r="Q173" s="621" t="str">
        <f t="shared" si="58"/>
        <v>Jaune</v>
      </c>
      <c r="R173" s="622" t="b">
        <f t="shared" si="59"/>
        <v>0</v>
      </c>
      <c r="S173" s="631">
        <v>43556</v>
      </c>
      <c r="T173" s="624">
        <f t="shared" ca="1" si="60"/>
        <v>0</v>
      </c>
      <c r="U173" s="705" t="s">
        <v>572</v>
      </c>
      <c r="V173" s="617" t="s">
        <v>1807</v>
      </c>
      <c r="W173" s="617"/>
      <c r="X173" s="625"/>
      <c r="Y173" s="625"/>
      <c r="Z173" s="617"/>
      <c r="AA173" s="625"/>
      <c r="AB173" s="625"/>
      <c r="AC173" s="626"/>
      <c r="AD173" s="627"/>
      <c r="AE173" s="628"/>
      <c r="AF173" s="628"/>
      <c r="AG173" s="628"/>
      <c r="AH173" s="628"/>
    </row>
    <row r="174" spans="1:34" ht="12.75" hidden="1" customHeight="1">
      <c r="A174" s="649">
        <v>17</v>
      </c>
      <c r="B174" s="618" t="s">
        <v>39</v>
      </c>
      <c r="C174" s="618" t="s">
        <v>78</v>
      </c>
      <c r="D174" s="618" t="s">
        <v>66</v>
      </c>
      <c r="E174" s="618" t="s">
        <v>98</v>
      </c>
      <c r="F174" s="618" t="s">
        <v>41</v>
      </c>
      <c r="G174" s="618" t="s">
        <v>1674</v>
      </c>
      <c r="H174" s="606"/>
      <c r="I174" s="606">
        <v>3</v>
      </c>
      <c r="J174" s="606">
        <v>3</v>
      </c>
      <c r="K174" s="620">
        <f t="shared" si="61"/>
        <v>9</v>
      </c>
      <c r="L174" s="606">
        <v>6</v>
      </c>
      <c r="M174" s="620">
        <f t="shared" si="62"/>
        <v>54</v>
      </c>
      <c r="N174" s="620" t="str">
        <f t="shared" si="57"/>
        <v>NON</v>
      </c>
      <c r="O174" s="211" t="s">
        <v>48</v>
      </c>
      <c r="P174" s="606">
        <v>54</v>
      </c>
      <c r="Q174" s="621" t="str">
        <f t="shared" si="58"/>
        <v>NON</v>
      </c>
      <c r="R174" s="622" t="b">
        <f t="shared" si="59"/>
        <v>0</v>
      </c>
      <c r="S174" s="631">
        <v>43801</v>
      </c>
      <c r="T174" s="624">
        <f t="shared" ca="1" si="60"/>
        <v>0</v>
      </c>
      <c r="U174" s="632"/>
      <c r="V174" s="632" t="s">
        <v>100</v>
      </c>
      <c r="W174" s="632"/>
      <c r="X174" s="651"/>
      <c r="Y174" s="632" t="s">
        <v>101</v>
      </c>
      <c r="Z174" s="655"/>
      <c r="AA174" s="656"/>
      <c r="AB174" s="656"/>
      <c r="AC174" s="640"/>
      <c r="AD174" s="627"/>
      <c r="AE174" s="628"/>
      <c r="AF174" s="628"/>
      <c r="AG174" s="628"/>
      <c r="AH174" s="628"/>
    </row>
    <row r="175" spans="1:34" ht="12.75" hidden="1" customHeight="1">
      <c r="A175" s="649">
        <v>7</v>
      </c>
      <c r="B175" s="618" t="s">
        <v>647</v>
      </c>
      <c r="C175" s="618" t="s">
        <v>548</v>
      </c>
      <c r="D175" s="618" t="s">
        <v>53</v>
      </c>
      <c r="E175" s="618" t="s">
        <v>72</v>
      </c>
      <c r="F175" s="618" t="s">
        <v>41</v>
      </c>
      <c r="G175" s="618" t="s">
        <v>661</v>
      </c>
      <c r="H175" s="606"/>
      <c r="I175" s="606">
        <v>7</v>
      </c>
      <c r="J175" s="606">
        <v>6</v>
      </c>
      <c r="K175" s="620">
        <v>42</v>
      </c>
      <c r="L175" s="606">
        <v>3</v>
      </c>
      <c r="M175" s="620">
        <v>126</v>
      </c>
      <c r="N175" s="620" t="str">
        <f t="shared" si="57"/>
        <v>Jaune</v>
      </c>
      <c r="O175" s="606" t="s">
        <v>48</v>
      </c>
      <c r="P175" s="606">
        <v>126</v>
      </c>
      <c r="Q175" s="621" t="str">
        <f t="shared" si="58"/>
        <v>Jaune</v>
      </c>
      <c r="R175" s="622" t="b">
        <f t="shared" si="59"/>
        <v>0</v>
      </c>
      <c r="S175" s="631">
        <v>43752</v>
      </c>
      <c r="T175" s="624">
        <f t="shared" ca="1" si="60"/>
        <v>0</v>
      </c>
      <c r="U175" s="667"/>
      <c r="V175" s="667"/>
      <c r="W175" s="667"/>
      <c r="X175" s="618"/>
      <c r="Y175" s="667"/>
      <c r="Z175" s="670"/>
      <c r="AA175" s="656"/>
      <c r="AB175" s="656"/>
      <c r="AC175" s="640"/>
      <c r="AD175" s="627"/>
      <c r="AE175" s="628"/>
      <c r="AF175" s="628"/>
      <c r="AG175" s="628"/>
      <c r="AH175" s="628"/>
    </row>
    <row r="176" spans="1:34" ht="33" hidden="1" customHeight="1">
      <c r="A176" s="671">
        <v>28</v>
      </c>
      <c r="B176" s="618" t="s">
        <v>709</v>
      </c>
      <c r="C176" s="618" t="s">
        <v>561</v>
      </c>
      <c r="D176" s="618" t="s">
        <v>110</v>
      </c>
      <c r="E176" s="618" t="s">
        <v>111</v>
      </c>
      <c r="F176" s="618" t="s">
        <v>41</v>
      </c>
      <c r="G176" s="618" t="s">
        <v>764</v>
      </c>
      <c r="H176" s="606"/>
      <c r="I176" s="606">
        <v>3</v>
      </c>
      <c r="J176" s="606">
        <v>10</v>
      </c>
      <c r="K176" s="620">
        <f t="shared" ref="K176:K181" si="63">I176*J176</f>
        <v>30</v>
      </c>
      <c r="L176" s="606">
        <v>3</v>
      </c>
      <c r="M176" s="620">
        <f t="shared" ref="M176:M181" si="64">I176*J176*L176</f>
        <v>90</v>
      </c>
      <c r="N176" s="620" t="str">
        <f t="shared" si="57"/>
        <v>Jaune</v>
      </c>
      <c r="O176" s="606" t="s">
        <v>48</v>
      </c>
      <c r="P176" s="606">
        <v>90</v>
      </c>
      <c r="Q176" s="621" t="str">
        <f t="shared" si="58"/>
        <v>Jaune</v>
      </c>
      <c r="R176" s="622" t="b">
        <f t="shared" si="59"/>
        <v>0</v>
      </c>
      <c r="S176" s="631">
        <v>43622</v>
      </c>
      <c r="T176" s="624">
        <f t="shared" ca="1" si="60"/>
        <v>0</v>
      </c>
      <c r="U176" s="667"/>
      <c r="V176" s="618" t="s">
        <v>748</v>
      </c>
      <c r="W176" s="618"/>
      <c r="X176" s="618"/>
      <c r="Y176" s="667"/>
      <c r="Z176" s="669"/>
      <c r="AA176" s="656"/>
      <c r="AB176" s="656"/>
      <c r="AC176" s="640"/>
      <c r="AD176" s="627"/>
      <c r="AE176" s="628"/>
      <c r="AF176" s="628"/>
      <c r="AG176" s="628"/>
      <c r="AH176" s="628"/>
    </row>
    <row r="177" spans="1:34" ht="12.75" hidden="1" customHeight="1">
      <c r="A177" s="671">
        <v>34</v>
      </c>
      <c r="B177" s="618" t="s">
        <v>709</v>
      </c>
      <c r="C177" s="618" t="s">
        <v>561</v>
      </c>
      <c r="D177" s="618" t="s">
        <v>181</v>
      </c>
      <c r="E177" s="618" t="s">
        <v>773</v>
      </c>
      <c r="F177" s="618" t="s">
        <v>41</v>
      </c>
      <c r="G177" s="618" t="s">
        <v>774</v>
      </c>
      <c r="H177" s="606"/>
      <c r="I177" s="606">
        <v>3</v>
      </c>
      <c r="J177" s="606">
        <v>10</v>
      </c>
      <c r="K177" s="620">
        <f t="shared" si="63"/>
        <v>30</v>
      </c>
      <c r="L177" s="606">
        <v>1</v>
      </c>
      <c r="M177" s="620">
        <f t="shared" si="64"/>
        <v>30</v>
      </c>
      <c r="N177" s="620" t="str">
        <f t="shared" si="57"/>
        <v>NON</v>
      </c>
      <c r="O177" s="211" t="s">
        <v>48</v>
      </c>
      <c r="P177" s="606">
        <v>90</v>
      </c>
      <c r="Q177" s="621" t="str">
        <f t="shared" si="58"/>
        <v>Jaune</v>
      </c>
      <c r="R177" s="622">
        <f t="shared" si="59"/>
        <v>1</v>
      </c>
      <c r="S177" s="631">
        <v>43622</v>
      </c>
      <c r="T177" s="624">
        <f t="shared" ca="1" si="60"/>
        <v>0</v>
      </c>
      <c r="U177" s="667"/>
      <c r="V177" s="618"/>
      <c r="W177" s="618"/>
      <c r="X177" s="618"/>
      <c r="Y177" s="667" t="s">
        <v>775</v>
      </c>
      <c r="Z177" s="669"/>
      <c r="AA177" s="656"/>
      <c r="AB177" s="656"/>
      <c r="AC177" s="640"/>
      <c r="AD177" s="627"/>
      <c r="AE177" s="628"/>
      <c r="AF177" s="628"/>
      <c r="AG177" s="628"/>
      <c r="AH177" s="628"/>
    </row>
    <row r="178" spans="1:34" ht="12.75" hidden="1" customHeight="1">
      <c r="A178" s="791"/>
      <c r="B178" s="618" t="s">
        <v>709</v>
      </c>
      <c r="C178" s="618" t="s">
        <v>228</v>
      </c>
      <c r="D178" s="618" t="s">
        <v>59</v>
      </c>
      <c r="E178" s="618" t="s">
        <v>229</v>
      </c>
      <c r="F178" s="618" t="s">
        <v>41</v>
      </c>
      <c r="G178" s="704" t="s">
        <v>230</v>
      </c>
      <c r="H178" s="666"/>
      <c r="I178" s="666">
        <v>15</v>
      </c>
      <c r="J178" s="666">
        <v>6</v>
      </c>
      <c r="K178" s="619">
        <f t="shared" si="63"/>
        <v>90</v>
      </c>
      <c r="L178" s="666">
        <v>1</v>
      </c>
      <c r="M178" s="619">
        <f t="shared" si="64"/>
        <v>90</v>
      </c>
      <c r="N178" s="620" t="str">
        <f t="shared" si="57"/>
        <v>Jaune</v>
      </c>
      <c r="O178" s="606" t="s">
        <v>48</v>
      </c>
      <c r="P178" s="211">
        <v>90</v>
      </c>
      <c r="Q178" s="621" t="str">
        <f t="shared" si="58"/>
        <v>Jaune</v>
      </c>
      <c r="R178" s="622" t="b">
        <f t="shared" si="59"/>
        <v>0</v>
      </c>
      <c r="S178" s="631">
        <v>43622</v>
      </c>
      <c r="T178" s="624">
        <f t="shared" ca="1" si="60"/>
        <v>0</v>
      </c>
      <c r="U178" s="617"/>
      <c r="V178" s="625"/>
      <c r="W178" s="617"/>
      <c r="X178" s="625"/>
      <c r="Y178" s="625"/>
      <c r="Z178" s="617"/>
      <c r="AA178" s="625"/>
      <c r="AB178" s="625"/>
      <c r="AC178" s="626"/>
      <c r="AD178" s="627"/>
      <c r="AE178" s="628"/>
      <c r="AF178" s="628"/>
      <c r="AG178" s="628"/>
      <c r="AH178" s="628"/>
    </row>
    <row r="179" spans="1:34" ht="12.75" hidden="1" customHeight="1">
      <c r="A179" s="791"/>
      <c r="B179" s="618" t="s">
        <v>709</v>
      </c>
      <c r="C179" s="618" t="s">
        <v>574</v>
      </c>
      <c r="D179" s="618" t="s">
        <v>59</v>
      </c>
      <c r="E179" s="618" t="s">
        <v>229</v>
      </c>
      <c r="F179" s="618" t="s">
        <v>41</v>
      </c>
      <c r="G179" s="704" t="s">
        <v>778</v>
      </c>
      <c r="H179" s="666"/>
      <c r="I179" s="666">
        <v>15</v>
      </c>
      <c r="J179" s="666">
        <v>6</v>
      </c>
      <c r="K179" s="619">
        <f t="shared" si="63"/>
        <v>90</v>
      </c>
      <c r="L179" s="666">
        <v>1</v>
      </c>
      <c r="M179" s="619">
        <f t="shared" si="64"/>
        <v>90</v>
      </c>
      <c r="N179" s="620" t="str">
        <f t="shared" si="57"/>
        <v>Jaune</v>
      </c>
      <c r="O179" s="211" t="s">
        <v>48</v>
      </c>
      <c r="P179" s="211">
        <v>90</v>
      </c>
      <c r="Q179" s="621" t="str">
        <f t="shared" si="58"/>
        <v>Jaune</v>
      </c>
      <c r="R179" s="622" t="b">
        <f t="shared" si="59"/>
        <v>0</v>
      </c>
      <c r="S179" s="631">
        <v>43622</v>
      </c>
      <c r="T179" s="624">
        <f t="shared" ca="1" si="60"/>
        <v>0</v>
      </c>
      <c r="U179" s="617"/>
      <c r="V179" s="625"/>
      <c r="W179" s="617"/>
      <c r="X179" s="625"/>
      <c r="Y179" s="625"/>
      <c r="Z179" s="617"/>
      <c r="AA179" s="625"/>
      <c r="AB179" s="625"/>
      <c r="AC179" s="626"/>
      <c r="AD179" s="729"/>
      <c r="AE179" s="730"/>
      <c r="AF179" s="730"/>
      <c r="AG179" s="730"/>
      <c r="AH179" s="730"/>
    </row>
    <row r="180" spans="1:34" ht="12.75" hidden="1" customHeight="1">
      <c r="A180" s="671">
        <v>38</v>
      </c>
      <c r="B180" s="618" t="s">
        <v>709</v>
      </c>
      <c r="C180" s="618" t="s">
        <v>726</v>
      </c>
      <c r="D180" s="618" t="s">
        <v>132</v>
      </c>
      <c r="E180" s="618" t="s">
        <v>776</v>
      </c>
      <c r="F180" s="618" t="s">
        <v>91</v>
      </c>
      <c r="G180" s="618" t="s">
        <v>777</v>
      </c>
      <c r="H180" s="606"/>
      <c r="I180" s="606">
        <v>7</v>
      </c>
      <c r="J180" s="606">
        <v>2</v>
      </c>
      <c r="K180" s="620">
        <f t="shared" si="63"/>
        <v>14</v>
      </c>
      <c r="L180" s="606">
        <v>6</v>
      </c>
      <c r="M180" s="620">
        <f t="shared" si="64"/>
        <v>84</v>
      </c>
      <c r="N180" s="620" t="str">
        <f t="shared" si="57"/>
        <v>Jaune</v>
      </c>
      <c r="O180" s="606" t="s">
        <v>48</v>
      </c>
      <c r="P180" s="606">
        <v>84</v>
      </c>
      <c r="Q180" s="621" t="str">
        <f t="shared" si="58"/>
        <v>Jaune</v>
      </c>
      <c r="R180" s="622" t="b">
        <f t="shared" si="59"/>
        <v>0</v>
      </c>
      <c r="S180" s="631">
        <v>43622</v>
      </c>
      <c r="T180" s="624">
        <f t="shared" ca="1" si="60"/>
        <v>0</v>
      </c>
      <c r="U180" s="667"/>
      <c r="V180" s="618"/>
      <c r="W180" s="618"/>
      <c r="X180" s="618"/>
      <c r="Y180" s="667"/>
      <c r="Z180" s="669"/>
      <c r="AA180" s="656"/>
      <c r="AB180" s="656"/>
      <c r="AC180" s="640"/>
      <c r="AD180" s="627"/>
      <c r="AE180" s="628"/>
      <c r="AF180" s="628"/>
      <c r="AG180" s="628"/>
      <c r="AH180" s="628"/>
    </row>
    <row r="181" spans="1:34" ht="12.75" hidden="1" customHeight="1">
      <c r="A181" s="671">
        <v>10</v>
      </c>
      <c r="B181" s="618" t="s">
        <v>709</v>
      </c>
      <c r="C181" s="618" t="s">
        <v>561</v>
      </c>
      <c r="D181" s="618" t="s">
        <v>66</v>
      </c>
      <c r="E181" s="618" t="s">
        <v>563</v>
      </c>
      <c r="F181" s="618" t="s">
        <v>41</v>
      </c>
      <c r="G181" s="618" t="s">
        <v>729</v>
      </c>
      <c r="H181" s="606"/>
      <c r="I181" s="606">
        <v>7</v>
      </c>
      <c r="J181" s="606">
        <v>10</v>
      </c>
      <c r="K181" s="620">
        <f t="shared" si="63"/>
        <v>70</v>
      </c>
      <c r="L181" s="606">
        <v>0.5</v>
      </c>
      <c r="M181" s="620">
        <f t="shared" si="64"/>
        <v>35</v>
      </c>
      <c r="N181" s="620" t="str">
        <f t="shared" si="57"/>
        <v>NON</v>
      </c>
      <c r="O181" s="606" t="s">
        <v>48</v>
      </c>
      <c r="P181" s="606">
        <v>70</v>
      </c>
      <c r="Q181" s="621" t="str">
        <f t="shared" si="58"/>
        <v>Jaune</v>
      </c>
      <c r="R181" s="622">
        <f t="shared" si="59"/>
        <v>1</v>
      </c>
      <c r="S181" s="631">
        <v>43622</v>
      </c>
      <c r="T181" s="624">
        <f t="shared" ca="1" si="60"/>
        <v>0</v>
      </c>
      <c r="U181" s="667"/>
      <c r="V181" s="618"/>
      <c r="W181" s="618"/>
      <c r="X181" s="618" t="s">
        <v>730</v>
      </c>
      <c r="Y181" s="667"/>
      <c r="Z181" s="669" t="s">
        <v>731</v>
      </c>
      <c r="AA181" s="652">
        <v>43586</v>
      </c>
      <c r="AB181" s="639" t="s">
        <v>1646</v>
      </c>
      <c r="AC181" s="653" t="s">
        <v>732</v>
      </c>
      <c r="AD181" s="627"/>
      <c r="AE181" s="628"/>
      <c r="AF181" s="628"/>
      <c r="AG181" s="628"/>
      <c r="AH181" s="628"/>
    </row>
    <row r="182" spans="1:34" ht="12.75" hidden="1" customHeight="1">
      <c r="A182" s="671"/>
      <c r="B182" s="618" t="s">
        <v>709</v>
      </c>
      <c r="C182" s="618" t="s">
        <v>78</v>
      </c>
      <c r="D182" s="618" t="s">
        <v>114</v>
      </c>
      <c r="E182" s="618" t="s">
        <v>294</v>
      </c>
      <c r="F182" s="618" t="s">
        <v>41</v>
      </c>
      <c r="G182" s="618" t="s">
        <v>1866</v>
      </c>
      <c r="H182" s="606"/>
      <c r="I182" s="606">
        <v>3</v>
      </c>
      <c r="J182" s="606">
        <v>10</v>
      </c>
      <c r="K182" s="620">
        <v>30</v>
      </c>
      <c r="L182" s="606">
        <v>6</v>
      </c>
      <c r="M182" s="620">
        <v>180</v>
      </c>
      <c r="N182" s="620" t="s">
        <v>1083</v>
      </c>
      <c r="O182" s="606" t="s">
        <v>1834</v>
      </c>
      <c r="P182" s="606"/>
      <c r="Q182" s="621"/>
      <c r="R182" s="622"/>
      <c r="S182" s="672">
        <v>43839</v>
      </c>
      <c r="T182" s="624"/>
      <c r="U182" s="667"/>
      <c r="V182" s="618"/>
      <c r="W182" s="618"/>
      <c r="X182" s="618"/>
      <c r="Y182" s="667"/>
      <c r="Z182" s="669" t="s">
        <v>736</v>
      </c>
      <c r="AA182" s="652">
        <v>43862</v>
      </c>
      <c r="AB182" s="639" t="s">
        <v>1867</v>
      </c>
      <c r="AC182" s="653"/>
      <c r="AD182" s="627"/>
      <c r="AE182" s="628"/>
      <c r="AF182" s="628"/>
      <c r="AG182" s="628"/>
      <c r="AH182" s="628"/>
    </row>
    <row r="183" spans="1:34" ht="12.75" hidden="1" customHeight="1">
      <c r="A183" s="649">
        <v>15</v>
      </c>
      <c r="B183" s="618" t="s">
        <v>784</v>
      </c>
      <c r="C183" s="618" t="s">
        <v>561</v>
      </c>
      <c r="D183" s="618" t="s">
        <v>59</v>
      </c>
      <c r="E183" s="618" t="s">
        <v>60</v>
      </c>
      <c r="F183" s="618" t="s">
        <v>91</v>
      </c>
      <c r="G183" s="618" t="s">
        <v>806</v>
      </c>
      <c r="H183" s="606"/>
      <c r="I183" s="606">
        <v>7</v>
      </c>
      <c r="J183" s="606">
        <v>6</v>
      </c>
      <c r="K183" s="620">
        <f t="shared" ref="K183:K184" si="65">I183*J183</f>
        <v>42</v>
      </c>
      <c r="L183" s="606">
        <v>3</v>
      </c>
      <c r="M183" s="620">
        <f t="shared" ref="M183:M212" si="66">I183*J183*L183</f>
        <v>126</v>
      </c>
      <c r="N183" s="620" t="str">
        <f t="shared" ref="N183:N343" si="67">IF(M183&gt;=400,"Rouge",IF(M183&gt;200,"Orange",IF(M183&gt;=70,"Jaune","NON")))</f>
        <v>Jaune</v>
      </c>
      <c r="O183" s="211" t="s">
        <v>48</v>
      </c>
      <c r="P183" s="606">
        <v>126</v>
      </c>
      <c r="Q183" s="621" t="str">
        <f t="shared" ref="Q183:Q267" si="68">IF(P183&gt;=400,"Rouge",IF(P183&gt;200,"Orange",IF(P183&gt;=70,"Jaune","NON")))</f>
        <v>Jaune</v>
      </c>
      <c r="R183" s="622" t="b">
        <f t="shared" ref="R183:R267" si="69">IF((M183-P183)&lt;0,1)</f>
        <v>0</v>
      </c>
      <c r="S183" s="672">
        <v>43560</v>
      </c>
      <c r="T183" s="624">
        <f t="shared" ref="T183:T297" ca="1" si="70">IF((S183+365)&gt;$O$1,1,0)</f>
        <v>0</v>
      </c>
      <c r="U183" s="632"/>
      <c r="V183" s="632"/>
      <c r="W183" s="651" t="s">
        <v>807</v>
      </c>
      <c r="X183" s="632"/>
      <c r="Y183" s="632"/>
      <c r="Z183" s="655"/>
      <c r="AA183" s="656"/>
      <c r="AB183" s="656"/>
      <c r="AC183" s="640"/>
      <c r="AD183" s="729"/>
      <c r="AE183" s="730"/>
      <c r="AF183" s="730"/>
      <c r="AG183" s="730"/>
      <c r="AH183" s="718"/>
    </row>
    <row r="184" spans="1:34" ht="12.75" hidden="1" customHeight="1">
      <c r="A184" s="810">
        <v>17</v>
      </c>
      <c r="B184" s="811" t="s">
        <v>784</v>
      </c>
      <c r="C184" s="811" t="s">
        <v>58</v>
      </c>
      <c r="D184" s="811" t="s">
        <v>59</v>
      </c>
      <c r="E184" s="811" t="s">
        <v>60</v>
      </c>
      <c r="F184" s="811" t="s">
        <v>91</v>
      </c>
      <c r="G184" s="811" t="s">
        <v>809</v>
      </c>
      <c r="H184" s="812"/>
      <c r="I184" s="606">
        <v>7</v>
      </c>
      <c r="J184" s="812">
        <v>3</v>
      </c>
      <c r="K184" s="813">
        <f t="shared" si="65"/>
        <v>21</v>
      </c>
      <c r="L184" s="606">
        <v>6</v>
      </c>
      <c r="M184" s="813">
        <f t="shared" si="66"/>
        <v>126</v>
      </c>
      <c r="N184" s="620" t="str">
        <f t="shared" si="67"/>
        <v>Jaune</v>
      </c>
      <c r="O184" s="211" t="s">
        <v>48</v>
      </c>
      <c r="P184" s="812">
        <v>126</v>
      </c>
      <c r="Q184" s="621" t="str">
        <f t="shared" si="68"/>
        <v>Jaune</v>
      </c>
      <c r="R184" s="622" t="b">
        <f t="shared" si="69"/>
        <v>0</v>
      </c>
      <c r="S184" s="672">
        <v>43560</v>
      </c>
      <c r="T184" s="624">
        <f t="shared" ca="1" si="70"/>
        <v>0</v>
      </c>
      <c r="U184" s="814"/>
      <c r="V184" s="814"/>
      <c r="W184" s="815" t="s">
        <v>807</v>
      </c>
      <c r="X184" s="814"/>
      <c r="Y184" s="814"/>
      <c r="Z184" s="816"/>
      <c r="AA184" s="817"/>
      <c r="AB184" s="817"/>
      <c r="AC184" s="640"/>
      <c r="AD184" s="627"/>
      <c r="AE184" s="628"/>
      <c r="AF184" s="628"/>
      <c r="AG184" s="628"/>
      <c r="AH184" s="673"/>
    </row>
    <row r="185" spans="1:34" ht="12.75" hidden="1" customHeight="1">
      <c r="A185" s="649">
        <v>22</v>
      </c>
      <c r="B185" s="771" t="s">
        <v>784</v>
      </c>
      <c r="C185" s="771" t="s">
        <v>561</v>
      </c>
      <c r="D185" s="771" t="s">
        <v>138</v>
      </c>
      <c r="E185" s="771" t="s">
        <v>139</v>
      </c>
      <c r="F185" s="771" t="s">
        <v>41</v>
      </c>
      <c r="G185" s="771" t="s">
        <v>280</v>
      </c>
      <c r="H185" s="746"/>
      <c r="I185" s="606">
        <v>7</v>
      </c>
      <c r="J185" s="812">
        <v>6</v>
      </c>
      <c r="K185" s="747">
        <v>42</v>
      </c>
      <c r="L185" s="606">
        <v>1</v>
      </c>
      <c r="M185" s="747">
        <f t="shared" si="66"/>
        <v>42</v>
      </c>
      <c r="N185" s="620" t="str">
        <f t="shared" si="67"/>
        <v>NON</v>
      </c>
      <c r="O185" s="211" t="s">
        <v>48</v>
      </c>
      <c r="P185" s="746">
        <v>42</v>
      </c>
      <c r="Q185" s="621" t="str">
        <f t="shared" si="68"/>
        <v>NON</v>
      </c>
      <c r="R185" s="622" t="b">
        <f t="shared" si="69"/>
        <v>0</v>
      </c>
      <c r="S185" s="631">
        <v>43617</v>
      </c>
      <c r="T185" s="624">
        <f t="shared" ca="1" si="70"/>
        <v>0</v>
      </c>
      <c r="U185" s="818" t="s">
        <v>281</v>
      </c>
      <c r="V185" s="818"/>
      <c r="W185" s="819" t="s">
        <v>141</v>
      </c>
      <c r="X185" s="818"/>
      <c r="Y185" s="818"/>
      <c r="Z185" s="820"/>
      <c r="AA185" s="821"/>
      <c r="AB185" s="821"/>
      <c r="AC185" s="653"/>
      <c r="AD185" s="627"/>
      <c r="AE185" s="628"/>
      <c r="AF185" s="628"/>
      <c r="AG185" s="628"/>
      <c r="AH185" s="673"/>
    </row>
    <row r="186" spans="1:34" ht="26.25" hidden="1" customHeight="1">
      <c r="A186" s="671">
        <v>22</v>
      </c>
      <c r="B186" s="618" t="s">
        <v>821</v>
      </c>
      <c r="C186" s="618" t="s">
        <v>561</v>
      </c>
      <c r="D186" s="618" t="s">
        <v>66</v>
      </c>
      <c r="E186" s="618" t="s">
        <v>98</v>
      </c>
      <c r="F186" s="618" t="s">
        <v>41</v>
      </c>
      <c r="G186" s="618" t="s">
        <v>1868</v>
      </c>
      <c r="H186" s="606"/>
      <c r="I186" s="606">
        <v>15</v>
      </c>
      <c r="J186" s="606">
        <v>6</v>
      </c>
      <c r="K186" s="620">
        <f t="shared" ref="K186:K212" si="71">I186*J186</f>
        <v>90</v>
      </c>
      <c r="L186" s="606">
        <v>1</v>
      </c>
      <c r="M186" s="620">
        <f t="shared" si="66"/>
        <v>90</v>
      </c>
      <c r="N186" s="620" t="str">
        <f t="shared" si="67"/>
        <v>Jaune</v>
      </c>
      <c r="O186" s="606" t="s">
        <v>48</v>
      </c>
      <c r="P186" s="606">
        <v>90</v>
      </c>
      <c r="Q186" s="621" t="str">
        <f t="shared" si="68"/>
        <v>Jaune</v>
      </c>
      <c r="R186" s="622" t="b">
        <f t="shared" si="69"/>
        <v>0</v>
      </c>
      <c r="S186" s="631">
        <v>43560</v>
      </c>
      <c r="T186" s="624">
        <f t="shared" ca="1" si="70"/>
        <v>0</v>
      </c>
      <c r="U186" s="667"/>
      <c r="V186" s="618"/>
      <c r="W186" s="618"/>
      <c r="X186" s="618"/>
      <c r="Y186" s="667"/>
      <c r="Z186" s="669"/>
      <c r="AA186" s="656"/>
      <c r="AB186" s="656"/>
      <c r="AC186" s="640"/>
      <c r="AD186" s="641"/>
      <c r="AE186" s="642"/>
      <c r="AF186" s="642"/>
      <c r="AG186" s="642"/>
      <c r="AH186" s="642"/>
    </row>
    <row r="187" spans="1:34" ht="12.75" hidden="1" customHeight="1">
      <c r="A187" s="791"/>
      <c r="B187" s="771" t="s">
        <v>821</v>
      </c>
      <c r="C187" s="771" t="s">
        <v>228</v>
      </c>
      <c r="D187" s="771" t="s">
        <v>59</v>
      </c>
      <c r="E187" s="771" t="s">
        <v>229</v>
      </c>
      <c r="F187" s="771" t="s">
        <v>41</v>
      </c>
      <c r="G187" s="822" t="s">
        <v>230</v>
      </c>
      <c r="H187" s="797"/>
      <c r="I187" s="666">
        <v>15</v>
      </c>
      <c r="J187" s="797">
        <v>6</v>
      </c>
      <c r="K187" s="774">
        <f t="shared" si="71"/>
        <v>90</v>
      </c>
      <c r="L187" s="797">
        <v>1</v>
      </c>
      <c r="M187" s="774">
        <f t="shared" si="66"/>
        <v>90</v>
      </c>
      <c r="N187" s="620" t="str">
        <f t="shared" si="67"/>
        <v>Jaune</v>
      </c>
      <c r="O187" s="211" t="s">
        <v>48</v>
      </c>
      <c r="P187" s="775">
        <v>90</v>
      </c>
      <c r="Q187" s="621" t="str">
        <f t="shared" si="68"/>
        <v>Jaune</v>
      </c>
      <c r="R187" s="622" t="b">
        <f t="shared" si="69"/>
        <v>0</v>
      </c>
      <c r="S187" s="631">
        <v>43560</v>
      </c>
      <c r="T187" s="624">
        <f t="shared" ca="1" si="70"/>
        <v>0</v>
      </c>
      <c r="U187" s="823"/>
      <c r="V187" s="824"/>
      <c r="W187" s="823"/>
      <c r="X187" s="824"/>
      <c r="Y187" s="823" t="s">
        <v>1869</v>
      </c>
      <c r="Z187" s="823"/>
      <c r="AA187" s="824"/>
      <c r="AB187" s="824"/>
      <c r="AC187" s="626"/>
      <c r="AD187" s="641"/>
      <c r="AE187" s="642"/>
      <c r="AF187" s="642"/>
      <c r="AG187" s="642"/>
      <c r="AH187" s="642"/>
    </row>
    <row r="188" spans="1:34" ht="12.75" hidden="1" customHeight="1">
      <c r="A188" s="791"/>
      <c r="B188" s="771" t="s">
        <v>821</v>
      </c>
      <c r="C188" s="771" t="s">
        <v>228</v>
      </c>
      <c r="D188" s="771" t="s">
        <v>59</v>
      </c>
      <c r="E188" s="771" t="s">
        <v>229</v>
      </c>
      <c r="F188" s="771" t="s">
        <v>41</v>
      </c>
      <c r="G188" s="822" t="s">
        <v>230</v>
      </c>
      <c r="H188" s="825"/>
      <c r="I188" s="825">
        <v>15</v>
      </c>
      <c r="J188" s="825">
        <v>6</v>
      </c>
      <c r="K188" s="826">
        <f t="shared" si="71"/>
        <v>90</v>
      </c>
      <c r="L188" s="825">
        <v>1</v>
      </c>
      <c r="M188" s="826">
        <f t="shared" si="66"/>
        <v>90</v>
      </c>
      <c r="N188" s="620" t="str">
        <f t="shared" si="67"/>
        <v>Jaune</v>
      </c>
      <c r="O188" s="606" t="s">
        <v>48</v>
      </c>
      <c r="P188" s="827">
        <v>90</v>
      </c>
      <c r="Q188" s="621" t="str">
        <f t="shared" si="68"/>
        <v>Jaune</v>
      </c>
      <c r="R188" s="622" t="b">
        <f t="shared" si="69"/>
        <v>0</v>
      </c>
      <c r="S188" s="631">
        <v>43560</v>
      </c>
      <c r="T188" s="624">
        <f t="shared" ca="1" si="70"/>
        <v>0</v>
      </c>
      <c r="U188" s="828"/>
      <c r="V188" s="829"/>
      <c r="W188" s="830"/>
      <c r="X188" s="829"/>
      <c r="Y188" s="823" t="s">
        <v>1870</v>
      </c>
      <c r="Z188" s="830"/>
      <c r="AA188" s="829"/>
      <c r="AB188" s="829"/>
      <c r="AC188" s="626"/>
      <c r="AD188" s="641"/>
      <c r="AE188" s="642"/>
      <c r="AF188" s="642"/>
      <c r="AG188" s="642"/>
      <c r="AH188" s="642"/>
    </row>
    <row r="189" spans="1:34" ht="12.75" hidden="1" customHeight="1">
      <c r="A189" s="831">
        <v>39</v>
      </c>
      <c r="B189" s="771" t="s">
        <v>918</v>
      </c>
      <c r="C189" s="832"/>
      <c r="D189" s="811" t="s">
        <v>59</v>
      </c>
      <c r="E189" s="811" t="s">
        <v>221</v>
      </c>
      <c r="F189" s="811" t="s">
        <v>41</v>
      </c>
      <c r="G189" s="811" t="s">
        <v>222</v>
      </c>
      <c r="H189" s="812"/>
      <c r="I189" s="606">
        <v>3</v>
      </c>
      <c r="J189" s="746">
        <v>6</v>
      </c>
      <c r="K189" s="813">
        <f t="shared" si="71"/>
        <v>18</v>
      </c>
      <c r="L189" s="812">
        <v>3</v>
      </c>
      <c r="M189" s="813">
        <f t="shared" si="66"/>
        <v>54</v>
      </c>
      <c r="N189" s="620" t="str">
        <f t="shared" si="67"/>
        <v>NON</v>
      </c>
      <c r="O189" s="211" t="s">
        <v>48</v>
      </c>
      <c r="P189" s="812">
        <v>54</v>
      </c>
      <c r="Q189" s="621" t="str">
        <f t="shared" si="68"/>
        <v>NON</v>
      </c>
      <c r="R189" s="622" t="b">
        <f t="shared" si="69"/>
        <v>0</v>
      </c>
      <c r="S189" s="631">
        <v>43617</v>
      </c>
      <c r="T189" s="624">
        <f t="shared" ca="1" si="70"/>
        <v>0</v>
      </c>
      <c r="U189" s="814"/>
      <c r="V189" s="814"/>
      <c r="W189" s="811" t="s">
        <v>223</v>
      </c>
      <c r="X189" s="833"/>
      <c r="Y189" s="834"/>
      <c r="Z189" s="835"/>
      <c r="AA189" s="836"/>
      <c r="AB189" s="836"/>
      <c r="AC189" s="782"/>
      <c r="AD189" s="627"/>
      <c r="AE189" s="628"/>
      <c r="AF189" s="628"/>
      <c r="AG189" s="628"/>
      <c r="AH189" s="628"/>
    </row>
    <row r="190" spans="1:34" ht="12.75" hidden="1" customHeight="1">
      <c r="A190" s="810">
        <v>21</v>
      </c>
      <c r="B190" s="771" t="s">
        <v>918</v>
      </c>
      <c r="C190" s="811"/>
      <c r="D190" s="811" t="s">
        <v>59</v>
      </c>
      <c r="E190" s="811" t="s">
        <v>60</v>
      </c>
      <c r="F190" s="811"/>
      <c r="G190" s="811" t="s">
        <v>947</v>
      </c>
      <c r="H190" s="812"/>
      <c r="I190" s="606">
        <v>3</v>
      </c>
      <c r="J190" s="746">
        <v>6</v>
      </c>
      <c r="K190" s="813">
        <f t="shared" si="71"/>
        <v>18</v>
      </c>
      <c r="L190" s="812">
        <v>3</v>
      </c>
      <c r="M190" s="813">
        <f t="shared" si="66"/>
        <v>54</v>
      </c>
      <c r="N190" s="620" t="str">
        <f t="shared" si="67"/>
        <v>NON</v>
      </c>
      <c r="O190" s="606" t="s">
        <v>48</v>
      </c>
      <c r="P190" s="812">
        <v>54</v>
      </c>
      <c r="Q190" s="621" t="str">
        <f t="shared" si="68"/>
        <v>NON</v>
      </c>
      <c r="R190" s="622" t="b">
        <f t="shared" si="69"/>
        <v>0</v>
      </c>
      <c r="S190" s="631">
        <v>43556</v>
      </c>
      <c r="T190" s="624">
        <f t="shared" ca="1" si="70"/>
        <v>0</v>
      </c>
      <c r="U190" s="814"/>
      <c r="V190" s="814"/>
      <c r="W190" s="815"/>
      <c r="X190" s="814"/>
      <c r="Y190" s="814"/>
      <c r="Z190" s="816"/>
      <c r="AA190" s="817"/>
      <c r="AB190" s="817"/>
      <c r="AC190" s="640"/>
      <c r="AD190" s="627"/>
      <c r="AE190" s="628"/>
      <c r="AF190" s="628"/>
      <c r="AG190" s="628"/>
      <c r="AH190" s="628"/>
    </row>
    <row r="191" spans="1:34" ht="12.75" hidden="1" customHeight="1">
      <c r="A191" s="837">
        <v>33</v>
      </c>
      <c r="B191" s="838" t="s">
        <v>999</v>
      </c>
      <c r="C191" s="839" t="s">
        <v>981</v>
      </c>
      <c r="D191" s="839" t="s">
        <v>110</v>
      </c>
      <c r="E191" s="839" t="s">
        <v>238</v>
      </c>
      <c r="F191" s="839" t="s">
        <v>41</v>
      </c>
      <c r="G191" s="839" t="s">
        <v>1057</v>
      </c>
      <c r="H191" s="812"/>
      <c r="I191" s="812">
        <v>3</v>
      </c>
      <c r="J191" s="812">
        <v>6</v>
      </c>
      <c r="K191" s="840">
        <f t="shared" si="71"/>
        <v>18</v>
      </c>
      <c r="L191" s="812">
        <v>3</v>
      </c>
      <c r="M191" s="841">
        <f t="shared" si="66"/>
        <v>54</v>
      </c>
      <c r="N191" s="620" t="str">
        <f t="shared" si="67"/>
        <v>NON</v>
      </c>
      <c r="O191" s="211" t="s">
        <v>119</v>
      </c>
      <c r="P191" s="825">
        <v>54</v>
      </c>
      <c r="Q191" s="621" t="str">
        <f t="shared" si="68"/>
        <v>NON</v>
      </c>
      <c r="R191" s="622" t="b">
        <f t="shared" si="69"/>
        <v>0</v>
      </c>
      <c r="S191" s="631">
        <v>43556</v>
      </c>
      <c r="T191" s="624">
        <f t="shared" ca="1" si="70"/>
        <v>0</v>
      </c>
      <c r="U191" s="833"/>
      <c r="V191" s="833"/>
      <c r="W191" s="811" t="s">
        <v>1058</v>
      </c>
      <c r="X191" s="833"/>
      <c r="Y191" s="842" t="s">
        <v>1059</v>
      </c>
      <c r="Z191" s="836"/>
      <c r="AA191" s="843"/>
      <c r="AB191" s="843"/>
      <c r="AC191" s="679" t="s">
        <v>331</v>
      </c>
      <c r="AD191" s="683"/>
      <c r="AE191" s="673"/>
      <c r="AF191" s="673"/>
      <c r="AG191" s="673"/>
      <c r="AH191" s="673"/>
    </row>
    <row r="192" spans="1:34" ht="12.75" hidden="1" customHeight="1">
      <c r="A192" s="810">
        <v>42</v>
      </c>
      <c r="B192" s="811" t="s">
        <v>999</v>
      </c>
      <c r="C192" s="839" t="s">
        <v>561</v>
      </c>
      <c r="D192" s="811" t="s">
        <v>59</v>
      </c>
      <c r="E192" s="811" t="s">
        <v>221</v>
      </c>
      <c r="F192" s="811" t="s">
        <v>41</v>
      </c>
      <c r="G192" s="811" t="s">
        <v>222</v>
      </c>
      <c r="H192" s="812"/>
      <c r="I192" s="812">
        <v>3</v>
      </c>
      <c r="J192" s="812">
        <v>6</v>
      </c>
      <c r="K192" s="813">
        <f t="shared" si="71"/>
        <v>18</v>
      </c>
      <c r="L192" s="812">
        <v>3</v>
      </c>
      <c r="M192" s="841">
        <f t="shared" si="66"/>
        <v>54</v>
      </c>
      <c r="N192" s="620" t="str">
        <f t="shared" si="67"/>
        <v>NON</v>
      </c>
      <c r="O192" s="606" t="s">
        <v>48</v>
      </c>
      <c r="P192" s="825">
        <v>54</v>
      </c>
      <c r="Q192" s="621" t="str">
        <f t="shared" si="68"/>
        <v>NON</v>
      </c>
      <c r="R192" s="622" t="b">
        <f t="shared" si="69"/>
        <v>0</v>
      </c>
      <c r="S192" s="631">
        <v>43801</v>
      </c>
      <c r="T192" s="624">
        <f t="shared" ca="1" si="70"/>
        <v>0</v>
      </c>
      <c r="U192" s="814"/>
      <c r="V192" s="814"/>
      <c r="W192" s="811" t="s">
        <v>223</v>
      </c>
      <c r="X192" s="815"/>
      <c r="Y192" s="814"/>
      <c r="Z192" s="844" t="s">
        <v>1723</v>
      </c>
      <c r="AA192" s="817"/>
      <c r="AB192" s="817"/>
      <c r="AC192" s="653"/>
      <c r="AD192" s="627"/>
      <c r="AE192" s="628"/>
      <c r="AF192" s="628"/>
      <c r="AG192" s="628"/>
      <c r="AH192" s="628"/>
    </row>
    <row r="193" spans="1:34" ht="12.75" hidden="1" customHeight="1">
      <c r="A193" s="810">
        <v>8</v>
      </c>
      <c r="B193" s="811" t="s">
        <v>1099</v>
      </c>
      <c r="C193" s="811"/>
      <c r="D193" s="811" t="s">
        <v>110</v>
      </c>
      <c r="E193" s="811" t="s">
        <v>528</v>
      </c>
      <c r="F193" s="811"/>
      <c r="G193" s="811" t="s">
        <v>1118</v>
      </c>
      <c r="H193" s="812"/>
      <c r="I193" s="812">
        <v>3</v>
      </c>
      <c r="J193" s="812">
        <v>10</v>
      </c>
      <c r="K193" s="813">
        <f t="shared" si="71"/>
        <v>30</v>
      </c>
      <c r="L193" s="812">
        <v>3</v>
      </c>
      <c r="M193" s="813">
        <f t="shared" si="66"/>
        <v>90</v>
      </c>
      <c r="N193" s="620" t="str">
        <f t="shared" si="67"/>
        <v>Jaune</v>
      </c>
      <c r="O193" s="211" t="s">
        <v>48</v>
      </c>
      <c r="P193" s="812">
        <v>90</v>
      </c>
      <c r="Q193" s="621" t="str">
        <f t="shared" si="68"/>
        <v>Jaune</v>
      </c>
      <c r="R193" s="622" t="b">
        <f t="shared" si="69"/>
        <v>0</v>
      </c>
      <c r="S193" s="783">
        <v>43559</v>
      </c>
      <c r="T193" s="624">
        <f t="shared" ca="1" si="70"/>
        <v>0</v>
      </c>
      <c r="U193" s="814"/>
      <c r="V193" s="814"/>
      <c r="W193" s="814"/>
      <c r="X193" s="815"/>
      <c r="Y193" s="814"/>
      <c r="Z193" s="816"/>
      <c r="AA193" s="817"/>
      <c r="AB193" s="817"/>
      <c r="AC193" s="640"/>
      <c r="AD193" s="627"/>
      <c r="AE193" s="628"/>
      <c r="AF193" s="628"/>
      <c r="AG193" s="628"/>
      <c r="AH193" s="628"/>
    </row>
    <row r="194" spans="1:34" ht="12.75" hidden="1" customHeight="1">
      <c r="A194" s="810">
        <v>10</v>
      </c>
      <c r="B194" s="811" t="s">
        <v>1099</v>
      </c>
      <c r="C194" s="811"/>
      <c r="D194" s="811" t="s">
        <v>74</v>
      </c>
      <c r="E194" s="811" t="s">
        <v>1044</v>
      </c>
      <c r="F194" s="811"/>
      <c r="G194" s="811" t="s">
        <v>1121</v>
      </c>
      <c r="H194" s="812"/>
      <c r="I194" s="812">
        <v>3</v>
      </c>
      <c r="J194" s="812">
        <v>10</v>
      </c>
      <c r="K194" s="813">
        <f t="shared" si="71"/>
        <v>30</v>
      </c>
      <c r="L194" s="812">
        <v>1</v>
      </c>
      <c r="M194" s="813">
        <f t="shared" si="66"/>
        <v>30</v>
      </c>
      <c r="N194" s="620" t="str">
        <f t="shared" si="67"/>
        <v>NON</v>
      </c>
      <c r="O194" s="606" t="s">
        <v>48</v>
      </c>
      <c r="P194" s="812">
        <v>90</v>
      </c>
      <c r="Q194" s="621" t="str">
        <f t="shared" si="68"/>
        <v>Jaune</v>
      </c>
      <c r="R194" s="622">
        <f t="shared" si="69"/>
        <v>1</v>
      </c>
      <c r="S194" s="783">
        <v>43558</v>
      </c>
      <c r="T194" s="624">
        <f t="shared" ca="1" si="70"/>
        <v>0</v>
      </c>
      <c r="U194" s="814"/>
      <c r="V194" s="814"/>
      <c r="W194" s="814"/>
      <c r="X194" s="815"/>
      <c r="Y194" s="814"/>
      <c r="Z194" s="816"/>
      <c r="AA194" s="817"/>
      <c r="AB194" s="817"/>
      <c r="AC194" s="640"/>
      <c r="AD194" s="627"/>
      <c r="AE194" s="628"/>
      <c r="AF194" s="628"/>
      <c r="AG194" s="628"/>
      <c r="AH194" s="628"/>
    </row>
    <row r="195" spans="1:34" ht="17.25" hidden="1" customHeight="1">
      <c r="A195" s="810">
        <v>4</v>
      </c>
      <c r="B195" s="811" t="s">
        <v>1141</v>
      </c>
      <c r="C195" s="811"/>
      <c r="D195" s="811" t="s">
        <v>66</v>
      </c>
      <c r="E195" s="811" t="s">
        <v>563</v>
      </c>
      <c r="F195" s="811"/>
      <c r="G195" s="811" t="s">
        <v>1147</v>
      </c>
      <c r="H195" s="812"/>
      <c r="I195" s="812">
        <v>15</v>
      </c>
      <c r="J195" s="812">
        <v>6</v>
      </c>
      <c r="K195" s="813">
        <f t="shared" si="71"/>
        <v>90</v>
      </c>
      <c r="L195" s="812">
        <v>1</v>
      </c>
      <c r="M195" s="813">
        <f t="shared" si="66"/>
        <v>90</v>
      </c>
      <c r="N195" s="620" t="str">
        <f t="shared" si="67"/>
        <v>Jaune</v>
      </c>
      <c r="O195" s="211" t="s">
        <v>48</v>
      </c>
      <c r="P195" s="812">
        <v>90</v>
      </c>
      <c r="Q195" s="621" t="str">
        <f t="shared" si="68"/>
        <v>Jaune</v>
      </c>
      <c r="R195" s="622" t="b">
        <f t="shared" si="69"/>
        <v>0</v>
      </c>
      <c r="S195" s="631">
        <v>43566</v>
      </c>
      <c r="T195" s="624">
        <f t="shared" ca="1" si="70"/>
        <v>0</v>
      </c>
      <c r="U195" s="814"/>
      <c r="V195" s="814"/>
      <c r="W195" s="814"/>
      <c r="X195" s="815"/>
      <c r="Y195" s="814"/>
      <c r="Z195" s="816"/>
      <c r="AA195" s="817"/>
      <c r="AB195" s="817"/>
      <c r="AC195" s="640"/>
      <c r="AD195" s="627"/>
      <c r="AE195" s="628"/>
      <c r="AF195" s="628"/>
      <c r="AG195" s="628"/>
      <c r="AH195" s="628"/>
    </row>
    <row r="196" spans="1:34" ht="12.75" hidden="1" customHeight="1">
      <c r="A196" s="810">
        <v>18</v>
      </c>
      <c r="B196" s="811" t="s">
        <v>1141</v>
      </c>
      <c r="C196" s="811"/>
      <c r="D196" s="811" t="s">
        <v>74</v>
      </c>
      <c r="E196" s="811" t="s">
        <v>178</v>
      </c>
      <c r="F196" s="811" t="s">
        <v>41</v>
      </c>
      <c r="G196" s="811" t="s">
        <v>1155</v>
      </c>
      <c r="H196" s="812"/>
      <c r="I196" s="812">
        <v>3</v>
      </c>
      <c r="J196" s="812">
        <v>10</v>
      </c>
      <c r="K196" s="813">
        <f t="shared" si="71"/>
        <v>30</v>
      </c>
      <c r="L196" s="812">
        <v>3</v>
      </c>
      <c r="M196" s="813">
        <f t="shared" si="66"/>
        <v>90</v>
      </c>
      <c r="N196" s="620" t="str">
        <f t="shared" si="67"/>
        <v>Jaune</v>
      </c>
      <c r="O196" s="606" t="s">
        <v>48</v>
      </c>
      <c r="P196" s="812">
        <v>90</v>
      </c>
      <c r="Q196" s="621" t="str">
        <f t="shared" si="68"/>
        <v>Jaune</v>
      </c>
      <c r="R196" s="622" t="b">
        <f t="shared" si="69"/>
        <v>0</v>
      </c>
      <c r="S196" s="631">
        <v>43566</v>
      </c>
      <c r="T196" s="624">
        <f t="shared" ca="1" si="70"/>
        <v>0</v>
      </c>
      <c r="U196" s="814"/>
      <c r="V196" s="814"/>
      <c r="W196" s="814"/>
      <c r="X196" s="815"/>
      <c r="Y196" s="814"/>
      <c r="Z196" s="816"/>
      <c r="AA196" s="817"/>
      <c r="AB196" s="817"/>
      <c r="AC196" s="640"/>
      <c r="AD196" s="627"/>
      <c r="AE196" s="628"/>
      <c r="AF196" s="628"/>
      <c r="AG196" s="628"/>
      <c r="AH196" s="628"/>
    </row>
    <row r="197" spans="1:34" ht="12.75" customHeight="1">
      <c r="A197" s="810">
        <v>20</v>
      </c>
      <c r="B197" s="811" t="s">
        <v>1257</v>
      </c>
      <c r="C197" s="811"/>
      <c r="D197" s="811" t="s">
        <v>132</v>
      </c>
      <c r="E197" s="811" t="s">
        <v>1133</v>
      </c>
      <c r="F197" s="811" t="s">
        <v>91</v>
      </c>
      <c r="G197" s="811" t="s">
        <v>1134</v>
      </c>
      <c r="H197" s="812"/>
      <c r="I197" s="812">
        <v>15</v>
      </c>
      <c r="J197" s="812">
        <v>2</v>
      </c>
      <c r="K197" s="813">
        <f t="shared" si="71"/>
        <v>30</v>
      </c>
      <c r="L197" s="812">
        <v>3</v>
      </c>
      <c r="M197" s="813">
        <f t="shared" si="66"/>
        <v>90</v>
      </c>
      <c r="N197" s="620" t="str">
        <f t="shared" si="67"/>
        <v>Jaune</v>
      </c>
      <c r="O197" s="211" t="s">
        <v>48</v>
      </c>
      <c r="P197" s="812">
        <v>90</v>
      </c>
      <c r="Q197" s="621" t="str">
        <f t="shared" si="68"/>
        <v>Jaune</v>
      </c>
      <c r="R197" s="622" t="b">
        <f t="shared" si="69"/>
        <v>0</v>
      </c>
      <c r="S197" s="631">
        <v>43560</v>
      </c>
      <c r="T197" s="624">
        <f t="shared" ca="1" si="70"/>
        <v>0</v>
      </c>
      <c r="U197" s="832" t="s">
        <v>1129</v>
      </c>
      <c r="V197" s="811" t="s">
        <v>1135</v>
      </c>
      <c r="W197" s="811" t="s">
        <v>1131</v>
      </c>
      <c r="X197" s="811" t="s">
        <v>1132</v>
      </c>
      <c r="Y197" s="832"/>
      <c r="Z197" s="845" t="s">
        <v>1136</v>
      </c>
      <c r="AA197" s="846">
        <v>43586</v>
      </c>
      <c r="AB197" s="847" t="s">
        <v>1682</v>
      </c>
      <c r="AC197" s="640"/>
      <c r="AD197" s="683"/>
      <c r="AE197" s="673"/>
      <c r="AF197" s="673"/>
      <c r="AG197" s="673"/>
      <c r="AH197" s="673"/>
    </row>
    <row r="198" spans="1:34" ht="12.75" hidden="1" customHeight="1">
      <c r="A198" s="810">
        <v>24</v>
      </c>
      <c r="B198" s="811" t="s">
        <v>1355</v>
      </c>
      <c r="C198" s="811" t="s">
        <v>1390</v>
      </c>
      <c r="D198" s="811" t="s">
        <v>53</v>
      </c>
      <c r="E198" s="811" t="s">
        <v>54</v>
      </c>
      <c r="F198" s="811" t="s">
        <v>41</v>
      </c>
      <c r="G198" s="811" t="s">
        <v>1391</v>
      </c>
      <c r="H198" s="812"/>
      <c r="I198" s="812">
        <v>15</v>
      </c>
      <c r="J198" s="812">
        <v>6</v>
      </c>
      <c r="K198" s="813">
        <f t="shared" si="71"/>
        <v>90</v>
      </c>
      <c r="L198" s="606">
        <v>1</v>
      </c>
      <c r="M198" s="813">
        <f t="shared" si="66"/>
        <v>90</v>
      </c>
      <c r="N198" s="620" t="str">
        <f t="shared" si="67"/>
        <v>Jaune</v>
      </c>
      <c r="O198" s="606" t="s">
        <v>48</v>
      </c>
      <c r="P198" s="812">
        <v>90</v>
      </c>
      <c r="Q198" s="621" t="str">
        <f t="shared" si="68"/>
        <v>Jaune</v>
      </c>
      <c r="R198" s="622" t="b">
        <f t="shared" si="69"/>
        <v>0</v>
      </c>
      <c r="S198" s="631">
        <v>43560</v>
      </c>
      <c r="T198" s="624">
        <f t="shared" ca="1" si="70"/>
        <v>0</v>
      </c>
      <c r="U198" s="814"/>
      <c r="V198" s="814"/>
      <c r="W198" s="848"/>
      <c r="X198" s="815"/>
      <c r="Y198" s="814"/>
      <c r="Z198" s="849" t="s">
        <v>1386</v>
      </c>
      <c r="AA198" s="850">
        <v>43830</v>
      </c>
      <c r="AB198" s="847" t="s">
        <v>1627</v>
      </c>
      <c r="AC198" s="640"/>
      <c r="AD198" s="683"/>
      <c r="AE198" s="673"/>
      <c r="AF198" s="673"/>
      <c r="AG198" s="673"/>
      <c r="AH198" s="673"/>
    </row>
    <row r="199" spans="1:34" ht="12.75" hidden="1" customHeight="1">
      <c r="A199" s="810">
        <v>20</v>
      </c>
      <c r="B199" s="811" t="s">
        <v>39</v>
      </c>
      <c r="C199" s="811" t="s">
        <v>78</v>
      </c>
      <c r="D199" s="811" t="s">
        <v>59</v>
      </c>
      <c r="E199" s="811" t="s">
        <v>60</v>
      </c>
      <c r="F199" s="811" t="s">
        <v>91</v>
      </c>
      <c r="G199" s="811" t="s">
        <v>1684</v>
      </c>
      <c r="H199" s="812"/>
      <c r="I199" s="812">
        <v>3</v>
      </c>
      <c r="J199" s="812">
        <v>3</v>
      </c>
      <c r="K199" s="813">
        <f t="shared" si="71"/>
        <v>9</v>
      </c>
      <c r="L199" s="812">
        <v>6</v>
      </c>
      <c r="M199" s="813">
        <f t="shared" si="66"/>
        <v>54</v>
      </c>
      <c r="N199" s="620" t="str">
        <f t="shared" si="67"/>
        <v>NON</v>
      </c>
      <c r="O199" s="211" t="s">
        <v>48</v>
      </c>
      <c r="P199" s="812">
        <v>54</v>
      </c>
      <c r="Q199" s="621" t="str">
        <f t="shared" si="68"/>
        <v>NON</v>
      </c>
      <c r="R199" s="622" t="b">
        <f t="shared" si="69"/>
        <v>0</v>
      </c>
      <c r="S199" s="631">
        <v>43801</v>
      </c>
      <c r="T199" s="624">
        <f t="shared" ca="1" si="70"/>
        <v>0</v>
      </c>
      <c r="U199" s="814"/>
      <c r="V199" s="814"/>
      <c r="W199" s="814"/>
      <c r="X199" s="815"/>
      <c r="Y199" s="814"/>
      <c r="Z199" s="816"/>
      <c r="AA199" s="817"/>
      <c r="AB199" s="817"/>
      <c r="AC199" s="640"/>
      <c r="AD199" s="627"/>
      <c r="AE199" s="628"/>
      <c r="AF199" s="628"/>
      <c r="AG199" s="628"/>
      <c r="AH199" s="628"/>
    </row>
    <row r="200" spans="1:34" ht="12.75" hidden="1" customHeight="1">
      <c r="A200" s="810">
        <v>30</v>
      </c>
      <c r="B200" s="811" t="s">
        <v>39</v>
      </c>
      <c r="C200" s="811" t="s">
        <v>58</v>
      </c>
      <c r="D200" s="811" t="s">
        <v>132</v>
      </c>
      <c r="E200" s="811" t="s">
        <v>135</v>
      </c>
      <c r="F200" s="811" t="s">
        <v>41</v>
      </c>
      <c r="G200" s="811" t="s">
        <v>136</v>
      </c>
      <c r="H200" s="812"/>
      <c r="I200" s="812">
        <v>3</v>
      </c>
      <c r="J200" s="812">
        <v>6</v>
      </c>
      <c r="K200" s="813">
        <f t="shared" si="71"/>
        <v>18</v>
      </c>
      <c r="L200" s="812">
        <v>3</v>
      </c>
      <c r="M200" s="813">
        <f t="shared" si="66"/>
        <v>54</v>
      </c>
      <c r="N200" s="620" t="str">
        <f t="shared" si="67"/>
        <v>NON</v>
      </c>
      <c r="O200" s="606" t="s">
        <v>48</v>
      </c>
      <c r="P200" s="812">
        <v>54</v>
      </c>
      <c r="Q200" s="621" t="str">
        <f t="shared" si="68"/>
        <v>NON</v>
      </c>
      <c r="R200" s="622" t="b">
        <f t="shared" si="69"/>
        <v>0</v>
      </c>
      <c r="S200" s="631">
        <v>43801</v>
      </c>
      <c r="T200" s="624">
        <f t="shared" ca="1" si="70"/>
        <v>0</v>
      </c>
      <c r="U200" s="814"/>
      <c r="V200" s="814"/>
      <c r="W200" s="814"/>
      <c r="X200" s="815"/>
      <c r="Y200" s="814" t="s">
        <v>137</v>
      </c>
      <c r="Z200" s="816"/>
      <c r="AA200" s="817"/>
      <c r="AB200" s="817"/>
      <c r="AC200" s="640"/>
      <c r="AD200" s="627"/>
      <c r="AE200" s="628"/>
      <c r="AF200" s="628"/>
      <c r="AG200" s="628"/>
      <c r="AH200" s="628"/>
    </row>
    <row r="201" spans="1:34" ht="12.75" hidden="1" customHeight="1">
      <c r="A201" s="810">
        <v>24</v>
      </c>
      <c r="B201" s="811" t="s">
        <v>39</v>
      </c>
      <c r="C201" s="811" t="s">
        <v>78</v>
      </c>
      <c r="D201" s="811" t="s">
        <v>114</v>
      </c>
      <c r="E201" s="811" t="s">
        <v>115</v>
      </c>
      <c r="F201" s="811" t="s">
        <v>95</v>
      </c>
      <c r="G201" s="811" t="s">
        <v>1694</v>
      </c>
      <c r="H201" s="812"/>
      <c r="I201" s="812">
        <v>3</v>
      </c>
      <c r="J201" s="812">
        <v>3</v>
      </c>
      <c r="K201" s="813">
        <f t="shared" si="71"/>
        <v>9</v>
      </c>
      <c r="L201" s="812">
        <v>6</v>
      </c>
      <c r="M201" s="813">
        <f t="shared" si="66"/>
        <v>54</v>
      </c>
      <c r="N201" s="620" t="str">
        <f t="shared" si="67"/>
        <v>NON</v>
      </c>
      <c r="O201" s="211" t="s">
        <v>48</v>
      </c>
      <c r="P201" s="812">
        <v>54</v>
      </c>
      <c r="Q201" s="621" t="str">
        <f t="shared" si="68"/>
        <v>NON</v>
      </c>
      <c r="R201" s="622" t="b">
        <f t="shared" si="69"/>
        <v>0</v>
      </c>
      <c r="S201" s="631">
        <v>43801</v>
      </c>
      <c r="T201" s="624">
        <f t="shared" ca="1" si="70"/>
        <v>0</v>
      </c>
      <c r="U201" s="814"/>
      <c r="V201" s="814"/>
      <c r="W201" s="814"/>
      <c r="X201" s="815"/>
      <c r="Y201" s="814"/>
      <c r="Z201" s="816"/>
      <c r="AA201" s="817"/>
      <c r="AB201" s="817"/>
      <c r="AC201" s="640"/>
      <c r="AD201" s="627"/>
      <c r="AE201" s="628"/>
      <c r="AF201" s="628"/>
      <c r="AG201" s="628"/>
      <c r="AH201" s="628"/>
    </row>
    <row r="202" spans="1:34" ht="12.75" hidden="1" customHeight="1">
      <c r="A202" s="649">
        <v>36</v>
      </c>
      <c r="B202" s="771" t="s">
        <v>39</v>
      </c>
      <c r="C202" s="771" t="s">
        <v>153</v>
      </c>
      <c r="D202" s="771" t="s">
        <v>110</v>
      </c>
      <c r="E202" s="771" t="s">
        <v>154</v>
      </c>
      <c r="F202" s="771" t="s">
        <v>41</v>
      </c>
      <c r="G202" s="771" t="s">
        <v>155</v>
      </c>
      <c r="H202" s="746"/>
      <c r="I202" s="606">
        <v>3</v>
      </c>
      <c r="J202" s="606">
        <v>3</v>
      </c>
      <c r="K202" s="620">
        <f t="shared" si="71"/>
        <v>9</v>
      </c>
      <c r="L202" s="606">
        <v>6</v>
      </c>
      <c r="M202" s="620">
        <f t="shared" si="66"/>
        <v>54</v>
      </c>
      <c r="N202" s="620" t="str">
        <f t="shared" si="67"/>
        <v>NON</v>
      </c>
      <c r="O202" s="606" t="s">
        <v>48</v>
      </c>
      <c r="P202" s="606">
        <v>54</v>
      </c>
      <c r="Q202" s="621" t="str">
        <f t="shared" si="68"/>
        <v>NON</v>
      </c>
      <c r="R202" s="622" t="b">
        <f t="shared" si="69"/>
        <v>0</v>
      </c>
      <c r="S202" s="631">
        <v>43801</v>
      </c>
      <c r="T202" s="624">
        <f t="shared" ca="1" si="70"/>
        <v>0</v>
      </c>
      <c r="U202" s="632"/>
      <c r="V202" s="632"/>
      <c r="W202" s="632"/>
      <c r="X202" s="651" t="s">
        <v>156</v>
      </c>
      <c r="Y202" s="632"/>
      <c r="Z202" s="655"/>
      <c r="AA202" s="656"/>
      <c r="AB202" s="656"/>
      <c r="AC202" s="640"/>
      <c r="AD202" s="627"/>
      <c r="AE202" s="628"/>
      <c r="AF202" s="628"/>
      <c r="AG202" s="628"/>
      <c r="AH202" s="628"/>
    </row>
    <row r="203" spans="1:34" ht="12.75" hidden="1" customHeight="1">
      <c r="A203" s="649">
        <v>44</v>
      </c>
      <c r="B203" s="771" t="s">
        <v>39</v>
      </c>
      <c r="C203" s="771" t="s">
        <v>78</v>
      </c>
      <c r="D203" s="771" t="s">
        <v>74</v>
      </c>
      <c r="E203" s="771" t="s">
        <v>178</v>
      </c>
      <c r="F203" s="771" t="s">
        <v>91</v>
      </c>
      <c r="G203" s="771" t="s">
        <v>179</v>
      </c>
      <c r="H203" s="746"/>
      <c r="I203" s="606">
        <v>3</v>
      </c>
      <c r="J203" s="606">
        <v>3</v>
      </c>
      <c r="K203" s="620">
        <f t="shared" si="71"/>
        <v>9</v>
      </c>
      <c r="L203" s="606">
        <v>6</v>
      </c>
      <c r="M203" s="620">
        <f t="shared" si="66"/>
        <v>54</v>
      </c>
      <c r="N203" s="620" t="str">
        <f t="shared" si="67"/>
        <v>NON</v>
      </c>
      <c r="O203" s="211" t="s">
        <v>48</v>
      </c>
      <c r="P203" s="606">
        <v>54</v>
      </c>
      <c r="Q203" s="621" t="str">
        <f t="shared" si="68"/>
        <v>NON</v>
      </c>
      <c r="R203" s="622" t="b">
        <f t="shared" si="69"/>
        <v>0</v>
      </c>
      <c r="S203" s="631">
        <v>43801</v>
      </c>
      <c r="T203" s="624">
        <f t="shared" ca="1" si="70"/>
        <v>0</v>
      </c>
      <c r="U203" s="818"/>
      <c r="V203" s="818" t="s">
        <v>1871</v>
      </c>
      <c r="W203" s="818"/>
      <c r="X203" s="819"/>
      <c r="Y203" s="818"/>
      <c r="Z203" s="851"/>
      <c r="AA203" s="809"/>
      <c r="AB203" s="809"/>
      <c r="AC203" s="640"/>
      <c r="AD203" s="627"/>
      <c r="AE203" s="628"/>
      <c r="AF203" s="628"/>
      <c r="AG203" s="628"/>
      <c r="AH203" s="628"/>
    </row>
    <row r="204" spans="1:34" ht="12.75" hidden="1" customHeight="1">
      <c r="A204" s="649">
        <v>56</v>
      </c>
      <c r="B204" s="618" t="s">
        <v>39</v>
      </c>
      <c r="C204" s="618" t="s">
        <v>42</v>
      </c>
      <c r="D204" s="618" t="s">
        <v>79</v>
      </c>
      <c r="E204" s="618" t="s">
        <v>80</v>
      </c>
      <c r="F204" s="618" t="s">
        <v>41</v>
      </c>
      <c r="G204" s="618" t="s">
        <v>201</v>
      </c>
      <c r="H204" s="606"/>
      <c r="I204" s="606">
        <v>3</v>
      </c>
      <c r="J204" s="606">
        <v>3</v>
      </c>
      <c r="K204" s="620">
        <f t="shared" si="71"/>
        <v>9</v>
      </c>
      <c r="L204" s="606">
        <v>6</v>
      </c>
      <c r="M204" s="620">
        <f t="shared" si="66"/>
        <v>54</v>
      </c>
      <c r="N204" s="620" t="str">
        <f t="shared" si="67"/>
        <v>NON</v>
      </c>
      <c r="O204" s="606" t="s">
        <v>48</v>
      </c>
      <c r="P204" s="606">
        <v>54</v>
      </c>
      <c r="Q204" s="621" t="str">
        <f t="shared" si="68"/>
        <v>NON</v>
      </c>
      <c r="R204" s="622" t="b">
        <f t="shared" si="69"/>
        <v>0</v>
      </c>
      <c r="S204" s="631">
        <v>43801</v>
      </c>
      <c r="T204" s="624">
        <f t="shared" ca="1" si="70"/>
        <v>0</v>
      </c>
      <c r="U204" s="654" t="s">
        <v>82</v>
      </c>
      <c r="V204" s="632" t="s">
        <v>83</v>
      </c>
      <c r="W204" s="632"/>
      <c r="X204" s="651"/>
      <c r="Y204" s="632"/>
      <c r="Z204" s="655"/>
      <c r="AA204" s="656"/>
      <c r="AB204" s="656"/>
      <c r="AC204" s="640"/>
      <c r="AD204" s="627"/>
      <c r="AE204" s="628"/>
      <c r="AF204" s="628"/>
      <c r="AG204" s="628"/>
      <c r="AH204" s="628"/>
    </row>
    <row r="205" spans="1:34" ht="33" hidden="1" customHeight="1">
      <c r="A205" s="649">
        <v>12</v>
      </c>
      <c r="B205" s="618" t="s">
        <v>594</v>
      </c>
      <c r="C205" s="618" t="s">
        <v>561</v>
      </c>
      <c r="D205" s="618" t="s">
        <v>59</v>
      </c>
      <c r="E205" s="618" t="s">
        <v>60</v>
      </c>
      <c r="F205" s="618" t="s">
        <v>41</v>
      </c>
      <c r="G205" s="618" t="s">
        <v>1872</v>
      </c>
      <c r="H205" s="606"/>
      <c r="I205" s="606">
        <v>3</v>
      </c>
      <c r="J205" s="606">
        <v>6</v>
      </c>
      <c r="K205" s="620">
        <f t="shared" si="71"/>
        <v>18</v>
      </c>
      <c r="L205" s="606">
        <v>3</v>
      </c>
      <c r="M205" s="620">
        <f t="shared" si="66"/>
        <v>54</v>
      </c>
      <c r="N205" s="620" t="str">
        <f t="shared" si="67"/>
        <v>NON</v>
      </c>
      <c r="O205" s="211" t="s">
        <v>48</v>
      </c>
      <c r="P205" s="606">
        <v>54</v>
      </c>
      <c r="Q205" s="621" t="str">
        <f t="shared" si="68"/>
        <v>NON</v>
      </c>
      <c r="R205" s="622" t="b">
        <f t="shared" si="69"/>
        <v>0</v>
      </c>
      <c r="S205" s="672">
        <v>43556</v>
      </c>
      <c r="T205" s="624">
        <f t="shared" ca="1" si="70"/>
        <v>0</v>
      </c>
      <c r="U205" s="667"/>
      <c r="V205" s="667"/>
      <c r="W205" s="667"/>
      <c r="X205" s="618"/>
      <c r="Y205" s="667"/>
      <c r="Z205" s="670"/>
      <c r="AA205" s="656"/>
      <c r="AB205" s="656"/>
      <c r="AC205" s="640"/>
      <c r="AD205" s="627"/>
      <c r="AE205" s="628"/>
      <c r="AF205" s="628"/>
      <c r="AG205" s="628"/>
      <c r="AH205" s="628"/>
    </row>
    <row r="206" spans="1:34" ht="12.75" hidden="1" customHeight="1">
      <c r="A206" s="649">
        <v>3</v>
      </c>
      <c r="B206" s="618" t="s">
        <v>1816</v>
      </c>
      <c r="C206" s="618" t="s">
        <v>1310</v>
      </c>
      <c r="D206" s="618" t="s">
        <v>53</v>
      </c>
      <c r="E206" s="618" t="s">
        <v>54</v>
      </c>
      <c r="F206" s="618" t="s">
        <v>41</v>
      </c>
      <c r="G206" s="618" t="s">
        <v>1311</v>
      </c>
      <c r="H206" s="606"/>
      <c r="I206" s="606">
        <v>15</v>
      </c>
      <c r="J206" s="606">
        <v>6</v>
      </c>
      <c r="K206" s="620">
        <f t="shared" si="71"/>
        <v>90</v>
      </c>
      <c r="L206" s="606">
        <v>0.5</v>
      </c>
      <c r="M206" s="620">
        <f t="shared" si="66"/>
        <v>45</v>
      </c>
      <c r="N206" s="620" t="str">
        <f t="shared" si="67"/>
        <v>NON</v>
      </c>
      <c r="O206" s="606" t="s">
        <v>48</v>
      </c>
      <c r="P206" s="606">
        <v>45</v>
      </c>
      <c r="Q206" s="621" t="str">
        <f t="shared" si="68"/>
        <v>NON</v>
      </c>
      <c r="R206" s="622" t="b">
        <f t="shared" si="69"/>
        <v>0</v>
      </c>
      <c r="S206" s="631">
        <v>43558</v>
      </c>
      <c r="T206" s="624">
        <f t="shared" ca="1" si="70"/>
        <v>0</v>
      </c>
      <c r="U206" s="632"/>
      <c r="V206" s="632"/>
      <c r="W206" s="651" t="s">
        <v>1312</v>
      </c>
      <c r="X206" s="632" t="s">
        <v>1313</v>
      </c>
      <c r="Y206" s="632" t="s">
        <v>1314</v>
      </c>
      <c r="Z206" s="655"/>
      <c r="AA206" s="656"/>
      <c r="AB206" s="656"/>
      <c r="AC206" s="640"/>
      <c r="AD206" s="627"/>
      <c r="AE206" s="628"/>
      <c r="AF206" s="628"/>
      <c r="AG206" s="628"/>
      <c r="AH206" s="628"/>
    </row>
    <row r="207" spans="1:34" ht="1.5" hidden="1" customHeight="1">
      <c r="A207" s="649">
        <v>39</v>
      </c>
      <c r="B207" s="618" t="s">
        <v>709</v>
      </c>
      <c r="C207" s="618"/>
      <c r="D207" s="618" t="s">
        <v>59</v>
      </c>
      <c r="E207" s="618" t="s">
        <v>221</v>
      </c>
      <c r="F207" s="618" t="s">
        <v>41</v>
      </c>
      <c r="G207" s="618" t="s">
        <v>222</v>
      </c>
      <c r="H207" s="606"/>
      <c r="I207" s="606">
        <v>3</v>
      </c>
      <c r="J207" s="606">
        <v>6</v>
      </c>
      <c r="K207" s="620">
        <f t="shared" si="71"/>
        <v>18</v>
      </c>
      <c r="L207" s="606">
        <v>3</v>
      </c>
      <c r="M207" s="620">
        <f t="shared" si="66"/>
        <v>54</v>
      </c>
      <c r="N207" s="620" t="str">
        <f t="shared" si="67"/>
        <v>NON</v>
      </c>
      <c r="O207" s="606" t="s">
        <v>48</v>
      </c>
      <c r="P207" s="606">
        <v>54</v>
      </c>
      <c r="Q207" s="621" t="str">
        <f t="shared" si="68"/>
        <v>NON</v>
      </c>
      <c r="R207" s="622" t="b">
        <f t="shared" si="69"/>
        <v>0</v>
      </c>
      <c r="S207" s="631">
        <v>43622</v>
      </c>
      <c r="T207" s="624">
        <f t="shared" ca="1" si="70"/>
        <v>0</v>
      </c>
      <c r="U207" s="632"/>
      <c r="V207" s="632"/>
      <c r="W207" s="618" t="s">
        <v>223</v>
      </c>
      <c r="X207" s="632"/>
      <c r="Y207" s="632"/>
      <c r="Z207" s="655"/>
      <c r="AA207" s="656"/>
      <c r="AB207" s="656"/>
      <c r="AC207" s="640"/>
      <c r="AD207" s="627"/>
      <c r="AE207" s="628"/>
      <c r="AF207" s="628"/>
      <c r="AG207" s="628"/>
      <c r="AH207" s="628"/>
    </row>
    <row r="208" spans="1:34" ht="12.75" hidden="1" customHeight="1">
      <c r="A208" s="649">
        <v>9</v>
      </c>
      <c r="B208" s="618" t="s">
        <v>784</v>
      </c>
      <c r="C208" s="618" t="s">
        <v>373</v>
      </c>
      <c r="D208" s="618" t="s">
        <v>114</v>
      </c>
      <c r="E208" s="618" t="s">
        <v>115</v>
      </c>
      <c r="F208" s="618" t="s">
        <v>41</v>
      </c>
      <c r="G208" s="618" t="s">
        <v>1873</v>
      </c>
      <c r="H208" s="606"/>
      <c r="I208" s="606">
        <v>3</v>
      </c>
      <c r="J208" s="606">
        <v>10</v>
      </c>
      <c r="K208" s="620">
        <f t="shared" si="71"/>
        <v>30</v>
      </c>
      <c r="L208" s="606">
        <v>6</v>
      </c>
      <c r="M208" s="620">
        <f t="shared" si="66"/>
        <v>180</v>
      </c>
      <c r="N208" s="620" t="str">
        <f t="shared" si="67"/>
        <v>Jaune</v>
      </c>
      <c r="O208" s="606" t="s">
        <v>48</v>
      </c>
      <c r="P208" s="606">
        <v>180</v>
      </c>
      <c r="Q208" s="621" t="str">
        <f t="shared" si="68"/>
        <v>Jaune</v>
      </c>
      <c r="R208" s="622" t="b">
        <f t="shared" si="69"/>
        <v>0</v>
      </c>
      <c r="S208" s="672">
        <v>43560</v>
      </c>
      <c r="T208" s="624">
        <f t="shared" ca="1" si="70"/>
        <v>0</v>
      </c>
      <c r="U208" s="632"/>
      <c r="V208" s="632"/>
      <c r="W208" s="651"/>
      <c r="X208" s="632"/>
      <c r="Y208" s="632"/>
      <c r="Z208" s="655"/>
      <c r="AA208" s="656"/>
      <c r="AB208" s="656"/>
      <c r="AC208" s="640"/>
      <c r="AD208" s="627"/>
      <c r="AE208" s="628"/>
      <c r="AF208" s="628"/>
      <c r="AG208" s="628"/>
      <c r="AH208" s="673"/>
    </row>
    <row r="209" spans="1:34" ht="12.75" hidden="1" customHeight="1">
      <c r="A209" s="649">
        <v>3</v>
      </c>
      <c r="B209" s="618" t="s">
        <v>502</v>
      </c>
      <c r="C209" s="618" t="s">
        <v>508</v>
      </c>
      <c r="D209" s="618" t="s">
        <v>181</v>
      </c>
      <c r="E209" s="618" t="s">
        <v>513</v>
      </c>
      <c r="F209" s="618" t="s">
        <v>41</v>
      </c>
      <c r="G209" s="618" t="s">
        <v>514</v>
      </c>
      <c r="H209" s="606"/>
      <c r="I209" s="606">
        <v>7</v>
      </c>
      <c r="J209" s="606">
        <v>10</v>
      </c>
      <c r="K209" s="620">
        <f t="shared" si="71"/>
        <v>70</v>
      </c>
      <c r="L209" s="606">
        <v>0.5</v>
      </c>
      <c r="M209" s="620">
        <f t="shared" si="66"/>
        <v>35</v>
      </c>
      <c r="N209" s="620" t="str">
        <f t="shared" si="67"/>
        <v>NON</v>
      </c>
      <c r="O209" s="211" t="s">
        <v>48</v>
      </c>
      <c r="P209" s="606">
        <v>70</v>
      </c>
      <c r="Q209" s="621" t="str">
        <f t="shared" si="68"/>
        <v>Jaune</v>
      </c>
      <c r="R209" s="622">
        <f t="shared" si="69"/>
        <v>1</v>
      </c>
      <c r="S209" s="631">
        <v>43558</v>
      </c>
      <c r="T209" s="624">
        <f t="shared" ca="1" si="70"/>
        <v>0</v>
      </c>
      <c r="U209" s="632"/>
      <c r="V209" s="632" t="s">
        <v>515</v>
      </c>
      <c r="W209" s="632" t="s">
        <v>516</v>
      </c>
      <c r="X209" s="651" t="s">
        <v>517</v>
      </c>
      <c r="Y209" s="632"/>
      <c r="Z209" s="655"/>
      <c r="AA209" s="656"/>
      <c r="AB209" s="656"/>
      <c r="AC209" s="640"/>
      <c r="AD209" s="788"/>
      <c r="AE209" s="789"/>
      <c r="AF209" s="789"/>
      <c r="AG209" s="789"/>
      <c r="AH209" s="789"/>
    </row>
    <row r="210" spans="1:34" ht="12.75" hidden="1" customHeight="1">
      <c r="A210" s="649">
        <v>4</v>
      </c>
      <c r="B210" s="618" t="s">
        <v>1099</v>
      </c>
      <c r="C210" s="618"/>
      <c r="D210" s="618" t="s">
        <v>53</v>
      </c>
      <c r="E210" s="618" t="s">
        <v>54</v>
      </c>
      <c r="F210" s="618"/>
      <c r="G210" s="618" t="s">
        <v>1109</v>
      </c>
      <c r="H210" s="606"/>
      <c r="I210" s="606">
        <v>7</v>
      </c>
      <c r="J210" s="606">
        <v>10</v>
      </c>
      <c r="K210" s="620">
        <f t="shared" si="71"/>
        <v>70</v>
      </c>
      <c r="L210" s="606">
        <v>0.5</v>
      </c>
      <c r="M210" s="620">
        <f t="shared" si="66"/>
        <v>35</v>
      </c>
      <c r="N210" s="620" t="str">
        <f t="shared" si="67"/>
        <v>NON</v>
      </c>
      <c r="O210" s="606" t="s">
        <v>48</v>
      </c>
      <c r="P210" s="606">
        <v>70</v>
      </c>
      <c r="Q210" s="621" t="str">
        <f t="shared" si="68"/>
        <v>Jaune</v>
      </c>
      <c r="R210" s="622">
        <f t="shared" si="69"/>
        <v>1</v>
      </c>
      <c r="S210" s="852">
        <v>43558</v>
      </c>
      <c r="T210" s="624">
        <f t="shared" ca="1" si="70"/>
        <v>0</v>
      </c>
      <c r="U210" s="632"/>
      <c r="V210" s="632"/>
      <c r="W210" s="632" t="s">
        <v>1110</v>
      </c>
      <c r="X210" s="651"/>
      <c r="Y210" s="632"/>
      <c r="Z210" s="655"/>
      <c r="AA210" s="656"/>
      <c r="AB210" s="656"/>
      <c r="AC210" s="640"/>
      <c r="AD210" s="627"/>
      <c r="AE210" s="628"/>
      <c r="AF210" s="628"/>
      <c r="AG210" s="628"/>
      <c r="AH210" s="628"/>
    </row>
    <row r="211" spans="1:34" ht="12.75" hidden="1" customHeight="1">
      <c r="A211" s="649">
        <v>7</v>
      </c>
      <c r="B211" s="618" t="s">
        <v>1099</v>
      </c>
      <c r="C211" s="618"/>
      <c r="D211" s="618" t="s">
        <v>59</v>
      </c>
      <c r="E211" s="618" t="s">
        <v>229</v>
      </c>
      <c r="F211" s="618"/>
      <c r="G211" s="618" t="s">
        <v>1116</v>
      </c>
      <c r="H211" s="606"/>
      <c r="I211" s="606">
        <v>7</v>
      </c>
      <c r="J211" s="606">
        <v>10</v>
      </c>
      <c r="K211" s="620">
        <f t="shared" si="71"/>
        <v>70</v>
      </c>
      <c r="L211" s="606">
        <v>0.5</v>
      </c>
      <c r="M211" s="620">
        <f t="shared" si="66"/>
        <v>35</v>
      </c>
      <c r="N211" s="620" t="str">
        <f t="shared" si="67"/>
        <v>NON</v>
      </c>
      <c r="O211" s="211" t="s">
        <v>48</v>
      </c>
      <c r="P211" s="606">
        <v>70</v>
      </c>
      <c r="Q211" s="621" t="str">
        <f t="shared" si="68"/>
        <v>Jaune</v>
      </c>
      <c r="R211" s="622">
        <f t="shared" si="69"/>
        <v>1</v>
      </c>
      <c r="S211" s="631">
        <v>43558</v>
      </c>
      <c r="T211" s="624">
        <f t="shared" ca="1" si="70"/>
        <v>0</v>
      </c>
      <c r="U211" s="632"/>
      <c r="V211" s="632"/>
      <c r="W211" s="632" t="s">
        <v>1117</v>
      </c>
      <c r="X211" s="651"/>
      <c r="Y211" s="632"/>
      <c r="Z211" s="655"/>
      <c r="AA211" s="656"/>
      <c r="AB211" s="656"/>
      <c r="AC211" s="640"/>
      <c r="AD211" s="627"/>
      <c r="AE211" s="628"/>
      <c r="AF211" s="628"/>
      <c r="AG211" s="628"/>
      <c r="AH211" s="628"/>
    </row>
    <row r="212" spans="1:34" ht="12.75" hidden="1" customHeight="1">
      <c r="A212" s="649">
        <v>5</v>
      </c>
      <c r="B212" s="618" t="s">
        <v>1816</v>
      </c>
      <c r="C212" s="618" t="s">
        <v>1318</v>
      </c>
      <c r="D212" s="618" t="s">
        <v>53</v>
      </c>
      <c r="E212" s="618" t="s">
        <v>54</v>
      </c>
      <c r="F212" s="618" t="s">
        <v>41</v>
      </c>
      <c r="G212" s="618" t="s">
        <v>1319</v>
      </c>
      <c r="H212" s="606"/>
      <c r="I212" s="606">
        <v>15</v>
      </c>
      <c r="J212" s="606">
        <v>6</v>
      </c>
      <c r="K212" s="620">
        <f t="shared" si="71"/>
        <v>90</v>
      </c>
      <c r="L212" s="606">
        <v>0.5</v>
      </c>
      <c r="M212" s="620">
        <f t="shared" si="66"/>
        <v>45</v>
      </c>
      <c r="N212" s="620" t="str">
        <f t="shared" si="67"/>
        <v>NON</v>
      </c>
      <c r="O212" s="606" t="s">
        <v>48</v>
      </c>
      <c r="P212" s="606">
        <v>45</v>
      </c>
      <c r="Q212" s="621" t="str">
        <f t="shared" si="68"/>
        <v>NON</v>
      </c>
      <c r="R212" s="622" t="b">
        <f t="shared" si="69"/>
        <v>0</v>
      </c>
      <c r="S212" s="631">
        <v>43466</v>
      </c>
      <c r="T212" s="624">
        <f t="shared" ca="1" si="70"/>
        <v>0</v>
      </c>
      <c r="U212" s="632"/>
      <c r="V212" s="853" t="s">
        <v>1862</v>
      </c>
      <c r="W212" s="651" t="s">
        <v>1321</v>
      </c>
      <c r="X212" s="651" t="s">
        <v>1322</v>
      </c>
      <c r="Y212" s="632"/>
      <c r="Z212" s="655"/>
      <c r="AA212" s="656"/>
      <c r="AB212" s="656"/>
      <c r="AC212" s="640"/>
      <c r="AD212" s="627"/>
      <c r="AE212" s="628"/>
      <c r="AF212" s="628"/>
      <c r="AG212" s="628"/>
      <c r="AH212" s="628"/>
    </row>
    <row r="213" spans="1:34" ht="12.75" hidden="1" customHeight="1">
      <c r="A213" s="660">
        <v>39</v>
      </c>
      <c r="B213" s="661" t="s">
        <v>258</v>
      </c>
      <c r="C213" s="662" t="s">
        <v>58</v>
      </c>
      <c r="D213" s="662" t="s">
        <v>110</v>
      </c>
      <c r="E213" s="662" t="s">
        <v>154</v>
      </c>
      <c r="F213" s="662" t="s">
        <v>41</v>
      </c>
      <c r="G213" s="662" t="s">
        <v>155</v>
      </c>
      <c r="H213" s="606"/>
      <c r="I213" s="606">
        <v>3</v>
      </c>
      <c r="J213" s="606">
        <v>3</v>
      </c>
      <c r="K213" s="620">
        <v>9</v>
      </c>
      <c r="L213" s="606">
        <v>6</v>
      </c>
      <c r="M213" s="620">
        <v>54</v>
      </c>
      <c r="N213" s="620" t="str">
        <f t="shared" si="67"/>
        <v>NON</v>
      </c>
      <c r="O213" s="211" t="s">
        <v>48</v>
      </c>
      <c r="P213" s="606">
        <v>54</v>
      </c>
      <c r="Q213" s="621" t="str">
        <f t="shared" si="68"/>
        <v>NON</v>
      </c>
      <c r="R213" s="622" t="b">
        <f t="shared" si="69"/>
        <v>0</v>
      </c>
      <c r="S213" s="631">
        <v>43556</v>
      </c>
      <c r="T213" s="624">
        <f t="shared" ca="1" si="70"/>
        <v>0</v>
      </c>
      <c r="U213" s="647"/>
      <c r="V213" s="647"/>
      <c r="W213" s="647"/>
      <c r="X213" s="647" t="s">
        <v>156</v>
      </c>
      <c r="Y213" s="647"/>
      <c r="Z213" s="647"/>
      <c r="AA213" s="664"/>
      <c r="AB213" s="664"/>
      <c r="AC213" s="665"/>
      <c r="AD213" s="627"/>
      <c r="AE213" s="628"/>
      <c r="AF213" s="628"/>
      <c r="AG213" s="628"/>
      <c r="AH213" s="628"/>
    </row>
    <row r="214" spans="1:34" ht="12.75" hidden="1" customHeight="1">
      <c r="A214" s="616">
        <v>1</v>
      </c>
      <c r="B214" s="617" t="s">
        <v>393</v>
      </c>
      <c r="C214" s="617" t="s">
        <v>394</v>
      </c>
      <c r="D214" s="618" t="s">
        <v>181</v>
      </c>
      <c r="E214" s="724" t="s">
        <v>189</v>
      </c>
      <c r="F214" s="724" t="s">
        <v>395</v>
      </c>
      <c r="G214" s="724" t="s">
        <v>1874</v>
      </c>
      <c r="H214" s="666"/>
      <c r="I214" s="666">
        <v>15</v>
      </c>
      <c r="J214" s="666">
        <v>6</v>
      </c>
      <c r="K214" s="740">
        <v>90</v>
      </c>
      <c r="L214" s="666">
        <v>0.5</v>
      </c>
      <c r="M214" s="740">
        <v>45</v>
      </c>
      <c r="N214" s="620" t="str">
        <f t="shared" si="67"/>
        <v>NON</v>
      </c>
      <c r="O214" s="606" t="s">
        <v>48</v>
      </c>
      <c r="P214" s="666">
        <v>45</v>
      </c>
      <c r="Q214" s="621" t="str">
        <f t="shared" si="68"/>
        <v>NON</v>
      </c>
      <c r="R214" s="622" t="b">
        <f t="shared" si="69"/>
        <v>0</v>
      </c>
      <c r="S214" s="854">
        <v>43556</v>
      </c>
      <c r="T214" s="624">
        <f t="shared" ca="1" si="70"/>
        <v>0</v>
      </c>
      <c r="U214" s="625"/>
      <c r="V214" s="625"/>
      <c r="W214" s="617" t="s">
        <v>404</v>
      </c>
      <c r="X214" s="625"/>
      <c r="Y214" s="625"/>
      <c r="Z214" s="617"/>
      <c r="AA214" s="745"/>
      <c r="AB214" s="617"/>
      <c r="AC214" s="706" t="s">
        <v>331</v>
      </c>
      <c r="AD214" s="627"/>
      <c r="AE214" s="628"/>
      <c r="AF214" s="628"/>
      <c r="AG214" s="628"/>
      <c r="AH214" s="628"/>
    </row>
    <row r="215" spans="1:34" ht="12.75" hidden="1" customHeight="1">
      <c r="A215" s="660">
        <v>33</v>
      </c>
      <c r="B215" s="661" t="s">
        <v>258</v>
      </c>
      <c r="C215" s="661" t="s">
        <v>293</v>
      </c>
      <c r="D215" s="662" t="s">
        <v>43</v>
      </c>
      <c r="E215" s="662" t="s">
        <v>157</v>
      </c>
      <c r="F215" s="662" t="s">
        <v>41</v>
      </c>
      <c r="G215" s="618" t="s">
        <v>158</v>
      </c>
      <c r="H215" s="606"/>
      <c r="I215" s="606">
        <v>15</v>
      </c>
      <c r="J215" s="606">
        <v>1</v>
      </c>
      <c r="K215" s="658">
        <f t="shared" ref="K215:K238" si="72">I215*J215</f>
        <v>15</v>
      </c>
      <c r="L215" s="606">
        <v>3</v>
      </c>
      <c r="M215" s="658">
        <f t="shared" ref="M215:M239" si="73">I215*J215*L215</f>
        <v>45</v>
      </c>
      <c r="N215" s="620" t="str">
        <f t="shared" si="67"/>
        <v>NON</v>
      </c>
      <c r="O215" s="211" t="s">
        <v>48</v>
      </c>
      <c r="P215" s="787">
        <v>45</v>
      </c>
      <c r="Q215" s="621" t="str">
        <f t="shared" si="68"/>
        <v>NON</v>
      </c>
      <c r="R215" s="622" t="b">
        <f t="shared" si="69"/>
        <v>0</v>
      </c>
      <c r="S215" s="631">
        <v>43556</v>
      </c>
      <c r="T215" s="624">
        <f t="shared" ca="1" si="70"/>
        <v>0</v>
      </c>
      <c r="U215" s="647"/>
      <c r="V215" s="647"/>
      <c r="W215" s="647"/>
      <c r="X215" s="647"/>
      <c r="Y215" s="647"/>
      <c r="Z215" s="647"/>
      <c r="AA215" s="664"/>
      <c r="AB215" s="664"/>
      <c r="AC215" s="665"/>
      <c r="AD215" s="627"/>
      <c r="AE215" s="628"/>
      <c r="AF215" s="628"/>
      <c r="AG215" s="628"/>
      <c r="AH215" s="628"/>
    </row>
    <row r="216" spans="1:34" ht="12.75" hidden="1" customHeight="1">
      <c r="A216" s="649">
        <v>27</v>
      </c>
      <c r="B216" s="618" t="s">
        <v>39</v>
      </c>
      <c r="C216" s="618" t="s">
        <v>42</v>
      </c>
      <c r="D216" s="618" t="s">
        <v>110</v>
      </c>
      <c r="E216" s="618" t="s">
        <v>124</v>
      </c>
      <c r="F216" s="618" t="s">
        <v>91</v>
      </c>
      <c r="G216" s="618" t="s">
        <v>125</v>
      </c>
      <c r="H216" s="606"/>
      <c r="I216" s="606">
        <v>15</v>
      </c>
      <c r="J216" s="606">
        <v>3</v>
      </c>
      <c r="K216" s="620">
        <f t="shared" si="72"/>
        <v>45</v>
      </c>
      <c r="L216" s="606">
        <v>1</v>
      </c>
      <c r="M216" s="620">
        <f t="shared" si="73"/>
        <v>45</v>
      </c>
      <c r="N216" s="620" t="str">
        <f t="shared" si="67"/>
        <v>NON</v>
      </c>
      <c r="O216" s="606" t="s">
        <v>48</v>
      </c>
      <c r="P216" s="606">
        <v>45</v>
      </c>
      <c r="Q216" s="621" t="str">
        <f t="shared" si="68"/>
        <v>NON</v>
      </c>
      <c r="R216" s="622" t="b">
        <f t="shared" si="69"/>
        <v>0</v>
      </c>
      <c r="S216" s="631">
        <v>43801</v>
      </c>
      <c r="T216" s="624">
        <f t="shared" ca="1" si="70"/>
        <v>0</v>
      </c>
      <c r="U216" s="632"/>
      <c r="V216" s="632"/>
      <c r="W216" s="632" t="s">
        <v>126</v>
      </c>
      <c r="X216" s="651"/>
      <c r="Y216" s="632"/>
      <c r="Z216" s="655"/>
      <c r="AA216" s="656"/>
      <c r="AB216" s="656"/>
      <c r="AC216" s="640"/>
      <c r="AD216" s="627"/>
      <c r="AE216" s="628"/>
      <c r="AF216" s="628"/>
      <c r="AG216" s="628"/>
      <c r="AH216" s="628"/>
    </row>
    <row r="217" spans="1:34" ht="12.75" hidden="1" customHeight="1">
      <c r="A217" s="671">
        <v>13</v>
      </c>
      <c r="B217" s="618" t="s">
        <v>821</v>
      </c>
      <c r="C217" s="618" t="s">
        <v>561</v>
      </c>
      <c r="D217" s="618" t="s">
        <v>74</v>
      </c>
      <c r="E217" s="618" t="s">
        <v>195</v>
      </c>
      <c r="F217" s="618" t="s">
        <v>41</v>
      </c>
      <c r="G217" s="618" t="s">
        <v>1875</v>
      </c>
      <c r="H217" s="606"/>
      <c r="I217" s="606">
        <v>7</v>
      </c>
      <c r="J217" s="606">
        <v>3</v>
      </c>
      <c r="K217" s="620">
        <f t="shared" si="72"/>
        <v>21</v>
      </c>
      <c r="L217" s="606">
        <v>3</v>
      </c>
      <c r="M217" s="620">
        <f t="shared" si="73"/>
        <v>63</v>
      </c>
      <c r="N217" s="620" t="str">
        <f t="shared" si="67"/>
        <v>NON</v>
      </c>
      <c r="O217" s="211" t="s">
        <v>48</v>
      </c>
      <c r="P217" s="606">
        <v>63</v>
      </c>
      <c r="Q217" s="621" t="str">
        <f t="shared" si="68"/>
        <v>NON</v>
      </c>
      <c r="R217" s="622" t="b">
        <f t="shared" si="69"/>
        <v>0</v>
      </c>
      <c r="S217" s="631">
        <v>43556</v>
      </c>
      <c r="T217" s="624">
        <f t="shared" ca="1" si="70"/>
        <v>0</v>
      </c>
      <c r="U217" s="667"/>
      <c r="V217" s="618"/>
      <c r="W217" s="618"/>
      <c r="X217" s="618"/>
      <c r="Y217" s="667"/>
      <c r="Z217" s="669"/>
      <c r="AA217" s="656"/>
      <c r="AB217" s="656"/>
      <c r="AC217" s="640"/>
      <c r="AD217" s="641"/>
      <c r="AE217" s="642"/>
      <c r="AF217" s="642"/>
      <c r="AG217" s="642"/>
      <c r="AH217" s="642"/>
    </row>
    <row r="218" spans="1:34" ht="12.75" hidden="1" customHeight="1">
      <c r="A218" s="671">
        <v>40</v>
      </c>
      <c r="B218" s="618" t="s">
        <v>821</v>
      </c>
      <c r="C218" s="618" t="s">
        <v>881</v>
      </c>
      <c r="D218" s="618" t="s">
        <v>59</v>
      </c>
      <c r="E218" s="618" t="s">
        <v>882</v>
      </c>
      <c r="F218" s="618" t="s">
        <v>91</v>
      </c>
      <c r="G218" s="618" t="s">
        <v>883</v>
      </c>
      <c r="H218" s="606"/>
      <c r="I218" s="606">
        <v>7</v>
      </c>
      <c r="J218" s="606">
        <v>3</v>
      </c>
      <c r="K218" s="620">
        <f t="shared" si="72"/>
        <v>21</v>
      </c>
      <c r="L218" s="606">
        <v>3</v>
      </c>
      <c r="M218" s="620">
        <f t="shared" si="73"/>
        <v>63</v>
      </c>
      <c r="N218" s="620" t="str">
        <f t="shared" si="67"/>
        <v>NON</v>
      </c>
      <c r="O218" s="606" t="s">
        <v>48</v>
      </c>
      <c r="P218" s="606">
        <v>63</v>
      </c>
      <c r="Q218" s="621" t="str">
        <f t="shared" si="68"/>
        <v>NON</v>
      </c>
      <c r="R218" s="622" t="b">
        <f t="shared" si="69"/>
        <v>0</v>
      </c>
      <c r="S218" s="631">
        <v>43556</v>
      </c>
      <c r="T218" s="624">
        <f t="shared" ca="1" si="70"/>
        <v>0</v>
      </c>
      <c r="U218" s="667"/>
      <c r="V218" s="618" t="s">
        <v>1718</v>
      </c>
      <c r="W218" s="618"/>
      <c r="X218" s="669"/>
      <c r="Y218" s="667" t="s">
        <v>1876</v>
      </c>
      <c r="Z218" s="669"/>
      <c r="AA218" s="656"/>
      <c r="AB218" s="656"/>
      <c r="AC218" s="653"/>
      <c r="AD218" s="641"/>
      <c r="AE218" s="642"/>
      <c r="AF218" s="642"/>
      <c r="AG218" s="642"/>
      <c r="AH218" s="642"/>
    </row>
    <row r="219" spans="1:34" ht="12.75" hidden="1" customHeight="1">
      <c r="A219" s="649">
        <v>2</v>
      </c>
      <c r="B219" s="618" t="s">
        <v>1099</v>
      </c>
      <c r="C219" s="618"/>
      <c r="D219" s="618" t="s">
        <v>110</v>
      </c>
      <c r="E219" s="618" t="s">
        <v>238</v>
      </c>
      <c r="F219" s="618"/>
      <c r="G219" s="618" t="s">
        <v>1102</v>
      </c>
      <c r="H219" s="606"/>
      <c r="I219" s="606">
        <v>7</v>
      </c>
      <c r="J219" s="606">
        <v>3</v>
      </c>
      <c r="K219" s="620">
        <f t="shared" si="72"/>
        <v>21</v>
      </c>
      <c r="L219" s="606">
        <v>3</v>
      </c>
      <c r="M219" s="620">
        <f t="shared" si="73"/>
        <v>63</v>
      </c>
      <c r="N219" s="620" t="str">
        <f t="shared" si="67"/>
        <v>NON</v>
      </c>
      <c r="O219" s="211" t="s">
        <v>48</v>
      </c>
      <c r="P219" s="606">
        <v>63</v>
      </c>
      <c r="Q219" s="621" t="str">
        <f t="shared" si="68"/>
        <v>NON</v>
      </c>
      <c r="R219" s="622" t="b">
        <f t="shared" si="69"/>
        <v>0</v>
      </c>
      <c r="S219" s="631">
        <v>43556</v>
      </c>
      <c r="T219" s="624">
        <f t="shared" ca="1" si="70"/>
        <v>0</v>
      </c>
      <c r="U219" s="632"/>
      <c r="V219" s="632" t="s">
        <v>1842</v>
      </c>
      <c r="W219" s="632"/>
      <c r="X219" s="651" t="s">
        <v>1104</v>
      </c>
      <c r="Y219" s="632"/>
      <c r="Z219" s="655"/>
      <c r="AA219" s="656"/>
      <c r="AB219" s="656"/>
      <c r="AC219" s="640"/>
      <c r="AD219" s="627"/>
      <c r="AE219" s="628"/>
      <c r="AF219" s="628"/>
      <c r="AG219" s="628"/>
      <c r="AH219" s="628"/>
    </row>
    <row r="220" spans="1:34" ht="12.75" hidden="1" customHeight="1">
      <c r="A220" s="649">
        <v>1</v>
      </c>
      <c r="B220" s="618" t="s">
        <v>1141</v>
      </c>
      <c r="C220" s="618"/>
      <c r="D220" s="618" t="s">
        <v>66</v>
      </c>
      <c r="E220" s="618" t="s">
        <v>94</v>
      </c>
      <c r="F220" s="618"/>
      <c r="G220" s="618" t="s">
        <v>1142</v>
      </c>
      <c r="H220" s="606"/>
      <c r="I220" s="606">
        <v>7</v>
      </c>
      <c r="J220" s="606">
        <v>3</v>
      </c>
      <c r="K220" s="620">
        <f t="shared" si="72"/>
        <v>21</v>
      </c>
      <c r="L220" s="606">
        <v>3</v>
      </c>
      <c r="M220" s="620">
        <f t="shared" si="73"/>
        <v>63</v>
      </c>
      <c r="N220" s="620" t="str">
        <f t="shared" si="67"/>
        <v>NON</v>
      </c>
      <c r="O220" s="606" t="s">
        <v>48</v>
      </c>
      <c r="P220" s="606">
        <v>63</v>
      </c>
      <c r="Q220" s="621" t="str">
        <f t="shared" si="68"/>
        <v>NON</v>
      </c>
      <c r="R220" s="622" t="b">
        <f t="shared" si="69"/>
        <v>0</v>
      </c>
      <c r="S220" s="631">
        <v>43556</v>
      </c>
      <c r="T220" s="624">
        <f t="shared" ca="1" si="70"/>
        <v>0</v>
      </c>
      <c r="U220" s="632"/>
      <c r="V220" s="722" t="s">
        <v>1877</v>
      </c>
      <c r="W220" s="632"/>
      <c r="X220" s="651"/>
      <c r="Y220" s="632"/>
      <c r="Z220" s="722"/>
      <c r="AA220" s="656"/>
      <c r="AB220" s="656"/>
      <c r="AC220" s="640"/>
      <c r="AD220" s="729"/>
      <c r="AE220" s="730"/>
      <c r="AF220" s="730"/>
      <c r="AG220" s="730"/>
      <c r="AH220" s="730"/>
    </row>
    <row r="221" spans="1:34" ht="12.75" hidden="1" customHeight="1">
      <c r="A221" s="649">
        <v>10</v>
      </c>
      <c r="B221" s="618" t="s">
        <v>1225</v>
      </c>
      <c r="C221" s="618" t="s">
        <v>726</v>
      </c>
      <c r="D221" s="618" t="s">
        <v>53</v>
      </c>
      <c r="E221" s="618" t="s">
        <v>72</v>
      </c>
      <c r="F221" s="618" t="s">
        <v>91</v>
      </c>
      <c r="G221" s="618" t="s">
        <v>1245</v>
      </c>
      <c r="H221" s="606"/>
      <c r="I221" s="606">
        <v>7</v>
      </c>
      <c r="J221" s="606">
        <v>3</v>
      </c>
      <c r="K221" s="620">
        <f t="shared" si="72"/>
        <v>21</v>
      </c>
      <c r="L221" s="606">
        <v>3</v>
      </c>
      <c r="M221" s="620">
        <f t="shared" si="73"/>
        <v>63</v>
      </c>
      <c r="N221" s="620" t="str">
        <f t="shared" si="67"/>
        <v>NON</v>
      </c>
      <c r="O221" s="211" t="s">
        <v>48</v>
      </c>
      <c r="P221" s="606">
        <v>63</v>
      </c>
      <c r="Q221" s="621" t="str">
        <f t="shared" si="68"/>
        <v>NON</v>
      </c>
      <c r="R221" s="622" t="b">
        <f t="shared" si="69"/>
        <v>0</v>
      </c>
      <c r="S221" s="631">
        <v>43556</v>
      </c>
      <c r="T221" s="624">
        <f t="shared" ca="1" si="70"/>
        <v>0</v>
      </c>
      <c r="U221" s="667"/>
      <c r="V221" s="618" t="s">
        <v>1246</v>
      </c>
      <c r="W221" s="667"/>
      <c r="X221" s="618"/>
      <c r="Y221" s="618" t="s">
        <v>474</v>
      </c>
      <c r="Z221" s="670"/>
      <c r="AA221" s="656"/>
      <c r="AB221" s="656"/>
      <c r="AC221" s="640"/>
      <c r="AD221" s="683"/>
      <c r="AE221" s="673"/>
      <c r="AF221" s="673"/>
      <c r="AG221" s="673"/>
      <c r="AH221" s="673"/>
    </row>
    <row r="222" spans="1:34" ht="12.75" customHeight="1">
      <c r="A222" s="649">
        <v>2</v>
      </c>
      <c r="B222" s="618" t="s">
        <v>1257</v>
      </c>
      <c r="C222" s="618"/>
      <c r="D222" s="618" t="s">
        <v>43</v>
      </c>
      <c r="E222" s="618" t="s">
        <v>44</v>
      </c>
      <c r="F222" s="618" t="s">
        <v>91</v>
      </c>
      <c r="G222" s="618" t="s">
        <v>1878</v>
      </c>
      <c r="H222" s="606"/>
      <c r="I222" s="606">
        <v>7</v>
      </c>
      <c r="J222" s="606">
        <v>3</v>
      </c>
      <c r="K222" s="620">
        <f t="shared" si="72"/>
        <v>21</v>
      </c>
      <c r="L222" s="606">
        <v>3</v>
      </c>
      <c r="M222" s="620">
        <f t="shared" si="73"/>
        <v>63</v>
      </c>
      <c r="N222" s="620" t="str">
        <f t="shared" si="67"/>
        <v>NON</v>
      </c>
      <c r="O222" s="606" t="s">
        <v>48</v>
      </c>
      <c r="P222" s="606">
        <v>63</v>
      </c>
      <c r="Q222" s="621" t="str">
        <f t="shared" si="68"/>
        <v>NON</v>
      </c>
      <c r="R222" s="622" t="b">
        <f t="shared" si="69"/>
        <v>0</v>
      </c>
      <c r="S222" s="631">
        <v>43589</v>
      </c>
      <c r="T222" s="624">
        <f t="shared" ca="1" si="70"/>
        <v>0</v>
      </c>
      <c r="U222" s="667"/>
      <c r="V222" s="667"/>
      <c r="W222" s="667"/>
      <c r="X222" s="618" t="s">
        <v>1260</v>
      </c>
      <c r="Y222" s="667"/>
      <c r="Z222" s="670"/>
      <c r="AA222" s="656"/>
      <c r="AB222" s="656"/>
      <c r="AC222" s="640"/>
      <c r="AD222" s="683"/>
      <c r="AE222" s="673"/>
      <c r="AF222" s="673"/>
      <c r="AG222" s="673"/>
      <c r="AH222" s="673"/>
    </row>
    <row r="223" spans="1:34" ht="12.75" customHeight="1">
      <c r="A223" s="649">
        <v>3</v>
      </c>
      <c r="B223" s="618" t="s">
        <v>1257</v>
      </c>
      <c r="C223" s="618"/>
      <c r="D223" s="618" t="s">
        <v>43</v>
      </c>
      <c r="E223" s="618" t="s">
        <v>283</v>
      </c>
      <c r="F223" s="618" t="s">
        <v>91</v>
      </c>
      <c r="G223" s="618" t="s">
        <v>1879</v>
      </c>
      <c r="H223" s="606"/>
      <c r="I223" s="606">
        <v>7</v>
      </c>
      <c r="J223" s="606">
        <v>3</v>
      </c>
      <c r="K223" s="620">
        <f t="shared" si="72"/>
        <v>21</v>
      </c>
      <c r="L223" s="606">
        <v>3</v>
      </c>
      <c r="M223" s="620">
        <f t="shared" si="73"/>
        <v>63</v>
      </c>
      <c r="N223" s="620" t="str">
        <f t="shared" si="67"/>
        <v>NON</v>
      </c>
      <c r="O223" s="211" t="s">
        <v>48</v>
      </c>
      <c r="P223" s="606">
        <v>63</v>
      </c>
      <c r="Q223" s="621" t="str">
        <f t="shared" si="68"/>
        <v>NON</v>
      </c>
      <c r="R223" s="622" t="b">
        <f t="shared" si="69"/>
        <v>0</v>
      </c>
      <c r="S223" s="631">
        <v>43589</v>
      </c>
      <c r="T223" s="624">
        <f t="shared" ca="1" si="70"/>
        <v>0</v>
      </c>
      <c r="U223" s="667"/>
      <c r="V223" s="667"/>
      <c r="W223" s="667"/>
      <c r="X223" s="618" t="s">
        <v>1260</v>
      </c>
      <c r="Y223" s="667"/>
      <c r="Z223" s="670"/>
      <c r="AA223" s="656"/>
      <c r="AB223" s="656"/>
      <c r="AC223" s="640"/>
      <c r="AD223" s="683"/>
      <c r="AE223" s="673"/>
      <c r="AF223" s="673"/>
      <c r="AG223" s="673"/>
      <c r="AH223" s="673"/>
    </row>
    <row r="224" spans="1:34" ht="12.75" customHeight="1">
      <c r="A224" s="649">
        <v>9</v>
      </c>
      <c r="B224" s="618" t="s">
        <v>1257</v>
      </c>
      <c r="C224" s="618"/>
      <c r="D224" s="618" t="s">
        <v>79</v>
      </c>
      <c r="E224" s="618" t="s">
        <v>80</v>
      </c>
      <c r="F224" s="618" t="s">
        <v>91</v>
      </c>
      <c r="G224" s="618" t="s">
        <v>1272</v>
      </c>
      <c r="H224" s="606"/>
      <c r="I224" s="606">
        <v>7</v>
      </c>
      <c r="J224" s="606">
        <v>3</v>
      </c>
      <c r="K224" s="620">
        <f t="shared" si="72"/>
        <v>21</v>
      </c>
      <c r="L224" s="606">
        <v>3</v>
      </c>
      <c r="M224" s="620">
        <f t="shared" si="73"/>
        <v>63</v>
      </c>
      <c r="N224" s="620" t="str">
        <f t="shared" si="67"/>
        <v>NON</v>
      </c>
      <c r="O224" s="606" t="s">
        <v>48</v>
      </c>
      <c r="P224" s="606">
        <v>63</v>
      </c>
      <c r="Q224" s="621" t="str">
        <f t="shared" si="68"/>
        <v>NON</v>
      </c>
      <c r="R224" s="622" t="b">
        <f t="shared" si="69"/>
        <v>0</v>
      </c>
      <c r="S224" s="631">
        <v>43589</v>
      </c>
      <c r="T224" s="624">
        <f t="shared" ca="1" si="70"/>
        <v>0</v>
      </c>
      <c r="U224" s="618" t="s">
        <v>1273</v>
      </c>
      <c r="V224" s="667"/>
      <c r="W224" s="667"/>
      <c r="X224" s="618"/>
      <c r="Y224" s="667"/>
      <c r="Z224" s="670"/>
      <c r="AA224" s="656"/>
      <c r="AB224" s="656"/>
      <c r="AC224" s="640"/>
      <c r="AD224" s="683"/>
      <c r="AE224" s="673"/>
      <c r="AF224" s="673"/>
      <c r="AG224" s="673"/>
      <c r="AH224" s="673"/>
    </row>
    <row r="225" spans="1:34" ht="12.75" customHeight="1">
      <c r="A225" s="649">
        <v>13</v>
      </c>
      <c r="B225" s="618" t="s">
        <v>1257</v>
      </c>
      <c r="C225" s="618"/>
      <c r="D225" s="618" t="s">
        <v>79</v>
      </c>
      <c r="E225" s="618" t="s">
        <v>90</v>
      </c>
      <c r="F225" s="618" t="s">
        <v>91</v>
      </c>
      <c r="G225" s="618" t="s">
        <v>1880</v>
      </c>
      <c r="H225" s="606"/>
      <c r="I225" s="606">
        <v>7</v>
      </c>
      <c r="J225" s="606">
        <v>3</v>
      </c>
      <c r="K225" s="620">
        <f t="shared" si="72"/>
        <v>21</v>
      </c>
      <c r="L225" s="606">
        <v>3</v>
      </c>
      <c r="M225" s="620">
        <f t="shared" si="73"/>
        <v>63</v>
      </c>
      <c r="N225" s="620" t="str">
        <f t="shared" si="67"/>
        <v>NON</v>
      </c>
      <c r="O225" s="211" t="s">
        <v>48</v>
      </c>
      <c r="P225" s="606">
        <v>63</v>
      </c>
      <c r="Q225" s="621" t="str">
        <f t="shared" si="68"/>
        <v>NON</v>
      </c>
      <c r="R225" s="622" t="b">
        <f t="shared" si="69"/>
        <v>0</v>
      </c>
      <c r="S225" s="631">
        <v>43589</v>
      </c>
      <c r="T225" s="624">
        <f t="shared" ca="1" si="70"/>
        <v>0</v>
      </c>
      <c r="U225" s="667"/>
      <c r="V225" s="667"/>
      <c r="W225" s="667"/>
      <c r="X225" s="618"/>
      <c r="Y225" s="667"/>
      <c r="Z225" s="670"/>
      <c r="AA225" s="656"/>
      <c r="AB225" s="656"/>
      <c r="AC225" s="640"/>
      <c r="AD225" s="683"/>
      <c r="AE225" s="673"/>
      <c r="AF225" s="673"/>
      <c r="AG225" s="673"/>
      <c r="AH225" s="673"/>
    </row>
    <row r="226" spans="1:34" ht="12.75" customHeight="1">
      <c r="A226" s="649">
        <v>18</v>
      </c>
      <c r="B226" s="618" t="s">
        <v>1257</v>
      </c>
      <c r="C226" s="618"/>
      <c r="D226" s="618" t="s">
        <v>66</v>
      </c>
      <c r="E226" s="618" t="s">
        <v>94</v>
      </c>
      <c r="F226" s="618" t="s">
        <v>91</v>
      </c>
      <c r="G226" s="618" t="s">
        <v>1881</v>
      </c>
      <c r="H226" s="606"/>
      <c r="I226" s="606">
        <v>7</v>
      </c>
      <c r="J226" s="606">
        <v>3</v>
      </c>
      <c r="K226" s="620">
        <f t="shared" si="72"/>
        <v>21</v>
      </c>
      <c r="L226" s="606">
        <v>3</v>
      </c>
      <c r="M226" s="620">
        <f t="shared" si="73"/>
        <v>63</v>
      </c>
      <c r="N226" s="620" t="str">
        <f t="shared" si="67"/>
        <v>NON</v>
      </c>
      <c r="O226" s="606" t="s">
        <v>48</v>
      </c>
      <c r="P226" s="606">
        <v>63</v>
      </c>
      <c r="Q226" s="621" t="str">
        <f t="shared" si="68"/>
        <v>NON</v>
      </c>
      <c r="R226" s="622" t="b">
        <f t="shared" si="69"/>
        <v>0</v>
      </c>
      <c r="S226" s="631">
        <v>43589</v>
      </c>
      <c r="T226" s="624">
        <f t="shared" ca="1" si="70"/>
        <v>0</v>
      </c>
      <c r="U226" s="667"/>
      <c r="V226" s="667"/>
      <c r="W226" s="667"/>
      <c r="X226" s="618"/>
      <c r="Y226" s="667"/>
      <c r="Z226" s="670"/>
      <c r="AA226" s="656"/>
      <c r="AB226" s="656"/>
      <c r="AC226" s="640"/>
      <c r="AD226" s="683"/>
      <c r="AE226" s="673"/>
      <c r="AF226" s="673"/>
      <c r="AG226" s="673"/>
      <c r="AH226" s="673"/>
    </row>
    <row r="227" spans="1:34" ht="12.75" customHeight="1">
      <c r="A227" s="649">
        <v>21</v>
      </c>
      <c r="B227" s="618" t="s">
        <v>1257</v>
      </c>
      <c r="C227" s="618"/>
      <c r="D227" s="618" t="s">
        <v>132</v>
      </c>
      <c r="E227" s="618" t="s">
        <v>135</v>
      </c>
      <c r="F227" s="618" t="s">
        <v>91</v>
      </c>
      <c r="G227" s="618" t="s">
        <v>1292</v>
      </c>
      <c r="H227" s="606"/>
      <c r="I227" s="606">
        <v>7</v>
      </c>
      <c r="J227" s="606">
        <v>3</v>
      </c>
      <c r="K227" s="620">
        <f t="shared" si="72"/>
        <v>21</v>
      </c>
      <c r="L227" s="606">
        <v>3</v>
      </c>
      <c r="M227" s="620">
        <f t="shared" si="73"/>
        <v>63</v>
      </c>
      <c r="N227" s="620" t="str">
        <f t="shared" si="67"/>
        <v>NON</v>
      </c>
      <c r="O227" s="211" t="s">
        <v>48</v>
      </c>
      <c r="P227" s="606">
        <v>63</v>
      </c>
      <c r="Q227" s="621" t="str">
        <f t="shared" si="68"/>
        <v>NON</v>
      </c>
      <c r="R227" s="622" t="b">
        <f t="shared" si="69"/>
        <v>0</v>
      </c>
      <c r="S227" s="631">
        <v>43589</v>
      </c>
      <c r="T227" s="624">
        <f t="shared" ca="1" si="70"/>
        <v>0</v>
      </c>
      <c r="U227" s="618" t="s">
        <v>1293</v>
      </c>
      <c r="V227" s="667"/>
      <c r="W227" s="667" t="s">
        <v>1294</v>
      </c>
      <c r="X227" s="618"/>
      <c r="Y227" s="667"/>
      <c r="Z227" s="669" t="s">
        <v>1687</v>
      </c>
      <c r="AA227" s="639" t="s">
        <v>1688</v>
      </c>
      <c r="AB227" s="636" t="s">
        <v>1689</v>
      </c>
      <c r="AC227" s="640"/>
      <c r="AD227" s="683"/>
      <c r="AE227" s="673"/>
      <c r="AF227" s="673"/>
      <c r="AG227" s="673"/>
      <c r="AH227" s="673"/>
    </row>
    <row r="228" spans="1:34" ht="12.75" customHeight="1">
      <c r="A228" s="649">
        <v>22</v>
      </c>
      <c r="B228" s="618" t="s">
        <v>1257</v>
      </c>
      <c r="C228" s="618"/>
      <c r="D228" s="618" t="s">
        <v>74</v>
      </c>
      <c r="E228" s="618" t="s">
        <v>75</v>
      </c>
      <c r="F228" s="618" t="s">
        <v>91</v>
      </c>
      <c r="G228" s="714" t="s">
        <v>1292</v>
      </c>
      <c r="H228" s="780"/>
      <c r="I228" s="606">
        <v>7</v>
      </c>
      <c r="J228" s="606">
        <v>3</v>
      </c>
      <c r="K228" s="620">
        <f t="shared" si="72"/>
        <v>21</v>
      </c>
      <c r="L228" s="606">
        <v>3</v>
      </c>
      <c r="M228" s="620">
        <f t="shared" si="73"/>
        <v>63</v>
      </c>
      <c r="N228" s="620" t="str">
        <f t="shared" si="67"/>
        <v>NON</v>
      </c>
      <c r="O228" s="606" t="s">
        <v>48</v>
      </c>
      <c r="P228" s="606">
        <v>63</v>
      </c>
      <c r="Q228" s="621" t="str">
        <f t="shared" si="68"/>
        <v>NON</v>
      </c>
      <c r="R228" s="622" t="b">
        <f t="shared" si="69"/>
        <v>0</v>
      </c>
      <c r="S228" s="631">
        <v>43589</v>
      </c>
      <c r="T228" s="624">
        <f t="shared" ca="1" si="70"/>
        <v>0</v>
      </c>
      <c r="U228" s="667"/>
      <c r="V228" s="667"/>
      <c r="W228" s="667" t="s">
        <v>1294</v>
      </c>
      <c r="X228" s="618"/>
      <c r="Y228" s="667"/>
      <c r="Z228" s="670"/>
      <c r="AA228" s="656"/>
      <c r="AB228" s="656"/>
      <c r="AC228" s="640"/>
      <c r="AD228" s="717"/>
      <c r="AE228" s="718"/>
      <c r="AF228" s="718"/>
      <c r="AG228" s="718"/>
      <c r="AH228" s="718"/>
    </row>
    <row r="229" spans="1:34" ht="12.75" hidden="1" customHeight="1">
      <c r="A229" s="855"/>
      <c r="B229" s="618" t="s">
        <v>39</v>
      </c>
      <c r="C229" s="618" t="s">
        <v>228</v>
      </c>
      <c r="D229" s="618" t="s">
        <v>59</v>
      </c>
      <c r="E229" s="618" t="s">
        <v>229</v>
      </c>
      <c r="F229" s="618" t="s">
        <v>41</v>
      </c>
      <c r="G229" s="704" t="s">
        <v>230</v>
      </c>
      <c r="H229" s="666"/>
      <c r="I229" s="666">
        <v>15</v>
      </c>
      <c r="J229" s="666">
        <v>6</v>
      </c>
      <c r="K229" s="619">
        <f t="shared" si="72"/>
        <v>90</v>
      </c>
      <c r="L229" s="666">
        <v>0.5</v>
      </c>
      <c r="M229" s="619">
        <f t="shared" si="73"/>
        <v>45</v>
      </c>
      <c r="N229" s="620" t="str">
        <f t="shared" si="67"/>
        <v>NON</v>
      </c>
      <c r="O229" s="211" t="s">
        <v>48</v>
      </c>
      <c r="P229" s="211">
        <v>45</v>
      </c>
      <c r="Q229" s="621" t="str">
        <f t="shared" si="68"/>
        <v>NON</v>
      </c>
      <c r="R229" s="622" t="b">
        <f t="shared" si="69"/>
        <v>0</v>
      </c>
      <c r="S229" s="631">
        <v>43801</v>
      </c>
      <c r="T229" s="624">
        <f t="shared" ca="1" si="70"/>
        <v>0</v>
      </c>
      <c r="U229" s="617"/>
      <c r="V229" s="625"/>
      <c r="W229" s="705" t="s">
        <v>1882</v>
      </c>
      <c r="X229" s="625"/>
      <c r="Y229" s="625"/>
      <c r="Z229" s="617"/>
      <c r="AA229" s="625"/>
      <c r="AB229" s="625"/>
      <c r="AC229" s="626"/>
      <c r="AD229" s="627"/>
      <c r="AE229" s="628"/>
      <c r="AF229" s="628"/>
      <c r="AG229" s="628"/>
      <c r="AH229" s="628"/>
    </row>
    <row r="230" spans="1:34" ht="12.75" hidden="1" customHeight="1">
      <c r="A230" s="649">
        <v>16</v>
      </c>
      <c r="B230" s="618" t="s">
        <v>39</v>
      </c>
      <c r="C230" s="618" t="s">
        <v>78</v>
      </c>
      <c r="D230" s="618" t="s">
        <v>66</v>
      </c>
      <c r="E230" s="618" t="s">
        <v>94</v>
      </c>
      <c r="F230" s="618" t="s">
        <v>95</v>
      </c>
      <c r="G230" s="618" t="s">
        <v>96</v>
      </c>
      <c r="H230" s="606"/>
      <c r="I230" s="606">
        <v>15</v>
      </c>
      <c r="J230" s="606">
        <v>3</v>
      </c>
      <c r="K230" s="620">
        <f t="shared" si="72"/>
        <v>45</v>
      </c>
      <c r="L230" s="606">
        <v>1</v>
      </c>
      <c r="M230" s="620">
        <f t="shared" si="73"/>
        <v>45</v>
      </c>
      <c r="N230" s="620" t="str">
        <f t="shared" si="67"/>
        <v>NON</v>
      </c>
      <c r="O230" s="606" t="s">
        <v>48</v>
      </c>
      <c r="P230" s="606">
        <v>45</v>
      </c>
      <c r="Q230" s="621" t="str">
        <f t="shared" si="68"/>
        <v>NON</v>
      </c>
      <c r="R230" s="622" t="b">
        <f t="shared" si="69"/>
        <v>0</v>
      </c>
      <c r="S230" s="631">
        <v>43801</v>
      </c>
      <c r="T230" s="624">
        <f t="shared" ca="1" si="70"/>
        <v>0</v>
      </c>
      <c r="U230" s="632"/>
      <c r="V230" s="632"/>
      <c r="W230" s="632"/>
      <c r="X230" s="651"/>
      <c r="Y230" s="632" t="s">
        <v>97</v>
      </c>
      <c r="Z230" s="655"/>
      <c r="AA230" s="656"/>
      <c r="AB230" s="656"/>
      <c r="AC230" s="640"/>
      <c r="AD230" s="627"/>
      <c r="AE230" s="628"/>
      <c r="AF230" s="628"/>
      <c r="AG230" s="628"/>
      <c r="AH230" s="628"/>
    </row>
    <row r="231" spans="1:34" ht="12.75" hidden="1" customHeight="1">
      <c r="A231" s="649">
        <v>9</v>
      </c>
      <c r="B231" s="618" t="s">
        <v>502</v>
      </c>
      <c r="C231" s="618"/>
      <c r="D231" s="618" t="s">
        <v>43</v>
      </c>
      <c r="E231" s="618" t="s">
        <v>157</v>
      </c>
      <c r="F231" s="618"/>
      <c r="G231" s="618" t="s">
        <v>534</v>
      </c>
      <c r="H231" s="606"/>
      <c r="I231" s="606">
        <v>7</v>
      </c>
      <c r="J231" s="606">
        <v>1</v>
      </c>
      <c r="K231" s="620">
        <f t="shared" si="72"/>
        <v>7</v>
      </c>
      <c r="L231" s="606">
        <v>6</v>
      </c>
      <c r="M231" s="620">
        <f t="shared" si="73"/>
        <v>42</v>
      </c>
      <c r="N231" s="620" t="str">
        <f t="shared" si="67"/>
        <v>NON</v>
      </c>
      <c r="O231" s="211" t="s">
        <v>48</v>
      </c>
      <c r="P231" s="606">
        <v>60</v>
      </c>
      <c r="Q231" s="621" t="str">
        <f t="shared" si="68"/>
        <v>NON</v>
      </c>
      <c r="R231" s="622">
        <f t="shared" si="69"/>
        <v>1</v>
      </c>
      <c r="S231" s="631">
        <v>43556</v>
      </c>
      <c r="T231" s="624">
        <f t="shared" ca="1" si="70"/>
        <v>0</v>
      </c>
      <c r="U231" s="632"/>
      <c r="V231" s="632"/>
      <c r="W231" s="632"/>
      <c r="X231" s="651"/>
      <c r="Y231" s="632"/>
      <c r="Z231" s="655"/>
      <c r="AA231" s="656"/>
      <c r="AB231" s="656"/>
      <c r="AC231" s="640"/>
      <c r="AD231" s="641"/>
      <c r="AE231" s="642"/>
      <c r="AF231" s="642"/>
      <c r="AG231" s="642"/>
      <c r="AH231" s="642"/>
    </row>
    <row r="232" spans="1:34" ht="12.75" hidden="1" customHeight="1">
      <c r="A232" s="671">
        <v>25</v>
      </c>
      <c r="B232" s="618" t="s">
        <v>821</v>
      </c>
      <c r="C232" s="618" t="s">
        <v>561</v>
      </c>
      <c r="D232" s="618" t="s">
        <v>110</v>
      </c>
      <c r="E232" s="618" t="s">
        <v>111</v>
      </c>
      <c r="F232" s="618" t="s">
        <v>41</v>
      </c>
      <c r="G232" s="618" t="s">
        <v>1696</v>
      </c>
      <c r="H232" s="606"/>
      <c r="I232" s="606">
        <v>1</v>
      </c>
      <c r="J232" s="606">
        <v>10</v>
      </c>
      <c r="K232" s="620">
        <f t="shared" si="72"/>
        <v>10</v>
      </c>
      <c r="L232" s="606">
        <v>6</v>
      </c>
      <c r="M232" s="620">
        <f t="shared" si="73"/>
        <v>60</v>
      </c>
      <c r="N232" s="620" t="str">
        <f t="shared" si="67"/>
        <v>NON</v>
      </c>
      <c r="O232" s="606" t="s">
        <v>48</v>
      </c>
      <c r="P232" s="606">
        <v>60</v>
      </c>
      <c r="Q232" s="621" t="str">
        <f t="shared" si="68"/>
        <v>NON</v>
      </c>
      <c r="R232" s="622" t="b">
        <f t="shared" si="69"/>
        <v>0</v>
      </c>
      <c r="S232" s="631">
        <v>43556</v>
      </c>
      <c r="T232" s="624">
        <f t="shared" ca="1" si="70"/>
        <v>0</v>
      </c>
      <c r="U232" s="667"/>
      <c r="V232" s="618"/>
      <c r="W232" s="618"/>
      <c r="X232" s="618"/>
      <c r="Y232" s="667"/>
      <c r="Z232" s="669"/>
      <c r="AA232" s="656"/>
      <c r="AB232" s="656"/>
      <c r="AC232" s="640"/>
      <c r="AD232" s="641"/>
      <c r="AE232" s="642"/>
      <c r="AF232" s="642"/>
      <c r="AG232" s="642"/>
      <c r="AH232" s="642"/>
    </row>
    <row r="233" spans="1:34" ht="12.75" customHeight="1">
      <c r="A233" s="649">
        <v>16</v>
      </c>
      <c r="B233" s="618" t="s">
        <v>1257</v>
      </c>
      <c r="C233" s="618" t="s">
        <v>1284</v>
      </c>
      <c r="D233" s="618" t="s">
        <v>74</v>
      </c>
      <c r="E233" s="618" t="s">
        <v>195</v>
      </c>
      <c r="F233" s="618" t="s">
        <v>41</v>
      </c>
      <c r="G233" s="618" t="s">
        <v>1285</v>
      </c>
      <c r="H233" s="666"/>
      <c r="I233" s="666">
        <v>1</v>
      </c>
      <c r="J233" s="666">
        <v>10</v>
      </c>
      <c r="K233" s="743">
        <f t="shared" si="72"/>
        <v>10</v>
      </c>
      <c r="L233" s="666">
        <v>6</v>
      </c>
      <c r="M233" s="743">
        <f t="shared" si="73"/>
        <v>60</v>
      </c>
      <c r="N233" s="620" t="str">
        <f t="shared" si="67"/>
        <v>NON</v>
      </c>
      <c r="O233" s="211" t="s">
        <v>48</v>
      </c>
      <c r="P233" s="744">
        <v>60</v>
      </c>
      <c r="Q233" s="621" t="str">
        <f t="shared" si="68"/>
        <v>NON</v>
      </c>
      <c r="R233" s="622" t="b">
        <f t="shared" si="69"/>
        <v>0</v>
      </c>
      <c r="S233" s="631">
        <v>43589</v>
      </c>
      <c r="T233" s="624">
        <f t="shared" ca="1" si="70"/>
        <v>0</v>
      </c>
      <c r="U233" s="617"/>
      <c r="V233" s="617"/>
      <c r="W233" s="617"/>
      <c r="X233" s="625"/>
      <c r="Y233" s="625"/>
      <c r="Z233" s="617"/>
      <c r="AA233" s="625"/>
      <c r="AB233" s="625"/>
      <c r="AC233" s="626"/>
      <c r="AD233" s="683"/>
      <c r="AE233" s="673"/>
      <c r="AF233" s="673"/>
      <c r="AG233" s="673"/>
      <c r="AH233" s="673"/>
    </row>
    <row r="234" spans="1:34" ht="12.75" hidden="1" customHeight="1">
      <c r="A234" s="649">
        <v>12</v>
      </c>
      <c r="B234" s="618" t="s">
        <v>1355</v>
      </c>
      <c r="C234" s="618"/>
      <c r="D234" s="618" t="s">
        <v>114</v>
      </c>
      <c r="E234" s="618" t="s">
        <v>645</v>
      </c>
      <c r="F234" s="618"/>
      <c r="G234" s="618" t="s">
        <v>1374</v>
      </c>
      <c r="H234" s="606"/>
      <c r="I234" s="606">
        <v>1</v>
      </c>
      <c r="J234" s="606">
        <v>10</v>
      </c>
      <c r="K234" s="620">
        <f t="shared" si="72"/>
        <v>10</v>
      </c>
      <c r="L234" s="606">
        <v>6</v>
      </c>
      <c r="M234" s="620">
        <f t="shared" si="73"/>
        <v>60</v>
      </c>
      <c r="N234" s="620" t="str">
        <f t="shared" si="67"/>
        <v>NON</v>
      </c>
      <c r="O234" s="606" t="s">
        <v>48</v>
      </c>
      <c r="P234" s="606">
        <v>60</v>
      </c>
      <c r="Q234" s="621" t="str">
        <f t="shared" si="68"/>
        <v>NON</v>
      </c>
      <c r="R234" s="622" t="b">
        <f t="shared" si="69"/>
        <v>0</v>
      </c>
      <c r="S234" s="631">
        <v>43556</v>
      </c>
      <c r="T234" s="624">
        <f t="shared" ca="1" si="70"/>
        <v>0</v>
      </c>
      <c r="U234" s="632"/>
      <c r="V234" s="632"/>
      <c r="W234" s="651"/>
      <c r="X234" s="632"/>
      <c r="Y234" s="632"/>
      <c r="Z234" s="655"/>
      <c r="AA234" s="656"/>
      <c r="AB234" s="656"/>
      <c r="AC234" s="640"/>
      <c r="AD234" s="683"/>
      <c r="AE234" s="673"/>
      <c r="AF234" s="673"/>
      <c r="AG234" s="673"/>
      <c r="AH234" s="673"/>
    </row>
    <row r="235" spans="1:34" ht="12.75" hidden="1" customHeight="1">
      <c r="A235" s="649">
        <v>18</v>
      </c>
      <c r="B235" s="618" t="s">
        <v>1355</v>
      </c>
      <c r="C235" s="618"/>
      <c r="D235" s="618" t="s">
        <v>43</v>
      </c>
      <c r="E235" s="618" t="s">
        <v>157</v>
      </c>
      <c r="F235" s="618"/>
      <c r="G235" s="618" t="s">
        <v>1381</v>
      </c>
      <c r="H235" s="606"/>
      <c r="I235" s="606">
        <v>7</v>
      </c>
      <c r="J235" s="606">
        <v>1</v>
      </c>
      <c r="K235" s="620">
        <f t="shared" si="72"/>
        <v>7</v>
      </c>
      <c r="L235" s="606">
        <v>6</v>
      </c>
      <c r="M235" s="620">
        <f t="shared" si="73"/>
        <v>42</v>
      </c>
      <c r="N235" s="620" t="str">
        <f t="shared" si="67"/>
        <v>NON</v>
      </c>
      <c r="O235" s="211" t="s">
        <v>48</v>
      </c>
      <c r="P235" s="606">
        <v>60</v>
      </c>
      <c r="Q235" s="621" t="str">
        <f t="shared" si="68"/>
        <v>NON</v>
      </c>
      <c r="R235" s="622">
        <f t="shared" si="69"/>
        <v>1</v>
      </c>
      <c r="S235" s="631">
        <v>43556</v>
      </c>
      <c r="T235" s="624">
        <f t="shared" ca="1" si="70"/>
        <v>0</v>
      </c>
      <c r="U235" s="632"/>
      <c r="V235" s="632"/>
      <c r="W235" s="651"/>
      <c r="X235" s="632"/>
      <c r="Y235" s="632"/>
      <c r="Z235" s="655"/>
      <c r="AA235" s="656"/>
      <c r="AB235" s="656"/>
      <c r="AC235" s="640"/>
      <c r="AD235" s="717"/>
      <c r="AE235" s="718"/>
      <c r="AF235" s="718"/>
      <c r="AG235" s="718"/>
      <c r="AH235" s="718"/>
    </row>
    <row r="236" spans="1:34" ht="12.75" hidden="1" customHeight="1">
      <c r="A236" s="649">
        <v>37</v>
      </c>
      <c r="B236" s="618" t="s">
        <v>39</v>
      </c>
      <c r="C236" s="618" t="s">
        <v>153</v>
      </c>
      <c r="D236" s="618" t="s">
        <v>43</v>
      </c>
      <c r="E236" s="618" t="s">
        <v>157</v>
      </c>
      <c r="F236" s="618" t="s">
        <v>41</v>
      </c>
      <c r="G236" s="618" t="s">
        <v>158</v>
      </c>
      <c r="H236" s="606"/>
      <c r="I236" s="606">
        <v>15</v>
      </c>
      <c r="J236" s="606">
        <v>1</v>
      </c>
      <c r="K236" s="620">
        <f t="shared" si="72"/>
        <v>15</v>
      </c>
      <c r="L236" s="606">
        <v>3</v>
      </c>
      <c r="M236" s="620">
        <f t="shared" si="73"/>
        <v>45</v>
      </c>
      <c r="N236" s="620" t="str">
        <f t="shared" si="67"/>
        <v>NON</v>
      </c>
      <c r="O236" s="606" t="s">
        <v>48</v>
      </c>
      <c r="P236" s="606">
        <v>45</v>
      </c>
      <c r="Q236" s="621" t="str">
        <f t="shared" si="68"/>
        <v>NON</v>
      </c>
      <c r="R236" s="622" t="b">
        <f t="shared" si="69"/>
        <v>0</v>
      </c>
      <c r="S236" s="631">
        <v>43801</v>
      </c>
      <c r="T236" s="624">
        <f t="shared" ca="1" si="70"/>
        <v>0</v>
      </c>
      <c r="U236" s="632"/>
      <c r="V236" s="632"/>
      <c r="W236" s="632"/>
      <c r="X236" s="651"/>
      <c r="Y236" s="632"/>
      <c r="Z236" s="655"/>
      <c r="AA236" s="656"/>
      <c r="AB236" s="656"/>
      <c r="AC236" s="640"/>
      <c r="AD236" s="627"/>
      <c r="AE236" s="628"/>
      <c r="AF236" s="628"/>
      <c r="AG236" s="628"/>
      <c r="AH236" s="628"/>
    </row>
    <row r="237" spans="1:34" ht="12.75" hidden="1" customHeight="1">
      <c r="A237" s="649">
        <v>4</v>
      </c>
      <c r="B237" s="618" t="s">
        <v>1816</v>
      </c>
      <c r="C237" s="618" t="s">
        <v>1315</v>
      </c>
      <c r="D237" s="618" t="s">
        <v>53</v>
      </c>
      <c r="E237" s="618" t="s">
        <v>54</v>
      </c>
      <c r="F237" s="618" t="s">
        <v>41</v>
      </c>
      <c r="G237" s="618" t="s">
        <v>1316</v>
      </c>
      <c r="H237" s="606"/>
      <c r="I237" s="606">
        <v>15</v>
      </c>
      <c r="J237" s="606">
        <v>6</v>
      </c>
      <c r="K237" s="620">
        <f t="shared" si="72"/>
        <v>90</v>
      </c>
      <c r="L237" s="606">
        <v>0.5</v>
      </c>
      <c r="M237" s="620">
        <f t="shared" si="73"/>
        <v>45</v>
      </c>
      <c r="N237" s="620" t="str">
        <f t="shared" si="67"/>
        <v>NON</v>
      </c>
      <c r="O237" s="211" t="s">
        <v>48</v>
      </c>
      <c r="P237" s="606">
        <v>45</v>
      </c>
      <c r="Q237" s="621" t="str">
        <f t="shared" si="68"/>
        <v>NON</v>
      </c>
      <c r="R237" s="622" t="b">
        <f t="shared" si="69"/>
        <v>0</v>
      </c>
      <c r="S237" s="631">
        <v>43559</v>
      </c>
      <c r="T237" s="624">
        <f t="shared" ca="1" si="70"/>
        <v>0</v>
      </c>
      <c r="U237" s="632"/>
      <c r="V237" s="632"/>
      <c r="W237" s="651" t="s">
        <v>1317</v>
      </c>
      <c r="X237" s="632"/>
      <c r="Y237" s="632"/>
      <c r="Z237" s="655"/>
      <c r="AA237" s="656"/>
      <c r="AB237" s="656"/>
      <c r="AC237" s="640"/>
      <c r="AD237" s="627"/>
      <c r="AE237" s="628"/>
      <c r="AF237" s="628"/>
      <c r="AG237" s="628"/>
      <c r="AH237" s="628"/>
    </row>
    <row r="238" spans="1:34" ht="12.75" hidden="1" customHeight="1">
      <c r="A238" s="649">
        <v>10</v>
      </c>
      <c r="B238" s="618" t="s">
        <v>1816</v>
      </c>
      <c r="C238" s="618" t="s">
        <v>1333</v>
      </c>
      <c r="D238" s="618" t="s">
        <v>53</v>
      </c>
      <c r="E238" s="618" t="s">
        <v>595</v>
      </c>
      <c r="F238" s="618" t="s">
        <v>41</v>
      </c>
      <c r="G238" s="618" t="s">
        <v>1334</v>
      </c>
      <c r="H238" s="606"/>
      <c r="I238" s="606">
        <v>15</v>
      </c>
      <c r="J238" s="606">
        <v>6</v>
      </c>
      <c r="K238" s="620">
        <f t="shared" si="72"/>
        <v>90</v>
      </c>
      <c r="L238" s="606">
        <v>0.5</v>
      </c>
      <c r="M238" s="620">
        <f t="shared" si="73"/>
        <v>45</v>
      </c>
      <c r="N238" s="620" t="str">
        <f t="shared" si="67"/>
        <v>NON</v>
      </c>
      <c r="O238" s="606" t="s">
        <v>48</v>
      </c>
      <c r="P238" s="606">
        <v>45</v>
      </c>
      <c r="Q238" s="621" t="str">
        <f t="shared" si="68"/>
        <v>NON</v>
      </c>
      <c r="R238" s="622" t="b">
        <f t="shared" si="69"/>
        <v>0</v>
      </c>
      <c r="S238" s="631">
        <v>43560</v>
      </c>
      <c r="T238" s="624">
        <f t="shared" ca="1" si="70"/>
        <v>0</v>
      </c>
      <c r="U238" s="632"/>
      <c r="V238" s="632"/>
      <c r="W238" s="651" t="s">
        <v>1883</v>
      </c>
      <c r="X238" s="632"/>
      <c r="Y238" s="632" t="s">
        <v>1314</v>
      </c>
      <c r="Z238" s="655"/>
      <c r="AA238" s="656"/>
      <c r="AB238" s="656"/>
      <c r="AC238" s="640"/>
      <c r="AD238" s="627"/>
      <c r="AE238" s="628"/>
      <c r="AF238" s="628"/>
      <c r="AG238" s="628"/>
      <c r="AH238" s="628"/>
    </row>
    <row r="239" spans="1:34" ht="22.5" hidden="1" customHeight="1">
      <c r="A239" s="616">
        <v>4</v>
      </c>
      <c r="B239" s="617" t="s">
        <v>393</v>
      </c>
      <c r="C239" s="617" t="s">
        <v>394</v>
      </c>
      <c r="D239" s="618" t="s">
        <v>53</v>
      </c>
      <c r="E239" s="705" t="s">
        <v>401</v>
      </c>
      <c r="F239" s="618" t="s">
        <v>41</v>
      </c>
      <c r="G239" s="856" t="s">
        <v>402</v>
      </c>
      <c r="H239" s="616"/>
      <c r="I239" s="616">
        <v>15</v>
      </c>
      <c r="J239" s="616">
        <v>6</v>
      </c>
      <c r="K239" s="786">
        <v>90</v>
      </c>
      <c r="L239" s="616">
        <v>0.5</v>
      </c>
      <c r="M239" s="619">
        <f t="shared" si="73"/>
        <v>45</v>
      </c>
      <c r="N239" s="620" t="str">
        <f t="shared" si="67"/>
        <v>NON</v>
      </c>
      <c r="O239" s="211" t="s">
        <v>48</v>
      </c>
      <c r="P239" s="211">
        <v>45</v>
      </c>
      <c r="Q239" s="621" t="str">
        <f t="shared" si="68"/>
        <v>NON</v>
      </c>
      <c r="R239" s="622" t="b">
        <f t="shared" si="69"/>
        <v>0</v>
      </c>
      <c r="S239" s="854">
        <v>43557</v>
      </c>
      <c r="T239" s="624">
        <f t="shared" ca="1" si="70"/>
        <v>0</v>
      </c>
      <c r="U239" s="625"/>
      <c r="V239" s="625"/>
      <c r="W239" s="625"/>
      <c r="X239" s="625"/>
      <c r="Y239" s="625"/>
      <c r="Z239" s="625"/>
      <c r="AA239" s="625"/>
      <c r="AB239" s="625"/>
      <c r="AC239" s="626"/>
      <c r="AD239" s="627"/>
      <c r="AE239" s="628"/>
      <c r="AF239" s="628"/>
      <c r="AG239" s="628"/>
      <c r="AH239" s="628"/>
    </row>
    <row r="240" spans="1:34" ht="12.75" hidden="1" customHeight="1">
      <c r="A240" s="660">
        <v>14</v>
      </c>
      <c r="B240" s="661" t="s">
        <v>258</v>
      </c>
      <c r="C240" s="661" t="s">
        <v>266</v>
      </c>
      <c r="D240" s="662" t="s">
        <v>110</v>
      </c>
      <c r="E240" s="662" t="s">
        <v>124</v>
      </c>
      <c r="F240" s="662" t="s">
        <v>91</v>
      </c>
      <c r="G240" s="661" t="s">
        <v>267</v>
      </c>
      <c r="H240" s="606"/>
      <c r="I240" s="606">
        <v>15</v>
      </c>
      <c r="J240" s="606">
        <v>3</v>
      </c>
      <c r="K240" s="620">
        <v>45</v>
      </c>
      <c r="L240" s="606">
        <v>1</v>
      </c>
      <c r="M240" s="620">
        <v>45</v>
      </c>
      <c r="N240" s="620" t="str">
        <f t="shared" si="67"/>
        <v>NON</v>
      </c>
      <c r="O240" s="606" t="s">
        <v>48</v>
      </c>
      <c r="P240" s="606">
        <v>45</v>
      </c>
      <c r="Q240" s="621" t="str">
        <f t="shared" si="68"/>
        <v>NON</v>
      </c>
      <c r="R240" s="622" t="b">
        <f t="shared" si="69"/>
        <v>0</v>
      </c>
      <c r="S240" s="631">
        <v>43556</v>
      </c>
      <c r="T240" s="624">
        <f t="shared" ca="1" si="70"/>
        <v>0</v>
      </c>
      <c r="U240" s="647"/>
      <c r="V240" s="647"/>
      <c r="W240" s="647" t="s">
        <v>126</v>
      </c>
      <c r="X240" s="647"/>
      <c r="Y240" s="647"/>
      <c r="Z240" s="647"/>
      <c r="AA240" s="664"/>
      <c r="AB240" s="664"/>
      <c r="AC240" s="665"/>
      <c r="AD240" s="627"/>
      <c r="AE240" s="628"/>
      <c r="AF240" s="628"/>
      <c r="AG240" s="628"/>
      <c r="AH240" s="628"/>
    </row>
    <row r="241" spans="1:34" ht="12.75" hidden="1" customHeight="1">
      <c r="A241" s="739">
        <v>24</v>
      </c>
      <c r="B241" s="857" t="s">
        <v>258</v>
      </c>
      <c r="C241" s="618" t="s">
        <v>58</v>
      </c>
      <c r="D241" s="662" t="s">
        <v>66</v>
      </c>
      <c r="E241" s="662" t="s">
        <v>67</v>
      </c>
      <c r="F241" s="662" t="s">
        <v>41</v>
      </c>
      <c r="G241" s="661" t="s">
        <v>278</v>
      </c>
      <c r="H241" s="211"/>
      <c r="I241" s="211">
        <v>7</v>
      </c>
      <c r="J241" s="211">
        <v>6</v>
      </c>
      <c r="K241" s="620">
        <v>42</v>
      </c>
      <c r="L241" s="606">
        <v>1</v>
      </c>
      <c r="M241" s="620">
        <v>42</v>
      </c>
      <c r="N241" s="620" t="str">
        <f t="shared" si="67"/>
        <v>NON</v>
      </c>
      <c r="O241" s="211" t="s">
        <v>48</v>
      </c>
      <c r="P241" s="211">
        <v>42</v>
      </c>
      <c r="Q241" s="621" t="str">
        <f t="shared" si="68"/>
        <v>NON</v>
      </c>
      <c r="R241" s="713" t="b">
        <f t="shared" si="69"/>
        <v>0</v>
      </c>
      <c r="S241" s="631">
        <v>43801</v>
      </c>
      <c r="T241" s="624">
        <f t="shared" ca="1" si="70"/>
        <v>0</v>
      </c>
      <c r="U241" s="647"/>
      <c r="V241" s="647"/>
      <c r="W241" s="647"/>
      <c r="X241" s="647"/>
      <c r="Y241" s="647"/>
      <c r="Z241" s="647"/>
      <c r="AA241" s="664"/>
      <c r="AB241" s="664"/>
      <c r="AC241" s="665"/>
      <c r="AD241" s="627"/>
      <c r="AE241" s="628"/>
      <c r="AF241" s="628"/>
      <c r="AG241" s="628"/>
      <c r="AH241" s="628"/>
    </row>
    <row r="242" spans="1:34" ht="12.75" hidden="1" customHeight="1">
      <c r="A242" s="660">
        <v>17</v>
      </c>
      <c r="B242" s="661" t="s">
        <v>258</v>
      </c>
      <c r="C242" s="661" t="s">
        <v>266</v>
      </c>
      <c r="D242" s="662" t="s">
        <v>74</v>
      </c>
      <c r="E242" s="662" t="s">
        <v>75</v>
      </c>
      <c r="F242" s="662" t="s">
        <v>95</v>
      </c>
      <c r="G242" s="662" t="s">
        <v>1846</v>
      </c>
      <c r="H242" s="606"/>
      <c r="I242" s="606">
        <v>7</v>
      </c>
      <c r="J242" s="606">
        <v>2</v>
      </c>
      <c r="K242" s="620">
        <v>14</v>
      </c>
      <c r="L242" s="606">
        <v>3</v>
      </c>
      <c r="M242" s="740">
        <v>42</v>
      </c>
      <c r="N242" s="620" t="str">
        <f t="shared" si="67"/>
        <v>NON</v>
      </c>
      <c r="O242" s="606" t="s">
        <v>48</v>
      </c>
      <c r="P242" s="666">
        <v>42</v>
      </c>
      <c r="Q242" s="621" t="str">
        <f t="shared" si="68"/>
        <v>NON</v>
      </c>
      <c r="R242" s="622" t="b">
        <f t="shared" si="69"/>
        <v>0</v>
      </c>
      <c r="S242" s="631">
        <v>43801</v>
      </c>
      <c r="T242" s="624">
        <f t="shared" ca="1" si="70"/>
        <v>0</v>
      </c>
      <c r="U242" s="741"/>
      <c r="V242" s="741"/>
      <c r="W242" s="742" t="s">
        <v>271</v>
      </c>
      <c r="X242" s="647"/>
      <c r="Y242" s="741"/>
      <c r="Z242" s="647"/>
      <c r="AA242" s="664"/>
      <c r="AB242" s="664"/>
      <c r="AC242" s="665"/>
      <c r="AD242" s="627"/>
      <c r="AE242" s="628"/>
      <c r="AF242" s="628"/>
      <c r="AG242" s="628"/>
      <c r="AH242" s="628"/>
    </row>
    <row r="243" spans="1:34" ht="12.75" hidden="1" customHeight="1">
      <c r="A243" s="739">
        <v>25</v>
      </c>
      <c r="B243" s="661" t="s">
        <v>258</v>
      </c>
      <c r="C243" s="661" t="s">
        <v>279</v>
      </c>
      <c r="D243" s="662" t="s">
        <v>138</v>
      </c>
      <c r="E243" s="662" t="s">
        <v>139</v>
      </c>
      <c r="F243" s="662" t="s">
        <v>41</v>
      </c>
      <c r="G243" s="662" t="s">
        <v>280</v>
      </c>
      <c r="H243" s="606"/>
      <c r="I243" s="606">
        <v>7</v>
      </c>
      <c r="J243" s="606">
        <v>6</v>
      </c>
      <c r="K243" s="620">
        <v>42</v>
      </c>
      <c r="L243" s="606">
        <v>1</v>
      </c>
      <c r="M243" s="620">
        <v>42</v>
      </c>
      <c r="N243" s="620" t="str">
        <f t="shared" si="67"/>
        <v>NON</v>
      </c>
      <c r="O243" s="211" t="s">
        <v>48</v>
      </c>
      <c r="P243" s="606">
        <v>42</v>
      </c>
      <c r="Q243" s="621" t="str">
        <f t="shared" si="68"/>
        <v>NON</v>
      </c>
      <c r="R243" s="622" t="b">
        <f t="shared" si="69"/>
        <v>0</v>
      </c>
      <c r="S243" s="631">
        <v>43801</v>
      </c>
      <c r="T243" s="624">
        <f t="shared" ca="1" si="70"/>
        <v>0</v>
      </c>
      <c r="U243" s="662" t="s">
        <v>281</v>
      </c>
      <c r="V243" s="662"/>
      <c r="W243" s="662"/>
      <c r="X243" s="662"/>
      <c r="Y243" s="662"/>
      <c r="Z243" s="664"/>
      <c r="AA243" s="664"/>
      <c r="AB243" s="664"/>
      <c r="AC243" s="665"/>
      <c r="AD243" s="627"/>
      <c r="AE243" s="628"/>
      <c r="AF243" s="628"/>
      <c r="AG243" s="628"/>
      <c r="AH243" s="628"/>
    </row>
    <row r="244" spans="1:34" ht="12.75" hidden="1" customHeight="1">
      <c r="A244" s="858">
        <v>4</v>
      </c>
      <c r="B244" s="669" t="s">
        <v>39</v>
      </c>
      <c r="C244" s="669" t="s">
        <v>58</v>
      </c>
      <c r="D244" s="669" t="s">
        <v>59</v>
      </c>
      <c r="E244" s="669" t="s">
        <v>60</v>
      </c>
      <c r="F244" s="669" t="s">
        <v>41</v>
      </c>
      <c r="G244" s="669" t="s">
        <v>61</v>
      </c>
      <c r="H244" s="859"/>
      <c r="I244" s="859">
        <v>7</v>
      </c>
      <c r="J244" s="859">
        <v>6</v>
      </c>
      <c r="K244" s="860">
        <v>42</v>
      </c>
      <c r="L244" s="606">
        <v>1</v>
      </c>
      <c r="M244" s="860">
        <f t="shared" ref="M244:M311" si="74">I244*J244*L244</f>
        <v>42</v>
      </c>
      <c r="N244" s="620" t="str">
        <f t="shared" si="67"/>
        <v>NON</v>
      </c>
      <c r="O244" s="606" t="s">
        <v>48</v>
      </c>
      <c r="P244" s="859">
        <v>42</v>
      </c>
      <c r="Q244" s="621" t="str">
        <f t="shared" si="68"/>
        <v>NON</v>
      </c>
      <c r="R244" s="622" t="b">
        <f t="shared" si="69"/>
        <v>0</v>
      </c>
      <c r="S244" s="631">
        <v>43801</v>
      </c>
      <c r="T244" s="624">
        <f t="shared" ca="1" si="70"/>
        <v>0</v>
      </c>
      <c r="U244" s="655"/>
      <c r="V244" s="861"/>
      <c r="W244" s="722" t="s">
        <v>62</v>
      </c>
      <c r="X244" s="651"/>
      <c r="Y244" s="632"/>
      <c r="Z244" s="722"/>
      <c r="AA244" s="656"/>
      <c r="AB244" s="656"/>
      <c r="AC244" s="653"/>
      <c r="AD244" s="627"/>
      <c r="AE244" s="628"/>
      <c r="AF244" s="628"/>
      <c r="AG244" s="628"/>
      <c r="AH244" s="628"/>
    </row>
    <row r="245" spans="1:34" ht="12.75" hidden="1" customHeight="1">
      <c r="A245" s="671">
        <v>33</v>
      </c>
      <c r="B245" s="618" t="s">
        <v>821</v>
      </c>
      <c r="C245" s="618" t="s">
        <v>561</v>
      </c>
      <c r="D245" s="618" t="s">
        <v>59</v>
      </c>
      <c r="E245" s="618" t="s">
        <v>60</v>
      </c>
      <c r="F245" s="618" t="s">
        <v>41</v>
      </c>
      <c r="G245" s="618" t="s">
        <v>186</v>
      </c>
      <c r="H245" s="606"/>
      <c r="I245" s="606">
        <v>7</v>
      </c>
      <c r="J245" s="606">
        <v>10</v>
      </c>
      <c r="K245" s="620">
        <f t="shared" ref="K245:K265" si="75">I245*J245</f>
        <v>70</v>
      </c>
      <c r="L245" s="606">
        <v>3</v>
      </c>
      <c r="M245" s="620">
        <f t="shared" si="74"/>
        <v>210</v>
      </c>
      <c r="N245" s="620" t="str">
        <f t="shared" si="67"/>
        <v>Orange</v>
      </c>
      <c r="O245" s="211" t="s">
        <v>48</v>
      </c>
      <c r="P245" s="606">
        <v>210</v>
      </c>
      <c r="Q245" s="621" t="str">
        <f t="shared" si="68"/>
        <v>Orange</v>
      </c>
      <c r="R245" s="622" t="b">
        <f t="shared" si="69"/>
        <v>0</v>
      </c>
      <c r="S245" s="631">
        <v>43560</v>
      </c>
      <c r="T245" s="624">
        <f t="shared" ca="1" si="70"/>
        <v>0</v>
      </c>
      <c r="U245" s="667"/>
      <c r="V245" s="618"/>
      <c r="W245" s="618"/>
      <c r="X245" s="618"/>
      <c r="Y245" s="667"/>
      <c r="Z245" s="634" t="s">
        <v>874</v>
      </c>
      <c r="AA245" s="638">
        <v>43800</v>
      </c>
      <c r="AB245" s="639" t="s">
        <v>1682</v>
      </c>
      <c r="AC245" s="640"/>
      <c r="AD245" s="641"/>
      <c r="AE245" s="642"/>
      <c r="AF245" s="642"/>
      <c r="AG245" s="642"/>
      <c r="AH245" s="642"/>
    </row>
    <row r="246" spans="1:34" ht="12.75" hidden="1" customHeight="1">
      <c r="A246" s="649">
        <v>47</v>
      </c>
      <c r="B246" s="618" t="s">
        <v>39</v>
      </c>
      <c r="C246" s="618" t="s">
        <v>78</v>
      </c>
      <c r="D246" s="618" t="s">
        <v>74</v>
      </c>
      <c r="E246" s="618" t="s">
        <v>75</v>
      </c>
      <c r="F246" s="618" t="s">
        <v>41</v>
      </c>
      <c r="G246" s="618" t="s">
        <v>1884</v>
      </c>
      <c r="H246" s="606"/>
      <c r="I246" s="606">
        <v>7</v>
      </c>
      <c r="J246" s="606">
        <v>6</v>
      </c>
      <c r="K246" s="620">
        <f t="shared" si="75"/>
        <v>42</v>
      </c>
      <c r="L246" s="606">
        <v>3</v>
      </c>
      <c r="M246" s="620">
        <f t="shared" si="74"/>
        <v>126</v>
      </c>
      <c r="N246" s="620" t="str">
        <f t="shared" si="67"/>
        <v>Jaune</v>
      </c>
      <c r="O246" s="606" t="s">
        <v>48</v>
      </c>
      <c r="P246" s="606">
        <v>42</v>
      </c>
      <c r="Q246" s="621" t="str">
        <f t="shared" si="68"/>
        <v>NON</v>
      </c>
      <c r="R246" s="622" t="b">
        <f t="shared" si="69"/>
        <v>0</v>
      </c>
      <c r="S246" s="631">
        <v>43801</v>
      </c>
      <c r="T246" s="624">
        <f t="shared" ca="1" si="70"/>
        <v>0</v>
      </c>
      <c r="U246" s="632"/>
      <c r="V246" s="651"/>
      <c r="W246" s="651"/>
      <c r="X246" s="651"/>
      <c r="Y246" s="632"/>
      <c r="Z246" s="722" t="s">
        <v>1837</v>
      </c>
      <c r="AA246" s="639" t="s">
        <v>1838</v>
      </c>
      <c r="AB246" s="639" t="s">
        <v>1813</v>
      </c>
      <c r="AC246" s="653" t="s">
        <v>331</v>
      </c>
      <c r="AD246" s="627"/>
      <c r="AE246" s="628"/>
      <c r="AF246" s="628"/>
      <c r="AG246" s="628"/>
      <c r="AH246" s="628"/>
    </row>
    <row r="247" spans="1:34" ht="12.75" hidden="1" customHeight="1">
      <c r="A247" s="660">
        <v>51</v>
      </c>
      <c r="B247" s="661" t="s">
        <v>258</v>
      </c>
      <c r="C247" s="662" t="s">
        <v>58</v>
      </c>
      <c r="D247" s="618" t="s">
        <v>59</v>
      </c>
      <c r="E247" s="618" t="s">
        <v>252</v>
      </c>
      <c r="F247" s="618" t="s">
        <v>41</v>
      </c>
      <c r="G247" s="724" t="s">
        <v>1885</v>
      </c>
      <c r="H247" s="666"/>
      <c r="I247" s="666">
        <v>7</v>
      </c>
      <c r="J247" s="666">
        <v>6</v>
      </c>
      <c r="K247" s="743">
        <f t="shared" si="75"/>
        <v>42</v>
      </c>
      <c r="L247" s="666">
        <v>1</v>
      </c>
      <c r="M247" s="743">
        <f t="shared" si="74"/>
        <v>42</v>
      </c>
      <c r="N247" s="620" t="str">
        <f t="shared" si="67"/>
        <v>NON</v>
      </c>
      <c r="O247" s="211" t="s">
        <v>48</v>
      </c>
      <c r="P247" s="744">
        <v>42</v>
      </c>
      <c r="Q247" s="621" t="str">
        <f t="shared" si="68"/>
        <v>NON</v>
      </c>
      <c r="R247" s="622" t="b">
        <f t="shared" si="69"/>
        <v>0</v>
      </c>
      <c r="S247" s="631">
        <v>43556</v>
      </c>
      <c r="T247" s="624">
        <f t="shared" ca="1" si="70"/>
        <v>0</v>
      </c>
      <c r="U247" s="617" t="s">
        <v>1886</v>
      </c>
      <c r="V247" s="625"/>
      <c r="W247" s="617"/>
      <c r="X247" s="625"/>
      <c r="Y247" s="625"/>
      <c r="Z247" s="617"/>
      <c r="AA247" s="625"/>
      <c r="AB247" s="625"/>
      <c r="AC247" s="626"/>
      <c r="AD247" s="627"/>
      <c r="AE247" s="628"/>
      <c r="AF247" s="628"/>
      <c r="AG247" s="628"/>
      <c r="AH247" s="628"/>
    </row>
    <row r="248" spans="1:34" ht="12.75" hidden="1" customHeight="1">
      <c r="A248" s="649">
        <v>9</v>
      </c>
      <c r="B248" s="618" t="s">
        <v>1821</v>
      </c>
      <c r="C248" s="618" t="s">
        <v>468</v>
      </c>
      <c r="D248" s="618" t="s">
        <v>74</v>
      </c>
      <c r="E248" s="618" t="s">
        <v>195</v>
      </c>
      <c r="F248" s="618" t="s">
        <v>91</v>
      </c>
      <c r="G248" s="618" t="s">
        <v>1642</v>
      </c>
      <c r="H248" s="606"/>
      <c r="I248" s="606">
        <v>3</v>
      </c>
      <c r="J248" s="606">
        <v>3</v>
      </c>
      <c r="K248" s="620">
        <f t="shared" si="75"/>
        <v>9</v>
      </c>
      <c r="L248" s="606">
        <v>6</v>
      </c>
      <c r="M248" s="620">
        <f t="shared" si="74"/>
        <v>54</v>
      </c>
      <c r="N248" s="620" t="str">
        <f t="shared" si="67"/>
        <v>NON</v>
      </c>
      <c r="O248" s="606" t="s">
        <v>48</v>
      </c>
      <c r="P248" s="606">
        <v>54</v>
      </c>
      <c r="Q248" s="621" t="str">
        <f t="shared" si="68"/>
        <v>NON</v>
      </c>
      <c r="R248" s="622" t="b">
        <f t="shared" si="69"/>
        <v>0</v>
      </c>
      <c r="S248" s="631">
        <v>43556</v>
      </c>
      <c r="T248" s="624">
        <f t="shared" ca="1" si="70"/>
        <v>0</v>
      </c>
      <c r="U248" s="667"/>
      <c r="V248" s="667"/>
      <c r="W248" s="667"/>
      <c r="X248" s="618"/>
      <c r="Y248" s="618" t="s">
        <v>474</v>
      </c>
      <c r="Z248" s="670"/>
      <c r="AA248" s="656"/>
      <c r="AB248" s="656"/>
      <c r="AC248" s="640"/>
      <c r="AD248" s="627"/>
      <c r="AE248" s="628"/>
      <c r="AF248" s="628"/>
      <c r="AG248" s="628"/>
      <c r="AH248" s="628"/>
    </row>
    <row r="249" spans="1:34" ht="12.75" hidden="1" customHeight="1">
      <c r="A249" s="649">
        <v>10</v>
      </c>
      <c r="B249" s="618" t="s">
        <v>1821</v>
      </c>
      <c r="C249" s="618" t="s">
        <v>468</v>
      </c>
      <c r="D249" s="618" t="s">
        <v>59</v>
      </c>
      <c r="E249" s="618" t="s">
        <v>121</v>
      </c>
      <c r="F249" s="618" t="s">
        <v>91</v>
      </c>
      <c r="G249" s="618" t="s">
        <v>1645</v>
      </c>
      <c r="H249" s="606"/>
      <c r="I249" s="606">
        <v>3</v>
      </c>
      <c r="J249" s="606">
        <v>3</v>
      </c>
      <c r="K249" s="620">
        <f t="shared" si="75"/>
        <v>9</v>
      </c>
      <c r="L249" s="606">
        <v>6</v>
      </c>
      <c r="M249" s="620">
        <f t="shared" si="74"/>
        <v>54</v>
      </c>
      <c r="N249" s="620" t="str">
        <f t="shared" si="67"/>
        <v>NON</v>
      </c>
      <c r="O249" s="211" t="s">
        <v>48</v>
      </c>
      <c r="P249" s="606">
        <v>54</v>
      </c>
      <c r="Q249" s="621" t="str">
        <f t="shared" si="68"/>
        <v>NON</v>
      </c>
      <c r="R249" s="622" t="b">
        <f t="shared" si="69"/>
        <v>0</v>
      </c>
      <c r="S249" s="631">
        <v>43556</v>
      </c>
      <c r="T249" s="624">
        <f t="shared" ca="1" si="70"/>
        <v>0</v>
      </c>
      <c r="U249" s="618" t="s">
        <v>476</v>
      </c>
      <c r="V249" s="667"/>
      <c r="W249" s="667"/>
      <c r="X249" s="618"/>
      <c r="Y249" s="667"/>
      <c r="Z249" s="670"/>
      <c r="AA249" s="656"/>
      <c r="AB249" s="656"/>
      <c r="AC249" s="640"/>
      <c r="AD249" s="627"/>
      <c r="AE249" s="628"/>
      <c r="AF249" s="628"/>
      <c r="AG249" s="628"/>
      <c r="AH249" s="628"/>
    </row>
    <row r="250" spans="1:34" ht="12.75" hidden="1" customHeight="1">
      <c r="A250" s="649">
        <v>3</v>
      </c>
      <c r="B250" s="618" t="s">
        <v>1821</v>
      </c>
      <c r="C250" s="618" t="s">
        <v>451</v>
      </c>
      <c r="D250" s="618" t="s">
        <v>114</v>
      </c>
      <c r="E250" s="618" t="s">
        <v>115</v>
      </c>
      <c r="F250" s="618" t="s">
        <v>41</v>
      </c>
      <c r="G250" s="618" t="s">
        <v>1619</v>
      </c>
      <c r="H250" s="606"/>
      <c r="I250" s="606">
        <v>3</v>
      </c>
      <c r="J250" s="606">
        <v>6</v>
      </c>
      <c r="K250" s="620">
        <f t="shared" si="75"/>
        <v>18</v>
      </c>
      <c r="L250" s="606">
        <v>3</v>
      </c>
      <c r="M250" s="620">
        <f t="shared" si="74"/>
        <v>54</v>
      </c>
      <c r="N250" s="620" t="str">
        <f t="shared" si="67"/>
        <v>NON</v>
      </c>
      <c r="O250" s="606" t="s">
        <v>48</v>
      </c>
      <c r="P250" s="606">
        <v>54</v>
      </c>
      <c r="Q250" s="621" t="str">
        <f t="shared" si="68"/>
        <v>NON</v>
      </c>
      <c r="R250" s="622" t="b">
        <f t="shared" si="69"/>
        <v>0</v>
      </c>
      <c r="S250" s="631">
        <v>43556</v>
      </c>
      <c r="T250" s="624">
        <f t="shared" ca="1" si="70"/>
        <v>0</v>
      </c>
      <c r="U250" s="667"/>
      <c r="V250" s="667"/>
      <c r="W250" s="667"/>
      <c r="X250" s="618"/>
      <c r="Y250" s="618" t="s">
        <v>463</v>
      </c>
      <c r="Z250" s="670"/>
      <c r="AA250" s="656"/>
      <c r="AB250" s="656"/>
      <c r="AC250" s="640"/>
      <c r="AD250" s="729"/>
      <c r="AE250" s="730"/>
      <c r="AF250" s="730"/>
      <c r="AG250" s="730"/>
      <c r="AH250" s="730"/>
    </row>
    <row r="251" spans="1:34" ht="12.75" hidden="1" customHeight="1">
      <c r="A251" s="649">
        <v>11</v>
      </c>
      <c r="B251" s="618" t="s">
        <v>410</v>
      </c>
      <c r="C251" s="618"/>
      <c r="D251" s="618" t="s">
        <v>110</v>
      </c>
      <c r="E251" s="618" t="s">
        <v>425</v>
      </c>
      <c r="F251" s="618" t="s">
        <v>41</v>
      </c>
      <c r="G251" s="618" t="s">
        <v>426</v>
      </c>
      <c r="H251" s="606"/>
      <c r="I251" s="606">
        <v>3</v>
      </c>
      <c r="J251" s="606">
        <v>6</v>
      </c>
      <c r="K251" s="675">
        <f t="shared" si="75"/>
        <v>18</v>
      </c>
      <c r="L251" s="606">
        <v>3</v>
      </c>
      <c r="M251" s="675">
        <f t="shared" si="74"/>
        <v>54</v>
      </c>
      <c r="N251" s="620" t="str">
        <f t="shared" si="67"/>
        <v>NON</v>
      </c>
      <c r="O251" s="211" t="s">
        <v>48</v>
      </c>
      <c r="P251" s="676">
        <v>54</v>
      </c>
      <c r="Q251" s="621" t="str">
        <f t="shared" si="68"/>
        <v>NON</v>
      </c>
      <c r="R251" s="622" t="b">
        <f t="shared" si="69"/>
        <v>0</v>
      </c>
      <c r="S251" s="631">
        <v>43556</v>
      </c>
      <c r="T251" s="624">
        <f t="shared" ca="1" si="70"/>
        <v>0</v>
      </c>
      <c r="U251" s="677"/>
      <c r="V251" s="677"/>
      <c r="W251" s="667"/>
      <c r="X251" s="678"/>
      <c r="Y251" s="678"/>
      <c r="Z251" s="647"/>
      <c r="AA251" s="647"/>
      <c r="AB251" s="647"/>
      <c r="AC251" s="782"/>
      <c r="AD251" s="627"/>
      <c r="AE251" s="628"/>
      <c r="AF251" s="628"/>
      <c r="AG251" s="628"/>
      <c r="AH251" s="628"/>
    </row>
    <row r="252" spans="1:34" ht="12.75" hidden="1" customHeight="1">
      <c r="A252" s="649">
        <v>5</v>
      </c>
      <c r="B252" s="618" t="s">
        <v>410</v>
      </c>
      <c r="C252" s="618"/>
      <c r="D252" s="618" t="s">
        <v>66</v>
      </c>
      <c r="E252" s="618" t="s">
        <v>98</v>
      </c>
      <c r="F252" s="618" t="s">
        <v>41</v>
      </c>
      <c r="G252" s="618" t="s">
        <v>412</v>
      </c>
      <c r="H252" s="606"/>
      <c r="I252" s="606">
        <v>3</v>
      </c>
      <c r="J252" s="606">
        <v>3</v>
      </c>
      <c r="K252" s="620">
        <f t="shared" si="75"/>
        <v>9</v>
      </c>
      <c r="L252" s="606">
        <v>6</v>
      </c>
      <c r="M252" s="620">
        <f t="shared" si="74"/>
        <v>54</v>
      </c>
      <c r="N252" s="620" t="str">
        <f t="shared" si="67"/>
        <v>NON</v>
      </c>
      <c r="O252" s="606" t="s">
        <v>48</v>
      </c>
      <c r="P252" s="606">
        <v>54</v>
      </c>
      <c r="Q252" s="621" t="str">
        <f t="shared" si="68"/>
        <v>NON</v>
      </c>
      <c r="R252" s="622" t="b">
        <f t="shared" si="69"/>
        <v>0</v>
      </c>
      <c r="S252" s="631">
        <v>43556</v>
      </c>
      <c r="T252" s="624">
        <f t="shared" ca="1" si="70"/>
        <v>0</v>
      </c>
      <c r="U252" s="632"/>
      <c r="V252" s="632"/>
      <c r="W252" s="651"/>
      <c r="X252" s="632"/>
      <c r="Y252" s="632"/>
      <c r="Z252" s="655"/>
      <c r="AA252" s="656"/>
      <c r="AB252" s="656"/>
      <c r="AC252" s="640"/>
      <c r="AD252" s="720"/>
      <c r="AE252" s="721"/>
      <c r="AF252" s="721"/>
      <c r="AG252" s="721"/>
      <c r="AH252" s="721"/>
    </row>
    <row r="253" spans="1:34" ht="12.75" hidden="1" customHeight="1">
      <c r="A253" s="649">
        <v>9</v>
      </c>
      <c r="B253" s="618" t="s">
        <v>410</v>
      </c>
      <c r="C253" s="618" t="s">
        <v>422</v>
      </c>
      <c r="D253" s="674" t="s">
        <v>114</v>
      </c>
      <c r="E253" s="618" t="s">
        <v>115</v>
      </c>
      <c r="F253" s="674" t="s">
        <v>41</v>
      </c>
      <c r="G253" s="618" t="s">
        <v>423</v>
      </c>
      <c r="H253" s="606"/>
      <c r="I253" s="606">
        <v>3</v>
      </c>
      <c r="J253" s="606">
        <v>6</v>
      </c>
      <c r="K253" s="675">
        <f t="shared" si="75"/>
        <v>18</v>
      </c>
      <c r="L253" s="606">
        <v>3</v>
      </c>
      <c r="M253" s="675">
        <f t="shared" si="74"/>
        <v>54</v>
      </c>
      <c r="N253" s="620" t="str">
        <f t="shared" si="67"/>
        <v>NON</v>
      </c>
      <c r="O253" s="211" t="s">
        <v>48</v>
      </c>
      <c r="P253" s="676">
        <v>54</v>
      </c>
      <c r="Q253" s="621" t="str">
        <f t="shared" si="68"/>
        <v>NON</v>
      </c>
      <c r="R253" s="622" t="b">
        <f t="shared" si="69"/>
        <v>0</v>
      </c>
      <c r="S253" s="631">
        <v>43556</v>
      </c>
      <c r="T253" s="624">
        <f t="shared" ca="1" si="70"/>
        <v>0</v>
      </c>
      <c r="U253" s="677"/>
      <c r="V253" s="677"/>
      <c r="W253" s="667"/>
      <c r="X253" s="678" t="s">
        <v>424</v>
      </c>
      <c r="Y253" s="681"/>
      <c r="Z253" s="647"/>
      <c r="AA253" s="647"/>
      <c r="AB253" s="647"/>
      <c r="AC253" s="782"/>
      <c r="AD253" s="862"/>
      <c r="AE253" s="863"/>
      <c r="AF253" s="863"/>
      <c r="AG253" s="863"/>
      <c r="AH253" s="863"/>
    </row>
    <row r="254" spans="1:34" ht="12.75" hidden="1" customHeight="1">
      <c r="A254" s="723">
        <v>43801</v>
      </c>
      <c r="B254" s="618" t="s">
        <v>410</v>
      </c>
      <c r="C254" s="618"/>
      <c r="D254" s="618" t="s">
        <v>66</v>
      </c>
      <c r="E254" s="618" t="s">
        <v>94</v>
      </c>
      <c r="F254" s="618" t="s">
        <v>41</v>
      </c>
      <c r="G254" s="618" t="s">
        <v>441</v>
      </c>
      <c r="H254" s="606"/>
      <c r="I254" s="606">
        <v>7</v>
      </c>
      <c r="J254" s="606">
        <v>6</v>
      </c>
      <c r="K254" s="675">
        <f t="shared" si="75"/>
        <v>42</v>
      </c>
      <c r="L254" s="606">
        <v>1</v>
      </c>
      <c r="M254" s="675">
        <f t="shared" si="74"/>
        <v>42</v>
      </c>
      <c r="N254" s="620" t="str">
        <f t="shared" si="67"/>
        <v>NON</v>
      </c>
      <c r="O254" s="606" t="s">
        <v>48</v>
      </c>
      <c r="P254" s="676">
        <v>126</v>
      </c>
      <c r="Q254" s="621" t="str">
        <f t="shared" si="68"/>
        <v>Jaune</v>
      </c>
      <c r="R254" s="622">
        <f t="shared" si="69"/>
        <v>1</v>
      </c>
      <c r="S254" s="723">
        <v>43801</v>
      </c>
      <c r="T254" s="624">
        <f t="shared" ca="1" si="70"/>
        <v>0</v>
      </c>
      <c r="U254" s="677"/>
      <c r="V254" s="677"/>
      <c r="W254" s="618"/>
      <c r="X254" s="864" t="s">
        <v>1887</v>
      </c>
      <c r="Y254" s="678" t="s">
        <v>442</v>
      </c>
      <c r="Z254" s="647"/>
      <c r="AA254" s="647"/>
      <c r="AB254" s="647"/>
      <c r="AC254" s="782"/>
      <c r="AD254" s="627"/>
      <c r="AE254" s="628"/>
      <c r="AF254" s="628"/>
      <c r="AG254" s="628"/>
      <c r="AH254" s="628"/>
    </row>
    <row r="255" spans="1:34" ht="12.75" hidden="1" customHeight="1">
      <c r="A255" s="649">
        <v>5</v>
      </c>
      <c r="B255" s="618" t="s">
        <v>502</v>
      </c>
      <c r="C255" s="618" t="s">
        <v>518</v>
      </c>
      <c r="D255" s="618" t="s">
        <v>53</v>
      </c>
      <c r="E255" s="618" t="s">
        <v>72</v>
      </c>
      <c r="F255" s="618" t="s">
        <v>41</v>
      </c>
      <c r="G255" s="618" t="s">
        <v>524</v>
      </c>
      <c r="H255" s="606"/>
      <c r="I255" s="606">
        <v>3</v>
      </c>
      <c r="J255" s="606">
        <v>6</v>
      </c>
      <c r="K255" s="620">
        <f t="shared" si="75"/>
        <v>18</v>
      </c>
      <c r="L255" s="606">
        <v>3</v>
      </c>
      <c r="M255" s="620">
        <f t="shared" si="74"/>
        <v>54</v>
      </c>
      <c r="N255" s="620" t="str">
        <f t="shared" si="67"/>
        <v>NON</v>
      </c>
      <c r="O255" s="211" t="s">
        <v>48</v>
      </c>
      <c r="P255" s="606">
        <v>54</v>
      </c>
      <c r="Q255" s="621" t="str">
        <f t="shared" si="68"/>
        <v>NON</v>
      </c>
      <c r="R255" s="622" t="b">
        <f t="shared" si="69"/>
        <v>0</v>
      </c>
      <c r="S255" s="631">
        <v>43556</v>
      </c>
      <c r="T255" s="624">
        <f t="shared" ca="1" si="70"/>
        <v>0</v>
      </c>
      <c r="U255" s="632"/>
      <c r="V255" s="632" t="s">
        <v>515</v>
      </c>
      <c r="W255" s="632"/>
      <c r="X255" s="651" t="s">
        <v>1888</v>
      </c>
      <c r="Y255" s="632"/>
      <c r="Z255" s="655"/>
      <c r="AA255" s="656"/>
      <c r="AB255" s="656"/>
      <c r="AC255" s="640"/>
      <c r="AD255" s="627"/>
      <c r="AE255" s="628"/>
      <c r="AF255" s="628"/>
      <c r="AG255" s="628"/>
      <c r="AH255" s="628"/>
    </row>
    <row r="256" spans="1:34" ht="12.75" hidden="1" customHeight="1">
      <c r="A256" s="649">
        <v>10</v>
      </c>
      <c r="B256" s="618" t="s">
        <v>502</v>
      </c>
      <c r="C256" s="618"/>
      <c r="D256" s="618" t="s">
        <v>159</v>
      </c>
      <c r="E256" s="618" t="s">
        <v>160</v>
      </c>
      <c r="F256" s="618"/>
      <c r="G256" s="618" t="s">
        <v>535</v>
      </c>
      <c r="H256" s="606"/>
      <c r="I256" s="606">
        <v>3</v>
      </c>
      <c r="J256" s="606">
        <v>3</v>
      </c>
      <c r="K256" s="620">
        <f t="shared" si="75"/>
        <v>9</v>
      </c>
      <c r="L256" s="606">
        <v>6</v>
      </c>
      <c r="M256" s="620">
        <f t="shared" si="74"/>
        <v>54</v>
      </c>
      <c r="N256" s="620" t="str">
        <f t="shared" si="67"/>
        <v>NON</v>
      </c>
      <c r="O256" s="606" t="s">
        <v>48</v>
      </c>
      <c r="P256" s="606">
        <v>54</v>
      </c>
      <c r="Q256" s="621" t="str">
        <f t="shared" si="68"/>
        <v>NON</v>
      </c>
      <c r="R256" s="622" t="b">
        <f t="shared" si="69"/>
        <v>0</v>
      </c>
      <c r="S256" s="631">
        <v>43556</v>
      </c>
      <c r="T256" s="624">
        <f t="shared" ca="1" si="70"/>
        <v>0</v>
      </c>
      <c r="U256" s="632"/>
      <c r="V256" s="632"/>
      <c r="W256" s="632"/>
      <c r="X256" s="651"/>
      <c r="Y256" s="632"/>
      <c r="Z256" s="655"/>
      <c r="AA256" s="656"/>
      <c r="AB256" s="656"/>
      <c r="AC256" s="640"/>
      <c r="AD256" s="627"/>
      <c r="AE256" s="628"/>
      <c r="AF256" s="628"/>
      <c r="AG256" s="628"/>
      <c r="AH256" s="628"/>
    </row>
    <row r="257" spans="1:34" ht="12.75" hidden="1" customHeight="1">
      <c r="A257" s="649">
        <v>1</v>
      </c>
      <c r="B257" s="618" t="s">
        <v>547</v>
      </c>
      <c r="C257" s="618"/>
      <c r="D257" s="618" t="s">
        <v>53</v>
      </c>
      <c r="E257" s="618" t="s">
        <v>72</v>
      </c>
      <c r="F257" s="618"/>
      <c r="G257" s="618" t="s">
        <v>549</v>
      </c>
      <c r="H257" s="606"/>
      <c r="I257" s="606">
        <v>3</v>
      </c>
      <c r="J257" s="606">
        <v>6</v>
      </c>
      <c r="K257" s="620">
        <f t="shared" si="75"/>
        <v>18</v>
      </c>
      <c r="L257" s="606">
        <v>3</v>
      </c>
      <c r="M257" s="620">
        <f t="shared" si="74"/>
        <v>54</v>
      </c>
      <c r="N257" s="620" t="str">
        <f t="shared" si="67"/>
        <v>NON</v>
      </c>
      <c r="O257" s="211" t="s">
        <v>48</v>
      </c>
      <c r="P257" s="606">
        <v>54</v>
      </c>
      <c r="Q257" s="621" t="str">
        <f t="shared" si="68"/>
        <v>NON</v>
      </c>
      <c r="R257" s="622" t="b">
        <f t="shared" si="69"/>
        <v>0</v>
      </c>
      <c r="S257" s="631">
        <v>43556</v>
      </c>
      <c r="T257" s="624">
        <f t="shared" ca="1" si="70"/>
        <v>0</v>
      </c>
      <c r="U257" s="667"/>
      <c r="V257" s="667"/>
      <c r="W257" s="667"/>
      <c r="X257" s="618" t="s">
        <v>1889</v>
      </c>
      <c r="Y257" s="667"/>
      <c r="Z257" s="670"/>
      <c r="AA257" s="656"/>
      <c r="AB257" s="656"/>
      <c r="AC257" s="640"/>
      <c r="AD257" s="729"/>
      <c r="AE257" s="730"/>
      <c r="AF257" s="730"/>
      <c r="AG257" s="730"/>
      <c r="AH257" s="730"/>
    </row>
    <row r="258" spans="1:34" ht="12.75" hidden="1" customHeight="1">
      <c r="A258" s="649">
        <v>2</v>
      </c>
      <c r="B258" s="618" t="s">
        <v>547</v>
      </c>
      <c r="C258" s="618"/>
      <c r="D258" s="618" t="s">
        <v>66</v>
      </c>
      <c r="E258" s="618" t="s">
        <v>67</v>
      </c>
      <c r="F258" s="618"/>
      <c r="G258" s="618" t="s">
        <v>551</v>
      </c>
      <c r="H258" s="606"/>
      <c r="I258" s="606">
        <v>3</v>
      </c>
      <c r="J258" s="606">
        <v>3</v>
      </c>
      <c r="K258" s="620">
        <f t="shared" si="75"/>
        <v>9</v>
      </c>
      <c r="L258" s="606">
        <v>6</v>
      </c>
      <c r="M258" s="620">
        <f t="shared" si="74"/>
        <v>54</v>
      </c>
      <c r="N258" s="620" t="str">
        <f t="shared" si="67"/>
        <v>NON</v>
      </c>
      <c r="O258" s="606" t="s">
        <v>48</v>
      </c>
      <c r="P258" s="606">
        <v>54</v>
      </c>
      <c r="Q258" s="621" t="str">
        <f t="shared" si="68"/>
        <v>NON</v>
      </c>
      <c r="R258" s="622" t="b">
        <f t="shared" si="69"/>
        <v>0</v>
      </c>
      <c r="S258" s="631">
        <v>43556</v>
      </c>
      <c r="T258" s="624">
        <f t="shared" ca="1" si="70"/>
        <v>0</v>
      </c>
      <c r="U258" s="667"/>
      <c r="V258" s="667"/>
      <c r="W258" s="667"/>
      <c r="X258" s="618"/>
      <c r="Y258" s="667"/>
      <c r="Z258" s="670"/>
      <c r="AA258" s="656"/>
      <c r="AB258" s="656"/>
      <c r="AC258" s="640"/>
      <c r="AD258" s="627"/>
      <c r="AE258" s="628"/>
      <c r="AF258" s="628"/>
      <c r="AG258" s="628"/>
      <c r="AH258" s="628"/>
    </row>
    <row r="259" spans="1:34" ht="12.75" hidden="1" customHeight="1">
      <c r="A259" s="649">
        <v>3</v>
      </c>
      <c r="B259" s="618" t="s">
        <v>547</v>
      </c>
      <c r="C259" s="618"/>
      <c r="D259" s="618" t="s">
        <v>53</v>
      </c>
      <c r="E259" s="618" t="s">
        <v>54</v>
      </c>
      <c r="F259" s="618"/>
      <c r="G259" s="618" t="s">
        <v>552</v>
      </c>
      <c r="H259" s="606"/>
      <c r="I259" s="606">
        <v>3</v>
      </c>
      <c r="J259" s="606">
        <v>6</v>
      </c>
      <c r="K259" s="620">
        <f t="shared" si="75"/>
        <v>18</v>
      </c>
      <c r="L259" s="606">
        <v>3</v>
      </c>
      <c r="M259" s="620">
        <f t="shared" si="74"/>
        <v>54</v>
      </c>
      <c r="N259" s="620" t="str">
        <f t="shared" si="67"/>
        <v>NON</v>
      </c>
      <c r="O259" s="211" t="s">
        <v>48</v>
      </c>
      <c r="P259" s="606">
        <v>54</v>
      </c>
      <c r="Q259" s="621" t="str">
        <f t="shared" si="68"/>
        <v>NON</v>
      </c>
      <c r="R259" s="622" t="b">
        <f t="shared" si="69"/>
        <v>0</v>
      </c>
      <c r="S259" s="631">
        <v>43556</v>
      </c>
      <c r="T259" s="624">
        <f t="shared" ca="1" si="70"/>
        <v>0</v>
      </c>
      <c r="U259" s="667"/>
      <c r="V259" s="667"/>
      <c r="W259" s="667"/>
      <c r="X259" s="618"/>
      <c r="Y259" s="667"/>
      <c r="Z259" s="670"/>
      <c r="AA259" s="656"/>
      <c r="AB259" s="656"/>
      <c r="AC259" s="640"/>
      <c r="AD259" s="627"/>
      <c r="AE259" s="628"/>
      <c r="AF259" s="628"/>
      <c r="AG259" s="628"/>
      <c r="AH259" s="628"/>
    </row>
    <row r="260" spans="1:34" ht="21" hidden="1" customHeight="1">
      <c r="A260" s="649">
        <v>4</v>
      </c>
      <c r="B260" s="618" t="s">
        <v>547</v>
      </c>
      <c r="C260" s="618"/>
      <c r="D260" s="618" t="s">
        <v>110</v>
      </c>
      <c r="E260" s="618" t="s">
        <v>425</v>
      </c>
      <c r="F260" s="618"/>
      <c r="G260" s="618" t="s">
        <v>553</v>
      </c>
      <c r="H260" s="606"/>
      <c r="I260" s="606">
        <v>3</v>
      </c>
      <c r="J260" s="606">
        <v>6</v>
      </c>
      <c r="K260" s="620">
        <f t="shared" si="75"/>
        <v>18</v>
      </c>
      <c r="L260" s="606">
        <v>3</v>
      </c>
      <c r="M260" s="620">
        <f t="shared" si="74"/>
        <v>54</v>
      </c>
      <c r="N260" s="620" t="str">
        <f t="shared" si="67"/>
        <v>NON</v>
      </c>
      <c r="O260" s="606" t="s">
        <v>48</v>
      </c>
      <c r="P260" s="606">
        <v>54</v>
      </c>
      <c r="Q260" s="621" t="str">
        <f t="shared" si="68"/>
        <v>NON</v>
      </c>
      <c r="R260" s="622" t="b">
        <f t="shared" si="69"/>
        <v>0</v>
      </c>
      <c r="S260" s="631">
        <v>43556</v>
      </c>
      <c r="T260" s="624">
        <f t="shared" ca="1" si="70"/>
        <v>0</v>
      </c>
      <c r="U260" s="667"/>
      <c r="V260" s="667"/>
      <c r="W260" s="667"/>
      <c r="X260" s="618"/>
      <c r="Y260" s="667"/>
      <c r="Z260" s="670"/>
      <c r="AA260" s="656"/>
      <c r="AB260" s="656"/>
      <c r="AC260" s="640"/>
      <c r="AD260" s="627"/>
      <c r="AE260" s="628"/>
      <c r="AF260" s="628"/>
      <c r="AG260" s="628"/>
      <c r="AH260" s="628"/>
    </row>
    <row r="261" spans="1:34" ht="12.75" hidden="1" customHeight="1">
      <c r="A261" s="649">
        <v>5</v>
      </c>
      <c r="B261" s="618" t="s">
        <v>547</v>
      </c>
      <c r="C261" s="618"/>
      <c r="D261" s="618" t="s">
        <v>66</v>
      </c>
      <c r="E261" s="618" t="s">
        <v>67</v>
      </c>
      <c r="F261" s="618"/>
      <c r="G261" s="618" t="s">
        <v>1890</v>
      </c>
      <c r="H261" s="606"/>
      <c r="I261" s="606">
        <v>3</v>
      </c>
      <c r="J261" s="606">
        <v>6</v>
      </c>
      <c r="K261" s="620">
        <f t="shared" si="75"/>
        <v>18</v>
      </c>
      <c r="L261" s="606">
        <v>3</v>
      </c>
      <c r="M261" s="620">
        <f t="shared" si="74"/>
        <v>54</v>
      </c>
      <c r="N261" s="620" t="str">
        <f t="shared" si="67"/>
        <v>NON</v>
      </c>
      <c r="O261" s="211" t="s">
        <v>48</v>
      </c>
      <c r="P261" s="606">
        <v>54</v>
      </c>
      <c r="Q261" s="621" t="str">
        <f t="shared" si="68"/>
        <v>NON</v>
      </c>
      <c r="R261" s="622" t="b">
        <f t="shared" si="69"/>
        <v>0</v>
      </c>
      <c r="S261" s="631">
        <v>43556</v>
      </c>
      <c r="T261" s="624">
        <f t="shared" ca="1" si="70"/>
        <v>0</v>
      </c>
      <c r="U261" s="667"/>
      <c r="V261" s="667"/>
      <c r="W261" s="667"/>
      <c r="X261" s="618"/>
      <c r="Y261" s="667"/>
      <c r="Z261" s="670"/>
      <c r="AA261" s="656"/>
      <c r="AB261" s="656"/>
      <c r="AC261" s="640"/>
      <c r="AD261" s="627"/>
      <c r="AE261" s="628"/>
      <c r="AF261" s="628"/>
      <c r="AG261" s="628"/>
      <c r="AH261" s="628"/>
    </row>
    <row r="262" spans="1:34" ht="12.75" hidden="1" customHeight="1">
      <c r="A262" s="649">
        <v>16</v>
      </c>
      <c r="B262" s="618" t="s">
        <v>547</v>
      </c>
      <c r="C262" s="618" t="s">
        <v>561</v>
      </c>
      <c r="D262" s="618" t="s">
        <v>114</v>
      </c>
      <c r="E262" s="618" t="s">
        <v>566</v>
      </c>
      <c r="F262" s="618" t="s">
        <v>41</v>
      </c>
      <c r="G262" s="618" t="s">
        <v>567</v>
      </c>
      <c r="H262" s="606"/>
      <c r="I262" s="606">
        <v>3</v>
      </c>
      <c r="J262" s="606">
        <v>6</v>
      </c>
      <c r="K262" s="620">
        <f t="shared" si="75"/>
        <v>18</v>
      </c>
      <c r="L262" s="606">
        <v>3</v>
      </c>
      <c r="M262" s="620">
        <f t="shared" si="74"/>
        <v>54</v>
      </c>
      <c r="N262" s="620" t="str">
        <f t="shared" si="67"/>
        <v>NON</v>
      </c>
      <c r="O262" s="211" t="s">
        <v>119</v>
      </c>
      <c r="P262" s="606">
        <v>54</v>
      </c>
      <c r="Q262" s="621" t="str">
        <f t="shared" si="68"/>
        <v>NON</v>
      </c>
      <c r="R262" s="622" t="b">
        <f t="shared" si="69"/>
        <v>0</v>
      </c>
      <c r="S262" s="631">
        <v>43556</v>
      </c>
      <c r="T262" s="624">
        <f t="shared" ca="1" si="70"/>
        <v>0</v>
      </c>
      <c r="U262" s="667"/>
      <c r="V262" s="667"/>
      <c r="W262" s="667"/>
      <c r="X262" s="618"/>
      <c r="Y262" s="667"/>
      <c r="Z262" s="670"/>
      <c r="AA262" s="656"/>
      <c r="AB262" s="656"/>
      <c r="AC262" s="640"/>
      <c r="AD262" s="627"/>
      <c r="AE262" s="628"/>
      <c r="AF262" s="628"/>
      <c r="AG262" s="628"/>
      <c r="AH262" s="628"/>
    </row>
    <row r="263" spans="1:34" ht="12.75" hidden="1" customHeight="1">
      <c r="A263" s="649">
        <v>19</v>
      </c>
      <c r="B263" s="618" t="s">
        <v>547</v>
      </c>
      <c r="C263" s="618"/>
      <c r="D263" s="618" t="s">
        <v>59</v>
      </c>
      <c r="E263" s="618" t="s">
        <v>221</v>
      </c>
      <c r="F263" s="618" t="s">
        <v>41</v>
      </c>
      <c r="G263" s="618" t="s">
        <v>222</v>
      </c>
      <c r="H263" s="606"/>
      <c r="I263" s="606">
        <v>3</v>
      </c>
      <c r="J263" s="606">
        <v>6</v>
      </c>
      <c r="K263" s="620">
        <f t="shared" si="75"/>
        <v>18</v>
      </c>
      <c r="L263" s="606">
        <v>3</v>
      </c>
      <c r="M263" s="620">
        <f t="shared" si="74"/>
        <v>54</v>
      </c>
      <c r="N263" s="620" t="str">
        <f t="shared" si="67"/>
        <v>NON</v>
      </c>
      <c r="O263" s="211" t="s">
        <v>48</v>
      </c>
      <c r="P263" s="606">
        <v>54</v>
      </c>
      <c r="Q263" s="621" t="str">
        <f t="shared" si="68"/>
        <v>NON</v>
      </c>
      <c r="R263" s="622" t="b">
        <f t="shared" si="69"/>
        <v>0</v>
      </c>
      <c r="S263" s="631">
        <v>43754</v>
      </c>
      <c r="T263" s="624">
        <f t="shared" ca="1" si="70"/>
        <v>0</v>
      </c>
      <c r="U263" s="667"/>
      <c r="V263" s="667"/>
      <c r="W263" s="618" t="s">
        <v>223</v>
      </c>
      <c r="X263" s="618"/>
      <c r="Y263" s="667"/>
      <c r="Z263" s="669"/>
      <c r="AA263" s="656"/>
      <c r="AB263" s="656"/>
      <c r="AC263" s="640"/>
      <c r="AD263" s="729"/>
      <c r="AE263" s="730"/>
      <c r="AF263" s="730"/>
      <c r="AG263" s="730"/>
      <c r="AH263" s="730"/>
    </row>
    <row r="264" spans="1:34" ht="12.75" hidden="1" customHeight="1">
      <c r="A264" s="660">
        <v>52</v>
      </c>
      <c r="B264" s="661" t="s">
        <v>258</v>
      </c>
      <c r="C264" s="661" t="s">
        <v>308</v>
      </c>
      <c r="D264" s="618" t="s">
        <v>66</v>
      </c>
      <c r="E264" s="618" t="s">
        <v>309</v>
      </c>
      <c r="F264" s="618" t="s">
        <v>41</v>
      </c>
      <c r="G264" s="704" t="s">
        <v>1891</v>
      </c>
      <c r="H264" s="666"/>
      <c r="I264" s="666">
        <v>7</v>
      </c>
      <c r="J264" s="666">
        <v>6</v>
      </c>
      <c r="K264" s="744">
        <f t="shared" si="75"/>
        <v>42</v>
      </c>
      <c r="L264" s="666">
        <v>1</v>
      </c>
      <c r="M264" s="744">
        <f t="shared" si="74"/>
        <v>42</v>
      </c>
      <c r="N264" s="606" t="str">
        <f t="shared" si="67"/>
        <v>NON</v>
      </c>
      <c r="O264" s="606" t="s">
        <v>48</v>
      </c>
      <c r="P264" s="744">
        <v>42</v>
      </c>
      <c r="Q264" s="621" t="str">
        <f t="shared" si="68"/>
        <v>NON</v>
      </c>
      <c r="R264" s="713" t="b">
        <f t="shared" si="69"/>
        <v>0</v>
      </c>
      <c r="S264" s="631">
        <v>43556</v>
      </c>
      <c r="T264" s="624">
        <f t="shared" ca="1" si="70"/>
        <v>0</v>
      </c>
      <c r="U264" s="617"/>
      <c r="V264" s="625"/>
      <c r="W264" s="617"/>
      <c r="X264" s="625"/>
      <c r="Y264" s="625"/>
      <c r="Z264" s="617"/>
      <c r="AA264" s="625"/>
      <c r="AB264" s="625"/>
      <c r="AC264" s="626"/>
      <c r="AD264" s="627"/>
      <c r="AE264" s="628"/>
      <c r="AF264" s="628"/>
      <c r="AG264" s="628"/>
      <c r="AH264" s="628"/>
    </row>
    <row r="265" spans="1:34" ht="12.75" hidden="1" customHeight="1">
      <c r="A265" s="766">
        <v>14</v>
      </c>
      <c r="B265" s="618" t="s">
        <v>647</v>
      </c>
      <c r="C265" s="618" t="s">
        <v>561</v>
      </c>
      <c r="D265" s="618" t="s">
        <v>74</v>
      </c>
      <c r="E265" s="618" t="s">
        <v>75</v>
      </c>
      <c r="F265" s="618" t="s">
        <v>41</v>
      </c>
      <c r="G265" s="618" t="s">
        <v>668</v>
      </c>
      <c r="H265" s="606"/>
      <c r="I265" s="606">
        <v>7</v>
      </c>
      <c r="J265" s="606">
        <v>3</v>
      </c>
      <c r="K265" s="620">
        <f t="shared" si="75"/>
        <v>21</v>
      </c>
      <c r="L265" s="606">
        <v>6</v>
      </c>
      <c r="M265" s="620">
        <f t="shared" si="74"/>
        <v>126</v>
      </c>
      <c r="N265" s="620" t="str">
        <f t="shared" si="67"/>
        <v>Jaune</v>
      </c>
      <c r="O265" s="211" t="s">
        <v>48</v>
      </c>
      <c r="P265" s="606">
        <v>126</v>
      </c>
      <c r="Q265" s="621" t="str">
        <f t="shared" si="68"/>
        <v>Jaune</v>
      </c>
      <c r="R265" s="622" t="b">
        <f t="shared" si="69"/>
        <v>0</v>
      </c>
      <c r="S265" s="631">
        <v>43752</v>
      </c>
      <c r="T265" s="624">
        <f t="shared" ca="1" si="70"/>
        <v>0</v>
      </c>
      <c r="U265" s="667"/>
      <c r="V265" s="667"/>
      <c r="W265" s="618"/>
      <c r="X265" s="618"/>
      <c r="Y265" s="667"/>
      <c r="Z265" s="618" t="s">
        <v>1663</v>
      </c>
      <c r="AA265" s="652">
        <v>43586</v>
      </c>
      <c r="AB265" s="639" t="s">
        <v>1892</v>
      </c>
      <c r="AC265" s="637" t="s">
        <v>1664</v>
      </c>
      <c r="AD265" s="627"/>
      <c r="AE265" s="628"/>
      <c r="AF265" s="628"/>
      <c r="AG265" s="628"/>
      <c r="AH265" s="628"/>
    </row>
    <row r="266" spans="1:34" ht="12.75" hidden="1" customHeight="1">
      <c r="A266" s="649">
        <v>4</v>
      </c>
      <c r="B266" s="618" t="s">
        <v>647</v>
      </c>
      <c r="C266" s="618" t="s">
        <v>654</v>
      </c>
      <c r="D266" s="618" t="s">
        <v>66</v>
      </c>
      <c r="E266" s="618" t="s">
        <v>248</v>
      </c>
      <c r="F266" s="618" t="s">
        <v>41</v>
      </c>
      <c r="G266" s="738" t="s">
        <v>655</v>
      </c>
      <c r="H266" s="746"/>
      <c r="I266" s="606">
        <v>1</v>
      </c>
      <c r="J266" s="606">
        <v>6</v>
      </c>
      <c r="K266" s="620">
        <v>6</v>
      </c>
      <c r="L266" s="606">
        <v>10</v>
      </c>
      <c r="M266" s="620">
        <f t="shared" si="74"/>
        <v>60</v>
      </c>
      <c r="N266" s="620" t="str">
        <f t="shared" si="67"/>
        <v>NON</v>
      </c>
      <c r="O266" s="211" t="s">
        <v>119</v>
      </c>
      <c r="P266" s="606">
        <v>60</v>
      </c>
      <c r="Q266" s="621" t="str">
        <f t="shared" si="68"/>
        <v>NON</v>
      </c>
      <c r="R266" s="622" t="b">
        <f t="shared" si="69"/>
        <v>0</v>
      </c>
      <c r="S266" s="723">
        <v>43801</v>
      </c>
      <c r="T266" s="624">
        <f t="shared" ca="1" si="70"/>
        <v>0</v>
      </c>
      <c r="U266" s="771"/>
      <c r="V266" s="667"/>
      <c r="W266" s="865" t="s">
        <v>656</v>
      </c>
      <c r="X266" s="618"/>
      <c r="Y266" s="667"/>
      <c r="Z266" s="669" t="s">
        <v>1893</v>
      </c>
      <c r="AA266" s="652">
        <v>43586</v>
      </c>
      <c r="AB266" s="636" t="s">
        <v>1894</v>
      </c>
      <c r="AC266" s="640"/>
      <c r="AD266" s="627"/>
      <c r="AE266" s="628"/>
      <c r="AF266" s="628"/>
      <c r="AG266" s="628"/>
      <c r="AH266" s="628"/>
    </row>
    <row r="267" spans="1:34" ht="12.75" hidden="1" customHeight="1">
      <c r="A267" s="866">
        <v>3</v>
      </c>
      <c r="B267" s="734" t="s">
        <v>647</v>
      </c>
      <c r="C267" s="734" t="s">
        <v>651</v>
      </c>
      <c r="D267" s="734" t="s">
        <v>59</v>
      </c>
      <c r="E267" s="734" t="s">
        <v>60</v>
      </c>
      <c r="F267" s="734" t="s">
        <v>41</v>
      </c>
      <c r="G267" s="734" t="s">
        <v>652</v>
      </c>
      <c r="H267" s="735"/>
      <c r="I267" s="735">
        <v>3</v>
      </c>
      <c r="J267" s="735">
        <v>6</v>
      </c>
      <c r="K267" s="736">
        <f t="shared" ref="K267:K277" si="76">I267*J267</f>
        <v>18</v>
      </c>
      <c r="L267" s="735">
        <v>3</v>
      </c>
      <c r="M267" s="736">
        <f t="shared" si="74"/>
        <v>54</v>
      </c>
      <c r="N267" s="620" t="str">
        <f t="shared" si="67"/>
        <v>NON</v>
      </c>
      <c r="O267" s="211" t="s">
        <v>48</v>
      </c>
      <c r="P267" s="735">
        <v>54</v>
      </c>
      <c r="Q267" s="621" t="str">
        <f t="shared" si="68"/>
        <v>NON</v>
      </c>
      <c r="R267" s="622" t="b">
        <f t="shared" si="69"/>
        <v>0</v>
      </c>
      <c r="S267" s="631">
        <v>43752</v>
      </c>
      <c r="T267" s="624">
        <f t="shared" ca="1" si="70"/>
        <v>0</v>
      </c>
      <c r="U267" s="734" t="s">
        <v>653</v>
      </c>
      <c r="V267" s="798"/>
      <c r="W267" s="867"/>
      <c r="X267" s="734"/>
      <c r="Y267" s="798"/>
      <c r="Z267" s="798"/>
      <c r="AA267" s="798"/>
      <c r="AB267" s="798"/>
      <c r="AC267" s="665"/>
      <c r="AD267" s="720"/>
      <c r="AE267" s="721"/>
      <c r="AF267" s="721"/>
      <c r="AG267" s="721"/>
      <c r="AH267" s="721"/>
    </row>
    <row r="268" spans="1:34" ht="12.75" hidden="1" customHeight="1">
      <c r="A268" s="649">
        <v>9</v>
      </c>
      <c r="B268" s="618" t="s">
        <v>647</v>
      </c>
      <c r="C268" s="618" t="s">
        <v>561</v>
      </c>
      <c r="D268" s="618" t="s">
        <v>143</v>
      </c>
      <c r="E268" s="618" t="s">
        <v>144</v>
      </c>
      <c r="F268" s="618" t="s">
        <v>41</v>
      </c>
      <c r="G268" s="618" t="s">
        <v>662</v>
      </c>
      <c r="H268" s="606"/>
      <c r="I268" s="606">
        <v>3</v>
      </c>
      <c r="J268" s="606">
        <v>6</v>
      </c>
      <c r="K268" s="620">
        <f t="shared" si="76"/>
        <v>18</v>
      </c>
      <c r="L268" s="606">
        <v>3</v>
      </c>
      <c r="M268" s="620">
        <f t="shared" si="74"/>
        <v>54</v>
      </c>
      <c r="N268" s="620" t="str">
        <f t="shared" si="67"/>
        <v>NON</v>
      </c>
      <c r="O268" s="606" t="s">
        <v>48</v>
      </c>
      <c r="P268" s="631">
        <v>43752</v>
      </c>
      <c r="Q268" s="631">
        <v>43752</v>
      </c>
      <c r="R268" s="631">
        <v>43752</v>
      </c>
      <c r="S268" s="631">
        <v>43752</v>
      </c>
      <c r="T268" s="624">
        <f t="shared" ca="1" si="70"/>
        <v>0</v>
      </c>
      <c r="U268" s="667"/>
      <c r="V268" s="667"/>
      <c r="W268" s="667" t="s">
        <v>663</v>
      </c>
      <c r="X268" s="618"/>
      <c r="Y268" s="667"/>
      <c r="Z268" s="670"/>
      <c r="AA268" s="656"/>
      <c r="AB268" s="656"/>
      <c r="AC268" s="640"/>
      <c r="AD268" s="627"/>
      <c r="AE268" s="628"/>
      <c r="AF268" s="628"/>
      <c r="AG268" s="628"/>
      <c r="AH268" s="628"/>
    </row>
    <row r="269" spans="1:34" ht="12.75" hidden="1" customHeight="1">
      <c r="A269" s="649">
        <v>13</v>
      </c>
      <c r="B269" s="618" t="s">
        <v>647</v>
      </c>
      <c r="C269" s="618" t="s">
        <v>561</v>
      </c>
      <c r="D269" s="618" t="s">
        <v>59</v>
      </c>
      <c r="E269" s="618" t="s">
        <v>60</v>
      </c>
      <c r="F269" s="618" t="s">
        <v>41</v>
      </c>
      <c r="G269" s="618" t="s">
        <v>667</v>
      </c>
      <c r="H269" s="606"/>
      <c r="I269" s="606">
        <v>3</v>
      </c>
      <c r="J269" s="606">
        <v>6</v>
      </c>
      <c r="K269" s="620">
        <f t="shared" si="76"/>
        <v>18</v>
      </c>
      <c r="L269" s="606">
        <v>3</v>
      </c>
      <c r="M269" s="620">
        <f t="shared" si="74"/>
        <v>54</v>
      </c>
      <c r="N269" s="620" t="str">
        <f t="shared" si="67"/>
        <v>NON</v>
      </c>
      <c r="O269" s="211" t="s">
        <v>48</v>
      </c>
      <c r="P269" s="631">
        <v>43752</v>
      </c>
      <c r="Q269" s="631">
        <v>43752</v>
      </c>
      <c r="R269" s="631">
        <v>43752</v>
      </c>
      <c r="S269" s="631">
        <v>43752</v>
      </c>
      <c r="T269" s="624">
        <f t="shared" ca="1" si="70"/>
        <v>0</v>
      </c>
      <c r="U269" s="667"/>
      <c r="V269" s="667"/>
      <c r="W269" s="667"/>
      <c r="X269" s="618"/>
      <c r="Y269" s="667"/>
      <c r="Z269" s="670"/>
      <c r="AA269" s="656"/>
      <c r="AB269" s="656"/>
      <c r="AC269" s="640"/>
      <c r="AD269" s="627"/>
      <c r="AE269" s="628"/>
      <c r="AF269" s="628"/>
      <c r="AG269" s="628"/>
      <c r="AH269" s="628"/>
    </row>
    <row r="270" spans="1:34" ht="12.75" hidden="1" customHeight="1">
      <c r="A270" s="671">
        <v>5</v>
      </c>
      <c r="B270" s="618" t="s">
        <v>709</v>
      </c>
      <c r="C270" s="618" t="s">
        <v>63</v>
      </c>
      <c r="D270" s="618" t="s">
        <v>53</v>
      </c>
      <c r="E270" s="618" t="s">
        <v>54</v>
      </c>
      <c r="F270" s="618" t="s">
        <v>41</v>
      </c>
      <c r="G270" s="618" t="s">
        <v>718</v>
      </c>
      <c r="H270" s="606"/>
      <c r="I270" s="606">
        <v>3</v>
      </c>
      <c r="J270" s="606">
        <v>6</v>
      </c>
      <c r="K270" s="620">
        <f t="shared" si="76"/>
        <v>18</v>
      </c>
      <c r="L270" s="606">
        <v>3</v>
      </c>
      <c r="M270" s="620">
        <f t="shared" si="74"/>
        <v>54</v>
      </c>
      <c r="N270" s="620" t="str">
        <f t="shared" si="67"/>
        <v>NON</v>
      </c>
      <c r="O270" s="211" t="s">
        <v>48</v>
      </c>
      <c r="P270" s="606">
        <v>54</v>
      </c>
      <c r="Q270" s="621" t="str">
        <f t="shared" ref="Q270:Q343" si="77">IF(P270&gt;=400,"Rouge",IF(P270&gt;200,"Orange",IF(P270&gt;=70,"Jaune","NON")))</f>
        <v>NON</v>
      </c>
      <c r="R270" s="622" t="b">
        <f t="shared" ref="R270:R343" si="78">IF((M270-P270)&lt;0,1)</f>
        <v>0</v>
      </c>
      <c r="S270" s="631">
        <v>43622</v>
      </c>
      <c r="T270" s="624">
        <f t="shared" ca="1" si="70"/>
        <v>0</v>
      </c>
      <c r="U270" s="667"/>
      <c r="V270" s="618"/>
      <c r="W270" s="618"/>
      <c r="X270" s="618"/>
      <c r="Y270" s="667"/>
      <c r="Z270" s="669"/>
      <c r="AA270" s="656"/>
      <c r="AB270" s="656"/>
      <c r="AC270" s="640"/>
      <c r="AD270" s="627"/>
      <c r="AE270" s="628"/>
      <c r="AF270" s="628"/>
      <c r="AG270" s="628"/>
      <c r="AH270" s="628"/>
    </row>
    <row r="271" spans="1:34" ht="12.75" hidden="1" customHeight="1">
      <c r="A271" s="671">
        <v>6</v>
      </c>
      <c r="B271" s="618" t="s">
        <v>709</v>
      </c>
      <c r="C271" s="618" t="s">
        <v>561</v>
      </c>
      <c r="D271" s="618" t="s">
        <v>53</v>
      </c>
      <c r="E271" s="618" t="s">
        <v>54</v>
      </c>
      <c r="F271" s="618" t="s">
        <v>91</v>
      </c>
      <c r="G271" s="618" t="s">
        <v>720</v>
      </c>
      <c r="H271" s="606"/>
      <c r="I271" s="606">
        <v>3</v>
      </c>
      <c r="J271" s="606">
        <v>6</v>
      </c>
      <c r="K271" s="620">
        <f t="shared" si="76"/>
        <v>18</v>
      </c>
      <c r="L271" s="606">
        <v>3</v>
      </c>
      <c r="M271" s="620">
        <f t="shared" si="74"/>
        <v>54</v>
      </c>
      <c r="N271" s="620" t="str">
        <f t="shared" si="67"/>
        <v>NON</v>
      </c>
      <c r="O271" s="606" t="s">
        <v>48</v>
      </c>
      <c r="P271" s="606">
        <v>54</v>
      </c>
      <c r="Q271" s="621" t="str">
        <f t="shared" si="77"/>
        <v>NON</v>
      </c>
      <c r="R271" s="622" t="b">
        <f t="shared" si="78"/>
        <v>0</v>
      </c>
      <c r="S271" s="631">
        <v>43622</v>
      </c>
      <c r="T271" s="624">
        <f t="shared" ca="1" si="70"/>
        <v>0</v>
      </c>
      <c r="U271" s="667"/>
      <c r="V271" s="618"/>
      <c r="W271" s="618"/>
      <c r="X271" s="618"/>
      <c r="Y271" s="667"/>
      <c r="Z271" s="669"/>
      <c r="AA271" s="656"/>
      <c r="AB271" s="656"/>
      <c r="AC271" s="640"/>
      <c r="AD271" s="729"/>
      <c r="AE271" s="730"/>
      <c r="AF271" s="730"/>
      <c r="AG271" s="730"/>
      <c r="AH271" s="730"/>
    </row>
    <row r="272" spans="1:34" ht="12.75" hidden="1" customHeight="1">
      <c r="A272" s="671">
        <v>7</v>
      </c>
      <c r="B272" s="618" t="s">
        <v>709</v>
      </c>
      <c r="C272" s="618" t="s">
        <v>63</v>
      </c>
      <c r="D272" s="618" t="s">
        <v>53</v>
      </c>
      <c r="E272" s="618" t="s">
        <v>600</v>
      </c>
      <c r="F272" s="618" t="s">
        <v>41</v>
      </c>
      <c r="G272" s="618" t="s">
        <v>721</v>
      </c>
      <c r="H272" s="606"/>
      <c r="I272" s="606">
        <v>3</v>
      </c>
      <c r="J272" s="606">
        <v>6</v>
      </c>
      <c r="K272" s="620">
        <f t="shared" si="76"/>
        <v>18</v>
      </c>
      <c r="L272" s="606">
        <v>3</v>
      </c>
      <c r="M272" s="620">
        <f t="shared" si="74"/>
        <v>54</v>
      </c>
      <c r="N272" s="620" t="str">
        <f t="shared" si="67"/>
        <v>NON</v>
      </c>
      <c r="O272" s="211" t="s">
        <v>48</v>
      </c>
      <c r="P272" s="606">
        <v>54</v>
      </c>
      <c r="Q272" s="621" t="str">
        <f t="shared" si="77"/>
        <v>NON</v>
      </c>
      <c r="R272" s="622" t="b">
        <f t="shared" si="78"/>
        <v>0</v>
      </c>
      <c r="S272" s="631">
        <v>43622</v>
      </c>
      <c r="T272" s="624">
        <f t="shared" ca="1" si="70"/>
        <v>0</v>
      </c>
      <c r="U272" s="667"/>
      <c r="V272" s="618"/>
      <c r="W272" s="618" t="s">
        <v>722</v>
      </c>
      <c r="X272" s="618"/>
      <c r="Y272" s="667"/>
      <c r="Z272" s="669"/>
      <c r="AA272" s="656"/>
      <c r="AB272" s="656"/>
      <c r="AC272" s="653"/>
      <c r="AD272" s="627"/>
      <c r="AE272" s="628"/>
      <c r="AF272" s="628"/>
      <c r="AG272" s="628"/>
      <c r="AH272" s="628"/>
    </row>
    <row r="273" spans="1:34" ht="12.75" hidden="1" customHeight="1">
      <c r="A273" s="671">
        <v>8</v>
      </c>
      <c r="B273" s="618" t="s">
        <v>709</v>
      </c>
      <c r="C273" s="618" t="s">
        <v>561</v>
      </c>
      <c r="D273" s="618" t="s">
        <v>79</v>
      </c>
      <c r="E273" s="618" t="s">
        <v>723</v>
      </c>
      <c r="F273" s="618" t="s">
        <v>91</v>
      </c>
      <c r="G273" s="618" t="s">
        <v>724</v>
      </c>
      <c r="H273" s="606"/>
      <c r="I273" s="606">
        <v>3</v>
      </c>
      <c r="J273" s="606">
        <v>6</v>
      </c>
      <c r="K273" s="620">
        <f t="shared" si="76"/>
        <v>18</v>
      </c>
      <c r="L273" s="606">
        <v>3</v>
      </c>
      <c r="M273" s="620">
        <f t="shared" si="74"/>
        <v>54</v>
      </c>
      <c r="N273" s="620" t="str">
        <f t="shared" si="67"/>
        <v>NON</v>
      </c>
      <c r="O273" s="606" t="s">
        <v>48</v>
      </c>
      <c r="P273" s="606">
        <v>54</v>
      </c>
      <c r="Q273" s="621" t="str">
        <f t="shared" si="77"/>
        <v>NON</v>
      </c>
      <c r="R273" s="622" t="b">
        <f t="shared" si="78"/>
        <v>0</v>
      </c>
      <c r="S273" s="631">
        <v>43622</v>
      </c>
      <c r="T273" s="624">
        <f t="shared" ca="1" si="70"/>
        <v>0</v>
      </c>
      <c r="U273" s="667" t="s">
        <v>725</v>
      </c>
      <c r="V273" s="618" t="s">
        <v>748</v>
      </c>
      <c r="W273" s="618"/>
      <c r="X273" s="618"/>
      <c r="Y273" s="667"/>
      <c r="Z273" s="669"/>
      <c r="AA273" s="656"/>
      <c r="AB273" s="656"/>
      <c r="AC273" s="640"/>
      <c r="AD273" s="627"/>
      <c r="AE273" s="628"/>
      <c r="AF273" s="628"/>
      <c r="AG273" s="628"/>
      <c r="AH273" s="628"/>
    </row>
    <row r="274" spans="1:34" ht="12.75" hidden="1" customHeight="1">
      <c r="A274" s="671">
        <v>9</v>
      </c>
      <c r="B274" s="618" t="s">
        <v>709</v>
      </c>
      <c r="C274" s="618" t="s">
        <v>726</v>
      </c>
      <c r="D274" s="618" t="s">
        <v>79</v>
      </c>
      <c r="E274" s="618" t="s">
        <v>723</v>
      </c>
      <c r="F274" s="618" t="s">
        <v>91</v>
      </c>
      <c r="G274" s="618" t="s">
        <v>727</v>
      </c>
      <c r="H274" s="606"/>
      <c r="I274" s="606">
        <v>3</v>
      </c>
      <c r="J274" s="606">
        <v>6</v>
      </c>
      <c r="K274" s="620">
        <f t="shared" si="76"/>
        <v>18</v>
      </c>
      <c r="L274" s="606">
        <v>3</v>
      </c>
      <c r="M274" s="620">
        <f t="shared" si="74"/>
        <v>54</v>
      </c>
      <c r="N274" s="620" t="str">
        <f t="shared" si="67"/>
        <v>NON</v>
      </c>
      <c r="O274" s="211" t="s">
        <v>48</v>
      </c>
      <c r="P274" s="606">
        <v>54</v>
      </c>
      <c r="Q274" s="621" t="str">
        <f t="shared" si="77"/>
        <v>NON</v>
      </c>
      <c r="R274" s="622" t="b">
        <f t="shared" si="78"/>
        <v>0</v>
      </c>
      <c r="S274" s="631">
        <v>43622</v>
      </c>
      <c r="T274" s="624">
        <f t="shared" ca="1" si="70"/>
        <v>0</v>
      </c>
      <c r="U274" s="667" t="s">
        <v>728</v>
      </c>
      <c r="V274" s="618" t="s">
        <v>748</v>
      </c>
      <c r="W274" s="618"/>
      <c r="X274" s="618"/>
      <c r="Y274" s="667"/>
      <c r="Z274" s="669"/>
      <c r="AA274" s="656"/>
      <c r="AB274" s="656"/>
      <c r="AC274" s="640"/>
      <c r="AD274" s="627"/>
      <c r="AE274" s="628"/>
      <c r="AF274" s="628"/>
      <c r="AG274" s="628"/>
      <c r="AH274" s="628"/>
    </row>
    <row r="275" spans="1:34" ht="12.75" hidden="1" customHeight="1">
      <c r="A275" s="671">
        <v>14</v>
      </c>
      <c r="B275" s="618" t="s">
        <v>709</v>
      </c>
      <c r="C275" s="618" t="s">
        <v>63</v>
      </c>
      <c r="D275" s="618" t="s">
        <v>74</v>
      </c>
      <c r="E275" s="618" t="s">
        <v>192</v>
      </c>
      <c r="F275" s="618" t="s">
        <v>91</v>
      </c>
      <c r="G275" s="618" t="s">
        <v>740</v>
      </c>
      <c r="H275" s="606"/>
      <c r="I275" s="606">
        <v>3</v>
      </c>
      <c r="J275" s="606">
        <v>6</v>
      </c>
      <c r="K275" s="620">
        <f t="shared" si="76"/>
        <v>18</v>
      </c>
      <c r="L275" s="606">
        <v>3</v>
      </c>
      <c r="M275" s="620">
        <f t="shared" si="74"/>
        <v>54</v>
      </c>
      <c r="N275" s="620" t="str">
        <f t="shared" si="67"/>
        <v>NON</v>
      </c>
      <c r="O275" s="606" t="s">
        <v>48</v>
      </c>
      <c r="P275" s="606">
        <v>54</v>
      </c>
      <c r="Q275" s="621" t="str">
        <f t="shared" si="77"/>
        <v>NON</v>
      </c>
      <c r="R275" s="622" t="b">
        <f t="shared" si="78"/>
        <v>0</v>
      </c>
      <c r="S275" s="631">
        <v>43622</v>
      </c>
      <c r="T275" s="624">
        <f t="shared" ca="1" si="70"/>
        <v>0</v>
      </c>
      <c r="U275" s="667"/>
      <c r="V275" s="618"/>
      <c r="W275" s="618"/>
      <c r="X275" s="618"/>
      <c r="Y275" s="667"/>
      <c r="Z275" s="669"/>
      <c r="AA275" s="656"/>
      <c r="AB275" s="656"/>
      <c r="AC275" s="640"/>
      <c r="AD275" s="627"/>
      <c r="AE275" s="628"/>
      <c r="AF275" s="628"/>
      <c r="AG275" s="628"/>
      <c r="AH275" s="628"/>
    </row>
    <row r="276" spans="1:34" ht="12.75" hidden="1" customHeight="1">
      <c r="A276" s="671">
        <v>25</v>
      </c>
      <c r="B276" s="618" t="s">
        <v>709</v>
      </c>
      <c r="C276" s="618" t="s">
        <v>561</v>
      </c>
      <c r="D276" s="618" t="s">
        <v>59</v>
      </c>
      <c r="E276" s="618" t="s">
        <v>60</v>
      </c>
      <c r="F276" s="618" t="s">
        <v>91</v>
      </c>
      <c r="G276" s="618" t="s">
        <v>759</v>
      </c>
      <c r="H276" s="606"/>
      <c r="I276" s="606">
        <v>3</v>
      </c>
      <c r="J276" s="606">
        <v>6</v>
      </c>
      <c r="K276" s="620">
        <f t="shared" si="76"/>
        <v>18</v>
      </c>
      <c r="L276" s="606">
        <v>3</v>
      </c>
      <c r="M276" s="620">
        <f t="shared" si="74"/>
        <v>54</v>
      </c>
      <c r="N276" s="620" t="str">
        <f t="shared" si="67"/>
        <v>NON</v>
      </c>
      <c r="O276" s="211" t="s">
        <v>48</v>
      </c>
      <c r="P276" s="606">
        <v>54</v>
      </c>
      <c r="Q276" s="621" t="str">
        <f t="shared" si="77"/>
        <v>NON</v>
      </c>
      <c r="R276" s="622" t="b">
        <f t="shared" si="78"/>
        <v>0</v>
      </c>
      <c r="S276" s="631">
        <v>43622</v>
      </c>
      <c r="T276" s="624">
        <f t="shared" ca="1" si="70"/>
        <v>0</v>
      </c>
      <c r="U276" s="667"/>
      <c r="V276" s="618"/>
      <c r="W276" s="618"/>
      <c r="X276" s="618"/>
      <c r="Y276" s="667"/>
      <c r="Z276" s="669"/>
      <c r="AA276" s="656"/>
      <c r="AB276" s="656"/>
      <c r="AC276" s="640"/>
      <c r="AD276" s="627"/>
      <c r="AE276" s="628"/>
      <c r="AF276" s="628"/>
      <c r="AG276" s="628"/>
      <c r="AH276" s="628"/>
    </row>
    <row r="277" spans="1:34" ht="12.75" hidden="1" customHeight="1">
      <c r="A277" s="649">
        <v>19</v>
      </c>
      <c r="B277" s="618" t="s">
        <v>784</v>
      </c>
      <c r="C277" s="618" t="s">
        <v>561</v>
      </c>
      <c r="D277" s="618" t="s">
        <v>159</v>
      </c>
      <c r="E277" s="618" t="s">
        <v>166</v>
      </c>
      <c r="F277" s="618" t="s">
        <v>91</v>
      </c>
      <c r="G277" s="618" t="s">
        <v>167</v>
      </c>
      <c r="H277" s="606"/>
      <c r="I277" s="606">
        <v>1</v>
      </c>
      <c r="J277" s="606">
        <v>1</v>
      </c>
      <c r="K277" s="620">
        <f t="shared" si="76"/>
        <v>1</v>
      </c>
      <c r="L277" s="606">
        <v>3</v>
      </c>
      <c r="M277" s="620">
        <f t="shared" si="74"/>
        <v>3</v>
      </c>
      <c r="N277" s="620" t="str">
        <f t="shared" si="67"/>
        <v>NON</v>
      </c>
      <c r="O277" s="606" t="s">
        <v>48</v>
      </c>
      <c r="P277" s="606">
        <v>3</v>
      </c>
      <c r="Q277" s="621" t="str">
        <f t="shared" si="77"/>
        <v>NON</v>
      </c>
      <c r="R277" s="622" t="b">
        <f t="shared" si="78"/>
        <v>0</v>
      </c>
      <c r="S277" s="672">
        <v>43556</v>
      </c>
      <c r="T277" s="624">
        <f t="shared" ca="1" si="70"/>
        <v>0</v>
      </c>
      <c r="U277" s="632" t="s">
        <v>168</v>
      </c>
      <c r="V277" s="632"/>
      <c r="W277" s="651" t="s">
        <v>169</v>
      </c>
      <c r="X277" s="632" t="s">
        <v>170</v>
      </c>
      <c r="Y277" s="632"/>
      <c r="Z277" s="655"/>
      <c r="AA277" s="656"/>
      <c r="AB277" s="656"/>
      <c r="AC277" s="640"/>
      <c r="AD277" s="627"/>
      <c r="AE277" s="628"/>
      <c r="AF277" s="628"/>
      <c r="AG277" s="628"/>
      <c r="AH277" s="673"/>
    </row>
    <row r="278" spans="1:34" ht="12.75" hidden="1" customHeight="1">
      <c r="A278" s="649">
        <v>21</v>
      </c>
      <c r="B278" s="618" t="s">
        <v>784</v>
      </c>
      <c r="C278" s="618" t="s">
        <v>561</v>
      </c>
      <c r="D278" s="618" t="s">
        <v>206</v>
      </c>
      <c r="E278" s="618" t="s">
        <v>207</v>
      </c>
      <c r="F278" s="618" t="s">
        <v>91</v>
      </c>
      <c r="G278" s="618" t="s">
        <v>208</v>
      </c>
      <c r="H278" s="606"/>
      <c r="I278" s="606">
        <v>3</v>
      </c>
      <c r="J278" s="606">
        <v>1</v>
      </c>
      <c r="K278" s="620">
        <v>3</v>
      </c>
      <c r="L278" s="606">
        <v>1</v>
      </c>
      <c r="M278" s="620">
        <f t="shared" si="74"/>
        <v>3</v>
      </c>
      <c r="N278" s="620" t="str">
        <f t="shared" si="67"/>
        <v>NON</v>
      </c>
      <c r="O278" s="606" t="s">
        <v>48</v>
      </c>
      <c r="P278" s="606">
        <v>3</v>
      </c>
      <c r="Q278" s="621" t="str">
        <f t="shared" si="77"/>
        <v>NON</v>
      </c>
      <c r="R278" s="622" t="b">
        <f t="shared" si="78"/>
        <v>0</v>
      </c>
      <c r="S278" s="672">
        <v>43556</v>
      </c>
      <c r="T278" s="624">
        <f t="shared" ca="1" si="70"/>
        <v>0</v>
      </c>
      <c r="U278" s="632"/>
      <c r="V278" s="632"/>
      <c r="W278" s="651"/>
      <c r="X278" s="632" t="s">
        <v>209</v>
      </c>
      <c r="Y278" s="632"/>
      <c r="Z278" s="655"/>
      <c r="AA278" s="656"/>
      <c r="AB278" s="656"/>
      <c r="AC278" s="640"/>
      <c r="AD278" s="627"/>
      <c r="AE278" s="628"/>
      <c r="AF278" s="628"/>
      <c r="AG278" s="628"/>
      <c r="AH278" s="673"/>
    </row>
    <row r="279" spans="1:34" ht="12.75" hidden="1" customHeight="1">
      <c r="A279" s="810">
        <v>6</v>
      </c>
      <c r="B279" s="811" t="s">
        <v>784</v>
      </c>
      <c r="C279" s="811" t="s">
        <v>561</v>
      </c>
      <c r="D279" s="811" t="s">
        <v>79</v>
      </c>
      <c r="E279" s="811" t="s">
        <v>84</v>
      </c>
      <c r="F279" s="811" t="s">
        <v>41</v>
      </c>
      <c r="G279" s="811" t="s">
        <v>797</v>
      </c>
      <c r="H279" s="812"/>
      <c r="I279" s="812">
        <v>1</v>
      </c>
      <c r="J279" s="812">
        <v>6</v>
      </c>
      <c r="K279" s="813">
        <v>1</v>
      </c>
      <c r="L279" s="812">
        <v>1</v>
      </c>
      <c r="M279" s="813">
        <f t="shared" si="74"/>
        <v>6</v>
      </c>
      <c r="N279" s="620" t="str">
        <f t="shared" si="67"/>
        <v>NON</v>
      </c>
      <c r="O279" s="211" t="s">
        <v>48</v>
      </c>
      <c r="P279" s="812">
        <v>6</v>
      </c>
      <c r="Q279" s="621" t="str">
        <f t="shared" si="77"/>
        <v>NON</v>
      </c>
      <c r="R279" s="622" t="b">
        <f t="shared" si="78"/>
        <v>0</v>
      </c>
      <c r="S279" s="672">
        <v>43556</v>
      </c>
      <c r="T279" s="624">
        <f t="shared" ca="1" si="70"/>
        <v>0</v>
      </c>
      <c r="U279" s="814" t="s">
        <v>86</v>
      </c>
      <c r="V279" s="814"/>
      <c r="W279" s="815"/>
      <c r="X279" s="814"/>
      <c r="Y279" s="814"/>
      <c r="Z279" s="816"/>
      <c r="AA279" s="817"/>
      <c r="AB279" s="817"/>
      <c r="AC279" s="640"/>
      <c r="AD279" s="627"/>
      <c r="AE279" s="628"/>
      <c r="AF279" s="628"/>
      <c r="AG279" s="628"/>
      <c r="AH279" s="673"/>
    </row>
    <row r="280" spans="1:34" ht="12.75" hidden="1" customHeight="1">
      <c r="A280" s="649">
        <v>20</v>
      </c>
      <c r="B280" s="618" t="s">
        <v>784</v>
      </c>
      <c r="C280" s="618" t="s">
        <v>561</v>
      </c>
      <c r="D280" s="618" t="s">
        <v>159</v>
      </c>
      <c r="E280" s="618" t="s">
        <v>163</v>
      </c>
      <c r="F280" s="618" t="s">
        <v>91</v>
      </c>
      <c r="G280" s="618" t="s">
        <v>164</v>
      </c>
      <c r="H280" s="606"/>
      <c r="I280" s="606">
        <v>1</v>
      </c>
      <c r="J280" s="606">
        <v>1</v>
      </c>
      <c r="K280" s="620">
        <v>1</v>
      </c>
      <c r="L280" s="606">
        <v>6</v>
      </c>
      <c r="M280" s="620">
        <f t="shared" si="74"/>
        <v>6</v>
      </c>
      <c r="N280" s="620" t="str">
        <f t="shared" si="67"/>
        <v>NON</v>
      </c>
      <c r="O280" s="606" t="s">
        <v>48</v>
      </c>
      <c r="P280" s="606">
        <v>6</v>
      </c>
      <c r="Q280" s="621" t="str">
        <f t="shared" si="77"/>
        <v>NON</v>
      </c>
      <c r="R280" s="622" t="b">
        <f t="shared" si="78"/>
        <v>0</v>
      </c>
      <c r="S280" s="672">
        <v>43556</v>
      </c>
      <c r="T280" s="624">
        <f t="shared" ca="1" si="70"/>
        <v>0</v>
      </c>
      <c r="U280" s="632"/>
      <c r="V280" s="632"/>
      <c r="W280" s="651"/>
      <c r="X280" s="632" t="s">
        <v>165</v>
      </c>
      <c r="Y280" s="632"/>
      <c r="Z280" s="655"/>
      <c r="AA280" s="656"/>
      <c r="AB280" s="656"/>
      <c r="AC280" s="640"/>
      <c r="AD280" s="627"/>
      <c r="AE280" s="628"/>
      <c r="AF280" s="628"/>
      <c r="AG280" s="628"/>
      <c r="AH280" s="673"/>
    </row>
    <row r="281" spans="1:34" ht="12.75" hidden="1" customHeight="1">
      <c r="A281" s="671">
        <v>3</v>
      </c>
      <c r="B281" s="618" t="s">
        <v>821</v>
      </c>
      <c r="C281" s="618" t="s">
        <v>561</v>
      </c>
      <c r="D281" s="618" t="s">
        <v>53</v>
      </c>
      <c r="E281" s="618" t="s">
        <v>54</v>
      </c>
      <c r="F281" s="618" t="s">
        <v>102</v>
      </c>
      <c r="G281" s="618" t="s">
        <v>1895</v>
      </c>
      <c r="H281" s="732"/>
      <c r="I281" s="606">
        <v>3</v>
      </c>
      <c r="J281" s="606">
        <v>3</v>
      </c>
      <c r="K281" s="620">
        <f t="shared" ref="K281:K311" si="79">I281*J281</f>
        <v>9</v>
      </c>
      <c r="L281" s="606">
        <v>6</v>
      </c>
      <c r="M281" s="620">
        <f t="shared" si="74"/>
        <v>54</v>
      </c>
      <c r="N281" s="620" t="str">
        <f t="shared" si="67"/>
        <v>NON</v>
      </c>
      <c r="O281" s="211" t="s">
        <v>48</v>
      </c>
      <c r="P281" s="606">
        <v>54</v>
      </c>
      <c r="Q281" s="621" t="str">
        <f t="shared" si="77"/>
        <v>NON</v>
      </c>
      <c r="R281" s="622" t="b">
        <f t="shared" si="78"/>
        <v>0</v>
      </c>
      <c r="S281" s="631">
        <v>43556</v>
      </c>
      <c r="T281" s="624">
        <f t="shared" ca="1" si="70"/>
        <v>0</v>
      </c>
      <c r="U281" s="667"/>
      <c r="V281" s="618"/>
      <c r="W281" s="618"/>
      <c r="X281" s="618"/>
      <c r="Y281" s="667"/>
      <c r="Z281" s="669"/>
      <c r="AA281" s="656"/>
      <c r="AB281" s="656"/>
      <c r="AC281" s="640"/>
      <c r="AD281" s="641"/>
      <c r="AE281" s="642"/>
      <c r="AF281" s="642"/>
      <c r="AG281" s="642"/>
      <c r="AH281" s="642"/>
    </row>
    <row r="282" spans="1:34" ht="12.75" hidden="1" customHeight="1">
      <c r="A282" s="671">
        <v>26</v>
      </c>
      <c r="B282" s="618" t="s">
        <v>821</v>
      </c>
      <c r="C282" s="618" t="s">
        <v>561</v>
      </c>
      <c r="D282" s="618" t="s">
        <v>59</v>
      </c>
      <c r="E282" s="618" t="s">
        <v>60</v>
      </c>
      <c r="F282" s="618" t="s">
        <v>41</v>
      </c>
      <c r="G282" s="618" t="s">
        <v>856</v>
      </c>
      <c r="H282" s="606"/>
      <c r="I282" s="606">
        <v>3</v>
      </c>
      <c r="J282" s="606">
        <v>3</v>
      </c>
      <c r="K282" s="620">
        <f t="shared" si="79"/>
        <v>9</v>
      </c>
      <c r="L282" s="606">
        <v>6</v>
      </c>
      <c r="M282" s="620">
        <f t="shared" si="74"/>
        <v>54</v>
      </c>
      <c r="N282" s="620" t="str">
        <f t="shared" si="67"/>
        <v>NON</v>
      </c>
      <c r="O282" s="606" t="s">
        <v>48</v>
      </c>
      <c r="P282" s="606">
        <v>54</v>
      </c>
      <c r="Q282" s="621" t="str">
        <f t="shared" si="77"/>
        <v>NON</v>
      </c>
      <c r="R282" s="622" t="b">
        <f t="shared" si="78"/>
        <v>0</v>
      </c>
      <c r="S282" s="631">
        <v>43556</v>
      </c>
      <c r="T282" s="624">
        <f t="shared" ca="1" si="70"/>
        <v>0</v>
      </c>
      <c r="U282" s="667"/>
      <c r="V282" s="618"/>
      <c r="W282" s="618"/>
      <c r="X282" s="618"/>
      <c r="Y282" s="667"/>
      <c r="Z282" s="669"/>
      <c r="AA282" s="656"/>
      <c r="AB282" s="656"/>
      <c r="AC282" s="640"/>
      <c r="AD282" s="788"/>
      <c r="AE282" s="789"/>
      <c r="AF282" s="789"/>
      <c r="AG282" s="789"/>
      <c r="AH282" s="789"/>
    </row>
    <row r="283" spans="1:34" ht="12.75" hidden="1" customHeight="1">
      <c r="A283" s="671">
        <v>27</v>
      </c>
      <c r="B283" s="618" t="s">
        <v>821</v>
      </c>
      <c r="C283" s="618" t="s">
        <v>561</v>
      </c>
      <c r="D283" s="618" t="s">
        <v>59</v>
      </c>
      <c r="E283" s="618" t="s">
        <v>60</v>
      </c>
      <c r="F283" s="618" t="s">
        <v>41</v>
      </c>
      <c r="G283" s="618" t="s">
        <v>858</v>
      </c>
      <c r="H283" s="606"/>
      <c r="I283" s="606">
        <v>3</v>
      </c>
      <c r="J283" s="606">
        <v>3</v>
      </c>
      <c r="K283" s="620">
        <f t="shared" si="79"/>
        <v>9</v>
      </c>
      <c r="L283" s="606">
        <v>6</v>
      </c>
      <c r="M283" s="620">
        <f t="shared" si="74"/>
        <v>54</v>
      </c>
      <c r="N283" s="620" t="str">
        <f t="shared" si="67"/>
        <v>NON</v>
      </c>
      <c r="O283" s="211" t="s">
        <v>48</v>
      </c>
      <c r="P283" s="606">
        <v>54</v>
      </c>
      <c r="Q283" s="621" t="str">
        <f t="shared" si="77"/>
        <v>NON</v>
      </c>
      <c r="R283" s="622" t="b">
        <f t="shared" si="78"/>
        <v>0</v>
      </c>
      <c r="S283" s="631">
        <v>43556</v>
      </c>
      <c r="T283" s="624">
        <f t="shared" ca="1" si="70"/>
        <v>0</v>
      </c>
      <c r="U283" s="667"/>
      <c r="V283" s="618"/>
      <c r="W283" s="618"/>
      <c r="X283" s="618"/>
      <c r="Y283" s="667"/>
      <c r="Z283" s="669"/>
      <c r="AA283" s="656"/>
      <c r="AB283" s="656"/>
      <c r="AC283" s="640"/>
      <c r="AD283" s="788"/>
      <c r="AE283" s="789"/>
      <c r="AF283" s="789"/>
      <c r="AG283" s="789"/>
      <c r="AH283" s="789"/>
    </row>
    <row r="284" spans="1:34" ht="24" hidden="1" customHeight="1">
      <c r="A284" s="671">
        <v>28</v>
      </c>
      <c r="B284" s="618" t="s">
        <v>821</v>
      </c>
      <c r="C284" s="618" t="s">
        <v>561</v>
      </c>
      <c r="D284" s="618" t="s">
        <v>59</v>
      </c>
      <c r="E284" s="618" t="s">
        <v>60</v>
      </c>
      <c r="F284" s="618" t="s">
        <v>41</v>
      </c>
      <c r="G284" s="618" t="s">
        <v>1896</v>
      </c>
      <c r="H284" s="606"/>
      <c r="I284" s="606">
        <v>3</v>
      </c>
      <c r="J284" s="606">
        <v>3</v>
      </c>
      <c r="K284" s="620">
        <f t="shared" si="79"/>
        <v>9</v>
      </c>
      <c r="L284" s="606">
        <v>6</v>
      </c>
      <c r="M284" s="620">
        <f t="shared" si="74"/>
        <v>54</v>
      </c>
      <c r="N284" s="620" t="str">
        <f t="shared" si="67"/>
        <v>NON</v>
      </c>
      <c r="O284" s="606" t="s">
        <v>48</v>
      </c>
      <c r="P284" s="606">
        <v>54</v>
      </c>
      <c r="Q284" s="621" t="str">
        <f t="shared" si="77"/>
        <v>NON</v>
      </c>
      <c r="R284" s="622" t="b">
        <f t="shared" si="78"/>
        <v>0</v>
      </c>
      <c r="S284" s="631">
        <v>43556</v>
      </c>
      <c r="T284" s="624">
        <f t="shared" ca="1" si="70"/>
        <v>0</v>
      </c>
      <c r="U284" s="667"/>
      <c r="V284" s="618"/>
      <c r="W284" s="618"/>
      <c r="X284" s="618"/>
      <c r="Y284" s="667"/>
      <c r="Z284" s="669"/>
      <c r="AA284" s="656"/>
      <c r="AB284" s="656"/>
      <c r="AC284" s="640"/>
      <c r="AD284" s="641"/>
      <c r="AE284" s="642"/>
      <c r="AF284" s="642"/>
      <c r="AG284" s="642"/>
      <c r="AH284" s="642"/>
    </row>
    <row r="285" spans="1:34" ht="12.75" hidden="1" customHeight="1">
      <c r="A285" s="671">
        <v>29</v>
      </c>
      <c r="B285" s="618" t="s">
        <v>821</v>
      </c>
      <c r="C285" s="618" t="s">
        <v>561</v>
      </c>
      <c r="D285" s="618" t="s">
        <v>74</v>
      </c>
      <c r="E285" s="618" t="s">
        <v>178</v>
      </c>
      <c r="F285" s="618" t="s">
        <v>41</v>
      </c>
      <c r="G285" s="618" t="s">
        <v>1897</v>
      </c>
      <c r="H285" s="606"/>
      <c r="I285" s="606">
        <v>3</v>
      </c>
      <c r="J285" s="606">
        <v>3</v>
      </c>
      <c r="K285" s="620">
        <f t="shared" si="79"/>
        <v>9</v>
      </c>
      <c r="L285" s="606">
        <v>6</v>
      </c>
      <c r="M285" s="620">
        <f t="shared" si="74"/>
        <v>54</v>
      </c>
      <c r="N285" s="620" t="str">
        <f t="shared" si="67"/>
        <v>NON</v>
      </c>
      <c r="O285" s="211" t="s">
        <v>48</v>
      </c>
      <c r="P285" s="606">
        <v>54</v>
      </c>
      <c r="Q285" s="621" t="str">
        <f t="shared" si="77"/>
        <v>NON</v>
      </c>
      <c r="R285" s="622" t="b">
        <f t="shared" si="78"/>
        <v>0</v>
      </c>
      <c r="S285" s="631">
        <v>43556</v>
      </c>
      <c r="T285" s="624">
        <f t="shared" ca="1" si="70"/>
        <v>0</v>
      </c>
      <c r="U285" s="667"/>
      <c r="V285" s="618"/>
      <c r="W285" s="618"/>
      <c r="X285" s="618"/>
      <c r="Y285" s="667"/>
      <c r="Z285" s="669"/>
      <c r="AA285" s="656"/>
      <c r="AB285" s="656"/>
      <c r="AC285" s="640"/>
      <c r="AD285" s="641"/>
      <c r="AE285" s="642"/>
      <c r="AF285" s="642"/>
      <c r="AG285" s="642"/>
      <c r="AH285" s="642"/>
    </row>
    <row r="286" spans="1:34" ht="12.75" hidden="1" customHeight="1">
      <c r="A286" s="671">
        <v>35</v>
      </c>
      <c r="B286" s="618" t="s">
        <v>821</v>
      </c>
      <c r="C286" s="618" t="s">
        <v>561</v>
      </c>
      <c r="D286" s="618" t="s">
        <v>114</v>
      </c>
      <c r="E286" s="618" t="s">
        <v>115</v>
      </c>
      <c r="F286" s="618" t="s">
        <v>91</v>
      </c>
      <c r="G286" s="618" t="s">
        <v>876</v>
      </c>
      <c r="H286" s="606"/>
      <c r="I286" s="606">
        <v>3</v>
      </c>
      <c r="J286" s="606">
        <v>3</v>
      </c>
      <c r="K286" s="620">
        <f t="shared" si="79"/>
        <v>9</v>
      </c>
      <c r="L286" s="606">
        <v>6</v>
      </c>
      <c r="M286" s="620">
        <f t="shared" si="74"/>
        <v>54</v>
      </c>
      <c r="N286" s="620" t="str">
        <f t="shared" si="67"/>
        <v>NON</v>
      </c>
      <c r="O286" s="606" t="s">
        <v>48</v>
      </c>
      <c r="P286" s="606">
        <v>54</v>
      </c>
      <c r="Q286" s="621" t="str">
        <f t="shared" si="77"/>
        <v>NON</v>
      </c>
      <c r="R286" s="622" t="b">
        <f t="shared" si="78"/>
        <v>0</v>
      </c>
      <c r="S286" s="631">
        <v>43556</v>
      </c>
      <c r="T286" s="624">
        <f t="shared" ca="1" si="70"/>
        <v>0</v>
      </c>
      <c r="U286" s="667"/>
      <c r="V286" s="618"/>
      <c r="W286" s="618"/>
      <c r="X286" s="618"/>
      <c r="Y286" s="667"/>
      <c r="Z286" s="669"/>
      <c r="AA286" s="656"/>
      <c r="AB286" s="656"/>
      <c r="AC286" s="640"/>
      <c r="AD286" s="641"/>
      <c r="AE286" s="642"/>
      <c r="AF286" s="642"/>
      <c r="AG286" s="642"/>
      <c r="AH286" s="642"/>
    </row>
    <row r="287" spans="1:34" ht="12.75" hidden="1" customHeight="1">
      <c r="A287" s="649">
        <v>35</v>
      </c>
      <c r="B287" s="618" t="s">
        <v>918</v>
      </c>
      <c r="C287" s="618"/>
      <c r="D287" s="618" t="s">
        <v>79</v>
      </c>
      <c r="E287" s="618" t="s">
        <v>497</v>
      </c>
      <c r="F287" s="618" t="s">
        <v>102</v>
      </c>
      <c r="G287" s="618" t="s">
        <v>978</v>
      </c>
      <c r="H287" s="732"/>
      <c r="I287" s="606">
        <v>3</v>
      </c>
      <c r="J287" s="606">
        <v>3</v>
      </c>
      <c r="K287" s="620">
        <f t="shared" si="79"/>
        <v>9</v>
      </c>
      <c r="L287" s="606">
        <v>6</v>
      </c>
      <c r="M287" s="620">
        <f t="shared" si="74"/>
        <v>54</v>
      </c>
      <c r="N287" s="620" t="str">
        <f t="shared" si="67"/>
        <v>NON</v>
      </c>
      <c r="O287" s="211" t="s">
        <v>48</v>
      </c>
      <c r="P287" s="606">
        <v>54</v>
      </c>
      <c r="Q287" s="621" t="str">
        <f t="shared" si="77"/>
        <v>NON</v>
      </c>
      <c r="R287" s="622" t="b">
        <f t="shared" si="78"/>
        <v>0</v>
      </c>
      <c r="S287" s="631">
        <v>43556</v>
      </c>
      <c r="T287" s="624">
        <f t="shared" ca="1" si="70"/>
        <v>0</v>
      </c>
      <c r="U287" s="632"/>
      <c r="V287" s="632"/>
      <c r="W287" s="651"/>
      <c r="X287" s="632"/>
      <c r="Y287" s="632"/>
      <c r="Z287" s="655"/>
      <c r="AA287" s="656"/>
      <c r="AB287" s="656"/>
      <c r="AC287" s="640"/>
      <c r="AD287" s="627"/>
      <c r="AE287" s="628"/>
      <c r="AF287" s="628"/>
      <c r="AG287" s="628"/>
      <c r="AH287" s="628"/>
    </row>
    <row r="288" spans="1:34" ht="12.75" hidden="1" customHeight="1">
      <c r="A288" s="649">
        <v>16</v>
      </c>
      <c r="B288" s="618" t="s">
        <v>918</v>
      </c>
      <c r="C288" s="618" t="s">
        <v>153</v>
      </c>
      <c r="D288" s="618" t="s">
        <v>43</v>
      </c>
      <c r="E288" s="618" t="s">
        <v>157</v>
      </c>
      <c r="F288" s="618" t="s">
        <v>41</v>
      </c>
      <c r="G288" s="618" t="s">
        <v>946</v>
      </c>
      <c r="H288" s="606"/>
      <c r="I288" s="606">
        <v>15</v>
      </c>
      <c r="J288" s="606">
        <v>1</v>
      </c>
      <c r="K288" s="620">
        <f t="shared" si="79"/>
        <v>15</v>
      </c>
      <c r="L288" s="606">
        <v>3</v>
      </c>
      <c r="M288" s="620">
        <f t="shared" si="74"/>
        <v>45</v>
      </c>
      <c r="N288" s="620" t="str">
        <f t="shared" si="67"/>
        <v>NON</v>
      </c>
      <c r="O288" s="606" t="s">
        <v>48</v>
      </c>
      <c r="P288" s="606">
        <v>45</v>
      </c>
      <c r="Q288" s="621" t="str">
        <f t="shared" si="77"/>
        <v>NON</v>
      </c>
      <c r="R288" s="622" t="b">
        <f t="shared" si="78"/>
        <v>0</v>
      </c>
      <c r="S288" s="631">
        <v>43556</v>
      </c>
      <c r="T288" s="624">
        <f t="shared" ca="1" si="70"/>
        <v>0</v>
      </c>
      <c r="U288" s="632"/>
      <c r="V288" s="632"/>
      <c r="W288" s="651"/>
      <c r="X288" s="632"/>
      <c r="Y288" s="632"/>
      <c r="Z288" s="655"/>
      <c r="AA288" s="656"/>
      <c r="AB288" s="656"/>
      <c r="AC288" s="640"/>
      <c r="AD288" s="627"/>
      <c r="AE288" s="628"/>
      <c r="AF288" s="628"/>
      <c r="AG288" s="628"/>
      <c r="AH288" s="628"/>
    </row>
    <row r="289" spans="1:34" ht="12.75" hidden="1" customHeight="1">
      <c r="A289" s="680">
        <v>15</v>
      </c>
      <c r="B289" s="674" t="s">
        <v>999</v>
      </c>
      <c r="C289" s="618" t="s">
        <v>1024</v>
      </c>
      <c r="D289" s="674" t="s">
        <v>74</v>
      </c>
      <c r="E289" s="674" t="s">
        <v>195</v>
      </c>
      <c r="F289" s="674" t="s">
        <v>41</v>
      </c>
      <c r="G289" s="674" t="s">
        <v>1025</v>
      </c>
      <c r="H289" s="606"/>
      <c r="I289" s="606">
        <v>3</v>
      </c>
      <c r="J289" s="606">
        <v>6</v>
      </c>
      <c r="K289" s="675">
        <f t="shared" si="79"/>
        <v>18</v>
      </c>
      <c r="L289" s="606">
        <v>3</v>
      </c>
      <c r="M289" s="675">
        <f t="shared" si="74"/>
        <v>54</v>
      </c>
      <c r="N289" s="620" t="str">
        <f t="shared" si="67"/>
        <v>NON</v>
      </c>
      <c r="O289" s="211" t="s">
        <v>48</v>
      </c>
      <c r="P289" s="676">
        <v>54</v>
      </c>
      <c r="Q289" s="621" t="str">
        <f t="shared" si="77"/>
        <v>NON</v>
      </c>
      <c r="R289" s="622" t="b">
        <f t="shared" si="78"/>
        <v>0</v>
      </c>
      <c r="S289" s="631">
        <v>43623</v>
      </c>
      <c r="T289" s="624">
        <f t="shared" ca="1" si="70"/>
        <v>0</v>
      </c>
      <c r="U289" s="677"/>
      <c r="V289" s="864" t="s">
        <v>1026</v>
      </c>
      <c r="W289" s="618" t="s">
        <v>1027</v>
      </c>
      <c r="X289" s="677"/>
      <c r="Y289" s="681"/>
      <c r="Z289" s="647"/>
      <c r="AA289" s="647"/>
      <c r="AB289" s="647"/>
      <c r="AC289" s="782"/>
      <c r="AD289" s="627"/>
      <c r="AE289" s="628"/>
      <c r="AF289" s="628"/>
      <c r="AG289" s="628"/>
      <c r="AH289" s="628"/>
    </row>
    <row r="290" spans="1:34" ht="12.75" hidden="1" customHeight="1">
      <c r="A290" s="680">
        <v>11</v>
      </c>
      <c r="B290" s="674" t="s">
        <v>999</v>
      </c>
      <c r="C290" s="674" t="s">
        <v>1015</v>
      </c>
      <c r="D290" s="674" t="s">
        <v>74</v>
      </c>
      <c r="E290" s="674" t="s">
        <v>841</v>
      </c>
      <c r="F290" s="674" t="s">
        <v>91</v>
      </c>
      <c r="G290" s="674" t="s">
        <v>1016</v>
      </c>
      <c r="H290" s="606"/>
      <c r="I290" s="606">
        <v>3</v>
      </c>
      <c r="J290" s="606">
        <v>3</v>
      </c>
      <c r="K290" s="675">
        <f t="shared" si="79"/>
        <v>9</v>
      </c>
      <c r="L290" s="606">
        <v>6</v>
      </c>
      <c r="M290" s="675">
        <f t="shared" si="74"/>
        <v>54</v>
      </c>
      <c r="N290" s="620" t="str">
        <f t="shared" si="67"/>
        <v>NON</v>
      </c>
      <c r="O290" s="211" t="s">
        <v>48</v>
      </c>
      <c r="P290" s="676">
        <v>54</v>
      </c>
      <c r="Q290" s="621" t="str">
        <f t="shared" si="77"/>
        <v>NON</v>
      </c>
      <c r="R290" s="622" t="b">
        <f t="shared" si="78"/>
        <v>0</v>
      </c>
      <c r="S290" s="631">
        <v>43556</v>
      </c>
      <c r="T290" s="624">
        <f t="shared" ca="1" si="70"/>
        <v>0</v>
      </c>
      <c r="U290" s="677"/>
      <c r="V290" s="677"/>
      <c r="W290" s="667"/>
      <c r="X290" s="677" t="s">
        <v>1017</v>
      </c>
      <c r="Y290" s="681"/>
      <c r="Z290" s="663" t="s">
        <v>1898</v>
      </c>
      <c r="AA290" s="682">
        <v>2019</v>
      </c>
      <c r="AB290" s="682" t="s">
        <v>1648</v>
      </c>
      <c r="AC290" s="679"/>
      <c r="AD290" s="627"/>
      <c r="AE290" s="628"/>
      <c r="AF290" s="628"/>
      <c r="AG290" s="628"/>
      <c r="AH290" s="628"/>
    </row>
    <row r="291" spans="1:34" ht="12.75" hidden="1" customHeight="1">
      <c r="A291" s="680">
        <v>23</v>
      </c>
      <c r="B291" s="674" t="s">
        <v>999</v>
      </c>
      <c r="C291" s="674"/>
      <c r="D291" s="674" t="s">
        <v>74</v>
      </c>
      <c r="E291" s="674" t="s">
        <v>75</v>
      </c>
      <c r="F291" s="674" t="s">
        <v>41</v>
      </c>
      <c r="G291" s="674" t="s">
        <v>1037</v>
      </c>
      <c r="H291" s="606"/>
      <c r="I291" s="606">
        <v>3</v>
      </c>
      <c r="J291" s="606">
        <v>3</v>
      </c>
      <c r="K291" s="675">
        <f t="shared" si="79"/>
        <v>9</v>
      </c>
      <c r="L291" s="606">
        <v>6</v>
      </c>
      <c r="M291" s="675">
        <f t="shared" si="74"/>
        <v>54</v>
      </c>
      <c r="N291" s="620" t="str">
        <f t="shared" si="67"/>
        <v>NON</v>
      </c>
      <c r="O291" s="606" t="s">
        <v>48</v>
      </c>
      <c r="P291" s="676">
        <v>54</v>
      </c>
      <c r="Q291" s="621" t="str">
        <f t="shared" si="77"/>
        <v>NON</v>
      </c>
      <c r="R291" s="622" t="b">
        <f t="shared" si="78"/>
        <v>0</v>
      </c>
      <c r="S291" s="631">
        <v>43556</v>
      </c>
      <c r="T291" s="624">
        <f t="shared" ca="1" si="70"/>
        <v>0</v>
      </c>
      <c r="U291" s="793" t="s">
        <v>1038</v>
      </c>
      <c r="V291" s="677"/>
      <c r="W291" s="667"/>
      <c r="X291" s="677"/>
      <c r="Y291" s="681"/>
      <c r="Z291" s="663"/>
      <c r="AA291" s="663"/>
      <c r="AB291" s="663"/>
      <c r="AC291" s="868"/>
      <c r="AD291" s="627"/>
      <c r="AE291" s="628"/>
      <c r="AF291" s="628"/>
      <c r="AG291" s="628"/>
      <c r="AH291" s="628"/>
    </row>
    <row r="292" spans="1:34" ht="12.75" hidden="1" customHeight="1">
      <c r="A292" s="649">
        <v>13</v>
      </c>
      <c r="B292" s="618" t="s">
        <v>1099</v>
      </c>
      <c r="C292" s="618"/>
      <c r="D292" s="618" t="s">
        <v>181</v>
      </c>
      <c r="E292" s="618" t="s">
        <v>1124</v>
      </c>
      <c r="F292" s="618"/>
      <c r="G292" s="618" t="s">
        <v>1125</v>
      </c>
      <c r="H292" s="606"/>
      <c r="I292" s="606">
        <v>3</v>
      </c>
      <c r="J292" s="606">
        <v>3</v>
      </c>
      <c r="K292" s="620">
        <f t="shared" si="79"/>
        <v>9</v>
      </c>
      <c r="L292" s="606">
        <v>6</v>
      </c>
      <c r="M292" s="620">
        <f t="shared" si="74"/>
        <v>54</v>
      </c>
      <c r="N292" s="620" t="str">
        <f t="shared" si="67"/>
        <v>NON</v>
      </c>
      <c r="O292" s="606" t="s">
        <v>48</v>
      </c>
      <c r="P292" s="606">
        <v>54</v>
      </c>
      <c r="Q292" s="621" t="str">
        <f t="shared" si="77"/>
        <v>NON</v>
      </c>
      <c r="R292" s="622" t="b">
        <f t="shared" si="78"/>
        <v>0</v>
      </c>
      <c r="S292" s="631">
        <v>43556</v>
      </c>
      <c r="T292" s="624">
        <f t="shared" ca="1" si="70"/>
        <v>0</v>
      </c>
      <c r="U292" s="632"/>
      <c r="V292" s="632"/>
      <c r="W292" s="632"/>
      <c r="X292" s="651"/>
      <c r="Y292" s="632"/>
      <c r="Z292" s="655"/>
      <c r="AA292" s="656"/>
      <c r="AB292" s="656"/>
      <c r="AC292" s="640"/>
      <c r="AD292" s="627"/>
      <c r="AE292" s="628"/>
      <c r="AF292" s="628"/>
      <c r="AG292" s="628"/>
      <c r="AH292" s="628"/>
    </row>
    <row r="293" spans="1:34" ht="12.75" hidden="1" customHeight="1">
      <c r="A293" s="649">
        <v>3</v>
      </c>
      <c r="B293" s="618" t="s">
        <v>1141</v>
      </c>
      <c r="C293" s="618"/>
      <c r="D293" s="618" t="s">
        <v>53</v>
      </c>
      <c r="E293" s="618" t="s">
        <v>1145</v>
      </c>
      <c r="F293" s="618"/>
      <c r="G293" s="618" t="s">
        <v>1146</v>
      </c>
      <c r="H293" s="606"/>
      <c r="I293" s="606">
        <v>3</v>
      </c>
      <c r="J293" s="606">
        <v>6</v>
      </c>
      <c r="K293" s="620">
        <f t="shared" si="79"/>
        <v>18</v>
      </c>
      <c r="L293" s="606">
        <v>3</v>
      </c>
      <c r="M293" s="620">
        <f t="shared" si="74"/>
        <v>54</v>
      </c>
      <c r="N293" s="620" t="str">
        <f t="shared" si="67"/>
        <v>NON</v>
      </c>
      <c r="O293" s="211" t="s">
        <v>48</v>
      </c>
      <c r="P293" s="606">
        <v>54</v>
      </c>
      <c r="Q293" s="621" t="str">
        <f t="shared" si="77"/>
        <v>NON</v>
      </c>
      <c r="R293" s="622" t="b">
        <f t="shared" si="78"/>
        <v>0</v>
      </c>
      <c r="S293" s="631">
        <v>43556</v>
      </c>
      <c r="T293" s="624">
        <f t="shared" ca="1" si="70"/>
        <v>0</v>
      </c>
      <c r="U293" s="632"/>
      <c r="V293" s="632"/>
      <c r="W293" s="632"/>
      <c r="X293" s="651"/>
      <c r="Y293" s="632"/>
      <c r="Z293" s="655"/>
      <c r="AA293" s="656"/>
      <c r="AB293" s="656"/>
      <c r="AC293" s="640"/>
      <c r="AD293" s="627"/>
      <c r="AE293" s="628"/>
      <c r="AF293" s="628"/>
      <c r="AG293" s="628"/>
      <c r="AH293" s="628"/>
    </row>
    <row r="294" spans="1:34" ht="12.75" hidden="1" customHeight="1">
      <c r="A294" s="649">
        <v>8</v>
      </c>
      <c r="B294" s="618" t="s">
        <v>1141</v>
      </c>
      <c r="C294" s="618"/>
      <c r="D294" s="618" t="s">
        <v>181</v>
      </c>
      <c r="E294" s="618" t="s">
        <v>182</v>
      </c>
      <c r="F294" s="618" t="s">
        <v>91</v>
      </c>
      <c r="G294" s="618" t="s">
        <v>1150</v>
      </c>
      <c r="H294" s="606"/>
      <c r="I294" s="606">
        <v>3</v>
      </c>
      <c r="J294" s="606">
        <v>6</v>
      </c>
      <c r="K294" s="620">
        <f t="shared" si="79"/>
        <v>18</v>
      </c>
      <c r="L294" s="606">
        <v>3</v>
      </c>
      <c r="M294" s="620">
        <f t="shared" si="74"/>
        <v>54</v>
      </c>
      <c r="N294" s="620" t="str">
        <f t="shared" si="67"/>
        <v>NON</v>
      </c>
      <c r="O294" s="606" t="s">
        <v>48</v>
      </c>
      <c r="P294" s="606">
        <v>54</v>
      </c>
      <c r="Q294" s="621" t="str">
        <f t="shared" si="77"/>
        <v>NON</v>
      </c>
      <c r="R294" s="622" t="b">
        <f t="shared" si="78"/>
        <v>0</v>
      </c>
      <c r="S294" s="631">
        <v>43556</v>
      </c>
      <c r="T294" s="624">
        <f t="shared" ca="1" si="70"/>
        <v>0</v>
      </c>
      <c r="U294" s="632"/>
      <c r="V294" s="632"/>
      <c r="W294" s="632"/>
      <c r="X294" s="651"/>
      <c r="Y294" s="632"/>
      <c r="Z294" s="655"/>
      <c r="AA294" s="656"/>
      <c r="AB294" s="656"/>
      <c r="AC294" s="640"/>
      <c r="AD294" s="729"/>
      <c r="AE294" s="730"/>
      <c r="AF294" s="730"/>
      <c r="AG294" s="730"/>
      <c r="AH294" s="730"/>
    </row>
    <row r="295" spans="1:34" ht="12.75" hidden="1" customHeight="1">
      <c r="A295" s="649">
        <v>9</v>
      </c>
      <c r="B295" s="618" t="s">
        <v>1141</v>
      </c>
      <c r="C295" s="618"/>
      <c r="D295" s="618" t="s">
        <v>181</v>
      </c>
      <c r="E295" s="618" t="s">
        <v>773</v>
      </c>
      <c r="F295" s="618"/>
      <c r="G295" s="618" t="s">
        <v>1151</v>
      </c>
      <c r="H295" s="606"/>
      <c r="I295" s="606">
        <v>3</v>
      </c>
      <c r="J295" s="606">
        <v>6</v>
      </c>
      <c r="K295" s="620">
        <f t="shared" si="79"/>
        <v>18</v>
      </c>
      <c r="L295" s="606">
        <v>3</v>
      </c>
      <c r="M295" s="620">
        <f t="shared" si="74"/>
        <v>54</v>
      </c>
      <c r="N295" s="620" t="str">
        <f t="shared" si="67"/>
        <v>NON</v>
      </c>
      <c r="O295" s="211" t="s">
        <v>48</v>
      </c>
      <c r="P295" s="606">
        <v>54</v>
      </c>
      <c r="Q295" s="621" t="str">
        <f t="shared" si="77"/>
        <v>NON</v>
      </c>
      <c r="R295" s="622" t="b">
        <f t="shared" si="78"/>
        <v>0</v>
      </c>
      <c r="S295" s="631">
        <v>43556</v>
      </c>
      <c r="T295" s="624">
        <f t="shared" ca="1" si="70"/>
        <v>0</v>
      </c>
      <c r="U295" s="632"/>
      <c r="V295" s="632"/>
      <c r="W295" s="632"/>
      <c r="X295" s="651"/>
      <c r="Y295" s="632"/>
      <c r="Z295" s="655"/>
      <c r="AA295" s="656"/>
      <c r="AB295" s="656"/>
      <c r="AC295" s="640"/>
      <c r="AD295" s="627"/>
      <c r="AE295" s="628"/>
      <c r="AF295" s="628"/>
      <c r="AG295" s="628"/>
      <c r="AH295" s="628"/>
    </row>
    <row r="296" spans="1:34" ht="12.75" hidden="1" customHeight="1">
      <c r="A296" s="649">
        <v>11</v>
      </c>
      <c r="B296" s="618" t="s">
        <v>1141</v>
      </c>
      <c r="C296" s="618"/>
      <c r="D296" s="618" t="s">
        <v>74</v>
      </c>
      <c r="E296" s="618" t="s">
        <v>1044</v>
      </c>
      <c r="F296" s="618" t="s">
        <v>41</v>
      </c>
      <c r="G296" s="618" t="s">
        <v>1152</v>
      </c>
      <c r="H296" s="606"/>
      <c r="I296" s="606">
        <v>3</v>
      </c>
      <c r="J296" s="606">
        <v>6</v>
      </c>
      <c r="K296" s="620">
        <f t="shared" si="79"/>
        <v>18</v>
      </c>
      <c r="L296" s="606">
        <v>3</v>
      </c>
      <c r="M296" s="620">
        <f t="shared" si="74"/>
        <v>54</v>
      </c>
      <c r="N296" s="620" t="str">
        <f t="shared" si="67"/>
        <v>NON</v>
      </c>
      <c r="O296" s="606" t="s">
        <v>48</v>
      </c>
      <c r="P296" s="606">
        <v>54</v>
      </c>
      <c r="Q296" s="621" t="str">
        <f t="shared" si="77"/>
        <v>NON</v>
      </c>
      <c r="R296" s="622" t="b">
        <f t="shared" si="78"/>
        <v>0</v>
      </c>
      <c r="S296" s="631">
        <v>43556</v>
      </c>
      <c r="T296" s="624">
        <f t="shared" ca="1" si="70"/>
        <v>0</v>
      </c>
      <c r="U296" s="632"/>
      <c r="V296" s="632"/>
      <c r="W296" s="632"/>
      <c r="X296" s="651"/>
      <c r="Y296" s="632"/>
      <c r="Z296" s="655"/>
      <c r="AA296" s="656"/>
      <c r="AB296" s="656"/>
      <c r="AC296" s="640"/>
      <c r="AD296" s="729"/>
      <c r="AE296" s="730"/>
      <c r="AF296" s="730"/>
      <c r="AG296" s="730"/>
      <c r="AH296" s="730"/>
    </row>
    <row r="297" spans="1:34" ht="12.75" hidden="1" customHeight="1">
      <c r="A297" s="649">
        <v>14</v>
      </c>
      <c r="B297" s="618" t="s">
        <v>1141</v>
      </c>
      <c r="C297" s="618"/>
      <c r="D297" s="618" t="s">
        <v>114</v>
      </c>
      <c r="E297" s="618" t="s">
        <v>248</v>
      </c>
      <c r="F297" s="618" t="s">
        <v>41</v>
      </c>
      <c r="G297" s="618" t="s">
        <v>1153</v>
      </c>
      <c r="H297" s="606"/>
      <c r="I297" s="606">
        <v>3</v>
      </c>
      <c r="J297" s="606">
        <v>6</v>
      </c>
      <c r="K297" s="620">
        <f t="shared" si="79"/>
        <v>18</v>
      </c>
      <c r="L297" s="606">
        <v>3</v>
      </c>
      <c r="M297" s="620">
        <f t="shared" si="74"/>
        <v>54</v>
      </c>
      <c r="N297" s="620" t="str">
        <f t="shared" si="67"/>
        <v>NON</v>
      </c>
      <c r="O297" s="211" t="s">
        <v>119</v>
      </c>
      <c r="P297" s="606">
        <v>54</v>
      </c>
      <c r="Q297" s="621" t="str">
        <f t="shared" si="77"/>
        <v>NON</v>
      </c>
      <c r="R297" s="622" t="b">
        <f t="shared" si="78"/>
        <v>0</v>
      </c>
      <c r="S297" s="631">
        <v>43556</v>
      </c>
      <c r="T297" s="624">
        <f t="shared" ca="1" si="70"/>
        <v>0</v>
      </c>
      <c r="U297" s="632"/>
      <c r="V297" s="632"/>
      <c r="W297" s="632"/>
      <c r="X297" s="651"/>
      <c r="Y297" s="632" t="s">
        <v>1154</v>
      </c>
      <c r="Z297" s="655"/>
      <c r="AA297" s="656"/>
      <c r="AB297" s="656"/>
      <c r="AC297" s="640"/>
      <c r="AD297" s="627"/>
      <c r="AE297" s="628"/>
      <c r="AF297" s="628"/>
      <c r="AG297" s="628"/>
      <c r="AH297" s="628"/>
    </row>
    <row r="298" spans="1:34" ht="12.75" hidden="1" customHeight="1">
      <c r="A298" s="649" t="s">
        <v>83</v>
      </c>
      <c r="B298" s="618" t="s">
        <v>1225</v>
      </c>
      <c r="C298" s="618"/>
      <c r="D298" s="618" t="s">
        <v>59</v>
      </c>
      <c r="E298" s="618" t="s">
        <v>121</v>
      </c>
      <c r="F298" s="618" t="s">
        <v>91</v>
      </c>
      <c r="G298" s="618" t="s">
        <v>1899</v>
      </c>
      <c r="H298" s="606"/>
      <c r="I298" s="606">
        <v>3</v>
      </c>
      <c r="J298" s="606">
        <v>6</v>
      </c>
      <c r="K298" s="620">
        <f t="shared" si="79"/>
        <v>18</v>
      </c>
      <c r="L298" s="606">
        <v>3</v>
      </c>
      <c r="M298" s="620">
        <f t="shared" si="74"/>
        <v>54</v>
      </c>
      <c r="N298" s="620" t="str">
        <f t="shared" si="67"/>
        <v>NON</v>
      </c>
      <c r="O298" s="606" t="s">
        <v>48</v>
      </c>
      <c r="P298" s="606">
        <v>54</v>
      </c>
      <c r="Q298" s="621" t="str">
        <f t="shared" si="77"/>
        <v>NON</v>
      </c>
      <c r="R298" s="622" t="b">
        <f t="shared" si="78"/>
        <v>0</v>
      </c>
      <c r="S298" s="631">
        <v>43556</v>
      </c>
      <c r="T298" s="869"/>
      <c r="U298" s="618" t="s">
        <v>476</v>
      </c>
      <c r="V298" s="667"/>
      <c r="W298" s="667"/>
      <c r="X298" s="618"/>
      <c r="Y298" s="618" t="s">
        <v>463</v>
      </c>
      <c r="Z298" s="670"/>
      <c r="AA298" s="656"/>
      <c r="AB298" s="656"/>
      <c r="AC298" s="640"/>
      <c r="AD298" s="683"/>
      <c r="AE298" s="673"/>
      <c r="AF298" s="673"/>
      <c r="AG298" s="673"/>
      <c r="AH298" s="673"/>
    </row>
    <row r="299" spans="1:34" ht="12.75" hidden="1" customHeight="1">
      <c r="A299" s="649">
        <v>4</v>
      </c>
      <c r="B299" s="618" t="s">
        <v>1225</v>
      </c>
      <c r="C299" s="618" t="s">
        <v>1233</v>
      </c>
      <c r="D299" s="618" t="s">
        <v>114</v>
      </c>
      <c r="E299" s="618" t="s">
        <v>115</v>
      </c>
      <c r="F299" s="618" t="s">
        <v>41</v>
      </c>
      <c r="G299" s="618" t="s">
        <v>1234</v>
      </c>
      <c r="H299" s="606"/>
      <c r="I299" s="606">
        <v>3</v>
      </c>
      <c r="J299" s="606">
        <v>6</v>
      </c>
      <c r="K299" s="620">
        <f t="shared" si="79"/>
        <v>18</v>
      </c>
      <c r="L299" s="606">
        <v>3</v>
      </c>
      <c r="M299" s="620">
        <f t="shared" si="74"/>
        <v>54</v>
      </c>
      <c r="N299" s="620" t="str">
        <f t="shared" si="67"/>
        <v>NON</v>
      </c>
      <c r="O299" s="211" t="s">
        <v>48</v>
      </c>
      <c r="P299" s="606">
        <v>54</v>
      </c>
      <c r="Q299" s="621" t="str">
        <f t="shared" si="77"/>
        <v>NON</v>
      </c>
      <c r="R299" s="622" t="b">
        <f t="shared" si="78"/>
        <v>0</v>
      </c>
      <c r="S299" s="631">
        <v>43556</v>
      </c>
      <c r="T299" s="624">
        <f t="shared" ref="T299:T343" ca="1" si="80">IF((S299+365)&gt;$O$1,1,0)</f>
        <v>0</v>
      </c>
      <c r="U299" s="667"/>
      <c r="V299" s="667"/>
      <c r="W299" s="667"/>
      <c r="X299" s="618"/>
      <c r="Y299" s="618" t="s">
        <v>463</v>
      </c>
      <c r="Z299" s="670"/>
      <c r="AA299" s="656"/>
      <c r="AB299" s="656"/>
      <c r="AC299" s="640"/>
      <c r="AD299" s="683"/>
      <c r="AE299" s="673"/>
      <c r="AF299" s="673"/>
      <c r="AG299" s="673"/>
      <c r="AH299" s="673"/>
    </row>
    <row r="300" spans="1:34" ht="12.75" hidden="1" customHeight="1">
      <c r="A300" s="649">
        <v>7</v>
      </c>
      <c r="B300" s="618" t="s">
        <v>1225</v>
      </c>
      <c r="C300" s="618" t="s">
        <v>1233</v>
      </c>
      <c r="D300" s="618" t="s">
        <v>143</v>
      </c>
      <c r="E300" s="618" t="s">
        <v>175</v>
      </c>
      <c r="F300" s="618" t="s">
        <v>41</v>
      </c>
      <c r="G300" s="618" t="s">
        <v>289</v>
      </c>
      <c r="H300" s="606"/>
      <c r="I300" s="606">
        <v>3</v>
      </c>
      <c r="J300" s="606">
        <v>6</v>
      </c>
      <c r="K300" s="620">
        <f t="shared" si="79"/>
        <v>18</v>
      </c>
      <c r="L300" s="606">
        <v>3</v>
      </c>
      <c r="M300" s="620">
        <f t="shared" si="74"/>
        <v>54</v>
      </c>
      <c r="N300" s="620" t="str">
        <f t="shared" si="67"/>
        <v>NON</v>
      </c>
      <c r="O300" s="606" t="s">
        <v>48</v>
      </c>
      <c r="P300" s="606">
        <v>54</v>
      </c>
      <c r="Q300" s="621" t="str">
        <f t="shared" si="77"/>
        <v>NON</v>
      </c>
      <c r="R300" s="622" t="b">
        <f t="shared" si="78"/>
        <v>0</v>
      </c>
      <c r="S300" s="631">
        <v>43556</v>
      </c>
      <c r="T300" s="624">
        <f t="shared" ca="1" si="80"/>
        <v>0</v>
      </c>
      <c r="U300" s="667"/>
      <c r="V300" s="667"/>
      <c r="W300" s="667"/>
      <c r="X300" s="618"/>
      <c r="Y300" s="618" t="s">
        <v>463</v>
      </c>
      <c r="Z300" s="670"/>
      <c r="AA300" s="656"/>
      <c r="AB300" s="656"/>
      <c r="AC300" s="640"/>
      <c r="AD300" s="683"/>
      <c r="AE300" s="673"/>
      <c r="AF300" s="673"/>
      <c r="AG300" s="673"/>
      <c r="AH300" s="673"/>
    </row>
    <row r="301" spans="1:34" ht="23.25" customHeight="1">
      <c r="A301" s="649">
        <v>6</v>
      </c>
      <c r="B301" s="618" t="s">
        <v>1257</v>
      </c>
      <c r="C301" s="618"/>
      <c r="D301" s="618" t="s">
        <v>66</v>
      </c>
      <c r="E301" s="618" t="s">
        <v>67</v>
      </c>
      <c r="F301" s="618" t="s">
        <v>41</v>
      </c>
      <c r="G301" s="618" t="s">
        <v>1900</v>
      </c>
      <c r="H301" s="606"/>
      <c r="I301" s="606">
        <v>3</v>
      </c>
      <c r="J301" s="606">
        <v>6</v>
      </c>
      <c r="K301" s="620">
        <f t="shared" si="79"/>
        <v>18</v>
      </c>
      <c r="L301" s="606">
        <v>3</v>
      </c>
      <c r="M301" s="620">
        <f t="shared" si="74"/>
        <v>54</v>
      </c>
      <c r="N301" s="620" t="str">
        <f t="shared" si="67"/>
        <v>NON</v>
      </c>
      <c r="O301" s="211" t="s">
        <v>48</v>
      </c>
      <c r="P301" s="606">
        <v>54</v>
      </c>
      <c r="Q301" s="621" t="str">
        <f t="shared" si="77"/>
        <v>NON</v>
      </c>
      <c r="R301" s="622" t="b">
        <f t="shared" si="78"/>
        <v>0</v>
      </c>
      <c r="S301" s="631">
        <v>43589</v>
      </c>
      <c r="T301" s="624">
        <f t="shared" ca="1" si="80"/>
        <v>0</v>
      </c>
      <c r="U301" s="667"/>
      <c r="V301" s="667" t="s">
        <v>1268</v>
      </c>
      <c r="W301" s="667"/>
      <c r="X301" s="618"/>
      <c r="Y301" s="667"/>
      <c r="Z301" s="670"/>
      <c r="AA301" s="656"/>
      <c r="AB301" s="656"/>
      <c r="AC301" s="640"/>
      <c r="AD301" s="683"/>
      <c r="AE301" s="673"/>
      <c r="AF301" s="673"/>
      <c r="AG301" s="673"/>
      <c r="AH301" s="673"/>
    </row>
    <row r="302" spans="1:34" ht="12.75" customHeight="1">
      <c r="A302" s="649">
        <v>14</v>
      </c>
      <c r="B302" s="618" t="s">
        <v>1257</v>
      </c>
      <c r="C302" s="618"/>
      <c r="D302" s="618" t="s">
        <v>79</v>
      </c>
      <c r="E302" s="618" t="s">
        <v>497</v>
      </c>
      <c r="F302" s="618" t="s">
        <v>95</v>
      </c>
      <c r="G302" s="618" t="s">
        <v>1281</v>
      </c>
      <c r="H302" s="606"/>
      <c r="I302" s="606">
        <v>3</v>
      </c>
      <c r="J302" s="606">
        <v>3</v>
      </c>
      <c r="K302" s="620">
        <f t="shared" si="79"/>
        <v>9</v>
      </c>
      <c r="L302" s="606">
        <v>6</v>
      </c>
      <c r="M302" s="620">
        <f t="shared" si="74"/>
        <v>54</v>
      </c>
      <c r="N302" s="620" t="str">
        <f t="shared" si="67"/>
        <v>NON</v>
      </c>
      <c r="O302" s="606" t="s">
        <v>48</v>
      </c>
      <c r="P302" s="606">
        <v>54</v>
      </c>
      <c r="Q302" s="621" t="str">
        <f t="shared" si="77"/>
        <v>NON</v>
      </c>
      <c r="R302" s="622" t="b">
        <f t="shared" si="78"/>
        <v>0</v>
      </c>
      <c r="S302" s="631">
        <v>43589</v>
      </c>
      <c r="T302" s="624">
        <f t="shared" ca="1" si="80"/>
        <v>0</v>
      </c>
      <c r="U302" s="618" t="s">
        <v>1901</v>
      </c>
      <c r="V302" s="667" t="s">
        <v>83</v>
      </c>
      <c r="W302" s="618" t="s">
        <v>702</v>
      </c>
      <c r="X302" s="618"/>
      <c r="Y302" s="667" t="s">
        <v>83</v>
      </c>
      <c r="Z302" s="669" t="s">
        <v>1902</v>
      </c>
      <c r="AA302" s="639" t="s">
        <v>1688</v>
      </c>
      <c r="AB302" s="636" t="s">
        <v>1689</v>
      </c>
      <c r="AC302" s="640"/>
      <c r="AD302" s="683"/>
      <c r="AE302" s="673"/>
      <c r="AF302" s="673"/>
      <c r="AG302" s="673"/>
      <c r="AH302" s="673"/>
    </row>
    <row r="303" spans="1:34" ht="12.75" customHeight="1">
      <c r="A303" s="649">
        <v>15</v>
      </c>
      <c r="B303" s="618" t="s">
        <v>1257</v>
      </c>
      <c r="C303" s="618"/>
      <c r="D303" s="618" t="s">
        <v>114</v>
      </c>
      <c r="E303" s="618" t="s">
        <v>115</v>
      </c>
      <c r="F303" s="618" t="s">
        <v>41</v>
      </c>
      <c r="G303" s="618" t="s">
        <v>1282</v>
      </c>
      <c r="H303" s="606"/>
      <c r="I303" s="606">
        <v>3</v>
      </c>
      <c r="J303" s="606">
        <v>6</v>
      </c>
      <c r="K303" s="620">
        <f t="shared" si="79"/>
        <v>18</v>
      </c>
      <c r="L303" s="606">
        <v>3</v>
      </c>
      <c r="M303" s="620">
        <f t="shared" si="74"/>
        <v>54</v>
      </c>
      <c r="N303" s="620" t="str">
        <f t="shared" si="67"/>
        <v>NON</v>
      </c>
      <c r="O303" s="211" t="s">
        <v>48</v>
      </c>
      <c r="P303" s="606">
        <v>54</v>
      </c>
      <c r="Q303" s="621" t="str">
        <f t="shared" si="77"/>
        <v>NON</v>
      </c>
      <c r="R303" s="622" t="b">
        <f t="shared" si="78"/>
        <v>0</v>
      </c>
      <c r="S303" s="631">
        <v>43589</v>
      </c>
      <c r="T303" s="624">
        <f t="shared" ca="1" si="80"/>
        <v>0</v>
      </c>
      <c r="U303" s="667"/>
      <c r="V303" s="667"/>
      <c r="W303" s="667"/>
      <c r="X303" s="618"/>
      <c r="Y303" s="667"/>
      <c r="Z303" s="670"/>
      <c r="AA303" s="656"/>
      <c r="AB303" s="656"/>
      <c r="AC303" s="640"/>
      <c r="AD303" s="683"/>
      <c r="AE303" s="673"/>
      <c r="AF303" s="673"/>
      <c r="AG303" s="673"/>
      <c r="AH303" s="673"/>
    </row>
    <row r="304" spans="1:34" ht="12.75" customHeight="1">
      <c r="A304" s="649">
        <v>16</v>
      </c>
      <c r="B304" s="618" t="s">
        <v>1257</v>
      </c>
      <c r="C304" s="618"/>
      <c r="D304" s="618" t="s">
        <v>59</v>
      </c>
      <c r="E304" s="618" t="s">
        <v>283</v>
      </c>
      <c r="F304" s="618" t="s">
        <v>91</v>
      </c>
      <c r="G304" s="618" t="s">
        <v>1903</v>
      </c>
      <c r="H304" s="606"/>
      <c r="I304" s="606">
        <v>3</v>
      </c>
      <c r="J304" s="606">
        <v>3</v>
      </c>
      <c r="K304" s="620">
        <f t="shared" si="79"/>
        <v>9</v>
      </c>
      <c r="L304" s="606">
        <v>6</v>
      </c>
      <c r="M304" s="620">
        <f t="shared" si="74"/>
        <v>54</v>
      </c>
      <c r="N304" s="620" t="str">
        <f t="shared" si="67"/>
        <v>NON</v>
      </c>
      <c r="O304" s="606" t="s">
        <v>48</v>
      </c>
      <c r="P304" s="606">
        <v>54</v>
      </c>
      <c r="Q304" s="621" t="str">
        <f t="shared" si="77"/>
        <v>NON</v>
      </c>
      <c r="R304" s="622" t="b">
        <f t="shared" si="78"/>
        <v>0</v>
      </c>
      <c r="S304" s="631">
        <v>43589</v>
      </c>
      <c r="T304" s="624">
        <f t="shared" ca="1" si="80"/>
        <v>0</v>
      </c>
      <c r="U304" s="667"/>
      <c r="V304" s="667"/>
      <c r="W304" s="667"/>
      <c r="X304" s="618"/>
      <c r="Y304" s="667"/>
      <c r="Z304" s="670"/>
      <c r="AA304" s="656"/>
      <c r="AB304" s="656"/>
      <c r="AC304" s="640"/>
      <c r="AD304" s="683"/>
      <c r="AE304" s="673"/>
      <c r="AF304" s="673"/>
      <c r="AG304" s="673"/>
      <c r="AH304" s="673"/>
    </row>
    <row r="305" spans="1:34" ht="12.75" customHeight="1">
      <c r="A305" s="649">
        <v>17</v>
      </c>
      <c r="B305" s="618" t="s">
        <v>1257</v>
      </c>
      <c r="C305" s="618"/>
      <c r="D305" s="618" t="s">
        <v>114</v>
      </c>
      <c r="E305" s="618" t="s">
        <v>586</v>
      </c>
      <c r="F305" s="618" t="s">
        <v>41</v>
      </c>
      <c r="G305" s="618" t="s">
        <v>1288</v>
      </c>
      <c r="H305" s="606"/>
      <c r="I305" s="606">
        <v>3</v>
      </c>
      <c r="J305" s="606">
        <v>6</v>
      </c>
      <c r="K305" s="620">
        <f t="shared" si="79"/>
        <v>18</v>
      </c>
      <c r="L305" s="606">
        <v>3</v>
      </c>
      <c r="M305" s="620">
        <f t="shared" si="74"/>
        <v>54</v>
      </c>
      <c r="N305" s="620" t="str">
        <f t="shared" si="67"/>
        <v>NON</v>
      </c>
      <c r="O305" s="211" t="s">
        <v>48</v>
      </c>
      <c r="P305" s="606">
        <v>54</v>
      </c>
      <c r="Q305" s="621" t="str">
        <f t="shared" si="77"/>
        <v>NON</v>
      </c>
      <c r="R305" s="622" t="b">
        <f t="shared" si="78"/>
        <v>0</v>
      </c>
      <c r="S305" s="631">
        <v>43589</v>
      </c>
      <c r="T305" s="624">
        <f t="shared" ca="1" si="80"/>
        <v>0</v>
      </c>
      <c r="U305" s="667"/>
      <c r="V305" s="667"/>
      <c r="W305" s="667"/>
      <c r="X305" s="618" t="s">
        <v>1289</v>
      </c>
      <c r="Y305" s="667"/>
      <c r="Z305" s="670"/>
      <c r="AA305" s="656"/>
      <c r="AB305" s="656"/>
      <c r="AC305" s="640"/>
      <c r="AD305" s="683"/>
      <c r="AE305" s="673"/>
      <c r="AF305" s="673"/>
      <c r="AG305" s="673"/>
      <c r="AH305" s="673"/>
    </row>
    <row r="306" spans="1:34" ht="12.75" customHeight="1">
      <c r="A306" s="649">
        <v>35</v>
      </c>
      <c r="B306" s="618" t="s">
        <v>1257</v>
      </c>
      <c r="C306" s="618"/>
      <c r="D306" s="618" t="s">
        <v>59</v>
      </c>
      <c r="E306" s="618" t="s">
        <v>628</v>
      </c>
      <c r="F306" s="618" t="s">
        <v>41</v>
      </c>
      <c r="G306" s="618" t="s">
        <v>1713</v>
      </c>
      <c r="H306" s="606"/>
      <c r="I306" s="606">
        <v>3</v>
      </c>
      <c r="J306" s="606">
        <v>6</v>
      </c>
      <c r="K306" s="620">
        <f t="shared" si="79"/>
        <v>18</v>
      </c>
      <c r="L306" s="606">
        <v>3</v>
      </c>
      <c r="M306" s="620">
        <f t="shared" si="74"/>
        <v>54</v>
      </c>
      <c r="N306" s="620" t="str">
        <f t="shared" si="67"/>
        <v>NON</v>
      </c>
      <c r="O306" s="606" t="s">
        <v>48</v>
      </c>
      <c r="P306" s="606">
        <v>54</v>
      </c>
      <c r="Q306" s="621" t="str">
        <f t="shared" si="77"/>
        <v>NON</v>
      </c>
      <c r="R306" s="622" t="b">
        <f t="shared" si="78"/>
        <v>0</v>
      </c>
      <c r="S306" s="631">
        <v>43589</v>
      </c>
      <c r="T306" s="624">
        <f t="shared" ca="1" si="80"/>
        <v>0</v>
      </c>
      <c r="U306" s="618" t="s">
        <v>699</v>
      </c>
      <c r="V306" s="667"/>
      <c r="W306" s="667"/>
      <c r="X306" s="618"/>
      <c r="Y306" s="667"/>
      <c r="Z306" s="670"/>
      <c r="AA306" s="656"/>
      <c r="AB306" s="656"/>
      <c r="AC306" s="640"/>
      <c r="AD306" s="720"/>
      <c r="AE306" s="721"/>
      <c r="AF306" s="721"/>
      <c r="AG306" s="721"/>
      <c r="AH306" s="721"/>
    </row>
    <row r="307" spans="1:34" ht="12.75" hidden="1" customHeight="1">
      <c r="A307" s="649">
        <v>7</v>
      </c>
      <c r="B307" s="618" t="s">
        <v>1355</v>
      </c>
      <c r="C307" s="618"/>
      <c r="D307" s="618" t="s">
        <v>74</v>
      </c>
      <c r="E307" s="618" t="s">
        <v>178</v>
      </c>
      <c r="F307" s="618"/>
      <c r="G307" s="618" t="s">
        <v>1368</v>
      </c>
      <c r="H307" s="606"/>
      <c r="I307" s="606">
        <v>3</v>
      </c>
      <c r="J307" s="606">
        <v>6</v>
      </c>
      <c r="K307" s="620">
        <f t="shared" si="79"/>
        <v>18</v>
      </c>
      <c r="L307" s="606">
        <v>3</v>
      </c>
      <c r="M307" s="620">
        <f t="shared" si="74"/>
        <v>54</v>
      </c>
      <c r="N307" s="620" t="str">
        <f t="shared" si="67"/>
        <v>NON</v>
      </c>
      <c r="O307" s="211" t="s">
        <v>48</v>
      </c>
      <c r="P307" s="606">
        <v>54</v>
      </c>
      <c r="Q307" s="621" t="str">
        <f t="shared" si="77"/>
        <v>NON</v>
      </c>
      <c r="R307" s="622" t="b">
        <f t="shared" si="78"/>
        <v>0</v>
      </c>
      <c r="S307" s="631">
        <v>43556</v>
      </c>
      <c r="T307" s="624">
        <f t="shared" ca="1" si="80"/>
        <v>0</v>
      </c>
      <c r="U307" s="632"/>
      <c r="V307" s="632"/>
      <c r="W307" s="651"/>
      <c r="X307" s="632"/>
      <c r="Y307" s="632"/>
      <c r="Z307" s="655"/>
      <c r="AA307" s="656"/>
      <c r="AB307" s="656"/>
      <c r="AC307" s="640"/>
      <c r="AD307" s="683"/>
      <c r="AE307" s="673"/>
      <c r="AF307" s="673"/>
      <c r="AG307" s="673"/>
      <c r="AH307" s="673"/>
    </row>
    <row r="308" spans="1:34" ht="12.75" hidden="1" customHeight="1">
      <c r="A308" s="649">
        <v>13</v>
      </c>
      <c r="B308" s="618" t="s">
        <v>1355</v>
      </c>
      <c r="C308" s="618"/>
      <c r="D308" s="618" t="s">
        <v>114</v>
      </c>
      <c r="E308" s="618" t="s">
        <v>115</v>
      </c>
      <c r="F308" s="618"/>
      <c r="G308" s="618" t="s">
        <v>1375</v>
      </c>
      <c r="H308" s="606"/>
      <c r="I308" s="606">
        <v>3</v>
      </c>
      <c r="J308" s="606">
        <v>3</v>
      </c>
      <c r="K308" s="620">
        <f t="shared" si="79"/>
        <v>9</v>
      </c>
      <c r="L308" s="606">
        <v>6</v>
      </c>
      <c r="M308" s="620">
        <f t="shared" si="74"/>
        <v>54</v>
      </c>
      <c r="N308" s="620" t="str">
        <f t="shared" si="67"/>
        <v>NON</v>
      </c>
      <c r="O308" s="606" t="s">
        <v>48</v>
      </c>
      <c r="P308" s="606">
        <v>54</v>
      </c>
      <c r="Q308" s="621" t="str">
        <f t="shared" si="77"/>
        <v>NON</v>
      </c>
      <c r="R308" s="622" t="b">
        <f t="shared" si="78"/>
        <v>0</v>
      </c>
      <c r="S308" s="631">
        <v>43556</v>
      </c>
      <c r="T308" s="624">
        <f t="shared" ca="1" si="80"/>
        <v>0</v>
      </c>
      <c r="U308" s="632"/>
      <c r="V308" s="632"/>
      <c r="W308" s="651"/>
      <c r="X308" s="632"/>
      <c r="Y308" s="632"/>
      <c r="Z308" s="655"/>
      <c r="AA308" s="656"/>
      <c r="AB308" s="656"/>
      <c r="AC308" s="640"/>
      <c r="AD308" s="683"/>
      <c r="AE308" s="673"/>
      <c r="AF308" s="673"/>
      <c r="AG308" s="673"/>
      <c r="AH308" s="673"/>
    </row>
    <row r="309" spans="1:34" ht="12.75" hidden="1" customHeight="1">
      <c r="A309" s="649">
        <v>14</v>
      </c>
      <c r="B309" s="618" t="s">
        <v>1355</v>
      </c>
      <c r="C309" s="618"/>
      <c r="D309" s="618" t="s">
        <v>53</v>
      </c>
      <c r="E309" s="618" t="s">
        <v>1376</v>
      </c>
      <c r="F309" s="618"/>
      <c r="G309" s="618" t="s">
        <v>1377</v>
      </c>
      <c r="H309" s="606"/>
      <c r="I309" s="606">
        <v>3</v>
      </c>
      <c r="J309" s="606">
        <v>6</v>
      </c>
      <c r="K309" s="620">
        <f t="shared" si="79"/>
        <v>18</v>
      </c>
      <c r="L309" s="606">
        <v>3</v>
      </c>
      <c r="M309" s="620">
        <f t="shared" si="74"/>
        <v>54</v>
      </c>
      <c r="N309" s="620" t="str">
        <f t="shared" si="67"/>
        <v>NON</v>
      </c>
      <c r="O309" s="211" t="s">
        <v>48</v>
      </c>
      <c r="P309" s="606">
        <v>54</v>
      </c>
      <c r="Q309" s="621" t="str">
        <f t="shared" si="77"/>
        <v>NON</v>
      </c>
      <c r="R309" s="622" t="b">
        <f t="shared" si="78"/>
        <v>0</v>
      </c>
      <c r="S309" s="631">
        <v>43556</v>
      </c>
      <c r="T309" s="624">
        <f t="shared" ca="1" si="80"/>
        <v>0</v>
      </c>
      <c r="U309" s="632"/>
      <c r="V309" s="632"/>
      <c r="W309" s="651"/>
      <c r="X309" s="632"/>
      <c r="Y309" s="651" t="s">
        <v>1378</v>
      </c>
      <c r="Z309" s="655"/>
      <c r="AA309" s="656"/>
      <c r="AB309" s="656"/>
      <c r="AC309" s="640"/>
      <c r="AD309" s="683"/>
      <c r="AE309" s="673"/>
      <c r="AF309" s="673"/>
      <c r="AG309" s="673"/>
      <c r="AH309" s="673"/>
    </row>
    <row r="310" spans="1:34" ht="12.75" hidden="1" customHeight="1">
      <c r="A310" s="649">
        <v>16</v>
      </c>
      <c r="B310" s="618" t="s">
        <v>1355</v>
      </c>
      <c r="C310" s="618"/>
      <c r="D310" s="618" t="s">
        <v>132</v>
      </c>
      <c r="E310" s="618" t="s">
        <v>135</v>
      </c>
      <c r="F310" s="618"/>
      <c r="G310" s="618" t="s">
        <v>1379</v>
      </c>
      <c r="H310" s="606"/>
      <c r="I310" s="606">
        <v>3</v>
      </c>
      <c r="J310" s="606">
        <v>6</v>
      </c>
      <c r="K310" s="620">
        <f t="shared" si="79"/>
        <v>18</v>
      </c>
      <c r="L310" s="606">
        <v>3</v>
      </c>
      <c r="M310" s="620">
        <f t="shared" si="74"/>
        <v>54</v>
      </c>
      <c r="N310" s="620" t="str">
        <f t="shared" si="67"/>
        <v>NON</v>
      </c>
      <c r="O310" s="606" t="s">
        <v>48</v>
      </c>
      <c r="P310" s="606">
        <v>54</v>
      </c>
      <c r="Q310" s="621" t="str">
        <f t="shared" si="77"/>
        <v>NON</v>
      </c>
      <c r="R310" s="622" t="b">
        <f t="shared" si="78"/>
        <v>0</v>
      </c>
      <c r="S310" s="631">
        <v>43556</v>
      </c>
      <c r="T310" s="624">
        <f t="shared" ca="1" si="80"/>
        <v>0</v>
      </c>
      <c r="U310" s="632"/>
      <c r="V310" s="632"/>
      <c r="W310" s="651"/>
      <c r="X310" s="632"/>
      <c r="Y310" s="632"/>
      <c r="Z310" s="655"/>
      <c r="AA310" s="656"/>
      <c r="AB310" s="656"/>
      <c r="AC310" s="640"/>
      <c r="AD310" s="717"/>
      <c r="AE310" s="718"/>
      <c r="AF310" s="718"/>
      <c r="AG310" s="718"/>
      <c r="AH310" s="718"/>
    </row>
    <row r="311" spans="1:34" ht="12.75" hidden="1" customHeight="1">
      <c r="A311" s="649">
        <v>19</v>
      </c>
      <c r="B311" s="618" t="s">
        <v>1355</v>
      </c>
      <c r="C311" s="618"/>
      <c r="D311" s="618" t="s">
        <v>159</v>
      </c>
      <c r="E311" s="618" t="s">
        <v>160</v>
      </c>
      <c r="F311" s="618"/>
      <c r="G311" s="618" t="s">
        <v>1382</v>
      </c>
      <c r="H311" s="606"/>
      <c r="I311" s="606">
        <v>3</v>
      </c>
      <c r="J311" s="606">
        <v>3</v>
      </c>
      <c r="K311" s="620">
        <f t="shared" si="79"/>
        <v>9</v>
      </c>
      <c r="L311" s="606">
        <v>6</v>
      </c>
      <c r="M311" s="620">
        <f t="shared" si="74"/>
        <v>54</v>
      </c>
      <c r="N311" s="620" t="str">
        <f t="shared" si="67"/>
        <v>NON</v>
      </c>
      <c r="O311" s="211" t="s">
        <v>48</v>
      </c>
      <c r="P311" s="606">
        <v>54</v>
      </c>
      <c r="Q311" s="621" t="str">
        <f t="shared" si="77"/>
        <v>NON</v>
      </c>
      <c r="R311" s="622" t="b">
        <f t="shared" si="78"/>
        <v>0</v>
      </c>
      <c r="S311" s="631">
        <v>43556</v>
      </c>
      <c r="T311" s="624">
        <f t="shared" ca="1" si="80"/>
        <v>0</v>
      </c>
      <c r="U311" s="632"/>
      <c r="V311" s="632"/>
      <c r="W311" s="651"/>
      <c r="X311" s="632"/>
      <c r="Y311" s="632"/>
      <c r="Z311" s="655"/>
      <c r="AA311" s="656"/>
      <c r="AB311" s="656"/>
      <c r="AC311" s="640"/>
      <c r="AD311" s="683"/>
      <c r="AE311" s="673"/>
      <c r="AF311" s="673"/>
      <c r="AG311" s="673"/>
      <c r="AH311" s="673"/>
    </row>
    <row r="312" spans="1:34" ht="12.75" hidden="1" customHeight="1">
      <c r="A312" s="660">
        <v>58</v>
      </c>
      <c r="B312" s="733" t="s">
        <v>258</v>
      </c>
      <c r="C312" s="733" t="s">
        <v>218</v>
      </c>
      <c r="D312" s="662" t="s">
        <v>79</v>
      </c>
      <c r="E312" s="662" t="s">
        <v>80</v>
      </c>
      <c r="F312" s="662" t="s">
        <v>41</v>
      </c>
      <c r="G312" s="662" t="s">
        <v>87</v>
      </c>
      <c r="H312" s="606"/>
      <c r="I312" s="606">
        <v>7</v>
      </c>
      <c r="J312" s="606">
        <v>2</v>
      </c>
      <c r="K312" s="620">
        <v>14</v>
      </c>
      <c r="L312" s="606">
        <v>3</v>
      </c>
      <c r="M312" s="620">
        <v>42</v>
      </c>
      <c r="N312" s="620" t="str">
        <f t="shared" si="67"/>
        <v>NON</v>
      </c>
      <c r="O312" s="606" t="s">
        <v>48</v>
      </c>
      <c r="P312" s="606">
        <v>42</v>
      </c>
      <c r="Q312" s="621" t="str">
        <f t="shared" si="77"/>
        <v>NON</v>
      </c>
      <c r="R312" s="622" t="b">
        <f t="shared" si="78"/>
        <v>0</v>
      </c>
      <c r="S312" s="631">
        <v>43556</v>
      </c>
      <c r="T312" s="624">
        <f t="shared" ca="1" si="80"/>
        <v>0</v>
      </c>
      <c r="U312" s="870" t="s">
        <v>82</v>
      </c>
      <c r="V312" s="647"/>
      <c r="W312" s="647"/>
      <c r="X312" s="647"/>
      <c r="Y312" s="647"/>
      <c r="Z312" s="647"/>
      <c r="AA312" s="664"/>
      <c r="AB312" s="664"/>
      <c r="AC312" s="665"/>
      <c r="AD312" s="627"/>
      <c r="AE312" s="628"/>
      <c r="AF312" s="628"/>
      <c r="AG312" s="628"/>
      <c r="AH312" s="628"/>
    </row>
    <row r="313" spans="1:34" ht="12.75" hidden="1" customHeight="1">
      <c r="A313" s="660">
        <v>38</v>
      </c>
      <c r="B313" s="661" t="s">
        <v>258</v>
      </c>
      <c r="C313" s="661" t="s">
        <v>266</v>
      </c>
      <c r="D313" s="662" t="s">
        <v>66</v>
      </c>
      <c r="E313" s="662" t="s">
        <v>94</v>
      </c>
      <c r="F313" s="662" t="s">
        <v>95</v>
      </c>
      <c r="G313" s="662" t="s">
        <v>96</v>
      </c>
      <c r="H313" s="211"/>
      <c r="I313" s="211">
        <v>7</v>
      </c>
      <c r="J313" s="211">
        <v>1</v>
      </c>
      <c r="K313" s="211">
        <v>7</v>
      </c>
      <c r="L313" s="211">
        <v>6</v>
      </c>
      <c r="M313" s="211">
        <v>42</v>
      </c>
      <c r="N313" s="606" t="str">
        <f t="shared" si="67"/>
        <v>NON</v>
      </c>
      <c r="O313" s="211" t="s">
        <v>48</v>
      </c>
      <c r="P313" s="211">
        <v>42</v>
      </c>
      <c r="Q313" s="621" t="str">
        <f t="shared" si="77"/>
        <v>NON</v>
      </c>
      <c r="R313" s="713" t="b">
        <f t="shared" si="78"/>
        <v>0</v>
      </c>
      <c r="S313" s="631">
        <v>43556</v>
      </c>
      <c r="T313" s="624">
        <f t="shared" ca="1" si="80"/>
        <v>0</v>
      </c>
      <c r="U313" s="647"/>
      <c r="V313" s="647"/>
      <c r="W313" s="647"/>
      <c r="X313" s="647"/>
      <c r="Y313" s="647" t="s">
        <v>97</v>
      </c>
      <c r="Z313" s="647"/>
      <c r="AA313" s="664"/>
      <c r="AB313" s="664"/>
      <c r="AC313" s="665"/>
      <c r="AD313" s="627"/>
      <c r="AE313" s="628"/>
      <c r="AF313" s="628"/>
      <c r="AG313" s="628"/>
      <c r="AH313" s="628"/>
    </row>
    <row r="314" spans="1:34" ht="12.75" hidden="1" customHeight="1">
      <c r="A314" s="649">
        <v>31</v>
      </c>
      <c r="B314" s="618" t="s">
        <v>39</v>
      </c>
      <c r="C314" s="618" t="s">
        <v>78</v>
      </c>
      <c r="D314" s="618" t="s">
        <v>138</v>
      </c>
      <c r="E314" s="618" t="s">
        <v>139</v>
      </c>
      <c r="F314" s="618" t="s">
        <v>41</v>
      </c>
      <c r="G314" s="618" t="s">
        <v>1704</v>
      </c>
      <c r="H314" s="606"/>
      <c r="I314" s="606">
        <v>3</v>
      </c>
      <c r="J314" s="606">
        <v>6</v>
      </c>
      <c r="K314" s="620">
        <v>42</v>
      </c>
      <c r="L314" s="606">
        <v>3</v>
      </c>
      <c r="M314" s="620">
        <f>I314*J314*L314</f>
        <v>54</v>
      </c>
      <c r="N314" s="620" t="str">
        <f t="shared" si="67"/>
        <v>NON</v>
      </c>
      <c r="O314" s="606" t="s">
        <v>48</v>
      </c>
      <c r="P314" s="606">
        <v>42</v>
      </c>
      <c r="Q314" s="621" t="str">
        <f t="shared" si="77"/>
        <v>NON</v>
      </c>
      <c r="R314" s="622" t="b">
        <f t="shared" si="78"/>
        <v>0</v>
      </c>
      <c r="S314" s="631">
        <v>43801</v>
      </c>
      <c r="T314" s="624">
        <f t="shared" ca="1" si="80"/>
        <v>0</v>
      </c>
      <c r="U314" s="651" t="s">
        <v>141</v>
      </c>
      <c r="V314" s="632"/>
      <c r="W314" s="632"/>
      <c r="X314" s="651"/>
      <c r="Y314" s="632"/>
      <c r="Z314" s="722"/>
      <c r="AA314" s="639"/>
      <c r="AB314" s="639"/>
      <c r="AC314" s="640"/>
      <c r="AD314" s="627"/>
      <c r="AE314" s="628"/>
      <c r="AF314" s="628"/>
      <c r="AG314" s="628"/>
      <c r="AH314" s="628"/>
    </row>
    <row r="315" spans="1:34" ht="12.75" hidden="1" customHeight="1">
      <c r="A315" s="649">
        <v>15</v>
      </c>
      <c r="B315" s="618" t="s">
        <v>258</v>
      </c>
      <c r="C315" s="618" t="s">
        <v>1904</v>
      </c>
      <c r="D315" s="662" t="s">
        <v>59</v>
      </c>
      <c r="E315" s="662" t="s">
        <v>60</v>
      </c>
      <c r="F315" s="662" t="s">
        <v>102</v>
      </c>
      <c r="G315" s="662" t="s">
        <v>103</v>
      </c>
      <c r="H315" s="732"/>
      <c r="I315" s="606">
        <v>7</v>
      </c>
      <c r="J315" s="606">
        <v>1</v>
      </c>
      <c r="K315" s="620">
        <v>7</v>
      </c>
      <c r="L315" s="606">
        <v>6</v>
      </c>
      <c r="M315" s="620">
        <v>42</v>
      </c>
      <c r="N315" s="620" t="str">
        <f t="shared" si="67"/>
        <v>NON</v>
      </c>
      <c r="O315" s="211" t="s">
        <v>48</v>
      </c>
      <c r="P315" s="606">
        <v>42</v>
      </c>
      <c r="Q315" s="621" t="str">
        <f t="shared" si="77"/>
        <v>NON</v>
      </c>
      <c r="R315" s="622" t="b">
        <f t="shared" si="78"/>
        <v>0</v>
      </c>
      <c r="S315" s="631">
        <v>43556</v>
      </c>
      <c r="T315" s="624">
        <f t="shared" ca="1" si="80"/>
        <v>0</v>
      </c>
      <c r="U315" s="647"/>
      <c r="V315" s="647" t="s">
        <v>1905</v>
      </c>
      <c r="W315" s="647"/>
      <c r="X315" s="647"/>
      <c r="Y315" s="647"/>
      <c r="Z315" s="647"/>
      <c r="AA315" s="664"/>
      <c r="AB315" s="664"/>
      <c r="AC315" s="665"/>
      <c r="AD315" s="627"/>
      <c r="AE315" s="628"/>
      <c r="AF315" s="628"/>
      <c r="AG315" s="628"/>
      <c r="AH315" s="628"/>
    </row>
    <row r="316" spans="1:34" ht="12.75" hidden="1" customHeight="1">
      <c r="A316" s="649">
        <v>4</v>
      </c>
      <c r="B316" s="618" t="s">
        <v>1821</v>
      </c>
      <c r="C316" s="618" t="s">
        <v>451</v>
      </c>
      <c r="D316" s="618" t="s">
        <v>452</v>
      </c>
      <c r="E316" s="618" t="s">
        <v>464</v>
      </c>
      <c r="F316" s="618" t="s">
        <v>41</v>
      </c>
      <c r="G316" s="618" t="s">
        <v>1625</v>
      </c>
      <c r="H316" s="606"/>
      <c r="I316" s="606">
        <v>15</v>
      </c>
      <c r="J316" s="606">
        <v>3</v>
      </c>
      <c r="K316" s="620">
        <f t="shared" ref="K316:K335" si="81">I316*J316</f>
        <v>45</v>
      </c>
      <c r="L316" s="606">
        <v>1</v>
      </c>
      <c r="M316" s="620">
        <f t="shared" ref="M316:M335" si="82">I316*J316*L316</f>
        <v>45</v>
      </c>
      <c r="N316" s="620" t="str">
        <f t="shared" si="67"/>
        <v>NON</v>
      </c>
      <c r="O316" s="606" t="s">
        <v>48</v>
      </c>
      <c r="P316" s="606">
        <v>45</v>
      </c>
      <c r="Q316" s="621" t="str">
        <f t="shared" si="77"/>
        <v>NON</v>
      </c>
      <c r="R316" s="622" t="b">
        <f t="shared" si="78"/>
        <v>0</v>
      </c>
      <c r="S316" s="631">
        <v>43556</v>
      </c>
      <c r="T316" s="624">
        <f t="shared" ca="1" si="80"/>
        <v>0</v>
      </c>
      <c r="U316" s="667"/>
      <c r="V316" s="667" t="s">
        <v>455</v>
      </c>
      <c r="W316" s="667"/>
      <c r="X316" s="618"/>
      <c r="Y316" s="667"/>
      <c r="Z316" s="670"/>
      <c r="AA316" s="656"/>
      <c r="AB316" s="656"/>
      <c r="AC316" s="640"/>
      <c r="AD316" s="627"/>
      <c r="AE316" s="628"/>
      <c r="AF316" s="628"/>
      <c r="AG316" s="628"/>
      <c r="AH316" s="628"/>
    </row>
    <row r="317" spans="1:34" ht="12.75" hidden="1" customHeight="1">
      <c r="A317" s="649">
        <v>2</v>
      </c>
      <c r="B317" s="618" t="s">
        <v>1821</v>
      </c>
      <c r="C317" s="618" t="s">
        <v>451</v>
      </c>
      <c r="D317" s="618" t="s">
        <v>452</v>
      </c>
      <c r="E317" s="618" t="s">
        <v>459</v>
      </c>
      <c r="F317" s="618" t="s">
        <v>41</v>
      </c>
      <c r="G317" s="618" t="s">
        <v>1617</v>
      </c>
      <c r="H317" s="606"/>
      <c r="I317" s="606">
        <v>15</v>
      </c>
      <c r="J317" s="606">
        <v>3</v>
      </c>
      <c r="K317" s="620">
        <f t="shared" si="81"/>
        <v>45</v>
      </c>
      <c r="L317" s="606">
        <v>1</v>
      </c>
      <c r="M317" s="620">
        <f t="shared" si="82"/>
        <v>45</v>
      </c>
      <c r="N317" s="620" t="str">
        <f t="shared" si="67"/>
        <v>NON</v>
      </c>
      <c r="O317" s="211" t="s">
        <v>48</v>
      </c>
      <c r="P317" s="606">
        <v>45</v>
      </c>
      <c r="Q317" s="621" t="str">
        <f t="shared" si="77"/>
        <v>NON</v>
      </c>
      <c r="R317" s="622" t="b">
        <f t="shared" si="78"/>
        <v>0</v>
      </c>
      <c r="S317" s="631">
        <v>43556</v>
      </c>
      <c r="T317" s="624">
        <f t="shared" ca="1" si="80"/>
        <v>0</v>
      </c>
      <c r="U317" s="667"/>
      <c r="V317" s="667" t="s">
        <v>455</v>
      </c>
      <c r="W317" s="667"/>
      <c r="X317" s="618" t="s">
        <v>461</v>
      </c>
      <c r="Y317" s="667"/>
      <c r="Z317" s="670"/>
      <c r="AA317" s="656"/>
      <c r="AB317" s="656"/>
      <c r="AC317" s="640"/>
      <c r="AD317" s="627"/>
      <c r="AE317" s="628"/>
      <c r="AF317" s="628"/>
      <c r="AG317" s="628"/>
      <c r="AH317" s="628"/>
    </row>
    <row r="318" spans="1:34" ht="12.75" hidden="1" customHeight="1">
      <c r="A318" s="649">
        <v>1</v>
      </c>
      <c r="B318" s="618" t="s">
        <v>1821</v>
      </c>
      <c r="C318" s="618" t="s">
        <v>451</v>
      </c>
      <c r="D318" s="618" t="s">
        <v>452</v>
      </c>
      <c r="E318" s="618" t="s">
        <v>453</v>
      </c>
      <c r="F318" s="618" t="s">
        <v>41</v>
      </c>
      <c r="G318" s="618" t="s">
        <v>1906</v>
      </c>
      <c r="H318" s="676"/>
      <c r="I318" s="676">
        <v>15</v>
      </c>
      <c r="J318" s="676">
        <v>3</v>
      </c>
      <c r="K318" s="675">
        <f t="shared" si="81"/>
        <v>45</v>
      </c>
      <c r="L318" s="606">
        <v>1</v>
      </c>
      <c r="M318" s="675">
        <f t="shared" si="82"/>
        <v>45</v>
      </c>
      <c r="N318" s="620" t="str">
        <f t="shared" si="67"/>
        <v>NON</v>
      </c>
      <c r="O318" s="606" t="s">
        <v>48</v>
      </c>
      <c r="P318" s="676">
        <v>45</v>
      </c>
      <c r="Q318" s="621" t="str">
        <f t="shared" si="77"/>
        <v>NON</v>
      </c>
      <c r="R318" s="622" t="b">
        <f t="shared" si="78"/>
        <v>0</v>
      </c>
      <c r="S318" s="631">
        <v>43556</v>
      </c>
      <c r="T318" s="624">
        <f t="shared" ca="1" si="80"/>
        <v>0</v>
      </c>
      <c r="U318" s="667"/>
      <c r="V318" s="667" t="s">
        <v>455</v>
      </c>
      <c r="W318" s="667"/>
      <c r="X318" s="618" t="s">
        <v>456</v>
      </c>
      <c r="Y318" s="618"/>
      <c r="Z318" s="618" t="s">
        <v>458</v>
      </c>
      <c r="AA318" s="639" t="s">
        <v>1907</v>
      </c>
      <c r="AB318" s="639" t="s">
        <v>1609</v>
      </c>
      <c r="AC318" s="653" t="s">
        <v>1908</v>
      </c>
      <c r="AD318" s="627"/>
      <c r="AE318" s="628"/>
      <c r="AF318" s="628"/>
      <c r="AG318" s="628"/>
      <c r="AH318" s="628"/>
    </row>
    <row r="319" spans="1:34" ht="12.75" hidden="1" customHeight="1">
      <c r="A319" s="649">
        <v>14</v>
      </c>
      <c r="B319" s="618" t="s">
        <v>1816</v>
      </c>
      <c r="C319" s="618" t="s">
        <v>1307</v>
      </c>
      <c r="D319" s="618" t="s">
        <v>53</v>
      </c>
      <c r="E319" s="618" t="s">
        <v>595</v>
      </c>
      <c r="F319" s="618" t="s">
        <v>41</v>
      </c>
      <c r="G319" s="618" t="s">
        <v>1308</v>
      </c>
      <c r="H319" s="606"/>
      <c r="I319" s="606">
        <v>7</v>
      </c>
      <c r="J319" s="606">
        <v>6</v>
      </c>
      <c r="K319" s="620">
        <f t="shared" si="81"/>
        <v>42</v>
      </c>
      <c r="L319" s="606">
        <v>1</v>
      </c>
      <c r="M319" s="620">
        <f t="shared" si="82"/>
        <v>42</v>
      </c>
      <c r="N319" s="620" t="str">
        <f t="shared" si="67"/>
        <v>NON</v>
      </c>
      <c r="O319" s="211" t="s">
        <v>48</v>
      </c>
      <c r="P319" s="606">
        <v>42</v>
      </c>
      <c r="Q319" s="621" t="str">
        <f t="shared" si="77"/>
        <v>NON</v>
      </c>
      <c r="R319" s="622" t="b">
        <f t="shared" si="78"/>
        <v>0</v>
      </c>
      <c r="S319" s="631">
        <v>43561</v>
      </c>
      <c r="T319" s="624">
        <f t="shared" ca="1" si="80"/>
        <v>0</v>
      </c>
      <c r="U319" s="632"/>
      <c r="V319" s="632"/>
      <c r="W319" s="651"/>
      <c r="X319" s="654" t="s">
        <v>1348</v>
      </c>
      <c r="Y319" s="632"/>
      <c r="Z319" s="655"/>
      <c r="AA319" s="656"/>
      <c r="AB319" s="656"/>
      <c r="AC319" s="640"/>
      <c r="AD319" s="627"/>
      <c r="AE319" s="628"/>
      <c r="AF319" s="628"/>
      <c r="AG319" s="628"/>
      <c r="AH319" s="628"/>
    </row>
    <row r="320" spans="1:34" ht="12.75" hidden="1" customHeight="1">
      <c r="A320" s="649">
        <v>2</v>
      </c>
      <c r="B320" s="618" t="s">
        <v>502</v>
      </c>
      <c r="C320" s="618" t="s">
        <v>508</v>
      </c>
      <c r="D320" s="618" t="s">
        <v>43</v>
      </c>
      <c r="E320" s="618" t="s">
        <v>509</v>
      </c>
      <c r="F320" s="618" t="s">
        <v>510</v>
      </c>
      <c r="G320" s="618" t="s">
        <v>511</v>
      </c>
      <c r="H320" s="606"/>
      <c r="I320" s="606">
        <v>15</v>
      </c>
      <c r="J320" s="606">
        <v>1</v>
      </c>
      <c r="K320" s="620">
        <f t="shared" si="81"/>
        <v>15</v>
      </c>
      <c r="L320" s="606">
        <v>3</v>
      </c>
      <c r="M320" s="620">
        <f t="shared" si="82"/>
        <v>45</v>
      </c>
      <c r="N320" s="620" t="str">
        <f t="shared" si="67"/>
        <v>NON</v>
      </c>
      <c r="O320" s="606" t="s">
        <v>48</v>
      </c>
      <c r="P320" s="606">
        <v>45</v>
      </c>
      <c r="Q320" s="621" t="str">
        <f t="shared" si="77"/>
        <v>NON</v>
      </c>
      <c r="R320" s="622" t="b">
        <f t="shared" si="78"/>
        <v>0</v>
      </c>
      <c r="S320" s="631">
        <v>43556</v>
      </c>
      <c r="T320" s="624">
        <f t="shared" ca="1" si="80"/>
        <v>0</v>
      </c>
      <c r="U320" s="632"/>
      <c r="V320" s="632"/>
      <c r="W320" s="651" t="s">
        <v>512</v>
      </c>
      <c r="X320" s="651"/>
      <c r="Y320" s="632"/>
      <c r="Z320" s="655"/>
      <c r="AA320" s="656"/>
      <c r="AB320" s="656"/>
      <c r="AC320" s="640"/>
      <c r="AD320" s="627"/>
      <c r="AE320" s="628"/>
      <c r="AF320" s="628"/>
      <c r="AG320" s="628"/>
      <c r="AH320" s="628"/>
    </row>
    <row r="321" spans="1:34" ht="12.75" hidden="1" customHeight="1">
      <c r="A321" s="671">
        <v>21</v>
      </c>
      <c r="B321" s="618" t="s">
        <v>709</v>
      </c>
      <c r="C321" s="618" t="s">
        <v>726</v>
      </c>
      <c r="D321" s="618" t="s">
        <v>43</v>
      </c>
      <c r="E321" s="618" t="s">
        <v>157</v>
      </c>
      <c r="F321" s="618" t="s">
        <v>91</v>
      </c>
      <c r="G321" s="618" t="s">
        <v>158</v>
      </c>
      <c r="H321" s="606"/>
      <c r="I321" s="606">
        <v>15</v>
      </c>
      <c r="J321" s="606">
        <v>1</v>
      </c>
      <c r="K321" s="620">
        <f t="shared" si="81"/>
        <v>15</v>
      </c>
      <c r="L321" s="606">
        <v>3</v>
      </c>
      <c r="M321" s="620">
        <f t="shared" si="82"/>
        <v>45</v>
      </c>
      <c r="N321" s="620" t="str">
        <f t="shared" si="67"/>
        <v>NON</v>
      </c>
      <c r="O321" s="211" t="s">
        <v>48</v>
      </c>
      <c r="P321" s="606">
        <v>45</v>
      </c>
      <c r="Q321" s="621" t="str">
        <f t="shared" si="77"/>
        <v>NON</v>
      </c>
      <c r="R321" s="622" t="b">
        <f t="shared" si="78"/>
        <v>0</v>
      </c>
      <c r="S321" s="631">
        <v>43622</v>
      </c>
      <c r="T321" s="624">
        <f t="shared" ca="1" si="80"/>
        <v>0</v>
      </c>
      <c r="U321" s="667"/>
      <c r="V321" s="618"/>
      <c r="W321" s="618"/>
      <c r="X321" s="618"/>
      <c r="Y321" s="667"/>
      <c r="Z321" s="669"/>
      <c r="AA321" s="656"/>
      <c r="AB321" s="656"/>
      <c r="AC321" s="640"/>
      <c r="AD321" s="729"/>
      <c r="AE321" s="730"/>
      <c r="AF321" s="730"/>
      <c r="AG321" s="730"/>
      <c r="AH321" s="730"/>
    </row>
    <row r="322" spans="1:34" ht="12.75" hidden="1" customHeight="1">
      <c r="A322" s="671">
        <v>17</v>
      </c>
      <c r="B322" s="618" t="s">
        <v>821</v>
      </c>
      <c r="C322" s="618" t="s">
        <v>844</v>
      </c>
      <c r="D322" s="618" t="s">
        <v>43</v>
      </c>
      <c r="E322" s="618" t="s">
        <v>157</v>
      </c>
      <c r="F322" s="618" t="s">
        <v>41</v>
      </c>
      <c r="G322" s="618" t="s">
        <v>158</v>
      </c>
      <c r="H322" s="606"/>
      <c r="I322" s="606">
        <v>15</v>
      </c>
      <c r="J322" s="606">
        <v>1</v>
      </c>
      <c r="K322" s="620">
        <f t="shared" si="81"/>
        <v>15</v>
      </c>
      <c r="L322" s="606">
        <v>3</v>
      </c>
      <c r="M322" s="620">
        <f t="shared" si="82"/>
        <v>45</v>
      </c>
      <c r="N322" s="620" t="str">
        <f t="shared" si="67"/>
        <v>NON</v>
      </c>
      <c r="O322" s="606" t="s">
        <v>48</v>
      </c>
      <c r="P322" s="606">
        <v>45</v>
      </c>
      <c r="Q322" s="621" t="str">
        <f t="shared" si="77"/>
        <v>NON</v>
      </c>
      <c r="R322" s="622" t="b">
        <f t="shared" si="78"/>
        <v>0</v>
      </c>
      <c r="S322" s="631">
        <v>43556</v>
      </c>
      <c r="T322" s="624">
        <f t="shared" ca="1" si="80"/>
        <v>0</v>
      </c>
      <c r="U322" s="667"/>
      <c r="V322" s="618"/>
      <c r="W322" s="618"/>
      <c r="X322" s="618"/>
      <c r="Y322" s="667"/>
      <c r="Z322" s="669"/>
      <c r="AA322" s="656"/>
      <c r="AB322" s="656"/>
      <c r="AC322" s="640"/>
      <c r="AD322" s="641"/>
      <c r="AE322" s="642"/>
      <c r="AF322" s="642"/>
      <c r="AG322" s="642"/>
      <c r="AH322" s="642"/>
    </row>
    <row r="323" spans="1:34" ht="12.75" hidden="1" customHeight="1">
      <c r="A323" s="649">
        <v>6</v>
      </c>
      <c r="B323" s="618" t="s">
        <v>918</v>
      </c>
      <c r="C323" s="618" t="s">
        <v>924</v>
      </c>
      <c r="D323" s="618" t="s">
        <v>79</v>
      </c>
      <c r="E323" s="618" t="s">
        <v>80</v>
      </c>
      <c r="F323" s="618" t="s">
        <v>102</v>
      </c>
      <c r="G323" s="618" t="s">
        <v>927</v>
      </c>
      <c r="H323" s="732"/>
      <c r="I323" s="606">
        <v>7</v>
      </c>
      <c r="J323" s="606">
        <v>2</v>
      </c>
      <c r="K323" s="620">
        <f t="shared" si="81"/>
        <v>14</v>
      </c>
      <c r="L323" s="606">
        <v>3</v>
      </c>
      <c r="M323" s="620">
        <f t="shared" si="82"/>
        <v>42</v>
      </c>
      <c r="N323" s="620" t="str">
        <f t="shared" si="67"/>
        <v>NON</v>
      </c>
      <c r="O323" s="211" t="s">
        <v>48</v>
      </c>
      <c r="P323" s="606">
        <v>42</v>
      </c>
      <c r="Q323" s="621" t="str">
        <f t="shared" si="77"/>
        <v>NON</v>
      </c>
      <c r="R323" s="622" t="b">
        <f t="shared" si="78"/>
        <v>0</v>
      </c>
      <c r="S323" s="631">
        <v>43617</v>
      </c>
      <c r="T323" s="624">
        <f t="shared" ca="1" si="80"/>
        <v>0</v>
      </c>
      <c r="U323" s="632"/>
      <c r="V323" s="632"/>
      <c r="W323" s="651"/>
      <c r="X323" s="632"/>
      <c r="Y323" s="632" t="s">
        <v>83</v>
      </c>
      <c r="Z323" s="655" t="s">
        <v>83</v>
      </c>
      <c r="AA323" s="656"/>
      <c r="AB323" s="656"/>
      <c r="AC323" s="640"/>
      <c r="AD323" s="627"/>
      <c r="AE323" s="628"/>
      <c r="AF323" s="628"/>
      <c r="AG323" s="628"/>
      <c r="AH323" s="628"/>
    </row>
    <row r="324" spans="1:34" ht="12.75" hidden="1" customHeight="1">
      <c r="A324" s="680">
        <v>16</v>
      </c>
      <c r="B324" s="674" t="s">
        <v>999</v>
      </c>
      <c r="C324" s="674"/>
      <c r="D324" s="674" t="s">
        <v>132</v>
      </c>
      <c r="E324" s="674" t="s">
        <v>776</v>
      </c>
      <c r="F324" s="674" t="s">
        <v>102</v>
      </c>
      <c r="G324" s="618" t="s">
        <v>1028</v>
      </c>
      <c r="H324" s="732"/>
      <c r="I324" s="606">
        <v>15</v>
      </c>
      <c r="J324" s="606">
        <v>1</v>
      </c>
      <c r="K324" s="675">
        <f t="shared" si="81"/>
        <v>15</v>
      </c>
      <c r="L324" s="606">
        <v>3</v>
      </c>
      <c r="M324" s="675">
        <f t="shared" si="82"/>
        <v>45</v>
      </c>
      <c r="N324" s="620" t="str">
        <f t="shared" si="67"/>
        <v>NON</v>
      </c>
      <c r="O324" s="211" t="s">
        <v>48</v>
      </c>
      <c r="P324" s="676">
        <v>45</v>
      </c>
      <c r="Q324" s="621" t="str">
        <f t="shared" si="77"/>
        <v>NON</v>
      </c>
      <c r="R324" s="622" t="b">
        <f t="shared" si="78"/>
        <v>0</v>
      </c>
      <c r="S324" s="631">
        <v>43556</v>
      </c>
      <c r="T324" s="624">
        <f t="shared" ca="1" si="80"/>
        <v>0</v>
      </c>
      <c r="U324" s="793" t="s">
        <v>1909</v>
      </c>
      <c r="V324" s="677"/>
      <c r="W324" s="618" t="s">
        <v>1030</v>
      </c>
      <c r="X324" s="678" t="s">
        <v>1031</v>
      </c>
      <c r="Y324" s="681"/>
      <c r="Z324" s="663" t="s">
        <v>1910</v>
      </c>
      <c r="AA324" s="871">
        <v>43647</v>
      </c>
      <c r="AB324" s="663" t="s">
        <v>1671</v>
      </c>
      <c r="AC324" s="868" t="s">
        <v>1911</v>
      </c>
      <c r="AD324" s="627"/>
      <c r="AE324" s="628"/>
      <c r="AF324" s="628"/>
      <c r="AG324" s="628"/>
      <c r="AH324" s="628"/>
    </row>
    <row r="325" spans="1:34" ht="12.75" hidden="1" customHeight="1">
      <c r="A325" s="680">
        <v>19</v>
      </c>
      <c r="B325" s="674" t="s">
        <v>999</v>
      </c>
      <c r="C325" s="618" t="s">
        <v>153</v>
      </c>
      <c r="D325" s="674" t="s">
        <v>43</v>
      </c>
      <c r="E325" s="674" t="s">
        <v>157</v>
      </c>
      <c r="F325" s="618" t="s">
        <v>41</v>
      </c>
      <c r="G325" s="618" t="s">
        <v>946</v>
      </c>
      <c r="H325" s="606"/>
      <c r="I325" s="606">
        <v>15</v>
      </c>
      <c r="J325" s="606">
        <v>1</v>
      </c>
      <c r="K325" s="675">
        <f t="shared" si="81"/>
        <v>15</v>
      </c>
      <c r="L325" s="606">
        <v>3</v>
      </c>
      <c r="M325" s="675">
        <f t="shared" si="82"/>
        <v>45</v>
      </c>
      <c r="N325" s="620" t="str">
        <f t="shared" si="67"/>
        <v>NON</v>
      </c>
      <c r="O325" s="606" t="s">
        <v>48</v>
      </c>
      <c r="P325" s="676">
        <v>45</v>
      </c>
      <c r="Q325" s="621" t="str">
        <f t="shared" si="77"/>
        <v>NON</v>
      </c>
      <c r="R325" s="622" t="b">
        <f t="shared" si="78"/>
        <v>0</v>
      </c>
      <c r="S325" s="631">
        <v>43801</v>
      </c>
      <c r="T325" s="624">
        <f t="shared" ca="1" si="80"/>
        <v>0</v>
      </c>
      <c r="U325" s="677"/>
      <c r="V325" s="677"/>
      <c r="W325" s="667"/>
      <c r="X325" s="677" t="s">
        <v>1035</v>
      </c>
      <c r="Y325" s="681"/>
      <c r="Z325" s="647"/>
      <c r="AA325" s="647"/>
      <c r="AB325" s="647"/>
      <c r="AC325" s="782"/>
      <c r="AD325" s="627"/>
      <c r="AE325" s="628"/>
      <c r="AF325" s="628"/>
      <c r="AG325" s="628"/>
      <c r="AH325" s="628"/>
    </row>
    <row r="326" spans="1:34" ht="12.75" hidden="1" customHeight="1">
      <c r="A326" s="649">
        <v>5</v>
      </c>
      <c r="B326" s="618" t="s">
        <v>1141</v>
      </c>
      <c r="C326" s="618" t="s">
        <v>844</v>
      </c>
      <c r="D326" s="618" t="s">
        <v>43</v>
      </c>
      <c r="E326" s="618" t="s">
        <v>157</v>
      </c>
      <c r="F326" s="618" t="s">
        <v>41</v>
      </c>
      <c r="G326" s="618" t="s">
        <v>158</v>
      </c>
      <c r="H326" s="606"/>
      <c r="I326" s="606">
        <v>15</v>
      </c>
      <c r="J326" s="606">
        <v>1</v>
      </c>
      <c r="K326" s="620">
        <f t="shared" si="81"/>
        <v>15</v>
      </c>
      <c r="L326" s="606">
        <v>3</v>
      </c>
      <c r="M326" s="620">
        <f t="shared" si="82"/>
        <v>45</v>
      </c>
      <c r="N326" s="620" t="str">
        <f t="shared" si="67"/>
        <v>NON</v>
      </c>
      <c r="O326" s="606" t="s">
        <v>48</v>
      </c>
      <c r="P326" s="606">
        <v>45</v>
      </c>
      <c r="Q326" s="621" t="str">
        <f t="shared" si="77"/>
        <v>NON</v>
      </c>
      <c r="R326" s="622" t="b">
        <f t="shared" si="78"/>
        <v>0</v>
      </c>
      <c r="S326" s="631">
        <v>43556</v>
      </c>
      <c r="T326" s="624">
        <f t="shared" ca="1" si="80"/>
        <v>0</v>
      </c>
      <c r="U326" s="632"/>
      <c r="V326" s="632"/>
      <c r="W326" s="632"/>
      <c r="X326" s="651"/>
      <c r="Y326" s="632"/>
      <c r="Z326" s="655"/>
      <c r="AA326" s="656"/>
      <c r="AB326" s="656"/>
      <c r="AC326" s="640"/>
      <c r="AD326" s="627"/>
      <c r="AE326" s="628"/>
      <c r="AF326" s="628"/>
      <c r="AG326" s="628"/>
      <c r="AH326" s="628"/>
    </row>
    <row r="327" spans="1:34" ht="12.75" hidden="1" customHeight="1">
      <c r="A327" s="649">
        <v>1</v>
      </c>
      <c r="B327" s="618" t="s">
        <v>1192</v>
      </c>
      <c r="C327" s="618"/>
      <c r="D327" s="618" t="s">
        <v>43</v>
      </c>
      <c r="E327" s="618" t="s">
        <v>1137</v>
      </c>
      <c r="F327" s="618"/>
      <c r="G327" s="618" t="s">
        <v>1912</v>
      </c>
      <c r="H327" s="606"/>
      <c r="I327" s="606">
        <v>15</v>
      </c>
      <c r="J327" s="606">
        <v>1</v>
      </c>
      <c r="K327" s="620">
        <f t="shared" si="81"/>
        <v>15</v>
      </c>
      <c r="L327" s="606">
        <v>3</v>
      </c>
      <c r="M327" s="620">
        <f t="shared" si="82"/>
        <v>45</v>
      </c>
      <c r="N327" s="620" t="str">
        <f t="shared" si="67"/>
        <v>NON</v>
      </c>
      <c r="O327" s="211" t="s">
        <v>48</v>
      </c>
      <c r="P327" s="606">
        <v>45</v>
      </c>
      <c r="Q327" s="621" t="str">
        <f t="shared" si="77"/>
        <v>NON</v>
      </c>
      <c r="R327" s="622" t="b">
        <f t="shared" si="78"/>
        <v>0</v>
      </c>
      <c r="S327" s="631">
        <v>43556</v>
      </c>
      <c r="T327" s="624">
        <f t="shared" ca="1" si="80"/>
        <v>0</v>
      </c>
      <c r="U327" s="667"/>
      <c r="V327" s="667"/>
      <c r="W327" s="667"/>
      <c r="X327" s="618"/>
      <c r="Y327" s="667"/>
      <c r="Z327" s="670"/>
      <c r="AA327" s="656"/>
      <c r="AB327" s="656"/>
      <c r="AC327" s="640"/>
      <c r="AD327" s="627"/>
      <c r="AE327" s="628"/>
      <c r="AF327" s="628"/>
      <c r="AG327" s="628"/>
      <c r="AH327" s="628"/>
    </row>
    <row r="328" spans="1:34" ht="12.75" hidden="1" customHeight="1">
      <c r="A328" s="649">
        <v>3</v>
      </c>
      <c r="B328" s="618" t="s">
        <v>1225</v>
      </c>
      <c r="C328" s="618" t="s">
        <v>726</v>
      </c>
      <c r="D328" s="618" t="s">
        <v>452</v>
      </c>
      <c r="E328" s="618" t="s">
        <v>453</v>
      </c>
      <c r="F328" s="618" t="s">
        <v>102</v>
      </c>
      <c r="G328" s="791"/>
      <c r="H328" s="732"/>
      <c r="I328" s="606">
        <v>15</v>
      </c>
      <c r="J328" s="606">
        <v>3</v>
      </c>
      <c r="K328" s="620">
        <f t="shared" si="81"/>
        <v>45</v>
      </c>
      <c r="L328" s="606">
        <v>1</v>
      </c>
      <c r="M328" s="620">
        <f t="shared" si="82"/>
        <v>45</v>
      </c>
      <c r="N328" s="620" t="str">
        <f t="shared" si="67"/>
        <v>NON</v>
      </c>
      <c r="O328" s="606" t="s">
        <v>48</v>
      </c>
      <c r="P328" s="606">
        <v>45</v>
      </c>
      <c r="Q328" s="621" t="str">
        <f t="shared" si="77"/>
        <v>NON</v>
      </c>
      <c r="R328" s="622" t="b">
        <f t="shared" si="78"/>
        <v>0</v>
      </c>
      <c r="S328" s="631">
        <v>43556</v>
      </c>
      <c r="T328" s="624">
        <f t="shared" ca="1" si="80"/>
        <v>0</v>
      </c>
      <c r="U328" s="667"/>
      <c r="V328" s="667" t="s">
        <v>455</v>
      </c>
      <c r="W328" s="667"/>
      <c r="X328" s="618" t="s">
        <v>456</v>
      </c>
      <c r="Y328" s="618"/>
      <c r="Z328" s="618" t="s">
        <v>458</v>
      </c>
      <c r="AA328" s="636" t="s">
        <v>1232</v>
      </c>
      <c r="AB328" s="639" t="s">
        <v>1609</v>
      </c>
      <c r="AC328" s="653" t="s">
        <v>1908</v>
      </c>
      <c r="AD328" s="683"/>
      <c r="AE328" s="673"/>
      <c r="AF328" s="673"/>
      <c r="AG328" s="673"/>
      <c r="AH328" s="673"/>
    </row>
    <row r="329" spans="1:34" ht="12.75" customHeight="1">
      <c r="A329" s="649">
        <v>1</v>
      </c>
      <c r="B329" s="618" t="s">
        <v>1257</v>
      </c>
      <c r="C329" s="618"/>
      <c r="D329" s="618" t="s">
        <v>43</v>
      </c>
      <c r="E329" s="618" t="s">
        <v>785</v>
      </c>
      <c r="F329" s="618" t="s">
        <v>41</v>
      </c>
      <c r="G329" s="618" t="s">
        <v>1913</v>
      </c>
      <c r="H329" s="606"/>
      <c r="I329" s="606">
        <v>15</v>
      </c>
      <c r="J329" s="606">
        <v>3</v>
      </c>
      <c r="K329" s="620">
        <f t="shared" si="81"/>
        <v>45</v>
      </c>
      <c r="L329" s="606">
        <v>1</v>
      </c>
      <c r="M329" s="620">
        <f t="shared" si="82"/>
        <v>45</v>
      </c>
      <c r="N329" s="620" t="str">
        <f t="shared" si="67"/>
        <v>NON</v>
      </c>
      <c r="O329" s="211" t="s">
        <v>48</v>
      </c>
      <c r="P329" s="606">
        <v>45</v>
      </c>
      <c r="Q329" s="621" t="str">
        <f t="shared" si="77"/>
        <v>NON</v>
      </c>
      <c r="R329" s="622" t="b">
        <f t="shared" si="78"/>
        <v>0</v>
      </c>
      <c r="S329" s="631">
        <v>43589</v>
      </c>
      <c r="T329" s="624">
        <f t="shared" ca="1" si="80"/>
        <v>0</v>
      </c>
      <c r="U329" s="667"/>
      <c r="V329" s="667"/>
      <c r="W329" s="667"/>
      <c r="X329" s="618" t="s">
        <v>1260</v>
      </c>
      <c r="Y329" s="667"/>
      <c r="Z329" s="670"/>
      <c r="AA329" s="656"/>
      <c r="AB329" s="656"/>
      <c r="AC329" s="640"/>
      <c r="AD329" s="720"/>
      <c r="AE329" s="721"/>
      <c r="AF329" s="721"/>
      <c r="AG329" s="721"/>
      <c r="AH329" s="721"/>
    </row>
    <row r="330" spans="1:34" ht="12.75" customHeight="1">
      <c r="A330" s="649">
        <v>5</v>
      </c>
      <c r="B330" s="618" t="s">
        <v>1257</v>
      </c>
      <c r="C330" s="618"/>
      <c r="D330" s="618" t="s">
        <v>53</v>
      </c>
      <c r="E330" s="618" t="s">
        <v>54</v>
      </c>
      <c r="F330" s="618" t="s">
        <v>41</v>
      </c>
      <c r="G330" s="618" t="s">
        <v>1267</v>
      </c>
      <c r="H330" s="606"/>
      <c r="I330" s="606">
        <v>15</v>
      </c>
      <c r="J330" s="606">
        <v>1</v>
      </c>
      <c r="K330" s="620">
        <f t="shared" si="81"/>
        <v>15</v>
      </c>
      <c r="L330" s="606">
        <v>3</v>
      </c>
      <c r="M330" s="620">
        <f t="shared" si="82"/>
        <v>45</v>
      </c>
      <c r="N330" s="620" t="str">
        <f t="shared" si="67"/>
        <v>NON</v>
      </c>
      <c r="O330" s="606" t="s">
        <v>48</v>
      </c>
      <c r="P330" s="606">
        <v>45</v>
      </c>
      <c r="Q330" s="621" t="str">
        <f t="shared" si="77"/>
        <v>NON</v>
      </c>
      <c r="R330" s="622" t="b">
        <f t="shared" si="78"/>
        <v>0</v>
      </c>
      <c r="S330" s="631">
        <v>43589</v>
      </c>
      <c r="T330" s="624">
        <f t="shared" ca="1" si="80"/>
        <v>0</v>
      </c>
      <c r="U330" s="667"/>
      <c r="V330" s="667" t="s">
        <v>1268</v>
      </c>
      <c r="W330" s="667"/>
      <c r="X330" s="618"/>
      <c r="Y330" s="667"/>
      <c r="Z330" s="670"/>
      <c r="AA330" s="656"/>
      <c r="AB330" s="656"/>
      <c r="AC330" s="640"/>
      <c r="AD330" s="720"/>
      <c r="AE330" s="721"/>
      <c r="AF330" s="721"/>
      <c r="AG330" s="721"/>
      <c r="AH330" s="721"/>
    </row>
    <row r="331" spans="1:34" ht="12.75" customHeight="1">
      <c r="A331" s="649">
        <v>19</v>
      </c>
      <c r="B331" s="618" t="s">
        <v>1257</v>
      </c>
      <c r="C331" s="618"/>
      <c r="D331" s="618" t="s">
        <v>132</v>
      </c>
      <c r="E331" s="618" t="s">
        <v>942</v>
      </c>
      <c r="F331" s="618" t="s">
        <v>91</v>
      </c>
      <c r="G331" s="618" t="s">
        <v>1128</v>
      </c>
      <c r="H331" s="606"/>
      <c r="I331" s="606">
        <v>15</v>
      </c>
      <c r="J331" s="606">
        <v>2</v>
      </c>
      <c r="K331" s="620">
        <f t="shared" si="81"/>
        <v>30</v>
      </c>
      <c r="L331" s="606">
        <v>1</v>
      </c>
      <c r="M331" s="620">
        <f t="shared" si="82"/>
        <v>30</v>
      </c>
      <c r="N331" s="620" t="str">
        <f t="shared" si="67"/>
        <v>NON</v>
      </c>
      <c r="O331" s="211" t="s">
        <v>48</v>
      </c>
      <c r="P331" s="606">
        <v>90</v>
      </c>
      <c r="Q331" s="621" t="str">
        <f t="shared" si="77"/>
        <v>Jaune</v>
      </c>
      <c r="R331" s="622">
        <f t="shared" si="78"/>
        <v>1</v>
      </c>
      <c r="S331" s="631">
        <v>43589</v>
      </c>
      <c r="T331" s="624">
        <f t="shared" ca="1" si="80"/>
        <v>0</v>
      </c>
      <c r="U331" s="832" t="s">
        <v>1129</v>
      </c>
      <c r="V331" s="811" t="s">
        <v>1914</v>
      </c>
      <c r="W331" s="811" t="s">
        <v>1131</v>
      </c>
      <c r="X331" s="811" t="s">
        <v>1132</v>
      </c>
      <c r="Y331" s="667"/>
      <c r="Z331" s="669"/>
      <c r="AA331" s="872"/>
      <c r="AB331" s="639"/>
      <c r="AC331" s="653"/>
      <c r="AD331" s="720"/>
      <c r="AE331" s="721"/>
      <c r="AF331" s="721"/>
      <c r="AG331" s="721"/>
      <c r="AH331" s="642"/>
    </row>
    <row r="332" spans="1:34" ht="12.75" customHeight="1">
      <c r="A332" s="649">
        <v>31</v>
      </c>
      <c r="B332" s="618" t="s">
        <v>1257</v>
      </c>
      <c r="C332" s="618"/>
      <c r="D332" s="618" t="s">
        <v>79</v>
      </c>
      <c r="E332" s="618" t="s">
        <v>497</v>
      </c>
      <c r="F332" s="618" t="s">
        <v>95</v>
      </c>
      <c r="G332" s="618" t="s">
        <v>1705</v>
      </c>
      <c r="H332" s="606"/>
      <c r="I332" s="606">
        <v>15</v>
      </c>
      <c r="J332" s="606">
        <v>1</v>
      </c>
      <c r="K332" s="620">
        <f t="shared" si="81"/>
        <v>15</v>
      </c>
      <c r="L332" s="606">
        <v>3</v>
      </c>
      <c r="M332" s="620">
        <f t="shared" si="82"/>
        <v>45</v>
      </c>
      <c r="N332" s="620" t="str">
        <f t="shared" si="67"/>
        <v>NON</v>
      </c>
      <c r="O332" s="606" t="s">
        <v>48</v>
      </c>
      <c r="P332" s="606">
        <v>45</v>
      </c>
      <c r="Q332" s="621" t="str">
        <f t="shared" si="77"/>
        <v>NON</v>
      </c>
      <c r="R332" s="622" t="b">
        <f t="shared" si="78"/>
        <v>0</v>
      </c>
      <c r="S332" s="631">
        <v>43589</v>
      </c>
      <c r="T332" s="624">
        <f t="shared" ca="1" si="80"/>
        <v>0</v>
      </c>
      <c r="U332" s="618" t="s">
        <v>499</v>
      </c>
      <c r="V332" s="618" t="s">
        <v>973</v>
      </c>
      <c r="W332" s="667"/>
      <c r="X332" s="618"/>
      <c r="Y332" s="667" t="s">
        <v>501</v>
      </c>
      <c r="Z332" s="670"/>
      <c r="AA332" s="656"/>
      <c r="AB332" s="656"/>
      <c r="AC332" s="640"/>
      <c r="AD332" s="720"/>
      <c r="AE332" s="721"/>
      <c r="AF332" s="721"/>
      <c r="AG332" s="721"/>
      <c r="AH332" s="642"/>
    </row>
    <row r="333" spans="1:34" ht="12.75" hidden="1" customHeight="1">
      <c r="A333" s="649">
        <v>11</v>
      </c>
      <c r="B333" s="618" t="s">
        <v>1355</v>
      </c>
      <c r="C333" s="618"/>
      <c r="D333" s="618" t="s">
        <v>110</v>
      </c>
      <c r="E333" s="618" t="s">
        <v>425</v>
      </c>
      <c r="F333" s="618"/>
      <c r="G333" s="618" t="s">
        <v>1373</v>
      </c>
      <c r="H333" s="606"/>
      <c r="I333" s="606">
        <v>15</v>
      </c>
      <c r="J333" s="606">
        <v>6</v>
      </c>
      <c r="K333" s="620">
        <f t="shared" si="81"/>
        <v>90</v>
      </c>
      <c r="L333" s="606">
        <v>0.5</v>
      </c>
      <c r="M333" s="620">
        <f t="shared" si="82"/>
        <v>45</v>
      </c>
      <c r="N333" s="620" t="str">
        <f t="shared" si="67"/>
        <v>NON</v>
      </c>
      <c r="O333" s="211" t="s">
        <v>48</v>
      </c>
      <c r="P333" s="606">
        <v>45</v>
      </c>
      <c r="Q333" s="621" t="str">
        <f t="shared" si="77"/>
        <v>NON</v>
      </c>
      <c r="R333" s="622" t="b">
        <f t="shared" si="78"/>
        <v>0</v>
      </c>
      <c r="S333" s="631">
        <v>43556</v>
      </c>
      <c r="T333" s="624">
        <f t="shared" ca="1" si="80"/>
        <v>0</v>
      </c>
      <c r="U333" s="632"/>
      <c r="V333" s="632"/>
      <c r="W333" s="633" t="s">
        <v>1359</v>
      </c>
      <c r="X333" s="632"/>
      <c r="Y333" s="654" t="s">
        <v>1360</v>
      </c>
      <c r="Z333" s="794"/>
      <c r="AA333" s="656"/>
      <c r="AB333" s="656"/>
      <c r="AC333" s="640"/>
      <c r="AD333" s="683"/>
      <c r="AE333" s="673"/>
      <c r="AF333" s="673"/>
      <c r="AG333" s="673"/>
      <c r="AH333" s="673"/>
    </row>
    <row r="334" spans="1:34" ht="12.75" hidden="1" customHeight="1">
      <c r="A334" s="649">
        <v>9</v>
      </c>
      <c r="B334" s="618" t="s">
        <v>39</v>
      </c>
      <c r="C334" s="618" t="s">
        <v>78</v>
      </c>
      <c r="D334" s="618" t="s">
        <v>79</v>
      </c>
      <c r="E334" s="618" t="s">
        <v>80</v>
      </c>
      <c r="F334" s="618" t="s">
        <v>41</v>
      </c>
      <c r="G334" s="618" t="s">
        <v>81</v>
      </c>
      <c r="H334" s="606"/>
      <c r="I334" s="606">
        <v>7</v>
      </c>
      <c r="J334" s="606">
        <v>6</v>
      </c>
      <c r="K334" s="620">
        <f t="shared" si="81"/>
        <v>42</v>
      </c>
      <c r="L334" s="606">
        <v>1</v>
      </c>
      <c r="M334" s="620">
        <f t="shared" si="82"/>
        <v>42</v>
      </c>
      <c r="N334" s="620" t="str">
        <f t="shared" si="67"/>
        <v>NON</v>
      </c>
      <c r="O334" s="211" t="s">
        <v>48</v>
      </c>
      <c r="P334" s="606">
        <v>42</v>
      </c>
      <c r="Q334" s="621" t="str">
        <f t="shared" si="77"/>
        <v>NON</v>
      </c>
      <c r="R334" s="622" t="b">
        <f t="shared" si="78"/>
        <v>0</v>
      </c>
      <c r="S334" s="631">
        <v>43801</v>
      </c>
      <c r="T334" s="624">
        <f t="shared" ca="1" si="80"/>
        <v>0</v>
      </c>
      <c r="U334" s="654" t="s">
        <v>82</v>
      </c>
      <c r="V334" s="632"/>
      <c r="W334" s="632"/>
      <c r="X334" s="651"/>
      <c r="Y334" s="632" t="s">
        <v>83</v>
      </c>
      <c r="Z334" s="655"/>
      <c r="AA334" s="656"/>
      <c r="AB334" s="656"/>
      <c r="AC334" s="640"/>
      <c r="AD334" s="627"/>
      <c r="AE334" s="628"/>
      <c r="AF334" s="628"/>
      <c r="AG334" s="628"/>
      <c r="AH334" s="628"/>
    </row>
    <row r="335" spans="1:34" ht="12.75" hidden="1" customHeight="1">
      <c r="A335" s="649">
        <v>18</v>
      </c>
      <c r="B335" s="618" t="s">
        <v>39</v>
      </c>
      <c r="C335" s="618" t="s">
        <v>78</v>
      </c>
      <c r="D335" s="618" t="s">
        <v>59</v>
      </c>
      <c r="E335" s="618" t="s">
        <v>60</v>
      </c>
      <c r="F335" s="618" t="s">
        <v>102</v>
      </c>
      <c r="G335" s="618" t="s">
        <v>103</v>
      </c>
      <c r="H335" s="732"/>
      <c r="I335" s="606">
        <v>7</v>
      </c>
      <c r="J335" s="606">
        <v>1</v>
      </c>
      <c r="K335" s="620">
        <f t="shared" si="81"/>
        <v>7</v>
      </c>
      <c r="L335" s="606">
        <v>6</v>
      </c>
      <c r="M335" s="620">
        <f t="shared" si="82"/>
        <v>42</v>
      </c>
      <c r="N335" s="620" t="str">
        <f t="shared" si="67"/>
        <v>NON</v>
      </c>
      <c r="O335" s="606" t="s">
        <v>48</v>
      </c>
      <c r="P335" s="606">
        <v>42</v>
      </c>
      <c r="Q335" s="621" t="str">
        <f t="shared" si="77"/>
        <v>NON</v>
      </c>
      <c r="R335" s="622" t="b">
        <f t="shared" si="78"/>
        <v>0</v>
      </c>
      <c r="S335" s="631">
        <v>43801</v>
      </c>
      <c r="T335" s="624">
        <f t="shared" ca="1" si="80"/>
        <v>0</v>
      </c>
      <c r="U335" s="632"/>
      <c r="V335" s="632" t="s">
        <v>1905</v>
      </c>
      <c r="W335" s="632"/>
      <c r="X335" s="651"/>
      <c r="Y335" s="632"/>
      <c r="Z335" s="655"/>
      <c r="AA335" s="656"/>
      <c r="AB335" s="656"/>
      <c r="AC335" s="640"/>
      <c r="AD335" s="627"/>
      <c r="AE335" s="628"/>
      <c r="AF335" s="628"/>
      <c r="AG335" s="628"/>
      <c r="AH335" s="628"/>
    </row>
    <row r="336" spans="1:34" ht="12.75" hidden="1" customHeight="1">
      <c r="A336" s="649">
        <v>29</v>
      </c>
      <c r="B336" s="618" t="s">
        <v>39</v>
      </c>
      <c r="C336" s="618" t="s">
        <v>78</v>
      </c>
      <c r="D336" s="618" t="s">
        <v>132</v>
      </c>
      <c r="E336" s="618" t="s">
        <v>133</v>
      </c>
      <c r="F336" s="618" t="s">
        <v>95</v>
      </c>
      <c r="G336" s="618" t="s">
        <v>134</v>
      </c>
      <c r="H336" s="746"/>
      <c r="I336" s="746">
        <v>7</v>
      </c>
      <c r="J336" s="746">
        <v>1</v>
      </c>
      <c r="K336" s="747">
        <v>7</v>
      </c>
      <c r="L336" s="746">
        <v>6</v>
      </c>
      <c r="M336" s="747">
        <v>42</v>
      </c>
      <c r="N336" s="620" t="str">
        <f t="shared" si="67"/>
        <v>NON</v>
      </c>
      <c r="O336" s="211" t="s">
        <v>48</v>
      </c>
      <c r="P336" s="746">
        <v>42</v>
      </c>
      <c r="Q336" s="621" t="str">
        <f t="shared" si="77"/>
        <v>NON</v>
      </c>
      <c r="R336" s="622" t="b">
        <f t="shared" si="78"/>
        <v>0</v>
      </c>
      <c r="S336" s="631">
        <v>43752</v>
      </c>
      <c r="T336" s="624">
        <f t="shared" ca="1" si="80"/>
        <v>0</v>
      </c>
      <c r="U336" s="632"/>
      <c r="V336" s="632"/>
      <c r="W336" s="632"/>
      <c r="X336" s="651"/>
      <c r="Y336" s="632"/>
      <c r="Z336" s="655"/>
      <c r="AA336" s="656"/>
      <c r="AB336" s="656"/>
      <c r="AC336" s="640"/>
      <c r="AD336" s="627"/>
      <c r="AE336" s="628"/>
      <c r="AF336" s="628"/>
      <c r="AG336" s="628"/>
      <c r="AH336" s="628"/>
    </row>
    <row r="337" spans="1:34" ht="12.75" hidden="1" customHeight="1">
      <c r="A337" s="649">
        <v>46</v>
      </c>
      <c r="B337" s="618" t="s">
        <v>39</v>
      </c>
      <c r="C337" s="618" t="s">
        <v>58</v>
      </c>
      <c r="D337" s="618" t="s">
        <v>181</v>
      </c>
      <c r="E337" s="618" t="s">
        <v>182</v>
      </c>
      <c r="F337" s="618" t="s">
        <v>102</v>
      </c>
      <c r="G337" s="618" t="s">
        <v>183</v>
      </c>
      <c r="H337" s="732"/>
      <c r="I337" s="606">
        <v>7</v>
      </c>
      <c r="J337" s="606">
        <v>6</v>
      </c>
      <c r="K337" s="620">
        <f t="shared" ref="K337:K341" si="83">I337*J337</f>
        <v>42</v>
      </c>
      <c r="L337" s="606">
        <v>1</v>
      </c>
      <c r="M337" s="620">
        <f t="shared" ref="M337:M341" si="84">I337*J337*L337</f>
        <v>42</v>
      </c>
      <c r="N337" s="620" t="str">
        <f t="shared" si="67"/>
        <v>NON</v>
      </c>
      <c r="O337" s="606" t="s">
        <v>48</v>
      </c>
      <c r="P337" s="606">
        <v>42</v>
      </c>
      <c r="Q337" s="621" t="str">
        <f t="shared" si="77"/>
        <v>NON</v>
      </c>
      <c r="R337" s="622" t="b">
        <f t="shared" si="78"/>
        <v>0</v>
      </c>
      <c r="S337" s="631">
        <v>43752</v>
      </c>
      <c r="T337" s="624">
        <f t="shared" ca="1" si="80"/>
        <v>0</v>
      </c>
      <c r="U337" s="632"/>
      <c r="V337" s="632"/>
      <c r="W337" s="632" t="s">
        <v>184</v>
      </c>
      <c r="X337" s="651"/>
      <c r="Y337" s="632"/>
      <c r="Z337" s="655"/>
      <c r="AA337" s="656"/>
      <c r="AB337" s="656"/>
      <c r="AC337" s="640"/>
      <c r="AD337" s="627"/>
      <c r="AE337" s="628"/>
      <c r="AF337" s="628"/>
      <c r="AG337" s="628"/>
      <c r="AH337" s="628"/>
    </row>
    <row r="338" spans="1:34" ht="12.75" hidden="1" customHeight="1">
      <c r="A338" s="649">
        <v>61</v>
      </c>
      <c r="B338" s="618" t="s">
        <v>39</v>
      </c>
      <c r="C338" s="618" t="s">
        <v>78</v>
      </c>
      <c r="D338" s="618" t="s">
        <v>132</v>
      </c>
      <c r="E338" s="618" t="s">
        <v>776</v>
      </c>
      <c r="F338" s="618" t="s">
        <v>41</v>
      </c>
      <c r="G338" s="618" t="s">
        <v>1915</v>
      </c>
      <c r="H338" s="606"/>
      <c r="I338" s="606">
        <v>7</v>
      </c>
      <c r="J338" s="606">
        <v>2</v>
      </c>
      <c r="K338" s="620">
        <f t="shared" si="83"/>
        <v>14</v>
      </c>
      <c r="L338" s="606">
        <v>3</v>
      </c>
      <c r="M338" s="620">
        <f t="shared" si="84"/>
        <v>42</v>
      </c>
      <c r="N338" s="620" t="str">
        <f t="shared" si="67"/>
        <v>NON</v>
      </c>
      <c r="O338" s="211" t="s">
        <v>48</v>
      </c>
      <c r="P338" s="606">
        <v>42</v>
      </c>
      <c r="Q338" s="621" t="str">
        <f t="shared" si="77"/>
        <v>NON</v>
      </c>
      <c r="R338" s="622" t="b">
        <f t="shared" si="78"/>
        <v>0</v>
      </c>
      <c r="S338" s="631">
        <v>43752</v>
      </c>
      <c r="T338" s="624">
        <f t="shared" ca="1" si="80"/>
        <v>0</v>
      </c>
      <c r="U338" s="632"/>
      <c r="V338" s="632"/>
      <c r="W338" s="873" t="s">
        <v>1916</v>
      </c>
      <c r="X338" s="651"/>
      <c r="Y338" s="632"/>
      <c r="Z338" s="655"/>
      <c r="AA338" s="656"/>
      <c r="AB338" s="656"/>
      <c r="AC338" s="640"/>
      <c r="AD338" s="627"/>
      <c r="AE338" s="628"/>
      <c r="AF338" s="628"/>
      <c r="AG338" s="628"/>
      <c r="AH338" s="628"/>
    </row>
    <row r="339" spans="1:34" ht="12.75" hidden="1" customHeight="1">
      <c r="A339" s="649">
        <v>62</v>
      </c>
      <c r="B339" s="618" t="s">
        <v>39</v>
      </c>
      <c r="C339" s="618" t="s">
        <v>58</v>
      </c>
      <c r="D339" s="618" t="s">
        <v>59</v>
      </c>
      <c r="E339" s="618" t="s">
        <v>210</v>
      </c>
      <c r="F339" s="618" t="s">
        <v>91</v>
      </c>
      <c r="G339" s="618" t="s">
        <v>211</v>
      </c>
      <c r="H339" s="606"/>
      <c r="I339" s="606">
        <v>7</v>
      </c>
      <c r="J339" s="606">
        <v>1</v>
      </c>
      <c r="K339" s="620">
        <f t="shared" si="83"/>
        <v>7</v>
      </c>
      <c r="L339" s="606">
        <v>6</v>
      </c>
      <c r="M339" s="620">
        <f t="shared" si="84"/>
        <v>42</v>
      </c>
      <c r="N339" s="620" t="str">
        <f t="shared" si="67"/>
        <v>NON</v>
      </c>
      <c r="O339" s="606" t="s">
        <v>48</v>
      </c>
      <c r="P339" s="606">
        <v>42</v>
      </c>
      <c r="Q339" s="621" t="str">
        <f t="shared" si="77"/>
        <v>NON</v>
      </c>
      <c r="R339" s="622" t="b">
        <f t="shared" si="78"/>
        <v>0</v>
      </c>
      <c r="S339" s="631">
        <v>43752</v>
      </c>
      <c r="T339" s="624">
        <f t="shared" ca="1" si="80"/>
        <v>0</v>
      </c>
      <c r="U339" s="632"/>
      <c r="V339" s="651" t="s">
        <v>1860</v>
      </c>
      <c r="W339" s="632"/>
      <c r="X339" s="651"/>
      <c r="Y339" s="632"/>
      <c r="Z339" s="722" t="s">
        <v>83</v>
      </c>
      <c r="AA339" s="656"/>
      <c r="AB339" s="656"/>
      <c r="AC339" s="640"/>
      <c r="AD339" s="627"/>
      <c r="AE339" s="628"/>
      <c r="AF339" s="628"/>
      <c r="AG339" s="628"/>
      <c r="AH339" s="628"/>
    </row>
    <row r="340" spans="1:34" ht="12.75" hidden="1" customHeight="1">
      <c r="A340" s="649">
        <v>63</v>
      </c>
      <c r="B340" s="771" t="s">
        <v>39</v>
      </c>
      <c r="C340" s="771" t="s">
        <v>63</v>
      </c>
      <c r="D340" s="771" t="s">
        <v>59</v>
      </c>
      <c r="E340" s="771" t="s">
        <v>60</v>
      </c>
      <c r="F340" s="771" t="s">
        <v>91</v>
      </c>
      <c r="G340" s="771" t="s">
        <v>213</v>
      </c>
      <c r="H340" s="746"/>
      <c r="I340" s="746">
        <v>7</v>
      </c>
      <c r="J340" s="746">
        <v>1</v>
      </c>
      <c r="K340" s="747">
        <f t="shared" si="83"/>
        <v>7</v>
      </c>
      <c r="L340" s="746">
        <v>6</v>
      </c>
      <c r="M340" s="747">
        <f t="shared" si="84"/>
        <v>42</v>
      </c>
      <c r="N340" s="620" t="str">
        <f t="shared" si="67"/>
        <v>NON</v>
      </c>
      <c r="O340" s="211" t="s">
        <v>48</v>
      </c>
      <c r="P340" s="746">
        <v>42</v>
      </c>
      <c r="Q340" s="621" t="str">
        <f t="shared" si="77"/>
        <v>NON</v>
      </c>
      <c r="R340" s="622" t="b">
        <f t="shared" si="78"/>
        <v>0</v>
      </c>
      <c r="S340" s="631">
        <v>43752</v>
      </c>
      <c r="T340" s="624">
        <f t="shared" ca="1" si="80"/>
        <v>0</v>
      </c>
      <c r="U340" s="824"/>
      <c r="V340" s="874" t="s">
        <v>1917</v>
      </c>
      <c r="W340" s="818"/>
      <c r="X340" s="819"/>
      <c r="Y340" s="818"/>
      <c r="Z340" s="851"/>
      <c r="AA340" s="809"/>
      <c r="AB340" s="809"/>
      <c r="AC340" s="640"/>
      <c r="AD340" s="627"/>
      <c r="AE340" s="628"/>
      <c r="AF340" s="628"/>
      <c r="AG340" s="628"/>
      <c r="AH340" s="628"/>
    </row>
    <row r="341" spans="1:34" ht="12.75" hidden="1" customHeight="1">
      <c r="A341" s="649">
        <v>65</v>
      </c>
      <c r="B341" s="771" t="s">
        <v>39</v>
      </c>
      <c r="C341" s="771" t="s">
        <v>218</v>
      </c>
      <c r="D341" s="771" t="s">
        <v>59</v>
      </c>
      <c r="E341" s="771" t="s">
        <v>210</v>
      </c>
      <c r="F341" s="771" t="s">
        <v>91</v>
      </c>
      <c r="G341" s="771" t="s">
        <v>219</v>
      </c>
      <c r="H341" s="746"/>
      <c r="I341" s="746">
        <v>7</v>
      </c>
      <c r="J341" s="746">
        <v>1</v>
      </c>
      <c r="K341" s="747">
        <f t="shared" si="83"/>
        <v>7</v>
      </c>
      <c r="L341" s="746">
        <v>6</v>
      </c>
      <c r="M341" s="747">
        <f t="shared" si="84"/>
        <v>42</v>
      </c>
      <c r="N341" s="620" t="str">
        <f t="shared" si="67"/>
        <v>NON</v>
      </c>
      <c r="O341" s="606" t="s">
        <v>48</v>
      </c>
      <c r="P341" s="746">
        <v>42</v>
      </c>
      <c r="Q341" s="621" t="str">
        <f t="shared" si="77"/>
        <v>NON</v>
      </c>
      <c r="R341" s="622" t="b">
        <f t="shared" si="78"/>
        <v>0</v>
      </c>
      <c r="S341" s="631">
        <v>43752</v>
      </c>
      <c r="T341" s="624">
        <f t="shared" ca="1" si="80"/>
        <v>0</v>
      </c>
      <c r="U341" s="818"/>
      <c r="V341" s="818"/>
      <c r="W341" s="818"/>
      <c r="X341" s="819"/>
      <c r="Y341" s="818"/>
      <c r="Z341" s="875"/>
      <c r="AA341" s="809"/>
      <c r="AB341" s="809"/>
      <c r="AC341" s="640"/>
      <c r="AD341" s="627"/>
      <c r="AE341" s="628"/>
      <c r="AF341" s="628"/>
      <c r="AG341" s="628"/>
      <c r="AH341" s="628"/>
    </row>
    <row r="342" spans="1:34" ht="12.75" hidden="1" customHeight="1">
      <c r="A342" s="660">
        <v>43</v>
      </c>
      <c r="B342" s="738" t="s">
        <v>258</v>
      </c>
      <c r="C342" s="738" t="s">
        <v>302</v>
      </c>
      <c r="D342" s="795" t="s">
        <v>66</v>
      </c>
      <c r="E342" s="795" t="s">
        <v>94</v>
      </c>
      <c r="F342" s="795" t="s">
        <v>95</v>
      </c>
      <c r="G342" s="795" t="s">
        <v>106</v>
      </c>
      <c r="H342" s="746"/>
      <c r="I342" s="746">
        <v>7</v>
      </c>
      <c r="J342" s="746">
        <v>1</v>
      </c>
      <c r="K342" s="747">
        <v>7</v>
      </c>
      <c r="L342" s="746">
        <v>6</v>
      </c>
      <c r="M342" s="747">
        <v>42</v>
      </c>
      <c r="N342" s="620" t="str">
        <f t="shared" si="67"/>
        <v>NON</v>
      </c>
      <c r="O342" s="211" t="s">
        <v>48</v>
      </c>
      <c r="P342" s="746">
        <v>42</v>
      </c>
      <c r="Q342" s="621" t="str">
        <f t="shared" si="77"/>
        <v>NON</v>
      </c>
      <c r="R342" s="622" t="b">
        <f t="shared" si="78"/>
        <v>0</v>
      </c>
      <c r="S342" s="631">
        <v>43556</v>
      </c>
      <c r="T342" s="624">
        <f t="shared" ca="1" si="80"/>
        <v>0</v>
      </c>
      <c r="U342" s="737"/>
      <c r="V342" s="737" t="s">
        <v>1918</v>
      </c>
      <c r="W342" s="737"/>
      <c r="X342" s="737"/>
      <c r="Y342" s="737"/>
      <c r="Z342" s="737"/>
      <c r="AA342" s="798"/>
      <c r="AB342" s="798"/>
      <c r="AC342" s="665"/>
      <c r="AD342" s="627"/>
      <c r="AE342" s="628"/>
      <c r="AF342" s="628"/>
      <c r="AG342" s="628"/>
      <c r="AH342" s="628"/>
    </row>
    <row r="343" spans="1:34" ht="12.75" hidden="1" customHeight="1">
      <c r="A343" s="739">
        <v>19</v>
      </c>
      <c r="B343" s="738" t="s">
        <v>258</v>
      </c>
      <c r="C343" s="738" t="s">
        <v>1919</v>
      </c>
      <c r="D343" s="795" t="s">
        <v>132</v>
      </c>
      <c r="E343" s="795" t="s">
        <v>133</v>
      </c>
      <c r="F343" s="795" t="s">
        <v>95</v>
      </c>
      <c r="G343" s="795" t="s">
        <v>134</v>
      </c>
      <c r="H343" s="746"/>
      <c r="I343" s="746">
        <v>7</v>
      </c>
      <c r="J343" s="746">
        <v>1</v>
      </c>
      <c r="K343" s="747">
        <v>7</v>
      </c>
      <c r="L343" s="746">
        <v>6</v>
      </c>
      <c r="M343" s="747">
        <v>42</v>
      </c>
      <c r="N343" s="620" t="str">
        <f t="shared" si="67"/>
        <v>NON</v>
      </c>
      <c r="O343" s="606" t="s">
        <v>48</v>
      </c>
      <c r="P343" s="746">
        <v>42</v>
      </c>
      <c r="Q343" s="621" t="str">
        <f t="shared" si="77"/>
        <v>NON</v>
      </c>
      <c r="R343" s="622" t="b">
        <f t="shared" si="78"/>
        <v>0</v>
      </c>
      <c r="S343" s="631">
        <v>43556</v>
      </c>
      <c r="T343" s="624">
        <f t="shared" ca="1" si="80"/>
        <v>0</v>
      </c>
      <c r="U343" s="737"/>
      <c r="V343" s="737"/>
      <c r="W343" s="737"/>
      <c r="X343" s="737"/>
      <c r="Y343" s="737"/>
      <c r="Z343" s="737"/>
      <c r="AA343" s="798"/>
      <c r="AB343" s="798"/>
      <c r="AC343" s="665"/>
      <c r="AD343" s="627"/>
      <c r="AE343" s="628"/>
      <c r="AF343" s="628"/>
      <c r="AG343" s="628"/>
      <c r="AH343" s="628"/>
    </row>
    <row r="344" spans="1:34" ht="12.75" hidden="1" customHeight="1">
      <c r="A344" s="739"/>
      <c r="B344" s="738" t="s">
        <v>258</v>
      </c>
      <c r="C344" s="738" t="s">
        <v>290</v>
      </c>
      <c r="D344" s="662" t="s">
        <v>66</v>
      </c>
      <c r="E344" s="795" t="s">
        <v>94</v>
      </c>
      <c r="F344" s="795"/>
      <c r="G344" s="738" t="s">
        <v>323</v>
      </c>
      <c r="H344" s="746"/>
      <c r="I344" s="746">
        <v>3</v>
      </c>
      <c r="J344" s="746">
        <v>3</v>
      </c>
      <c r="K344" s="747">
        <v>9</v>
      </c>
      <c r="L344" s="746">
        <v>6</v>
      </c>
      <c r="M344" s="747">
        <v>42</v>
      </c>
      <c r="N344" s="620" t="s">
        <v>48</v>
      </c>
      <c r="O344" s="606" t="s">
        <v>119</v>
      </c>
      <c r="P344" s="746">
        <v>0</v>
      </c>
      <c r="Q344" s="621"/>
      <c r="R344" s="622"/>
      <c r="S344" s="631">
        <v>43502</v>
      </c>
      <c r="T344" s="624"/>
      <c r="U344" s="737"/>
      <c r="V344" s="737"/>
      <c r="W344" s="737"/>
      <c r="X344" s="876" t="s">
        <v>324</v>
      </c>
      <c r="Y344" s="737"/>
      <c r="Z344" s="877" t="s">
        <v>325</v>
      </c>
      <c r="AA344" s="878">
        <v>43497</v>
      </c>
      <c r="AB344" s="879" t="s">
        <v>1646</v>
      </c>
      <c r="AC344" s="659" t="s">
        <v>326</v>
      </c>
      <c r="AD344" s="627"/>
      <c r="AE344" s="628"/>
      <c r="AF344" s="628"/>
      <c r="AG344" s="628"/>
      <c r="AH344" s="628"/>
    </row>
    <row r="345" spans="1:34" ht="12.75" hidden="1" customHeight="1">
      <c r="A345" s="739">
        <v>30</v>
      </c>
      <c r="B345" s="734" t="s">
        <v>258</v>
      </c>
      <c r="C345" s="738" t="s">
        <v>290</v>
      </c>
      <c r="D345" s="795" t="s">
        <v>181</v>
      </c>
      <c r="E345" s="795" t="s">
        <v>182</v>
      </c>
      <c r="F345" s="795" t="s">
        <v>102</v>
      </c>
      <c r="G345" s="795" t="s">
        <v>183</v>
      </c>
      <c r="H345" s="880"/>
      <c r="I345" s="746">
        <v>7</v>
      </c>
      <c r="J345" s="746">
        <v>6</v>
      </c>
      <c r="K345" s="881">
        <f>I345*J345</f>
        <v>42</v>
      </c>
      <c r="L345" s="746">
        <v>1</v>
      </c>
      <c r="M345" s="881">
        <f>I345*J345*L345</f>
        <v>42</v>
      </c>
      <c r="N345" s="620" t="str">
        <f t="shared" ref="N345:N381" si="85">IF(M345&gt;=400,"Rouge",IF(M345&gt;200,"Orange",IF(M345&gt;=70,"Jaune","NON")))</f>
        <v>NON</v>
      </c>
      <c r="O345" s="211" t="s">
        <v>48</v>
      </c>
      <c r="P345" s="882">
        <v>42</v>
      </c>
      <c r="Q345" s="621" t="str">
        <f t="shared" ref="Q345:Q364" si="86">IF(P345&gt;=400,"Rouge",IF(P345&gt;200,"Orange",IF(P345&gt;=70,"Jaune","NON")))</f>
        <v>NON</v>
      </c>
      <c r="R345" s="622" t="b">
        <f t="shared" ref="R345:R364" si="87">IF((M345-P345)&lt;0,1)</f>
        <v>0</v>
      </c>
      <c r="S345" s="631">
        <v>43556</v>
      </c>
      <c r="T345" s="624">
        <f t="shared" ref="T345:T381" ca="1" si="88">IF((S345+365)&gt;$O$1,1,0)</f>
        <v>0</v>
      </c>
      <c r="U345" s="737"/>
      <c r="V345" s="737"/>
      <c r="W345" s="877" t="s">
        <v>291</v>
      </c>
      <c r="X345" s="737"/>
      <c r="Y345" s="737"/>
      <c r="Z345" s="737"/>
      <c r="AA345" s="798"/>
      <c r="AB345" s="798"/>
      <c r="AC345" s="665"/>
      <c r="AD345" s="627"/>
      <c r="AE345" s="628"/>
      <c r="AF345" s="628"/>
      <c r="AG345" s="628"/>
      <c r="AH345" s="628"/>
    </row>
    <row r="346" spans="1:34" ht="12.75" hidden="1" customHeight="1">
      <c r="A346" s="660">
        <v>40</v>
      </c>
      <c r="B346" s="734" t="s">
        <v>258</v>
      </c>
      <c r="C346" s="795" t="s">
        <v>298</v>
      </c>
      <c r="D346" s="795" t="s">
        <v>59</v>
      </c>
      <c r="E346" s="795" t="s">
        <v>185</v>
      </c>
      <c r="F346" s="795" t="s">
        <v>41</v>
      </c>
      <c r="G346" s="795" t="s">
        <v>186</v>
      </c>
      <c r="H346" s="746"/>
      <c r="I346" s="746">
        <v>7</v>
      </c>
      <c r="J346" s="746">
        <v>6</v>
      </c>
      <c r="K346" s="747">
        <v>42</v>
      </c>
      <c r="L346" s="746">
        <v>1</v>
      </c>
      <c r="M346" s="747">
        <v>42</v>
      </c>
      <c r="N346" s="620" t="str">
        <f t="shared" si="85"/>
        <v>NON</v>
      </c>
      <c r="O346" s="606" t="s">
        <v>48</v>
      </c>
      <c r="P346" s="746">
        <v>42</v>
      </c>
      <c r="Q346" s="621" t="str">
        <f t="shared" si="86"/>
        <v>NON</v>
      </c>
      <c r="R346" s="622" t="b">
        <f t="shared" si="87"/>
        <v>0</v>
      </c>
      <c r="S346" s="631">
        <v>43556</v>
      </c>
      <c r="T346" s="624">
        <f t="shared" ca="1" si="88"/>
        <v>0</v>
      </c>
      <c r="U346" s="737"/>
      <c r="V346" s="737"/>
      <c r="W346" s="883" t="s">
        <v>187</v>
      </c>
      <c r="X346" s="737"/>
      <c r="Y346" s="737"/>
      <c r="Z346" s="737" t="s">
        <v>1822</v>
      </c>
      <c r="AA346" s="884">
        <v>2019</v>
      </c>
      <c r="AB346" s="879" t="s">
        <v>1685</v>
      </c>
      <c r="AC346" s="665"/>
      <c r="AD346" s="729"/>
      <c r="AE346" s="730"/>
      <c r="AF346" s="730"/>
      <c r="AG346" s="730"/>
      <c r="AH346" s="730"/>
    </row>
    <row r="347" spans="1:34" ht="12.75" hidden="1" customHeight="1">
      <c r="A347" s="660">
        <v>45</v>
      </c>
      <c r="B347" s="738" t="s">
        <v>258</v>
      </c>
      <c r="C347" s="738" t="s">
        <v>290</v>
      </c>
      <c r="D347" s="795" t="s">
        <v>74</v>
      </c>
      <c r="E347" s="795" t="s">
        <v>144</v>
      </c>
      <c r="F347" s="795" t="s">
        <v>41</v>
      </c>
      <c r="G347" s="738" t="s">
        <v>304</v>
      </c>
      <c r="H347" s="885"/>
      <c r="I347" s="885">
        <v>7</v>
      </c>
      <c r="J347" s="885">
        <v>6</v>
      </c>
      <c r="K347" s="736">
        <f>I347*J347</f>
        <v>42</v>
      </c>
      <c r="L347" s="885">
        <v>1</v>
      </c>
      <c r="M347" s="796">
        <f t="shared" ref="M347:M354" si="89">I347*J347*L347</f>
        <v>42</v>
      </c>
      <c r="N347" s="620" t="str">
        <f t="shared" si="85"/>
        <v>NON</v>
      </c>
      <c r="O347" s="211" t="s">
        <v>48</v>
      </c>
      <c r="P347" s="797">
        <v>42</v>
      </c>
      <c r="Q347" s="621" t="str">
        <f t="shared" si="86"/>
        <v>NON</v>
      </c>
      <c r="R347" s="622" t="b">
        <f t="shared" si="87"/>
        <v>0</v>
      </c>
      <c r="S347" s="631">
        <v>43556</v>
      </c>
      <c r="T347" s="624">
        <f t="shared" ca="1" si="88"/>
        <v>0</v>
      </c>
      <c r="U347" s="824"/>
      <c r="V347" s="824"/>
      <c r="W347" s="823" t="s">
        <v>305</v>
      </c>
      <c r="X347" s="824"/>
      <c r="Y347" s="824"/>
      <c r="Z347" s="824"/>
      <c r="AA347" s="824"/>
      <c r="AB347" s="824"/>
      <c r="AC347" s="626"/>
      <c r="AD347" s="729"/>
      <c r="AE347" s="730"/>
      <c r="AF347" s="730"/>
      <c r="AG347" s="730"/>
      <c r="AH347" s="730"/>
    </row>
    <row r="348" spans="1:34" ht="12.75" hidden="1" customHeight="1">
      <c r="A348" s="649">
        <v>9</v>
      </c>
      <c r="B348" s="771" t="s">
        <v>594</v>
      </c>
      <c r="C348" s="771" t="s">
        <v>561</v>
      </c>
      <c r="D348" s="771" t="s">
        <v>138</v>
      </c>
      <c r="E348" s="771" t="s">
        <v>416</v>
      </c>
      <c r="F348" s="771" t="s">
        <v>41</v>
      </c>
      <c r="G348" s="771" t="s">
        <v>616</v>
      </c>
      <c r="H348" s="746"/>
      <c r="I348" s="746">
        <v>7</v>
      </c>
      <c r="J348" s="746">
        <v>6</v>
      </c>
      <c r="K348" s="747">
        <v>42</v>
      </c>
      <c r="L348" s="746">
        <v>1</v>
      </c>
      <c r="M348" s="747">
        <f t="shared" si="89"/>
        <v>42</v>
      </c>
      <c r="N348" s="620" t="str">
        <f t="shared" si="85"/>
        <v>NON</v>
      </c>
      <c r="O348" s="606" t="s">
        <v>48</v>
      </c>
      <c r="P348" s="746">
        <v>42</v>
      </c>
      <c r="Q348" s="621" t="str">
        <f t="shared" si="86"/>
        <v>NON</v>
      </c>
      <c r="R348" s="622" t="b">
        <f t="shared" si="87"/>
        <v>0</v>
      </c>
      <c r="S348" s="631">
        <v>43753</v>
      </c>
      <c r="T348" s="624">
        <f t="shared" ca="1" si="88"/>
        <v>0</v>
      </c>
      <c r="U348" s="771" t="s">
        <v>617</v>
      </c>
      <c r="V348" s="770"/>
      <c r="W348" s="770"/>
      <c r="X348" s="771"/>
      <c r="Y348" s="771" t="s">
        <v>83</v>
      </c>
      <c r="Z348" s="808"/>
      <c r="AA348" s="809"/>
      <c r="AB348" s="809"/>
      <c r="AC348" s="640"/>
      <c r="AD348" s="729"/>
      <c r="AE348" s="730"/>
      <c r="AF348" s="730"/>
      <c r="AG348" s="730"/>
      <c r="AH348" s="730"/>
    </row>
    <row r="349" spans="1:34" ht="12.75" hidden="1" customHeight="1">
      <c r="A349" s="649">
        <v>14</v>
      </c>
      <c r="B349" s="771" t="s">
        <v>594</v>
      </c>
      <c r="C349" s="771" t="s">
        <v>561</v>
      </c>
      <c r="D349" s="771" t="s">
        <v>66</v>
      </c>
      <c r="E349" s="771" t="s">
        <v>563</v>
      </c>
      <c r="F349" s="771" t="s">
        <v>41</v>
      </c>
      <c r="G349" s="771" t="s">
        <v>1920</v>
      </c>
      <c r="H349" s="746"/>
      <c r="I349" s="746">
        <v>7</v>
      </c>
      <c r="J349" s="746">
        <v>6</v>
      </c>
      <c r="K349" s="747">
        <f t="shared" ref="K349:K354" si="90">I349*J349</f>
        <v>42</v>
      </c>
      <c r="L349" s="746">
        <v>1</v>
      </c>
      <c r="M349" s="747">
        <f t="shared" si="89"/>
        <v>42</v>
      </c>
      <c r="N349" s="620" t="str">
        <f t="shared" si="85"/>
        <v>NON</v>
      </c>
      <c r="O349" s="211" t="s">
        <v>48</v>
      </c>
      <c r="P349" s="746">
        <v>42</v>
      </c>
      <c r="Q349" s="621" t="str">
        <f t="shared" si="86"/>
        <v>NON</v>
      </c>
      <c r="R349" s="622" t="b">
        <f t="shared" si="87"/>
        <v>0</v>
      </c>
      <c r="S349" s="672">
        <v>43556</v>
      </c>
      <c r="T349" s="624">
        <f t="shared" ca="1" si="88"/>
        <v>0</v>
      </c>
      <c r="U349" s="770"/>
      <c r="V349" s="770"/>
      <c r="W349" s="771" t="s">
        <v>624</v>
      </c>
      <c r="X349" s="771" t="s">
        <v>625</v>
      </c>
      <c r="Y349" s="770"/>
      <c r="Z349" s="886"/>
      <c r="AA349" s="809"/>
      <c r="AB349" s="809"/>
      <c r="AC349" s="653"/>
      <c r="AD349" s="627"/>
      <c r="AE349" s="628"/>
      <c r="AF349" s="628"/>
      <c r="AG349" s="628"/>
      <c r="AH349" s="628"/>
    </row>
    <row r="350" spans="1:34" ht="12.75" hidden="1" customHeight="1">
      <c r="A350" s="649">
        <v>17</v>
      </c>
      <c r="B350" s="771" t="s">
        <v>594</v>
      </c>
      <c r="C350" s="771" t="s">
        <v>548</v>
      </c>
      <c r="D350" s="771" t="s">
        <v>53</v>
      </c>
      <c r="E350" s="771" t="s">
        <v>54</v>
      </c>
      <c r="F350" s="771" t="s">
        <v>41</v>
      </c>
      <c r="G350" s="771" t="s">
        <v>626</v>
      </c>
      <c r="H350" s="746"/>
      <c r="I350" s="746">
        <v>7</v>
      </c>
      <c r="J350" s="746">
        <v>6</v>
      </c>
      <c r="K350" s="747">
        <f t="shared" si="90"/>
        <v>42</v>
      </c>
      <c r="L350" s="746">
        <v>1</v>
      </c>
      <c r="M350" s="747">
        <f t="shared" si="89"/>
        <v>42</v>
      </c>
      <c r="N350" s="620" t="str">
        <f t="shared" si="85"/>
        <v>NON</v>
      </c>
      <c r="O350" s="606" t="s">
        <v>48</v>
      </c>
      <c r="P350" s="746">
        <v>42</v>
      </c>
      <c r="Q350" s="621" t="str">
        <f t="shared" si="86"/>
        <v>NON</v>
      </c>
      <c r="R350" s="622" t="b">
        <f t="shared" si="87"/>
        <v>0</v>
      </c>
      <c r="S350" s="672">
        <v>43556</v>
      </c>
      <c r="T350" s="624">
        <f t="shared" ca="1" si="88"/>
        <v>0</v>
      </c>
      <c r="U350" s="770"/>
      <c r="V350" s="770"/>
      <c r="W350" s="771" t="s">
        <v>1921</v>
      </c>
      <c r="X350" s="771"/>
      <c r="Y350" s="770"/>
      <c r="Z350" s="808"/>
      <c r="AA350" s="809"/>
      <c r="AB350" s="809"/>
      <c r="AC350" s="653"/>
      <c r="AD350" s="627"/>
      <c r="AE350" s="628"/>
      <c r="AF350" s="628"/>
      <c r="AG350" s="628"/>
      <c r="AH350" s="628"/>
    </row>
    <row r="351" spans="1:34" ht="12.75" hidden="1" customHeight="1">
      <c r="A351" s="791"/>
      <c r="B351" s="771" t="s">
        <v>594</v>
      </c>
      <c r="C351" s="821" t="s">
        <v>1922</v>
      </c>
      <c r="D351" s="771" t="s">
        <v>66</v>
      </c>
      <c r="E351" s="771" t="s">
        <v>563</v>
      </c>
      <c r="F351" s="771" t="s">
        <v>41</v>
      </c>
      <c r="G351" s="771" t="s">
        <v>1920</v>
      </c>
      <c r="H351" s="746"/>
      <c r="I351" s="746">
        <v>7</v>
      </c>
      <c r="J351" s="746">
        <v>6</v>
      </c>
      <c r="K351" s="747">
        <f t="shared" si="90"/>
        <v>42</v>
      </c>
      <c r="L351" s="746">
        <v>1</v>
      </c>
      <c r="M351" s="747">
        <f t="shared" si="89"/>
        <v>42</v>
      </c>
      <c r="N351" s="620" t="str">
        <f t="shared" si="85"/>
        <v>NON</v>
      </c>
      <c r="O351" s="211" t="s">
        <v>48</v>
      </c>
      <c r="P351" s="746">
        <v>42</v>
      </c>
      <c r="Q351" s="621" t="str">
        <f t="shared" si="86"/>
        <v>NON</v>
      </c>
      <c r="R351" s="622" t="b">
        <f t="shared" si="87"/>
        <v>0</v>
      </c>
      <c r="S351" s="631">
        <v>43753</v>
      </c>
      <c r="T351" s="624">
        <f t="shared" ca="1" si="88"/>
        <v>0</v>
      </c>
      <c r="U351" s="887"/>
      <c r="V351" s="887"/>
      <c r="W351" s="823" t="s">
        <v>1923</v>
      </c>
      <c r="X351" s="887"/>
      <c r="Y351" s="887"/>
      <c r="Z351" s="887"/>
      <c r="AA351" s="887"/>
      <c r="AB351" s="887"/>
      <c r="AC351" s="888"/>
      <c r="AD351" s="889"/>
      <c r="AE351" s="890"/>
      <c r="AF351" s="890"/>
      <c r="AG351" s="890"/>
      <c r="AH351" s="890"/>
    </row>
    <row r="352" spans="1:34" ht="12.75" hidden="1" customHeight="1">
      <c r="A352" s="649">
        <v>22</v>
      </c>
      <c r="B352" s="771" t="s">
        <v>39</v>
      </c>
      <c r="C352" s="771" t="s">
        <v>42</v>
      </c>
      <c r="D352" s="771" t="s">
        <v>66</v>
      </c>
      <c r="E352" s="771" t="s">
        <v>94</v>
      </c>
      <c r="F352" s="771" t="s">
        <v>95</v>
      </c>
      <c r="G352" s="771" t="s">
        <v>106</v>
      </c>
      <c r="H352" s="746"/>
      <c r="I352" s="746">
        <v>3</v>
      </c>
      <c r="J352" s="746">
        <v>2</v>
      </c>
      <c r="K352" s="747">
        <f t="shared" si="90"/>
        <v>6</v>
      </c>
      <c r="L352" s="746">
        <v>6</v>
      </c>
      <c r="M352" s="747">
        <f t="shared" si="89"/>
        <v>36</v>
      </c>
      <c r="N352" s="620" t="str">
        <f t="shared" si="85"/>
        <v>NON</v>
      </c>
      <c r="O352" s="606" t="s">
        <v>48</v>
      </c>
      <c r="P352" s="746">
        <v>36</v>
      </c>
      <c r="Q352" s="621" t="str">
        <f t="shared" si="86"/>
        <v>NON</v>
      </c>
      <c r="R352" s="622" t="b">
        <f t="shared" si="87"/>
        <v>0</v>
      </c>
      <c r="S352" s="631">
        <v>43752</v>
      </c>
      <c r="T352" s="624">
        <f t="shared" ca="1" si="88"/>
        <v>0</v>
      </c>
      <c r="U352" s="818"/>
      <c r="V352" s="819" t="s">
        <v>1924</v>
      </c>
      <c r="W352" s="818"/>
      <c r="X352" s="819"/>
      <c r="Y352" s="818"/>
      <c r="Z352" s="851"/>
      <c r="AA352" s="809"/>
      <c r="AB352" s="809"/>
      <c r="AC352" s="640"/>
      <c r="AD352" s="627"/>
      <c r="AE352" s="628"/>
      <c r="AF352" s="628"/>
      <c r="AG352" s="628"/>
      <c r="AH352" s="628"/>
    </row>
    <row r="353" spans="1:34" ht="12.75" hidden="1" customHeight="1">
      <c r="A353" s="649">
        <v>25</v>
      </c>
      <c r="B353" s="618" t="s">
        <v>39</v>
      </c>
      <c r="C353" s="618" t="s">
        <v>78</v>
      </c>
      <c r="D353" s="618" t="s">
        <v>114</v>
      </c>
      <c r="E353" s="618" t="s">
        <v>117</v>
      </c>
      <c r="F353" s="618" t="s">
        <v>41</v>
      </c>
      <c r="G353" s="618" t="s">
        <v>118</v>
      </c>
      <c r="H353" s="606"/>
      <c r="I353" s="606">
        <v>1</v>
      </c>
      <c r="J353" s="606">
        <v>6</v>
      </c>
      <c r="K353" s="620">
        <f t="shared" si="90"/>
        <v>6</v>
      </c>
      <c r="L353" s="606">
        <v>6</v>
      </c>
      <c r="M353" s="620">
        <f t="shared" si="89"/>
        <v>36</v>
      </c>
      <c r="N353" s="620" t="str">
        <f t="shared" si="85"/>
        <v>NON</v>
      </c>
      <c r="O353" s="211" t="s">
        <v>119</v>
      </c>
      <c r="P353" s="606">
        <v>36</v>
      </c>
      <c r="Q353" s="621" t="str">
        <f t="shared" si="86"/>
        <v>NON</v>
      </c>
      <c r="R353" s="622" t="b">
        <f t="shared" si="87"/>
        <v>0</v>
      </c>
      <c r="S353" s="631">
        <v>43752</v>
      </c>
      <c r="T353" s="624">
        <f t="shared" ca="1" si="88"/>
        <v>0</v>
      </c>
      <c r="U353" s="632"/>
      <c r="V353" s="632"/>
      <c r="W353" s="632"/>
      <c r="X353" s="651"/>
      <c r="Y353" s="632"/>
      <c r="Z353" s="632" t="s">
        <v>1925</v>
      </c>
      <c r="AA353" s="639">
        <v>2019</v>
      </c>
      <c r="AB353" s="639" t="s">
        <v>1612</v>
      </c>
      <c r="AC353" s="640"/>
      <c r="AD353" s="627"/>
      <c r="AE353" s="628"/>
      <c r="AF353" s="628"/>
      <c r="AG353" s="628"/>
      <c r="AH353" s="628"/>
    </row>
    <row r="354" spans="1:34" ht="12.75" hidden="1" customHeight="1">
      <c r="A354" s="649">
        <v>33</v>
      </c>
      <c r="B354" s="771" t="s">
        <v>39</v>
      </c>
      <c r="C354" s="771" t="s">
        <v>78</v>
      </c>
      <c r="D354" s="771" t="s">
        <v>59</v>
      </c>
      <c r="E354" s="771" t="s">
        <v>149</v>
      </c>
      <c r="F354" s="771" t="s">
        <v>41</v>
      </c>
      <c r="G354" s="771" t="s">
        <v>150</v>
      </c>
      <c r="H354" s="746"/>
      <c r="I354" s="746">
        <v>1</v>
      </c>
      <c r="J354" s="746">
        <v>6</v>
      </c>
      <c r="K354" s="747">
        <f t="shared" si="90"/>
        <v>6</v>
      </c>
      <c r="L354" s="746">
        <v>6</v>
      </c>
      <c r="M354" s="747">
        <f t="shared" si="89"/>
        <v>36</v>
      </c>
      <c r="N354" s="620" t="str">
        <f t="shared" si="85"/>
        <v>NON</v>
      </c>
      <c r="O354" s="606" t="s">
        <v>48</v>
      </c>
      <c r="P354" s="746">
        <v>36</v>
      </c>
      <c r="Q354" s="621" t="str">
        <f t="shared" si="86"/>
        <v>NON</v>
      </c>
      <c r="R354" s="622" t="b">
        <f t="shared" si="87"/>
        <v>0</v>
      </c>
      <c r="S354" s="631">
        <v>43752</v>
      </c>
      <c r="T354" s="624">
        <f t="shared" ca="1" si="88"/>
        <v>0</v>
      </c>
      <c r="U354" s="818"/>
      <c r="V354" s="818"/>
      <c r="W354" s="818"/>
      <c r="X354" s="819"/>
      <c r="Y354" s="818"/>
      <c r="Z354" s="851"/>
      <c r="AA354" s="809"/>
      <c r="AB354" s="809"/>
      <c r="AC354" s="640"/>
      <c r="AD354" s="627"/>
      <c r="AE354" s="628"/>
      <c r="AF354" s="628"/>
      <c r="AG354" s="628"/>
      <c r="AH354" s="628"/>
    </row>
    <row r="355" spans="1:34" ht="12.75" hidden="1" customHeight="1">
      <c r="A355" s="660">
        <v>55</v>
      </c>
      <c r="B355" s="738" t="s">
        <v>258</v>
      </c>
      <c r="C355" s="738" t="s">
        <v>316</v>
      </c>
      <c r="D355" s="795" t="s">
        <v>59</v>
      </c>
      <c r="E355" s="795" t="s">
        <v>149</v>
      </c>
      <c r="F355" s="795" t="s">
        <v>41</v>
      </c>
      <c r="G355" s="738" t="s">
        <v>317</v>
      </c>
      <c r="H355" s="746"/>
      <c r="I355" s="746">
        <v>1</v>
      </c>
      <c r="J355" s="746">
        <v>6</v>
      </c>
      <c r="K355" s="747">
        <v>6</v>
      </c>
      <c r="L355" s="746">
        <v>6</v>
      </c>
      <c r="M355" s="747">
        <v>36</v>
      </c>
      <c r="N355" s="620" t="str">
        <f t="shared" si="85"/>
        <v>NON</v>
      </c>
      <c r="O355" s="211" t="s">
        <v>48</v>
      </c>
      <c r="P355" s="746">
        <v>36</v>
      </c>
      <c r="Q355" s="621" t="str">
        <f t="shared" si="86"/>
        <v>NON</v>
      </c>
      <c r="R355" s="622" t="b">
        <f t="shared" si="87"/>
        <v>0</v>
      </c>
      <c r="S355" s="631">
        <v>43556</v>
      </c>
      <c r="T355" s="624">
        <f t="shared" ca="1" si="88"/>
        <v>0</v>
      </c>
      <c r="U355" s="737"/>
      <c r="V355" s="737"/>
      <c r="W355" s="737"/>
      <c r="X355" s="737"/>
      <c r="Y355" s="737"/>
      <c r="Z355" s="737"/>
      <c r="AA355" s="798"/>
      <c r="AB355" s="798"/>
      <c r="AC355" s="665"/>
      <c r="AD355" s="627"/>
      <c r="AE355" s="628"/>
      <c r="AF355" s="628"/>
      <c r="AG355" s="628"/>
      <c r="AH355" s="628"/>
    </row>
    <row r="356" spans="1:34" ht="12.75" hidden="1" customHeight="1">
      <c r="A356" s="660">
        <v>31</v>
      </c>
      <c r="B356" s="734" t="s">
        <v>258</v>
      </c>
      <c r="C356" s="795" t="s">
        <v>63</v>
      </c>
      <c r="D356" s="795" t="s">
        <v>206</v>
      </c>
      <c r="E356" s="795" t="s">
        <v>226</v>
      </c>
      <c r="F356" s="795" t="s">
        <v>91</v>
      </c>
      <c r="G356" s="795" t="s">
        <v>227</v>
      </c>
      <c r="H356" s="885"/>
      <c r="I356" s="885">
        <v>3</v>
      </c>
      <c r="J356" s="885">
        <v>2</v>
      </c>
      <c r="K356" s="891">
        <v>6</v>
      </c>
      <c r="L356" s="885">
        <v>6</v>
      </c>
      <c r="M356" s="891">
        <v>36</v>
      </c>
      <c r="N356" s="620" t="str">
        <f t="shared" si="85"/>
        <v>NON</v>
      </c>
      <c r="O356" s="606" t="s">
        <v>48</v>
      </c>
      <c r="P356" s="885">
        <v>36</v>
      </c>
      <c r="Q356" s="621" t="str">
        <f t="shared" si="86"/>
        <v>NON</v>
      </c>
      <c r="R356" s="622" t="b">
        <f t="shared" si="87"/>
        <v>0</v>
      </c>
      <c r="S356" s="631">
        <v>43556</v>
      </c>
      <c r="T356" s="624">
        <f t="shared" ca="1" si="88"/>
        <v>0</v>
      </c>
      <c r="U356" s="824"/>
      <c r="V356" s="824"/>
      <c r="W356" s="824"/>
      <c r="X356" s="824"/>
      <c r="Y356" s="824"/>
      <c r="Z356" s="824"/>
      <c r="AA356" s="824"/>
      <c r="AB356" s="824"/>
      <c r="AC356" s="626"/>
      <c r="AD356" s="627"/>
      <c r="AE356" s="628"/>
      <c r="AF356" s="628"/>
      <c r="AG356" s="628"/>
      <c r="AH356" s="628"/>
    </row>
    <row r="357" spans="1:34" ht="12.75" hidden="1" customHeight="1">
      <c r="A357" s="703"/>
      <c r="B357" s="771" t="s">
        <v>258</v>
      </c>
      <c r="C357" s="771" t="s">
        <v>228</v>
      </c>
      <c r="D357" s="734" t="s">
        <v>59</v>
      </c>
      <c r="E357" s="771" t="s">
        <v>283</v>
      </c>
      <c r="F357" s="734" t="s">
        <v>91</v>
      </c>
      <c r="G357" s="738" t="s">
        <v>1926</v>
      </c>
      <c r="H357" s="892"/>
      <c r="I357" s="892">
        <v>3</v>
      </c>
      <c r="J357" s="892">
        <v>2</v>
      </c>
      <c r="K357" s="893">
        <v>6</v>
      </c>
      <c r="L357" s="892">
        <v>6</v>
      </c>
      <c r="M357" s="893">
        <v>36</v>
      </c>
      <c r="N357" s="620" t="str">
        <f t="shared" si="85"/>
        <v>NON</v>
      </c>
      <c r="O357" s="211" t="s">
        <v>48</v>
      </c>
      <c r="P357" s="892">
        <v>36</v>
      </c>
      <c r="Q357" s="621" t="str">
        <f t="shared" si="86"/>
        <v>NON</v>
      </c>
      <c r="R357" s="622" t="b">
        <f t="shared" si="87"/>
        <v>0</v>
      </c>
      <c r="S357" s="631">
        <v>43556</v>
      </c>
      <c r="T357" s="624">
        <f t="shared" ca="1" si="88"/>
        <v>0</v>
      </c>
      <c r="U357" s="894"/>
      <c r="V357" s="737"/>
      <c r="W357" s="894"/>
      <c r="X357" s="737"/>
      <c r="Y357" s="737"/>
      <c r="Z357" s="894"/>
      <c r="AA357" s="737"/>
      <c r="AB357" s="737"/>
      <c r="AC357" s="782"/>
      <c r="AD357" s="729"/>
      <c r="AE357" s="730"/>
      <c r="AF357" s="730"/>
      <c r="AG357" s="730"/>
      <c r="AH357" s="730"/>
    </row>
    <row r="358" spans="1:34" ht="12.75" hidden="1" customHeight="1">
      <c r="A358" s="649">
        <v>11</v>
      </c>
      <c r="B358" s="771" t="s">
        <v>1821</v>
      </c>
      <c r="C358" s="771" t="s">
        <v>468</v>
      </c>
      <c r="D358" s="771" t="s">
        <v>138</v>
      </c>
      <c r="E358" s="771" t="s">
        <v>416</v>
      </c>
      <c r="F358" s="771" t="s">
        <v>91</v>
      </c>
      <c r="G358" s="771" t="s">
        <v>1649</v>
      </c>
      <c r="H358" s="746"/>
      <c r="I358" s="746">
        <v>7</v>
      </c>
      <c r="J358" s="746">
        <v>6</v>
      </c>
      <c r="K358" s="747">
        <f t="shared" ref="K358:K379" si="91">I358*J358</f>
        <v>42</v>
      </c>
      <c r="L358" s="746">
        <v>1</v>
      </c>
      <c r="M358" s="747">
        <v>42</v>
      </c>
      <c r="N358" s="620" t="str">
        <f t="shared" si="85"/>
        <v>NON</v>
      </c>
      <c r="O358" s="606" t="s">
        <v>48</v>
      </c>
      <c r="P358" s="746">
        <v>42</v>
      </c>
      <c r="Q358" s="621" t="str">
        <f t="shared" si="86"/>
        <v>NON</v>
      </c>
      <c r="R358" s="622" t="b">
        <f t="shared" si="87"/>
        <v>0</v>
      </c>
      <c r="S358" s="631">
        <v>43753</v>
      </c>
      <c r="T358" s="624">
        <f t="shared" ca="1" si="88"/>
        <v>0</v>
      </c>
      <c r="U358" s="770" t="s">
        <v>281</v>
      </c>
      <c r="V358" s="770"/>
      <c r="W358" s="771" t="s">
        <v>478</v>
      </c>
      <c r="X358" s="771"/>
      <c r="Y358" s="770"/>
      <c r="Z358" s="808"/>
      <c r="AA358" s="809"/>
      <c r="AB358" s="809"/>
      <c r="AC358" s="653" t="s">
        <v>331</v>
      </c>
      <c r="AD358" s="627"/>
      <c r="AE358" s="628"/>
      <c r="AF358" s="628"/>
      <c r="AG358" s="628"/>
      <c r="AH358" s="628"/>
    </row>
    <row r="359" spans="1:34" ht="12.75" hidden="1" customHeight="1">
      <c r="A359" s="649">
        <v>7</v>
      </c>
      <c r="B359" s="771" t="s">
        <v>410</v>
      </c>
      <c r="C359" s="771"/>
      <c r="D359" s="771" t="s">
        <v>138</v>
      </c>
      <c r="E359" s="771" t="s">
        <v>416</v>
      </c>
      <c r="F359" s="838" t="s">
        <v>41</v>
      </c>
      <c r="G359" s="838" t="s">
        <v>417</v>
      </c>
      <c r="H359" s="746"/>
      <c r="I359" s="746">
        <v>7</v>
      </c>
      <c r="J359" s="746">
        <v>6</v>
      </c>
      <c r="K359" s="736">
        <f t="shared" si="91"/>
        <v>42</v>
      </c>
      <c r="L359" s="746">
        <v>1</v>
      </c>
      <c r="M359" s="736">
        <f t="shared" ref="M359:M381" si="92">I359*J359*L359</f>
        <v>42</v>
      </c>
      <c r="N359" s="620" t="str">
        <f t="shared" si="85"/>
        <v>NON</v>
      </c>
      <c r="O359" s="211" t="s">
        <v>48</v>
      </c>
      <c r="P359" s="735">
        <v>42</v>
      </c>
      <c r="Q359" s="621" t="str">
        <f t="shared" si="86"/>
        <v>NON</v>
      </c>
      <c r="R359" s="622" t="b">
        <f t="shared" si="87"/>
        <v>0</v>
      </c>
      <c r="S359" s="631">
        <v>43619</v>
      </c>
      <c r="T359" s="624">
        <f t="shared" ca="1" si="88"/>
        <v>0</v>
      </c>
      <c r="U359" s="895" t="s">
        <v>281</v>
      </c>
      <c r="V359" s="677"/>
      <c r="W359" s="770"/>
      <c r="X359" s="895"/>
      <c r="Y359" s="896" t="s">
        <v>418</v>
      </c>
      <c r="Z359" s="737"/>
      <c r="AA359" s="737"/>
      <c r="AB359" s="737"/>
      <c r="AC359" s="782"/>
      <c r="AD359" s="627"/>
      <c r="AE359" s="628"/>
      <c r="AF359" s="628"/>
      <c r="AG359" s="628"/>
      <c r="AH359" s="628"/>
    </row>
    <row r="360" spans="1:34" ht="12.75" hidden="1" customHeight="1">
      <c r="A360" s="649">
        <v>14</v>
      </c>
      <c r="B360" s="771" t="s">
        <v>502</v>
      </c>
      <c r="C360" s="771"/>
      <c r="D360" s="771" t="s">
        <v>138</v>
      </c>
      <c r="E360" s="771" t="s">
        <v>139</v>
      </c>
      <c r="F360" s="771" t="s">
        <v>41</v>
      </c>
      <c r="G360" s="771" t="s">
        <v>541</v>
      </c>
      <c r="H360" s="746"/>
      <c r="I360" s="746">
        <v>7</v>
      </c>
      <c r="J360" s="746">
        <v>6</v>
      </c>
      <c r="K360" s="747">
        <f t="shared" si="91"/>
        <v>42</v>
      </c>
      <c r="L360" s="746">
        <v>1</v>
      </c>
      <c r="M360" s="747">
        <f t="shared" si="92"/>
        <v>42</v>
      </c>
      <c r="N360" s="620" t="str">
        <f t="shared" si="85"/>
        <v>NON</v>
      </c>
      <c r="O360" s="606" t="s">
        <v>48</v>
      </c>
      <c r="P360" s="746">
        <v>42</v>
      </c>
      <c r="Q360" s="621" t="str">
        <f t="shared" si="86"/>
        <v>NON</v>
      </c>
      <c r="R360" s="622" t="b">
        <f t="shared" si="87"/>
        <v>0</v>
      </c>
      <c r="S360" s="631">
        <v>43619</v>
      </c>
      <c r="T360" s="624">
        <f t="shared" ca="1" si="88"/>
        <v>0</v>
      </c>
      <c r="U360" s="818"/>
      <c r="V360" s="818"/>
      <c r="W360" s="738" t="s">
        <v>542</v>
      </c>
      <c r="X360" s="819"/>
      <c r="Y360" s="818" t="s">
        <v>83</v>
      </c>
      <c r="Z360" s="851"/>
      <c r="AA360" s="809"/>
      <c r="AB360" s="809"/>
      <c r="AC360" s="640"/>
      <c r="AD360" s="862"/>
      <c r="AE360" s="863"/>
      <c r="AF360" s="863"/>
      <c r="AG360" s="863"/>
      <c r="AH360" s="789"/>
    </row>
    <row r="361" spans="1:34" ht="12.75" hidden="1" customHeight="1">
      <c r="A361" s="649">
        <v>6</v>
      </c>
      <c r="B361" s="618" t="s">
        <v>547</v>
      </c>
      <c r="C361" s="618"/>
      <c r="D361" s="618" t="s">
        <v>138</v>
      </c>
      <c r="E361" s="618" t="s">
        <v>416</v>
      </c>
      <c r="F361" s="618" t="s">
        <v>41</v>
      </c>
      <c r="G361" s="618" t="s">
        <v>554</v>
      </c>
      <c r="H361" s="606"/>
      <c r="I361" s="606">
        <v>7</v>
      </c>
      <c r="J361" s="606">
        <v>6</v>
      </c>
      <c r="K361" s="620">
        <f t="shared" si="91"/>
        <v>42</v>
      </c>
      <c r="L361" s="606">
        <v>1</v>
      </c>
      <c r="M361" s="620">
        <f t="shared" si="92"/>
        <v>42</v>
      </c>
      <c r="N361" s="620" t="str">
        <f t="shared" si="85"/>
        <v>NON</v>
      </c>
      <c r="O361" s="211" t="s">
        <v>48</v>
      </c>
      <c r="P361" s="606">
        <v>42</v>
      </c>
      <c r="Q361" s="621" t="str">
        <f t="shared" si="86"/>
        <v>NON</v>
      </c>
      <c r="R361" s="622" t="b">
        <f t="shared" si="87"/>
        <v>0</v>
      </c>
      <c r="S361" s="631">
        <v>43754</v>
      </c>
      <c r="T361" s="624">
        <f t="shared" ca="1" si="88"/>
        <v>0</v>
      </c>
      <c r="U361" s="667" t="s">
        <v>281</v>
      </c>
      <c r="V361" s="667"/>
      <c r="W361" s="667"/>
      <c r="X361" s="618"/>
      <c r="Y361" s="667"/>
      <c r="Z361" s="670"/>
      <c r="AA361" s="656"/>
      <c r="AB361" s="656"/>
      <c r="AC361" s="640"/>
      <c r="AD361" s="627"/>
      <c r="AE361" s="628"/>
      <c r="AF361" s="628"/>
      <c r="AG361" s="628"/>
      <c r="AH361" s="628"/>
    </row>
    <row r="362" spans="1:34" ht="12.75" hidden="1" customHeight="1">
      <c r="A362" s="649">
        <v>41</v>
      </c>
      <c r="B362" s="771" t="s">
        <v>39</v>
      </c>
      <c r="C362" s="771" t="s">
        <v>42</v>
      </c>
      <c r="D362" s="771" t="s">
        <v>74</v>
      </c>
      <c r="E362" s="771" t="s">
        <v>75</v>
      </c>
      <c r="F362" s="771" t="s">
        <v>41</v>
      </c>
      <c r="G362" s="771" t="s">
        <v>171</v>
      </c>
      <c r="H362" s="746"/>
      <c r="I362" s="746">
        <v>1</v>
      </c>
      <c r="J362" s="746">
        <v>6</v>
      </c>
      <c r="K362" s="747">
        <f t="shared" si="91"/>
        <v>6</v>
      </c>
      <c r="L362" s="746">
        <v>6</v>
      </c>
      <c r="M362" s="747">
        <f t="shared" si="92"/>
        <v>36</v>
      </c>
      <c r="N362" s="620" t="str">
        <f t="shared" si="85"/>
        <v>NON</v>
      </c>
      <c r="O362" s="606" t="s">
        <v>48</v>
      </c>
      <c r="P362" s="746">
        <v>36</v>
      </c>
      <c r="Q362" s="621" t="str">
        <f t="shared" si="86"/>
        <v>NON</v>
      </c>
      <c r="R362" s="622" t="b">
        <f t="shared" si="87"/>
        <v>0</v>
      </c>
      <c r="S362" s="631">
        <v>43752</v>
      </c>
      <c r="T362" s="624">
        <f t="shared" ca="1" si="88"/>
        <v>0</v>
      </c>
      <c r="U362" s="818"/>
      <c r="V362" s="818"/>
      <c r="W362" s="818"/>
      <c r="X362" s="819"/>
      <c r="Y362" s="818"/>
      <c r="Z362" s="851"/>
      <c r="AA362" s="809"/>
      <c r="AB362" s="809"/>
      <c r="AC362" s="640"/>
      <c r="AD362" s="627"/>
      <c r="AE362" s="628"/>
      <c r="AF362" s="628"/>
      <c r="AG362" s="628"/>
      <c r="AH362" s="628"/>
    </row>
    <row r="363" spans="1:34" ht="12.75" hidden="1" customHeight="1">
      <c r="A363" s="649">
        <v>49</v>
      </c>
      <c r="B363" s="771" t="s">
        <v>39</v>
      </c>
      <c r="C363" s="771" t="s">
        <v>58</v>
      </c>
      <c r="D363" s="771" t="s">
        <v>59</v>
      </c>
      <c r="E363" s="771" t="s">
        <v>189</v>
      </c>
      <c r="F363" s="771" t="s">
        <v>41</v>
      </c>
      <c r="G363" s="771" t="s">
        <v>190</v>
      </c>
      <c r="H363" s="746"/>
      <c r="I363" s="746">
        <v>1</v>
      </c>
      <c r="J363" s="746">
        <v>6</v>
      </c>
      <c r="K363" s="747">
        <f t="shared" si="91"/>
        <v>6</v>
      </c>
      <c r="L363" s="746">
        <v>6</v>
      </c>
      <c r="M363" s="747">
        <f t="shared" si="92"/>
        <v>36</v>
      </c>
      <c r="N363" s="620" t="str">
        <f t="shared" si="85"/>
        <v>NON</v>
      </c>
      <c r="O363" s="211" t="s">
        <v>48</v>
      </c>
      <c r="P363" s="746">
        <v>36</v>
      </c>
      <c r="Q363" s="621" t="str">
        <f t="shared" si="86"/>
        <v>NON</v>
      </c>
      <c r="R363" s="622" t="b">
        <f t="shared" si="87"/>
        <v>0</v>
      </c>
      <c r="S363" s="631">
        <v>43752</v>
      </c>
      <c r="T363" s="624">
        <f t="shared" ca="1" si="88"/>
        <v>0</v>
      </c>
      <c r="U363" s="818"/>
      <c r="V363" s="818"/>
      <c r="W363" s="818"/>
      <c r="X363" s="819"/>
      <c r="Y363" s="818"/>
      <c r="Z363" s="851"/>
      <c r="AA363" s="809"/>
      <c r="AB363" s="809"/>
      <c r="AC363" s="640"/>
      <c r="AD363" s="627"/>
      <c r="AE363" s="628"/>
      <c r="AF363" s="628"/>
      <c r="AG363" s="628"/>
      <c r="AH363" s="628"/>
    </row>
    <row r="364" spans="1:34" ht="12.75" hidden="1" customHeight="1">
      <c r="A364" s="649">
        <v>69</v>
      </c>
      <c r="B364" s="771" t="s">
        <v>39</v>
      </c>
      <c r="C364" s="771" t="s">
        <v>42</v>
      </c>
      <c r="D364" s="771" t="s">
        <v>206</v>
      </c>
      <c r="E364" s="771" t="s">
        <v>226</v>
      </c>
      <c r="F364" s="771" t="s">
        <v>91</v>
      </c>
      <c r="G364" s="771" t="s">
        <v>227</v>
      </c>
      <c r="H364" s="746"/>
      <c r="I364" s="746">
        <v>3</v>
      </c>
      <c r="J364" s="746">
        <v>2</v>
      </c>
      <c r="K364" s="747">
        <f t="shared" si="91"/>
        <v>6</v>
      </c>
      <c r="L364" s="746">
        <v>6</v>
      </c>
      <c r="M364" s="747">
        <f t="shared" si="92"/>
        <v>36</v>
      </c>
      <c r="N364" s="620" t="str">
        <f t="shared" si="85"/>
        <v>NON</v>
      </c>
      <c r="O364" s="606" t="s">
        <v>48</v>
      </c>
      <c r="P364" s="746">
        <v>36</v>
      </c>
      <c r="Q364" s="621" t="str">
        <f t="shared" si="86"/>
        <v>NON</v>
      </c>
      <c r="R364" s="622" t="b">
        <f t="shared" si="87"/>
        <v>0</v>
      </c>
      <c r="S364" s="631">
        <v>43752</v>
      </c>
      <c r="T364" s="624">
        <f t="shared" ca="1" si="88"/>
        <v>0</v>
      </c>
      <c r="U364" s="770"/>
      <c r="V364" s="770"/>
      <c r="W364" s="771"/>
      <c r="X364" s="771"/>
      <c r="Y364" s="770"/>
      <c r="Z364" s="808"/>
      <c r="AA364" s="809"/>
      <c r="AB364" s="809"/>
      <c r="AC364" s="640"/>
      <c r="AD364" s="627"/>
      <c r="AE364" s="628"/>
      <c r="AF364" s="628"/>
      <c r="AG364" s="628"/>
      <c r="AH364" s="628"/>
    </row>
    <row r="365" spans="1:34" ht="12.75" hidden="1" customHeight="1">
      <c r="A365" s="716">
        <v>20</v>
      </c>
      <c r="B365" s="734" t="s">
        <v>647</v>
      </c>
      <c r="C365" s="734" t="s">
        <v>654</v>
      </c>
      <c r="D365" s="734" t="s">
        <v>53</v>
      </c>
      <c r="E365" s="734" t="s">
        <v>54</v>
      </c>
      <c r="F365" s="734" t="s">
        <v>41</v>
      </c>
      <c r="G365" s="738" t="s">
        <v>672</v>
      </c>
      <c r="H365" s="735"/>
      <c r="I365" s="735">
        <v>7</v>
      </c>
      <c r="J365" s="735">
        <v>6</v>
      </c>
      <c r="K365" s="736">
        <f t="shared" si="91"/>
        <v>42</v>
      </c>
      <c r="L365" s="735">
        <v>1</v>
      </c>
      <c r="M365" s="736">
        <f t="shared" si="92"/>
        <v>42</v>
      </c>
      <c r="N365" s="620" t="str">
        <f t="shared" si="85"/>
        <v>NON</v>
      </c>
      <c r="O365" s="211" t="s">
        <v>48</v>
      </c>
      <c r="P365" s="631">
        <v>43752</v>
      </c>
      <c r="Q365" s="631">
        <v>43752</v>
      </c>
      <c r="R365" s="631">
        <v>43752</v>
      </c>
      <c r="S365" s="631">
        <v>43752</v>
      </c>
      <c r="T365" s="624">
        <f t="shared" ca="1" si="88"/>
        <v>0</v>
      </c>
      <c r="U365" s="737"/>
      <c r="V365" s="737"/>
      <c r="W365" s="737"/>
      <c r="X365" s="865" t="s">
        <v>673</v>
      </c>
      <c r="Y365" s="737"/>
      <c r="Z365" s="737"/>
      <c r="AA365" s="737"/>
      <c r="AB365" s="737"/>
      <c r="AC365" s="782"/>
      <c r="AD365" s="641"/>
      <c r="AE365" s="642"/>
      <c r="AF365" s="642"/>
      <c r="AG365" s="642"/>
      <c r="AH365" s="642"/>
    </row>
    <row r="366" spans="1:34" ht="12.75" hidden="1" customHeight="1">
      <c r="A366" s="649">
        <v>8</v>
      </c>
      <c r="B366" s="771" t="s">
        <v>647</v>
      </c>
      <c r="C366" s="771" t="s">
        <v>561</v>
      </c>
      <c r="D366" s="771" t="s">
        <v>138</v>
      </c>
      <c r="E366" s="771" t="s">
        <v>139</v>
      </c>
      <c r="F366" s="771" t="s">
        <v>41</v>
      </c>
      <c r="G366" s="771" t="s">
        <v>616</v>
      </c>
      <c r="H366" s="746"/>
      <c r="I366" s="746">
        <v>7</v>
      </c>
      <c r="J366" s="746">
        <v>6</v>
      </c>
      <c r="K366" s="747">
        <f t="shared" si="91"/>
        <v>42</v>
      </c>
      <c r="L366" s="746">
        <v>1</v>
      </c>
      <c r="M366" s="747">
        <f t="shared" si="92"/>
        <v>42</v>
      </c>
      <c r="N366" s="620" t="str">
        <f t="shared" si="85"/>
        <v>NON</v>
      </c>
      <c r="O366" s="606" t="s">
        <v>48</v>
      </c>
      <c r="P366" s="631">
        <v>43752</v>
      </c>
      <c r="Q366" s="631">
        <v>43752</v>
      </c>
      <c r="R366" s="631">
        <v>43752</v>
      </c>
      <c r="S366" s="631">
        <v>43752</v>
      </c>
      <c r="T366" s="624">
        <f t="shared" ca="1" si="88"/>
        <v>0</v>
      </c>
      <c r="U366" s="770" t="s">
        <v>281</v>
      </c>
      <c r="V366" s="770"/>
      <c r="W366" s="770"/>
      <c r="X366" s="771"/>
      <c r="Y366" s="770"/>
      <c r="Z366" s="808"/>
      <c r="AA366" s="809"/>
      <c r="AB366" s="809"/>
      <c r="AC366" s="640"/>
      <c r="AD366" s="627"/>
      <c r="AE366" s="628"/>
      <c r="AF366" s="628"/>
      <c r="AG366" s="628"/>
      <c r="AH366" s="628"/>
    </row>
    <row r="367" spans="1:34" ht="12.75" hidden="1" customHeight="1">
      <c r="A367" s="671">
        <v>3</v>
      </c>
      <c r="B367" s="771" t="s">
        <v>709</v>
      </c>
      <c r="C367" s="771" t="s">
        <v>308</v>
      </c>
      <c r="D367" s="771" t="s">
        <v>66</v>
      </c>
      <c r="E367" s="771" t="s">
        <v>67</v>
      </c>
      <c r="F367" s="771" t="s">
        <v>41</v>
      </c>
      <c r="G367" s="771" t="s">
        <v>714</v>
      </c>
      <c r="H367" s="746"/>
      <c r="I367" s="746">
        <v>7</v>
      </c>
      <c r="J367" s="746">
        <v>6</v>
      </c>
      <c r="K367" s="747">
        <f t="shared" si="91"/>
        <v>42</v>
      </c>
      <c r="L367" s="746">
        <v>1</v>
      </c>
      <c r="M367" s="747">
        <f t="shared" si="92"/>
        <v>42</v>
      </c>
      <c r="N367" s="620" t="str">
        <f t="shared" si="85"/>
        <v>NON</v>
      </c>
      <c r="O367" s="606" t="s">
        <v>48</v>
      </c>
      <c r="P367" s="746">
        <v>42</v>
      </c>
      <c r="Q367" s="621" t="str">
        <f t="shared" ref="Q367:Q381" si="93">IF(P367&gt;=400,"Rouge",IF(P367&gt;200,"Orange",IF(P367&gt;=70,"Jaune","NON")))</f>
        <v>NON</v>
      </c>
      <c r="R367" s="622" t="b">
        <f t="shared" ref="R367:R410" si="94">IF((M367-P367)&lt;0,1)</f>
        <v>0</v>
      </c>
      <c r="S367" s="631">
        <v>43622</v>
      </c>
      <c r="T367" s="624">
        <f t="shared" ca="1" si="88"/>
        <v>0</v>
      </c>
      <c r="U367" s="770"/>
      <c r="V367" s="771"/>
      <c r="W367" s="771"/>
      <c r="X367" s="771"/>
      <c r="Y367" s="770"/>
      <c r="Z367" s="886"/>
      <c r="AA367" s="809"/>
      <c r="AB367" s="809"/>
      <c r="AC367" s="640"/>
      <c r="AD367" s="627"/>
      <c r="AE367" s="628"/>
      <c r="AF367" s="628"/>
      <c r="AG367" s="628"/>
      <c r="AH367" s="628"/>
    </row>
    <row r="368" spans="1:34" ht="12.75" hidden="1" customHeight="1">
      <c r="A368" s="671">
        <v>4</v>
      </c>
      <c r="B368" s="771" t="s">
        <v>709</v>
      </c>
      <c r="C368" s="771" t="s">
        <v>63</v>
      </c>
      <c r="D368" s="771" t="s">
        <v>66</v>
      </c>
      <c r="E368" s="771" t="s">
        <v>67</v>
      </c>
      <c r="F368" s="771" t="s">
        <v>41</v>
      </c>
      <c r="G368" s="771" t="s">
        <v>716</v>
      </c>
      <c r="H368" s="746"/>
      <c r="I368" s="746">
        <v>7</v>
      </c>
      <c r="J368" s="746">
        <v>6</v>
      </c>
      <c r="K368" s="747">
        <f t="shared" si="91"/>
        <v>42</v>
      </c>
      <c r="L368" s="746">
        <v>1</v>
      </c>
      <c r="M368" s="747">
        <f t="shared" si="92"/>
        <v>42</v>
      </c>
      <c r="N368" s="620" t="str">
        <f t="shared" si="85"/>
        <v>NON</v>
      </c>
      <c r="O368" s="211" t="s">
        <v>48</v>
      </c>
      <c r="P368" s="746">
        <v>42</v>
      </c>
      <c r="Q368" s="621" t="str">
        <f t="shared" si="93"/>
        <v>NON</v>
      </c>
      <c r="R368" s="622" t="b">
        <f t="shared" si="94"/>
        <v>0</v>
      </c>
      <c r="S368" s="631">
        <v>43622</v>
      </c>
      <c r="T368" s="624">
        <f t="shared" ca="1" si="88"/>
        <v>0</v>
      </c>
      <c r="U368" s="770"/>
      <c r="V368" s="771"/>
      <c r="W368" s="771"/>
      <c r="X368" s="771" t="s">
        <v>717</v>
      </c>
      <c r="Y368" s="770"/>
      <c r="Z368" s="886"/>
      <c r="AA368" s="809"/>
      <c r="AB368" s="809"/>
      <c r="AC368" s="640"/>
      <c r="AD368" s="627"/>
      <c r="AE368" s="628"/>
      <c r="AF368" s="628"/>
      <c r="AG368" s="628"/>
      <c r="AH368" s="628"/>
    </row>
    <row r="369" spans="1:34" ht="12.75" hidden="1" customHeight="1">
      <c r="A369" s="671">
        <v>36</v>
      </c>
      <c r="B369" s="771" t="s">
        <v>709</v>
      </c>
      <c r="C369" s="771" t="s">
        <v>561</v>
      </c>
      <c r="D369" s="771" t="s">
        <v>138</v>
      </c>
      <c r="E369" s="771" t="s">
        <v>139</v>
      </c>
      <c r="F369" s="771" t="s">
        <v>41</v>
      </c>
      <c r="G369" s="771" t="s">
        <v>616</v>
      </c>
      <c r="H369" s="746"/>
      <c r="I369" s="746">
        <v>7</v>
      </c>
      <c r="J369" s="746">
        <v>6</v>
      </c>
      <c r="K369" s="747">
        <f t="shared" si="91"/>
        <v>42</v>
      </c>
      <c r="L369" s="746">
        <v>1</v>
      </c>
      <c r="M369" s="747">
        <f t="shared" si="92"/>
        <v>42</v>
      </c>
      <c r="N369" s="620" t="str">
        <f t="shared" si="85"/>
        <v>NON</v>
      </c>
      <c r="O369" s="606" t="s">
        <v>48</v>
      </c>
      <c r="P369" s="746">
        <v>42</v>
      </c>
      <c r="Q369" s="621" t="str">
        <f t="shared" si="93"/>
        <v>NON</v>
      </c>
      <c r="R369" s="622" t="b">
        <f t="shared" si="94"/>
        <v>0</v>
      </c>
      <c r="S369" s="631">
        <v>43622</v>
      </c>
      <c r="T369" s="624">
        <f t="shared" ca="1" si="88"/>
        <v>0</v>
      </c>
      <c r="U369" s="770" t="s">
        <v>281</v>
      </c>
      <c r="V369" s="771"/>
      <c r="W369" s="886" t="s">
        <v>141</v>
      </c>
      <c r="X369" s="771"/>
      <c r="Y369" s="770"/>
      <c r="Z369" s="886"/>
      <c r="AA369" s="821"/>
      <c r="AB369" s="821"/>
      <c r="AC369" s="653"/>
      <c r="AD369" s="627"/>
      <c r="AE369" s="628"/>
      <c r="AF369" s="628"/>
      <c r="AG369" s="628"/>
      <c r="AH369" s="628"/>
    </row>
    <row r="370" spans="1:34" ht="12.75" hidden="1" customHeight="1">
      <c r="A370" s="649">
        <v>11</v>
      </c>
      <c r="B370" s="771" t="s">
        <v>784</v>
      </c>
      <c r="C370" s="771" t="s">
        <v>58</v>
      </c>
      <c r="D370" s="771" t="s">
        <v>59</v>
      </c>
      <c r="E370" s="771" t="s">
        <v>60</v>
      </c>
      <c r="F370" s="771" t="s">
        <v>41</v>
      </c>
      <c r="G370" s="771" t="s">
        <v>801</v>
      </c>
      <c r="H370" s="746"/>
      <c r="I370" s="746">
        <v>1</v>
      </c>
      <c r="J370" s="746">
        <v>10</v>
      </c>
      <c r="K370" s="747">
        <f t="shared" si="91"/>
        <v>10</v>
      </c>
      <c r="L370" s="746">
        <v>3</v>
      </c>
      <c r="M370" s="747">
        <f t="shared" si="92"/>
        <v>30</v>
      </c>
      <c r="N370" s="620" t="str">
        <f t="shared" si="85"/>
        <v>NON</v>
      </c>
      <c r="O370" s="211" t="s">
        <v>48</v>
      </c>
      <c r="P370" s="746">
        <v>30</v>
      </c>
      <c r="Q370" s="621" t="str">
        <f t="shared" si="93"/>
        <v>NON</v>
      </c>
      <c r="R370" s="622" t="b">
        <f t="shared" si="94"/>
        <v>0</v>
      </c>
      <c r="S370" s="672">
        <v>43556</v>
      </c>
      <c r="T370" s="624">
        <f t="shared" ca="1" si="88"/>
        <v>0</v>
      </c>
      <c r="U370" s="818"/>
      <c r="V370" s="818"/>
      <c r="W370" s="819"/>
      <c r="X370" s="818"/>
      <c r="Y370" s="818"/>
      <c r="Z370" s="851"/>
      <c r="AA370" s="809"/>
      <c r="AB370" s="809"/>
      <c r="AC370" s="640"/>
      <c r="AD370" s="627"/>
      <c r="AE370" s="628"/>
      <c r="AF370" s="628"/>
      <c r="AG370" s="628"/>
      <c r="AH370" s="673"/>
    </row>
    <row r="371" spans="1:34" ht="12.75" hidden="1" customHeight="1">
      <c r="A371" s="649">
        <v>1</v>
      </c>
      <c r="B371" s="771" t="s">
        <v>784</v>
      </c>
      <c r="C371" s="771" t="s">
        <v>561</v>
      </c>
      <c r="D371" s="771" t="s">
        <v>43</v>
      </c>
      <c r="E371" s="771" t="s">
        <v>785</v>
      </c>
      <c r="F371" s="771" t="s">
        <v>41</v>
      </c>
      <c r="G371" s="771" t="s">
        <v>786</v>
      </c>
      <c r="H371" s="746"/>
      <c r="I371" s="746">
        <v>1</v>
      </c>
      <c r="J371" s="746">
        <v>6</v>
      </c>
      <c r="K371" s="747">
        <f t="shared" si="91"/>
        <v>6</v>
      </c>
      <c r="L371" s="746">
        <v>6</v>
      </c>
      <c r="M371" s="747">
        <f t="shared" si="92"/>
        <v>36</v>
      </c>
      <c r="N371" s="620" t="str">
        <f t="shared" si="85"/>
        <v>NON</v>
      </c>
      <c r="O371" s="606" t="s">
        <v>48</v>
      </c>
      <c r="P371" s="746">
        <v>36</v>
      </c>
      <c r="Q371" s="621" t="str">
        <f t="shared" si="93"/>
        <v>NON</v>
      </c>
      <c r="R371" s="622" t="b">
        <f t="shared" si="94"/>
        <v>0</v>
      </c>
      <c r="S371" s="672">
        <v>43556</v>
      </c>
      <c r="T371" s="624">
        <f t="shared" ca="1" si="88"/>
        <v>0</v>
      </c>
      <c r="U371" s="818"/>
      <c r="V371" s="818"/>
      <c r="W371" s="819"/>
      <c r="X371" s="818"/>
      <c r="Y371" s="818"/>
      <c r="Z371" s="851"/>
      <c r="AA371" s="809"/>
      <c r="AB371" s="809"/>
      <c r="AC371" s="640"/>
      <c r="AD371" s="627"/>
      <c r="AE371" s="628"/>
      <c r="AF371" s="628"/>
      <c r="AG371" s="628"/>
      <c r="AH371" s="673"/>
    </row>
    <row r="372" spans="1:34" ht="12.75" hidden="1" customHeight="1">
      <c r="A372" s="649">
        <v>5</v>
      </c>
      <c r="B372" s="771" t="s">
        <v>784</v>
      </c>
      <c r="C372" s="771" t="s">
        <v>561</v>
      </c>
      <c r="D372" s="771" t="s">
        <v>79</v>
      </c>
      <c r="E372" s="771" t="s">
        <v>80</v>
      </c>
      <c r="F372" s="771" t="s">
        <v>41</v>
      </c>
      <c r="G372" s="771" t="s">
        <v>81</v>
      </c>
      <c r="H372" s="746"/>
      <c r="I372" s="746">
        <v>7</v>
      </c>
      <c r="J372" s="746">
        <v>6</v>
      </c>
      <c r="K372" s="747">
        <f t="shared" si="91"/>
        <v>42</v>
      </c>
      <c r="L372" s="746">
        <v>1</v>
      </c>
      <c r="M372" s="747">
        <f t="shared" si="92"/>
        <v>42</v>
      </c>
      <c r="N372" s="620" t="str">
        <f t="shared" si="85"/>
        <v>NON</v>
      </c>
      <c r="O372" s="606" t="s">
        <v>48</v>
      </c>
      <c r="P372" s="746">
        <v>42</v>
      </c>
      <c r="Q372" s="621" t="str">
        <f t="shared" si="93"/>
        <v>NON</v>
      </c>
      <c r="R372" s="622" t="b">
        <f t="shared" si="94"/>
        <v>0</v>
      </c>
      <c r="S372" s="672">
        <v>43556</v>
      </c>
      <c r="T372" s="624">
        <f t="shared" ca="1" si="88"/>
        <v>0</v>
      </c>
      <c r="U372" s="897" t="s">
        <v>82</v>
      </c>
      <c r="V372" s="818"/>
      <c r="W372" s="819"/>
      <c r="X372" s="818"/>
      <c r="Y372" s="818" t="s">
        <v>83</v>
      </c>
      <c r="Z372" s="851"/>
      <c r="AA372" s="809"/>
      <c r="AB372" s="809"/>
      <c r="AC372" s="640"/>
      <c r="AD372" s="627"/>
      <c r="AE372" s="628"/>
      <c r="AF372" s="628"/>
      <c r="AG372" s="628"/>
      <c r="AH372" s="673"/>
    </row>
    <row r="373" spans="1:34" ht="19.5" hidden="1" customHeight="1">
      <c r="A373" s="649">
        <v>13</v>
      </c>
      <c r="B373" s="771" t="s">
        <v>784</v>
      </c>
      <c r="C373" s="771" t="s">
        <v>58</v>
      </c>
      <c r="D373" s="771" t="s">
        <v>132</v>
      </c>
      <c r="E373" s="771" t="s">
        <v>135</v>
      </c>
      <c r="F373" s="771" t="s">
        <v>91</v>
      </c>
      <c r="G373" s="771" t="s">
        <v>803</v>
      </c>
      <c r="H373" s="746"/>
      <c r="I373" s="746">
        <v>7</v>
      </c>
      <c r="J373" s="746">
        <v>2</v>
      </c>
      <c r="K373" s="747">
        <f t="shared" si="91"/>
        <v>14</v>
      </c>
      <c r="L373" s="746">
        <v>3</v>
      </c>
      <c r="M373" s="747">
        <f t="shared" si="92"/>
        <v>42</v>
      </c>
      <c r="N373" s="620" t="str">
        <f t="shared" si="85"/>
        <v>NON</v>
      </c>
      <c r="O373" s="211" t="s">
        <v>48</v>
      </c>
      <c r="P373" s="746">
        <v>42</v>
      </c>
      <c r="Q373" s="621" t="str">
        <f t="shared" si="93"/>
        <v>NON</v>
      </c>
      <c r="R373" s="622" t="b">
        <f t="shared" si="94"/>
        <v>0</v>
      </c>
      <c r="S373" s="631">
        <v>43556</v>
      </c>
      <c r="T373" s="624">
        <f t="shared" ca="1" si="88"/>
        <v>0</v>
      </c>
      <c r="U373" s="818"/>
      <c r="V373" s="818"/>
      <c r="W373" s="819"/>
      <c r="X373" s="818" t="s">
        <v>804</v>
      </c>
      <c r="Y373" s="818"/>
      <c r="Z373" s="851"/>
      <c r="AA373" s="809"/>
      <c r="AB373" s="809"/>
      <c r="AC373" s="640"/>
      <c r="AD373" s="729"/>
      <c r="AE373" s="730"/>
      <c r="AF373" s="730"/>
      <c r="AG373" s="730"/>
      <c r="AH373" s="718"/>
    </row>
    <row r="374" spans="1:34" ht="19.5" hidden="1" customHeight="1">
      <c r="A374" s="649">
        <v>16</v>
      </c>
      <c r="B374" s="771" t="s">
        <v>784</v>
      </c>
      <c r="C374" s="771" t="s">
        <v>561</v>
      </c>
      <c r="D374" s="771" t="s">
        <v>59</v>
      </c>
      <c r="E374" s="771" t="s">
        <v>60</v>
      </c>
      <c r="F374" s="771" t="s">
        <v>95</v>
      </c>
      <c r="G374" s="771" t="s">
        <v>808</v>
      </c>
      <c r="H374" s="746"/>
      <c r="I374" s="746">
        <v>7</v>
      </c>
      <c r="J374" s="746">
        <v>2</v>
      </c>
      <c r="K374" s="747">
        <f t="shared" si="91"/>
        <v>14</v>
      </c>
      <c r="L374" s="746">
        <v>3</v>
      </c>
      <c r="M374" s="747">
        <f t="shared" si="92"/>
        <v>42</v>
      </c>
      <c r="N374" s="620" t="str">
        <f t="shared" si="85"/>
        <v>NON</v>
      </c>
      <c r="O374" s="606" t="s">
        <v>48</v>
      </c>
      <c r="P374" s="746">
        <v>42</v>
      </c>
      <c r="Q374" s="621" t="str">
        <f t="shared" si="93"/>
        <v>NON</v>
      </c>
      <c r="R374" s="622" t="b">
        <f t="shared" si="94"/>
        <v>0</v>
      </c>
      <c r="S374" s="631">
        <v>43556</v>
      </c>
      <c r="T374" s="624">
        <f t="shared" ca="1" si="88"/>
        <v>0</v>
      </c>
      <c r="U374" s="818"/>
      <c r="V374" s="818"/>
      <c r="W374" s="819" t="s">
        <v>807</v>
      </c>
      <c r="X374" s="818"/>
      <c r="Y374" s="818"/>
      <c r="Z374" s="851"/>
      <c r="AA374" s="809"/>
      <c r="AB374" s="809"/>
      <c r="AC374" s="640"/>
      <c r="AD374" s="627"/>
      <c r="AE374" s="628"/>
      <c r="AF374" s="628"/>
      <c r="AG374" s="628"/>
      <c r="AH374" s="673"/>
    </row>
    <row r="375" spans="1:34" ht="19.5" hidden="1" customHeight="1">
      <c r="A375" s="671">
        <v>15</v>
      </c>
      <c r="B375" s="771" t="s">
        <v>821</v>
      </c>
      <c r="C375" s="771" t="s">
        <v>561</v>
      </c>
      <c r="D375" s="771" t="s">
        <v>138</v>
      </c>
      <c r="E375" s="771" t="s">
        <v>139</v>
      </c>
      <c r="F375" s="771" t="s">
        <v>41</v>
      </c>
      <c r="G375" s="771" t="s">
        <v>945</v>
      </c>
      <c r="H375" s="746"/>
      <c r="I375" s="746">
        <v>7</v>
      </c>
      <c r="J375" s="746">
        <v>6</v>
      </c>
      <c r="K375" s="747">
        <f t="shared" si="91"/>
        <v>42</v>
      </c>
      <c r="L375" s="746">
        <v>1</v>
      </c>
      <c r="M375" s="747">
        <f t="shared" si="92"/>
        <v>42</v>
      </c>
      <c r="N375" s="620" t="str">
        <f t="shared" si="85"/>
        <v>NON</v>
      </c>
      <c r="O375" s="211" t="s">
        <v>48</v>
      </c>
      <c r="P375" s="746">
        <v>42</v>
      </c>
      <c r="Q375" s="621" t="str">
        <f t="shared" si="93"/>
        <v>NON</v>
      </c>
      <c r="R375" s="622" t="b">
        <f t="shared" si="94"/>
        <v>0</v>
      </c>
      <c r="S375" s="631">
        <v>43617</v>
      </c>
      <c r="T375" s="624">
        <f t="shared" ca="1" si="88"/>
        <v>0</v>
      </c>
      <c r="U375" s="770" t="s">
        <v>281</v>
      </c>
      <c r="V375" s="771"/>
      <c r="W375" s="771"/>
      <c r="X375" s="771"/>
      <c r="Y375" s="770"/>
      <c r="Z375" s="886"/>
      <c r="AA375" s="809"/>
      <c r="AB375" s="809"/>
      <c r="AC375" s="640"/>
      <c r="AD375" s="641"/>
      <c r="AE375" s="642"/>
      <c r="AF375" s="642"/>
      <c r="AG375" s="642"/>
      <c r="AH375" s="642"/>
    </row>
    <row r="376" spans="1:34" ht="24.75" hidden="1" customHeight="1">
      <c r="A376" s="671">
        <v>1</v>
      </c>
      <c r="B376" s="771" t="s">
        <v>821</v>
      </c>
      <c r="C376" s="771" t="s">
        <v>561</v>
      </c>
      <c r="D376" s="618" t="s">
        <v>59</v>
      </c>
      <c r="E376" s="618" t="s">
        <v>283</v>
      </c>
      <c r="F376" s="618" t="s">
        <v>41</v>
      </c>
      <c r="G376" s="618" t="s">
        <v>822</v>
      </c>
      <c r="H376" s="606"/>
      <c r="I376" s="606">
        <v>7</v>
      </c>
      <c r="J376" s="606">
        <v>6</v>
      </c>
      <c r="K376" s="620">
        <f t="shared" si="91"/>
        <v>42</v>
      </c>
      <c r="L376" s="606">
        <v>1</v>
      </c>
      <c r="M376" s="620">
        <f t="shared" si="92"/>
        <v>42</v>
      </c>
      <c r="N376" s="620" t="str">
        <f t="shared" si="85"/>
        <v>NON</v>
      </c>
      <c r="O376" s="606" t="s">
        <v>48</v>
      </c>
      <c r="P376" s="606">
        <v>42</v>
      </c>
      <c r="Q376" s="621" t="str">
        <f t="shared" si="93"/>
        <v>NON</v>
      </c>
      <c r="R376" s="622" t="b">
        <f t="shared" si="94"/>
        <v>0</v>
      </c>
      <c r="S376" s="631">
        <v>43556</v>
      </c>
      <c r="T376" s="624">
        <f t="shared" ca="1" si="88"/>
        <v>0</v>
      </c>
      <c r="U376" s="667"/>
      <c r="V376" s="618"/>
      <c r="W376" s="618"/>
      <c r="X376" s="771"/>
      <c r="Y376" s="770"/>
      <c r="Z376" s="886" t="s">
        <v>1610</v>
      </c>
      <c r="AA376" s="809"/>
      <c r="AB376" s="809"/>
      <c r="AC376" s="640"/>
      <c r="AD376" s="641"/>
      <c r="AE376" s="642"/>
      <c r="AF376" s="642"/>
      <c r="AG376" s="642"/>
      <c r="AH376" s="642"/>
    </row>
    <row r="377" spans="1:34" ht="12.75" hidden="1" customHeight="1">
      <c r="A377" s="671">
        <v>7</v>
      </c>
      <c r="B377" s="771" t="s">
        <v>821</v>
      </c>
      <c r="C377" s="771" t="s">
        <v>561</v>
      </c>
      <c r="D377" s="771" t="s">
        <v>110</v>
      </c>
      <c r="E377" s="771" t="s">
        <v>828</v>
      </c>
      <c r="F377" s="771" t="s">
        <v>41</v>
      </c>
      <c r="G377" s="771" t="s">
        <v>1631</v>
      </c>
      <c r="H377" s="746"/>
      <c r="I377" s="746">
        <v>7</v>
      </c>
      <c r="J377" s="746">
        <v>2</v>
      </c>
      <c r="K377" s="747">
        <f t="shared" si="91"/>
        <v>14</v>
      </c>
      <c r="L377" s="746">
        <v>3</v>
      </c>
      <c r="M377" s="747">
        <f t="shared" si="92"/>
        <v>42</v>
      </c>
      <c r="N377" s="620" t="str">
        <f t="shared" si="85"/>
        <v>NON</v>
      </c>
      <c r="O377" s="211" t="s">
        <v>48</v>
      </c>
      <c r="P377" s="746">
        <v>42</v>
      </c>
      <c r="Q377" s="621" t="str">
        <f t="shared" si="93"/>
        <v>NON</v>
      </c>
      <c r="R377" s="622" t="b">
        <f t="shared" si="94"/>
        <v>0</v>
      </c>
      <c r="S377" s="631">
        <v>43556</v>
      </c>
      <c r="T377" s="624">
        <f t="shared" ca="1" si="88"/>
        <v>0</v>
      </c>
      <c r="U377" s="770"/>
      <c r="V377" s="771"/>
      <c r="W377" s="771"/>
      <c r="X377" s="771"/>
      <c r="Y377" s="770" t="s">
        <v>830</v>
      </c>
      <c r="Z377" s="886"/>
      <c r="AA377" s="809"/>
      <c r="AB377" s="809"/>
      <c r="AC377" s="640"/>
      <c r="AD377" s="641"/>
      <c r="AE377" s="642"/>
      <c r="AF377" s="642"/>
      <c r="AG377" s="642"/>
      <c r="AH377" s="642"/>
    </row>
    <row r="378" spans="1:34" ht="12.75" hidden="1" customHeight="1">
      <c r="A378" s="671">
        <v>18</v>
      </c>
      <c r="B378" s="771" t="s">
        <v>821</v>
      </c>
      <c r="C378" s="771" t="s">
        <v>561</v>
      </c>
      <c r="D378" s="771" t="s">
        <v>159</v>
      </c>
      <c r="E378" s="771" t="s">
        <v>160</v>
      </c>
      <c r="F378" s="771" t="s">
        <v>91</v>
      </c>
      <c r="G378" s="771" t="s">
        <v>535</v>
      </c>
      <c r="H378" s="746"/>
      <c r="I378" s="746">
        <v>7</v>
      </c>
      <c r="J378" s="746">
        <v>1</v>
      </c>
      <c r="K378" s="747">
        <f t="shared" si="91"/>
        <v>7</v>
      </c>
      <c r="L378" s="746">
        <v>6</v>
      </c>
      <c r="M378" s="747">
        <f t="shared" si="92"/>
        <v>42</v>
      </c>
      <c r="N378" s="620" t="str">
        <f t="shared" si="85"/>
        <v>NON</v>
      </c>
      <c r="O378" s="606" t="s">
        <v>48</v>
      </c>
      <c r="P378" s="746">
        <v>42</v>
      </c>
      <c r="Q378" s="621" t="str">
        <f t="shared" si="93"/>
        <v>NON</v>
      </c>
      <c r="R378" s="622" t="b">
        <f t="shared" si="94"/>
        <v>0</v>
      </c>
      <c r="S378" s="631">
        <v>43556</v>
      </c>
      <c r="T378" s="624">
        <f t="shared" ca="1" si="88"/>
        <v>0</v>
      </c>
      <c r="U378" s="770"/>
      <c r="V378" s="771"/>
      <c r="W378" s="771"/>
      <c r="X378" s="771"/>
      <c r="Y378" s="770"/>
      <c r="Z378" s="886"/>
      <c r="AA378" s="809"/>
      <c r="AB378" s="809"/>
      <c r="AC378" s="640"/>
      <c r="AD378" s="641"/>
      <c r="AE378" s="642"/>
      <c r="AF378" s="642"/>
      <c r="AG378" s="642"/>
      <c r="AH378" s="642"/>
    </row>
    <row r="379" spans="1:34" ht="12.75" hidden="1" customHeight="1">
      <c r="A379" s="671">
        <v>21</v>
      </c>
      <c r="B379" s="771" t="s">
        <v>821</v>
      </c>
      <c r="C379" s="771" t="s">
        <v>561</v>
      </c>
      <c r="D379" s="771" t="s">
        <v>132</v>
      </c>
      <c r="E379" s="771" t="s">
        <v>776</v>
      </c>
      <c r="F379" s="771" t="s">
        <v>91</v>
      </c>
      <c r="G379" s="771" t="s">
        <v>845</v>
      </c>
      <c r="H379" s="746"/>
      <c r="I379" s="746">
        <v>7</v>
      </c>
      <c r="J379" s="746">
        <v>6</v>
      </c>
      <c r="K379" s="747">
        <f t="shared" si="91"/>
        <v>42</v>
      </c>
      <c r="L379" s="746">
        <v>1</v>
      </c>
      <c r="M379" s="747">
        <f t="shared" si="92"/>
        <v>42</v>
      </c>
      <c r="N379" s="620" t="str">
        <f t="shared" si="85"/>
        <v>NON</v>
      </c>
      <c r="O379" s="211" t="s">
        <v>48</v>
      </c>
      <c r="P379" s="746">
        <v>42</v>
      </c>
      <c r="Q379" s="621" t="str">
        <f t="shared" si="93"/>
        <v>NON</v>
      </c>
      <c r="R379" s="622" t="b">
        <f t="shared" si="94"/>
        <v>0</v>
      </c>
      <c r="S379" s="631">
        <v>43556</v>
      </c>
      <c r="T379" s="624">
        <f t="shared" ca="1" si="88"/>
        <v>0</v>
      </c>
      <c r="U379" s="770"/>
      <c r="V379" s="771"/>
      <c r="W379" s="898" t="s">
        <v>1927</v>
      </c>
      <c r="X379" s="886" t="s">
        <v>846</v>
      </c>
      <c r="Y379" s="770"/>
      <c r="Z379" s="886"/>
      <c r="AA379" s="809"/>
      <c r="AB379" s="809"/>
      <c r="AC379" s="653"/>
      <c r="AD379" s="641"/>
      <c r="AE379" s="642"/>
      <c r="AF379" s="642"/>
      <c r="AG379" s="642"/>
      <c r="AH379" s="642"/>
    </row>
    <row r="380" spans="1:34" ht="12.75" hidden="1" customHeight="1">
      <c r="A380" s="671">
        <v>30</v>
      </c>
      <c r="B380" s="771" t="s">
        <v>821</v>
      </c>
      <c r="C380" s="771" t="s">
        <v>561</v>
      </c>
      <c r="D380" s="771" t="s">
        <v>59</v>
      </c>
      <c r="E380" s="771" t="s">
        <v>252</v>
      </c>
      <c r="F380" s="771" t="s">
        <v>91</v>
      </c>
      <c r="G380" s="771" t="s">
        <v>865</v>
      </c>
      <c r="H380" s="746"/>
      <c r="I380" s="746">
        <v>7</v>
      </c>
      <c r="J380" s="746">
        <v>6</v>
      </c>
      <c r="K380" s="747">
        <v>1</v>
      </c>
      <c r="L380" s="746">
        <v>1</v>
      </c>
      <c r="M380" s="747">
        <f t="shared" si="92"/>
        <v>42</v>
      </c>
      <c r="N380" s="620" t="str">
        <f t="shared" si="85"/>
        <v>NON</v>
      </c>
      <c r="O380" s="606" t="s">
        <v>48</v>
      </c>
      <c r="P380" s="746">
        <v>42</v>
      </c>
      <c r="Q380" s="621" t="str">
        <f t="shared" si="93"/>
        <v>NON</v>
      </c>
      <c r="R380" s="622" t="b">
        <f t="shared" si="94"/>
        <v>0</v>
      </c>
      <c r="S380" s="631">
        <v>43556</v>
      </c>
      <c r="T380" s="624">
        <f t="shared" ca="1" si="88"/>
        <v>0</v>
      </c>
      <c r="U380" s="770"/>
      <c r="V380" s="771"/>
      <c r="W380" s="771"/>
      <c r="X380" s="771"/>
      <c r="Y380" s="770"/>
      <c r="Z380" s="886"/>
      <c r="AA380" s="809"/>
      <c r="AB380" s="809"/>
      <c r="AC380" s="640"/>
      <c r="AD380" s="641"/>
      <c r="AE380" s="642"/>
      <c r="AF380" s="642"/>
      <c r="AG380" s="642"/>
      <c r="AH380" s="642"/>
    </row>
    <row r="381" spans="1:34" ht="12.75" hidden="1" customHeight="1">
      <c r="A381" s="649">
        <v>15</v>
      </c>
      <c r="B381" s="771" t="s">
        <v>918</v>
      </c>
      <c r="C381" s="771" t="s">
        <v>42</v>
      </c>
      <c r="D381" s="771" t="s">
        <v>138</v>
      </c>
      <c r="E381" s="771" t="s">
        <v>139</v>
      </c>
      <c r="F381" s="771" t="s">
        <v>41</v>
      </c>
      <c r="G381" s="771" t="s">
        <v>945</v>
      </c>
      <c r="H381" s="746"/>
      <c r="I381" s="606">
        <v>7</v>
      </c>
      <c r="J381" s="606">
        <v>6</v>
      </c>
      <c r="K381" s="620">
        <f>I381*J381</f>
        <v>42</v>
      </c>
      <c r="L381" s="606">
        <v>1</v>
      </c>
      <c r="M381" s="620">
        <f t="shared" si="92"/>
        <v>42</v>
      </c>
      <c r="N381" s="620" t="str">
        <f t="shared" si="85"/>
        <v>NON</v>
      </c>
      <c r="O381" s="211" t="s">
        <v>48</v>
      </c>
      <c r="P381" s="606">
        <v>42</v>
      </c>
      <c r="Q381" s="621" t="str">
        <f t="shared" si="93"/>
        <v>NON</v>
      </c>
      <c r="R381" s="622" t="b">
        <f t="shared" si="94"/>
        <v>0</v>
      </c>
      <c r="S381" s="631">
        <v>43617</v>
      </c>
      <c r="T381" s="624">
        <f t="shared" ca="1" si="88"/>
        <v>0</v>
      </c>
      <c r="U381" s="818" t="s">
        <v>281</v>
      </c>
      <c r="V381" s="818"/>
      <c r="W381" s="819"/>
      <c r="X381" s="818"/>
      <c r="Y381" s="818"/>
      <c r="Z381" s="851"/>
      <c r="AA381" s="809"/>
      <c r="AB381" s="809"/>
      <c r="AC381" s="640"/>
      <c r="AD381" s="627"/>
      <c r="AE381" s="628"/>
      <c r="AF381" s="628"/>
      <c r="AG381" s="628"/>
      <c r="AH381" s="628"/>
    </row>
    <row r="382" spans="1:34" ht="12.75" hidden="1" customHeight="1">
      <c r="A382" s="791"/>
      <c r="B382" s="899" t="s">
        <v>999</v>
      </c>
      <c r="C382" s="900" t="s">
        <v>228</v>
      </c>
      <c r="D382" s="900" t="s">
        <v>66</v>
      </c>
      <c r="E382" s="900" t="s">
        <v>1093</v>
      </c>
      <c r="F382" s="899" t="s">
        <v>41</v>
      </c>
      <c r="G382" s="900" t="s">
        <v>1094</v>
      </c>
      <c r="H382" s="899"/>
      <c r="I382" s="899">
        <v>15</v>
      </c>
      <c r="J382" s="899">
        <v>6</v>
      </c>
      <c r="K382" s="899">
        <v>90</v>
      </c>
      <c r="L382" s="899">
        <v>0.5</v>
      </c>
      <c r="M382" s="899">
        <v>45</v>
      </c>
      <c r="N382" s="901" t="s">
        <v>1090</v>
      </c>
      <c r="O382" s="606" t="s">
        <v>48</v>
      </c>
      <c r="P382" s="902">
        <v>270</v>
      </c>
      <c r="Q382" s="903" t="s">
        <v>1090</v>
      </c>
      <c r="R382" s="622">
        <f t="shared" si="94"/>
        <v>1</v>
      </c>
      <c r="S382" s="631">
        <v>43556</v>
      </c>
      <c r="T382" s="904">
        <v>1</v>
      </c>
      <c r="U382" s="905"/>
      <c r="V382" s="905"/>
      <c r="W382" s="905"/>
      <c r="X382" s="905"/>
      <c r="Y382" s="805" t="s">
        <v>1095</v>
      </c>
      <c r="Z382" s="902" t="s">
        <v>1928</v>
      </c>
      <c r="AA382" s="906">
        <v>43643</v>
      </c>
      <c r="AB382" s="805" t="s">
        <v>1929</v>
      </c>
      <c r="AC382" s="907" t="s">
        <v>1097</v>
      </c>
      <c r="AD382" s="683"/>
      <c r="AE382" s="673"/>
      <c r="AF382" s="673"/>
      <c r="AG382" s="673"/>
      <c r="AH382" s="673"/>
    </row>
    <row r="383" spans="1:34" ht="12.75" hidden="1" customHeight="1">
      <c r="A383" s="680">
        <v>28</v>
      </c>
      <c r="B383" s="674" t="s">
        <v>999</v>
      </c>
      <c r="C383" s="674"/>
      <c r="D383" s="674" t="s">
        <v>74</v>
      </c>
      <c r="E383" s="838" t="s">
        <v>195</v>
      </c>
      <c r="F383" s="674" t="s">
        <v>41</v>
      </c>
      <c r="G383" s="674" t="s">
        <v>1047</v>
      </c>
      <c r="H383" s="606"/>
      <c r="I383" s="606">
        <v>7</v>
      </c>
      <c r="J383" s="606">
        <v>6</v>
      </c>
      <c r="K383" s="675">
        <f t="shared" ref="K383:K403" si="95">I383*J383</f>
        <v>42</v>
      </c>
      <c r="L383" s="606">
        <v>1</v>
      </c>
      <c r="M383" s="675">
        <f t="shared" ref="M383:M404" si="96">I383*J383*L383</f>
        <v>42</v>
      </c>
      <c r="N383" s="620" t="str">
        <f t="shared" ref="N383:N409" si="97">IF(M383&gt;=400,"Rouge",IF(M383&gt;200,"Orange",IF(M383&gt;=70,"Jaune","NON")))</f>
        <v>NON</v>
      </c>
      <c r="O383" s="211" t="s">
        <v>48</v>
      </c>
      <c r="P383" s="676">
        <v>252</v>
      </c>
      <c r="Q383" s="621" t="str">
        <f t="shared" ref="Q383:Q410" si="98">IF(P383&gt;=400,"Rouge",IF(P383&gt;200,"Orange",IF(P383&gt;=70,"Jaune","NON")))</f>
        <v>Orange</v>
      </c>
      <c r="R383" s="622">
        <f t="shared" si="94"/>
        <v>1</v>
      </c>
      <c r="S383" s="631">
        <v>43560</v>
      </c>
      <c r="T383" s="624">
        <f t="shared" ref="T383:T410" ca="1" si="99">IF((S383+365)&gt;$O$1,1,0)</f>
        <v>0</v>
      </c>
      <c r="U383" s="677"/>
      <c r="V383" s="677"/>
      <c r="W383" s="618" t="s">
        <v>1048</v>
      </c>
      <c r="X383" s="678" t="s">
        <v>1049</v>
      </c>
      <c r="Y383" s="681" t="s">
        <v>83</v>
      </c>
      <c r="Z383" s="618" t="s">
        <v>1048</v>
      </c>
      <c r="AA383" s="871">
        <v>43556</v>
      </c>
      <c r="AB383" s="663" t="s">
        <v>1612</v>
      </c>
      <c r="AC383" s="908" t="s">
        <v>1051</v>
      </c>
      <c r="AD383" s="627"/>
      <c r="AE383" s="628"/>
      <c r="AF383" s="628"/>
      <c r="AG383" s="628"/>
      <c r="AH383" s="628"/>
    </row>
    <row r="384" spans="1:34" ht="12.75" hidden="1" customHeight="1">
      <c r="A384" s="680">
        <v>14</v>
      </c>
      <c r="B384" s="674" t="s">
        <v>999</v>
      </c>
      <c r="C384" s="674"/>
      <c r="D384" s="674" t="s">
        <v>74</v>
      </c>
      <c r="E384" s="674" t="s">
        <v>195</v>
      </c>
      <c r="F384" s="674" t="s">
        <v>41</v>
      </c>
      <c r="G384" s="618" t="s">
        <v>1022</v>
      </c>
      <c r="H384" s="676"/>
      <c r="I384" s="676">
        <v>7</v>
      </c>
      <c r="J384" s="606">
        <v>6</v>
      </c>
      <c r="K384" s="675">
        <f t="shared" si="95"/>
        <v>42</v>
      </c>
      <c r="L384" s="606">
        <v>1</v>
      </c>
      <c r="M384" s="675">
        <f t="shared" si="96"/>
        <v>42</v>
      </c>
      <c r="N384" s="620" t="str">
        <f t="shared" si="97"/>
        <v>NON</v>
      </c>
      <c r="O384" s="211" t="s">
        <v>48</v>
      </c>
      <c r="P384" s="676">
        <v>42</v>
      </c>
      <c r="Q384" s="621" t="str">
        <f t="shared" si="98"/>
        <v>NON</v>
      </c>
      <c r="R384" s="622" t="b">
        <f t="shared" si="94"/>
        <v>0</v>
      </c>
      <c r="S384" s="631">
        <v>43556</v>
      </c>
      <c r="T384" s="624">
        <f t="shared" ca="1" si="99"/>
        <v>0</v>
      </c>
      <c r="U384" s="677"/>
      <c r="V384" s="677"/>
      <c r="W384" s="618"/>
      <c r="X384" s="678" t="s">
        <v>1049</v>
      </c>
      <c r="Y384" s="681"/>
      <c r="Z384" s="647"/>
      <c r="AA384" s="647"/>
      <c r="AB384" s="647"/>
      <c r="AC384" s="782"/>
      <c r="AD384" s="627"/>
      <c r="AE384" s="628"/>
      <c r="AF384" s="628"/>
      <c r="AG384" s="628"/>
      <c r="AH384" s="628"/>
    </row>
    <row r="385" spans="1:34" ht="49.5" hidden="1" customHeight="1">
      <c r="A385" s="680">
        <v>37</v>
      </c>
      <c r="B385" s="674" t="s">
        <v>999</v>
      </c>
      <c r="C385" s="674" t="s">
        <v>373</v>
      </c>
      <c r="D385" s="674" t="s">
        <v>59</v>
      </c>
      <c r="E385" s="674" t="s">
        <v>252</v>
      </c>
      <c r="F385" s="674" t="s">
        <v>41</v>
      </c>
      <c r="G385" s="674" t="s">
        <v>1068</v>
      </c>
      <c r="H385" s="606"/>
      <c r="I385" s="606">
        <v>7</v>
      </c>
      <c r="J385" s="606">
        <v>6</v>
      </c>
      <c r="K385" s="675">
        <f t="shared" si="95"/>
        <v>42</v>
      </c>
      <c r="L385" s="606">
        <v>1</v>
      </c>
      <c r="M385" s="675">
        <f t="shared" si="96"/>
        <v>42</v>
      </c>
      <c r="N385" s="620" t="str">
        <f t="shared" si="97"/>
        <v>NON</v>
      </c>
      <c r="O385" s="606" t="s">
        <v>48</v>
      </c>
      <c r="P385" s="676">
        <v>42</v>
      </c>
      <c r="Q385" s="621" t="str">
        <f t="shared" si="98"/>
        <v>NON</v>
      </c>
      <c r="R385" s="622" t="b">
        <f t="shared" si="94"/>
        <v>0</v>
      </c>
      <c r="S385" s="631">
        <v>43556</v>
      </c>
      <c r="T385" s="624">
        <f t="shared" ca="1" si="99"/>
        <v>0</v>
      </c>
      <c r="U385" s="677"/>
      <c r="V385" s="677"/>
      <c r="W385" s="667"/>
      <c r="X385" s="677"/>
      <c r="Y385" s="681" t="s">
        <v>1069</v>
      </c>
      <c r="Z385" s="647"/>
      <c r="AA385" s="647"/>
      <c r="AB385" s="647"/>
      <c r="AC385" s="782"/>
      <c r="AD385" s="627"/>
      <c r="AE385" s="628"/>
      <c r="AF385" s="628"/>
      <c r="AG385" s="628"/>
      <c r="AH385" s="628"/>
    </row>
    <row r="386" spans="1:34" ht="12.75" hidden="1" customHeight="1">
      <c r="A386" s="649">
        <v>9</v>
      </c>
      <c r="B386" s="618" t="s">
        <v>1099</v>
      </c>
      <c r="C386" s="618"/>
      <c r="D386" s="618" t="s">
        <v>132</v>
      </c>
      <c r="E386" s="618" t="s">
        <v>133</v>
      </c>
      <c r="F386" s="618"/>
      <c r="G386" s="618" t="s">
        <v>1119</v>
      </c>
      <c r="H386" s="606"/>
      <c r="I386" s="606">
        <v>7</v>
      </c>
      <c r="J386" s="606">
        <v>2</v>
      </c>
      <c r="K386" s="620">
        <f t="shared" si="95"/>
        <v>14</v>
      </c>
      <c r="L386" s="606">
        <v>3</v>
      </c>
      <c r="M386" s="620">
        <f t="shared" si="96"/>
        <v>42</v>
      </c>
      <c r="N386" s="620" t="str">
        <f t="shared" si="97"/>
        <v>NON</v>
      </c>
      <c r="O386" s="606" t="s">
        <v>48</v>
      </c>
      <c r="P386" s="606">
        <v>42</v>
      </c>
      <c r="Q386" s="621" t="str">
        <f t="shared" si="98"/>
        <v>NON</v>
      </c>
      <c r="R386" s="622" t="b">
        <f t="shared" si="94"/>
        <v>0</v>
      </c>
      <c r="S386" s="631">
        <v>43556</v>
      </c>
      <c r="T386" s="624">
        <f t="shared" ca="1" si="99"/>
        <v>0</v>
      </c>
      <c r="U386" s="632"/>
      <c r="V386" s="632" t="s">
        <v>1014</v>
      </c>
      <c r="W386" s="632" t="s">
        <v>1120</v>
      </c>
      <c r="X386" s="651"/>
      <c r="Y386" s="632"/>
      <c r="Z386" s="655"/>
      <c r="AA386" s="656"/>
      <c r="AB386" s="656"/>
      <c r="AC386" s="640"/>
      <c r="AD386" s="627"/>
      <c r="AE386" s="628"/>
      <c r="AF386" s="628"/>
      <c r="AG386" s="628"/>
      <c r="AH386" s="628"/>
    </row>
    <row r="387" spans="1:34" ht="12.75" hidden="1" customHeight="1">
      <c r="A387" s="649">
        <v>15</v>
      </c>
      <c r="B387" s="618" t="s">
        <v>1141</v>
      </c>
      <c r="C387" s="618"/>
      <c r="D387" s="618" t="s">
        <v>138</v>
      </c>
      <c r="E387" s="618" t="s">
        <v>139</v>
      </c>
      <c r="F387" s="618" t="s">
        <v>41</v>
      </c>
      <c r="G387" s="618" t="s">
        <v>541</v>
      </c>
      <c r="H387" s="606"/>
      <c r="I387" s="606">
        <v>7</v>
      </c>
      <c r="J387" s="606">
        <v>6</v>
      </c>
      <c r="K387" s="620">
        <f t="shared" si="95"/>
        <v>42</v>
      </c>
      <c r="L387" s="606">
        <v>1</v>
      </c>
      <c r="M387" s="620">
        <f t="shared" si="96"/>
        <v>42</v>
      </c>
      <c r="N387" s="620" t="str">
        <f t="shared" si="97"/>
        <v>NON</v>
      </c>
      <c r="O387" s="211" t="s">
        <v>48</v>
      </c>
      <c r="P387" s="606">
        <v>42</v>
      </c>
      <c r="Q387" s="621" t="str">
        <f t="shared" si="98"/>
        <v>NON</v>
      </c>
      <c r="R387" s="622" t="b">
        <f t="shared" si="94"/>
        <v>0</v>
      </c>
      <c r="S387" s="631">
        <v>43753</v>
      </c>
      <c r="T387" s="624">
        <f t="shared" ca="1" si="99"/>
        <v>0</v>
      </c>
      <c r="U387" s="632"/>
      <c r="V387" s="632"/>
      <c r="W387" s="632"/>
      <c r="X387" s="651"/>
      <c r="Y387" s="632" t="s">
        <v>83</v>
      </c>
      <c r="Z387" s="655"/>
      <c r="AA387" s="656"/>
      <c r="AB387" s="656"/>
      <c r="AC387" s="640"/>
      <c r="AD387" s="627"/>
      <c r="AE387" s="628"/>
      <c r="AF387" s="628"/>
      <c r="AG387" s="628"/>
      <c r="AH387" s="628"/>
    </row>
    <row r="388" spans="1:34" ht="12.75" hidden="1" customHeight="1">
      <c r="A388" s="649">
        <v>6</v>
      </c>
      <c r="B388" s="618" t="s">
        <v>1192</v>
      </c>
      <c r="C388" s="618"/>
      <c r="D388" s="618" t="s">
        <v>79</v>
      </c>
      <c r="E388" s="618" t="s">
        <v>497</v>
      </c>
      <c r="F388" s="618"/>
      <c r="G388" s="618" t="s">
        <v>1930</v>
      </c>
      <c r="H388" s="606"/>
      <c r="I388" s="606">
        <v>7</v>
      </c>
      <c r="J388" s="606">
        <v>1</v>
      </c>
      <c r="K388" s="620">
        <f t="shared" si="95"/>
        <v>7</v>
      </c>
      <c r="L388" s="606">
        <v>6</v>
      </c>
      <c r="M388" s="620">
        <f t="shared" si="96"/>
        <v>42</v>
      </c>
      <c r="N388" s="620" t="str">
        <f t="shared" si="97"/>
        <v>NON</v>
      </c>
      <c r="O388" s="606" t="s">
        <v>48</v>
      </c>
      <c r="P388" s="606">
        <v>42</v>
      </c>
      <c r="Q388" s="621" t="str">
        <f t="shared" si="98"/>
        <v>NON</v>
      </c>
      <c r="R388" s="622" t="b">
        <f t="shared" si="94"/>
        <v>0</v>
      </c>
      <c r="S388" s="631">
        <v>43556</v>
      </c>
      <c r="T388" s="624">
        <f t="shared" ca="1" si="99"/>
        <v>0</v>
      </c>
      <c r="U388" s="667"/>
      <c r="V388" s="667"/>
      <c r="W388" s="667" t="s">
        <v>1203</v>
      </c>
      <c r="X388" s="618"/>
      <c r="Y388" s="667"/>
      <c r="Z388" s="670"/>
      <c r="AA388" s="656"/>
      <c r="AB388" s="656"/>
      <c r="AC388" s="640"/>
      <c r="AD388" s="627"/>
      <c r="AE388" s="628"/>
      <c r="AF388" s="628"/>
      <c r="AG388" s="628"/>
      <c r="AH388" s="628"/>
    </row>
    <row r="389" spans="1:34" ht="12.75" hidden="1" customHeight="1">
      <c r="A389" s="649">
        <v>12</v>
      </c>
      <c r="B389" s="618" t="s">
        <v>1192</v>
      </c>
      <c r="C389" s="618"/>
      <c r="D389" s="618" t="s">
        <v>74</v>
      </c>
      <c r="E389" s="618" t="s">
        <v>178</v>
      </c>
      <c r="F389" s="618"/>
      <c r="G389" s="618" t="s">
        <v>1931</v>
      </c>
      <c r="H389" s="606"/>
      <c r="I389" s="606">
        <v>7</v>
      </c>
      <c r="J389" s="606">
        <v>2</v>
      </c>
      <c r="K389" s="620">
        <f t="shared" si="95"/>
        <v>14</v>
      </c>
      <c r="L389" s="606">
        <v>3</v>
      </c>
      <c r="M389" s="620">
        <f t="shared" si="96"/>
        <v>42</v>
      </c>
      <c r="N389" s="620" t="str">
        <f t="shared" si="97"/>
        <v>NON</v>
      </c>
      <c r="O389" s="211" t="s">
        <v>48</v>
      </c>
      <c r="P389" s="606">
        <v>42</v>
      </c>
      <c r="Q389" s="621" t="str">
        <f t="shared" si="98"/>
        <v>NON</v>
      </c>
      <c r="R389" s="622" t="b">
        <f t="shared" si="94"/>
        <v>0</v>
      </c>
      <c r="S389" s="631">
        <v>43556</v>
      </c>
      <c r="T389" s="624">
        <f t="shared" ca="1" si="99"/>
        <v>0</v>
      </c>
      <c r="U389" s="667"/>
      <c r="V389" s="667"/>
      <c r="W389" s="667"/>
      <c r="X389" s="618" t="s">
        <v>1213</v>
      </c>
      <c r="Y389" s="667"/>
      <c r="Z389" s="670"/>
      <c r="AA389" s="656"/>
      <c r="AB389" s="656"/>
      <c r="AC389" s="640"/>
      <c r="AD389" s="627"/>
      <c r="AE389" s="628"/>
      <c r="AF389" s="628"/>
      <c r="AG389" s="628"/>
      <c r="AH389" s="628"/>
    </row>
    <row r="390" spans="1:34" ht="12.75" hidden="1" customHeight="1">
      <c r="A390" s="649">
        <v>15</v>
      </c>
      <c r="B390" s="618" t="s">
        <v>1225</v>
      </c>
      <c r="C390" s="618"/>
      <c r="D390" s="618" t="s">
        <v>138</v>
      </c>
      <c r="E390" s="618" t="s">
        <v>139</v>
      </c>
      <c r="F390" s="618" t="s">
        <v>41</v>
      </c>
      <c r="G390" s="618" t="s">
        <v>1249</v>
      </c>
      <c r="H390" s="606"/>
      <c r="I390" s="606">
        <v>7</v>
      </c>
      <c r="J390" s="606">
        <v>6</v>
      </c>
      <c r="K390" s="620">
        <f t="shared" si="95"/>
        <v>42</v>
      </c>
      <c r="L390" s="606">
        <v>1</v>
      </c>
      <c r="M390" s="620">
        <f t="shared" si="96"/>
        <v>42</v>
      </c>
      <c r="N390" s="620" t="str">
        <f t="shared" si="97"/>
        <v>NON</v>
      </c>
      <c r="O390" s="606" t="s">
        <v>48</v>
      </c>
      <c r="P390" s="606">
        <v>42</v>
      </c>
      <c r="Q390" s="621" t="str">
        <f t="shared" si="98"/>
        <v>NON</v>
      </c>
      <c r="R390" s="622" t="b">
        <f t="shared" si="94"/>
        <v>0</v>
      </c>
      <c r="S390" s="631">
        <v>43753</v>
      </c>
      <c r="T390" s="624">
        <f t="shared" ca="1" si="99"/>
        <v>0</v>
      </c>
      <c r="U390" s="618" t="s">
        <v>1250</v>
      </c>
      <c r="V390" s="667"/>
      <c r="W390" s="667"/>
      <c r="X390" s="618"/>
      <c r="Y390" s="667"/>
      <c r="Z390" s="670"/>
      <c r="AA390" s="656"/>
      <c r="AB390" s="656"/>
      <c r="AC390" s="640"/>
      <c r="AD390" s="683"/>
      <c r="AE390" s="673"/>
      <c r="AF390" s="673"/>
      <c r="AG390" s="673"/>
      <c r="AH390" s="673"/>
    </row>
    <row r="391" spans="1:34" ht="12.75" hidden="1" customHeight="1">
      <c r="A391" s="649">
        <v>2</v>
      </c>
      <c r="B391" s="618" t="s">
        <v>1225</v>
      </c>
      <c r="C391" s="618" t="s">
        <v>1228</v>
      </c>
      <c r="D391" s="618" t="s">
        <v>53</v>
      </c>
      <c r="E391" s="618" t="s">
        <v>54</v>
      </c>
      <c r="F391" s="618" t="s">
        <v>91</v>
      </c>
      <c r="G391" s="618" t="s">
        <v>1229</v>
      </c>
      <c r="H391" s="606"/>
      <c r="I391" s="606">
        <v>7</v>
      </c>
      <c r="J391" s="606">
        <v>2</v>
      </c>
      <c r="K391" s="620">
        <f t="shared" si="95"/>
        <v>14</v>
      </c>
      <c r="L391" s="606">
        <v>3</v>
      </c>
      <c r="M391" s="620">
        <f t="shared" si="96"/>
        <v>42</v>
      </c>
      <c r="N391" s="620" t="str">
        <f t="shared" si="97"/>
        <v>NON</v>
      </c>
      <c r="O391" s="211" t="s">
        <v>48</v>
      </c>
      <c r="P391" s="606">
        <v>42</v>
      </c>
      <c r="Q391" s="621" t="str">
        <f t="shared" si="98"/>
        <v>NON</v>
      </c>
      <c r="R391" s="622" t="b">
        <f t="shared" si="94"/>
        <v>0</v>
      </c>
      <c r="S391" s="631">
        <v>43556</v>
      </c>
      <c r="T391" s="624">
        <f t="shared" ca="1" si="99"/>
        <v>0</v>
      </c>
      <c r="U391" s="667"/>
      <c r="V391" s="667"/>
      <c r="W391" s="667"/>
      <c r="X391" s="618" t="s">
        <v>1932</v>
      </c>
      <c r="Y391" s="667"/>
      <c r="Z391" s="670"/>
      <c r="AA391" s="656"/>
      <c r="AB391" s="656"/>
      <c r="AC391" s="640"/>
      <c r="AD391" s="683"/>
      <c r="AE391" s="673"/>
      <c r="AF391" s="673"/>
      <c r="AG391" s="673"/>
      <c r="AH391" s="673"/>
    </row>
    <row r="392" spans="1:34" ht="12.75" hidden="1" customHeight="1">
      <c r="A392" s="649">
        <v>8</v>
      </c>
      <c r="B392" s="618" t="s">
        <v>1225</v>
      </c>
      <c r="C392" s="618" t="s">
        <v>1238</v>
      </c>
      <c r="D392" s="618" t="s">
        <v>74</v>
      </c>
      <c r="E392" s="618" t="s">
        <v>195</v>
      </c>
      <c r="F392" s="618" t="s">
        <v>41</v>
      </c>
      <c r="G392" s="618" t="s">
        <v>1239</v>
      </c>
      <c r="H392" s="606"/>
      <c r="I392" s="606">
        <v>7</v>
      </c>
      <c r="J392" s="606">
        <v>6</v>
      </c>
      <c r="K392" s="620">
        <f t="shared" si="95"/>
        <v>42</v>
      </c>
      <c r="L392" s="606">
        <v>1</v>
      </c>
      <c r="M392" s="620">
        <f t="shared" si="96"/>
        <v>42</v>
      </c>
      <c r="N392" s="620" t="str">
        <f t="shared" si="97"/>
        <v>NON</v>
      </c>
      <c r="O392" s="606" t="s">
        <v>48</v>
      </c>
      <c r="P392" s="606">
        <v>42</v>
      </c>
      <c r="Q392" s="621" t="str">
        <f t="shared" si="98"/>
        <v>NON</v>
      </c>
      <c r="R392" s="622" t="b">
        <f t="shared" si="94"/>
        <v>0</v>
      </c>
      <c r="S392" s="631">
        <v>43556</v>
      </c>
      <c r="T392" s="624">
        <f t="shared" ca="1" si="99"/>
        <v>0</v>
      </c>
      <c r="U392" s="667"/>
      <c r="V392" s="667"/>
      <c r="W392" s="618" t="s">
        <v>1240</v>
      </c>
      <c r="X392" s="618" t="s">
        <v>474</v>
      </c>
      <c r="Y392" s="667" t="s">
        <v>1241</v>
      </c>
      <c r="Z392" s="670"/>
      <c r="AA392" s="656"/>
      <c r="AB392" s="656"/>
      <c r="AC392" s="640"/>
      <c r="AD392" s="683"/>
      <c r="AE392" s="673"/>
      <c r="AF392" s="673"/>
      <c r="AG392" s="673"/>
      <c r="AH392" s="673"/>
    </row>
    <row r="393" spans="1:34" ht="12.75" customHeight="1">
      <c r="A393" s="649">
        <v>23</v>
      </c>
      <c r="B393" s="618" t="s">
        <v>1257</v>
      </c>
      <c r="C393" s="618"/>
      <c r="D393" s="618" t="s">
        <v>138</v>
      </c>
      <c r="E393" s="618" t="s">
        <v>139</v>
      </c>
      <c r="F393" s="618" t="s">
        <v>41</v>
      </c>
      <c r="G393" s="618" t="s">
        <v>280</v>
      </c>
      <c r="H393" s="606"/>
      <c r="I393" s="606">
        <v>7</v>
      </c>
      <c r="J393" s="606">
        <v>6</v>
      </c>
      <c r="K393" s="620">
        <f t="shared" si="95"/>
        <v>42</v>
      </c>
      <c r="L393" s="606">
        <v>1</v>
      </c>
      <c r="M393" s="620">
        <f t="shared" si="96"/>
        <v>42</v>
      </c>
      <c r="N393" s="620" t="str">
        <f t="shared" si="97"/>
        <v>NON</v>
      </c>
      <c r="O393" s="211" t="s">
        <v>48</v>
      </c>
      <c r="P393" s="606">
        <v>42</v>
      </c>
      <c r="Q393" s="621" t="str">
        <f t="shared" si="98"/>
        <v>NON</v>
      </c>
      <c r="R393" s="622" t="b">
        <f t="shared" si="94"/>
        <v>0</v>
      </c>
      <c r="S393" s="631">
        <v>43589</v>
      </c>
      <c r="T393" s="624">
        <f t="shared" ca="1" si="99"/>
        <v>0</v>
      </c>
      <c r="U393" s="667" t="s">
        <v>281</v>
      </c>
      <c r="V393" s="667"/>
      <c r="W393" s="667"/>
      <c r="X393" s="618"/>
      <c r="Y393" s="667"/>
      <c r="Z393" s="670"/>
      <c r="AA393" s="656"/>
      <c r="AB393" s="656"/>
      <c r="AC393" s="640"/>
      <c r="AD393" s="683"/>
      <c r="AE393" s="673"/>
      <c r="AF393" s="673"/>
      <c r="AG393" s="673"/>
      <c r="AH393" s="673"/>
    </row>
    <row r="394" spans="1:34" ht="12.75" customHeight="1">
      <c r="A394" s="649">
        <v>4</v>
      </c>
      <c r="B394" s="618" t="s">
        <v>1257</v>
      </c>
      <c r="C394" s="618"/>
      <c r="D394" s="618" t="s">
        <v>43</v>
      </c>
      <c r="E394" s="618" t="s">
        <v>785</v>
      </c>
      <c r="F394" s="618" t="s">
        <v>41</v>
      </c>
      <c r="G394" s="618" t="s">
        <v>1879</v>
      </c>
      <c r="H394" s="606"/>
      <c r="I394" s="606">
        <v>7</v>
      </c>
      <c r="J394" s="606">
        <v>2</v>
      </c>
      <c r="K394" s="620">
        <f t="shared" si="95"/>
        <v>14</v>
      </c>
      <c r="L394" s="606">
        <v>3</v>
      </c>
      <c r="M394" s="620">
        <f t="shared" si="96"/>
        <v>42</v>
      </c>
      <c r="N394" s="620" t="str">
        <f t="shared" si="97"/>
        <v>NON</v>
      </c>
      <c r="O394" s="606" t="s">
        <v>48</v>
      </c>
      <c r="P394" s="606">
        <v>42</v>
      </c>
      <c r="Q394" s="621" t="str">
        <f t="shared" si="98"/>
        <v>NON</v>
      </c>
      <c r="R394" s="622" t="b">
        <f t="shared" si="94"/>
        <v>0</v>
      </c>
      <c r="S394" s="631">
        <v>43589</v>
      </c>
      <c r="T394" s="624">
        <f t="shared" ca="1" si="99"/>
        <v>0</v>
      </c>
      <c r="U394" s="667"/>
      <c r="V394" s="667"/>
      <c r="W394" s="667"/>
      <c r="X394" s="618" t="s">
        <v>1260</v>
      </c>
      <c r="Y394" s="667"/>
      <c r="Z394" s="670"/>
      <c r="AA394" s="656"/>
      <c r="AB394" s="656"/>
      <c r="AC394" s="640"/>
      <c r="AD394" s="641"/>
      <c r="AE394" s="642"/>
      <c r="AF394" s="642"/>
      <c r="AG394" s="642"/>
      <c r="AH394" s="642"/>
    </row>
    <row r="395" spans="1:34" ht="12.75" customHeight="1">
      <c r="A395" s="649">
        <v>15</v>
      </c>
      <c r="B395" s="618" t="s">
        <v>1257</v>
      </c>
      <c r="C395" s="618" t="s">
        <v>1933</v>
      </c>
      <c r="D395" s="618" t="s">
        <v>132</v>
      </c>
      <c r="E395" s="618" t="s">
        <v>1133</v>
      </c>
      <c r="F395" s="618" t="s">
        <v>91</v>
      </c>
      <c r="G395" s="618" t="s">
        <v>1934</v>
      </c>
      <c r="H395" s="666"/>
      <c r="I395" s="666">
        <v>7</v>
      </c>
      <c r="J395" s="666">
        <v>2</v>
      </c>
      <c r="K395" s="743">
        <f t="shared" si="95"/>
        <v>14</v>
      </c>
      <c r="L395" s="666">
        <v>3</v>
      </c>
      <c r="M395" s="743">
        <f t="shared" si="96"/>
        <v>42</v>
      </c>
      <c r="N395" s="620" t="str">
        <f t="shared" si="97"/>
        <v>NON</v>
      </c>
      <c r="O395" s="211" t="s">
        <v>48</v>
      </c>
      <c r="P395" s="744">
        <v>42</v>
      </c>
      <c r="Q395" s="621" t="str">
        <f t="shared" si="98"/>
        <v>NON</v>
      </c>
      <c r="R395" s="622" t="b">
        <f t="shared" si="94"/>
        <v>0</v>
      </c>
      <c r="S395" s="631">
        <v>43589</v>
      </c>
      <c r="T395" s="624">
        <f t="shared" ca="1" si="99"/>
        <v>0</v>
      </c>
      <c r="U395" s="617"/>
      <c r="V395" s="617" t="s">
        <v>1935</v>
      </c>
      <c r="W395" s="617"/>
      <c r="X395" s="625"/>
      <c r="Y395" s="625"/>
      <c r="Z395" s="617"/>
      <c r="AA395" s="625"/>
      <c r="AB395" s="625"/>
      <c r="AC395" s="626"/>
      <c r="AD395" s="720"/>
      <c r="AE395" s="721"/>
      <c r="AF395" s="721"/>
      <c r="AG395" s="721"/>
      <c r="AH395" s="721"/>
    </row>
    <row r="396" spans="1:34" ht="12.75" hidden="1" customHeight="1">
      <c r="A396" s="649">
        <v>20</v>
      </c>
      <c r="B396" s="618" t="s">
        <v>1355</v>
      </c>
      <c r="C396" s="618" t="s">
        <v>1383</v>
      </c>
      <c r="D396" s="618" t="s">
        <v>53</v>
      </c>
      <c r="E396" s="618" t="s">
        <v>54</v>
      </c>
      <c r="F396" s="618" t="s">
        <v>41</v>
      </c>
      <c r="G396" s="618" t="s">
        <v>1384</v>
      </c>
      <c r="H396" s="606"/>
      <c r="I396" s="606">
        <v>7</v>
      </c>
      <c r="J396" s="606">
        <v>6</v>
      </c>
      <c r="K396" s="620">
        <f t="shared" si="95"/>
        <v>42</v>
      </c>
      <c r="L396" s="606">
        <v>1</v>
      </c>
      <c r="M396" s="620">
        <f t="shared" si="96"/>
        <v>42</v>
      </c>
      <c r="N396" s="620" t="str">
        <f t="shared" si="97"/>
        <v>NON</v>
      </c>
      <c r="O396" s="606" t="s">
        <v>48</v>
      </c>
      <c r="P396" s="606">
        <v>42</v>
      </c>
      <c r="Q396" s="621" t="str">
        <f t="shared" si="98"/>
        <v>NON</v>
      </c>
      <c r="R396" s="622" t="b">
        <f t="shared" si="94"/>
        <v>0</v>
      </c>
      <c r="S396" s="631">
        <v>43556</v>
      </c>
      <c r="T396" s="624">
        <f t="shared" ca="1" si="99"/>
        <v>0</v>
      </c>
      <c r="U396" s="632"/>
      <c r="V396" s="632"/>
      <c r="W396" s="634"/>
      <c r="X396" s="632" t="s">
        <v>1385</v>
      </c>
      <c r="Y396" s="632"/>
      <c r="Z396" s="722" t="s">
        <v>1386</v>
      </c>
      <c r="AA396" s="639">
        <v>2020</v>
      </c>
      <c r="AB396" s="639" t="s">
        <v>1679</v>
      </c>
      <c r="AC396" s="640"/>
      <c r="AD396" s="720"/>
      <c r="AE396" s="721"/>
      <c r="AF396" s="721"/>
      <c r="AG396" s="721"/>
      <c r="AH396" s="721"/>
    </row>
    <row r="397" spans="1:34" ht="12.75" hidden="1" customHeight="1">
      <c r="A397" s="739">
        <v>6</v>
      </c>
      <c r="B397" s="661" t="s">
        <v>258</v>
      </c>
      <c r="C397" s="662" t="s">
        <v>58</v>
      </c>
      <c r="D397" s="662" t="s">
        <v>159</v>
      </c>
      <c r="E397" s="662" t="s">
        <v>160</v>
      </c>
      <c r="F397" s="662" t="s">
        <v>41</v>
      </c>
      <c r="G397" s="661" t="s">
        <v>161</v>
      </c>
      <c r="H397" s="606"/>
      <c r="I397" s="606">
        <v>15</v>
      </c>
      <c r="J397" s="606">
        <v>2</v>
      </c>
      <c r="K397" s="658">
        <f t="shared" si="95"/>
        <v>30</v>
      </c>
      <c r="L397" s="606">
        <v>1</v>
      </c>
      <c r="M397" s="658">
        <f t="shared" si="96"/>
        <v>30</v>
      </c>
      <c r="N397" s="620" t="str">
        <f t="shared" si="97"/>
        <v>NON</v>
      </c>
      <c r="O397" s="211" t="s">
        <v>48</v>
      </c>
      <c r="P397" s="787">
        <v>30</v>
      </c>
      <c r="Q397" s="621" t="str">
        <f t="shared" si="98"/>
        <v>NON</v>
      </c>
      <c r="R397" s="622" t="b">
        <f t="shared" si="94"/>
        <v>0</v>
      </c>
      <c r="S397" s="631">
        <v>43556</v>
      </c>
      <c r="T397" s="624">
        <f t="shared" ca="1" si="99"/>
        <v>0</v>
      </c>
      <c r="U397" s="647"/>
      <c r="V397" s="647"/>
      <c r="W397" s="647"/>
      <c r="X397" s="647"/>
      <c r="Y397" s="647" t="s">
        <v>261</v>
      </c>
      <c r="Z397" s="647"/>
      <c r="AA397" s="664"/>
      <c r="AB397" s="664"/>
      <c r="AC397" s="665"/>
      <c r="AD397" s="729"/>
      <c r="AE397" s="730"/>
      <c r="AF397" s="730"/>
      <c r="AG397" s="730"/>
      <c r="AH397" s="730"/>
    </row>
    <row r="398" spans="1:34" ht="12.75" hidden="1" customHeight="1">
      <c r="A398" s="649">
        <v>45</v>
      </c>
      <c r="B398" s="618" t="s">
        <v>39</v>
      </c>
      <c r="C398" s="618" t="s">
        <v>58</v>
      </c>
      <c r="D398" s="618" t="s">
        <v>59</v>
      </c>
      <c r="E398" s="618" t="s">
        <v>60</v>
      </c>
      <c r="F398" s="618" t="s">
        <v>41</v>
      </c>
      <c r="G398" s="618" t="s">
        <v>180</v>
      </c>
      <c r="H398" s="606"/>
      <c r="I398" s="606">
        <v>3</v>
      </c>
      <c r="J398" s="606">
        <v>10</v>
      </c>
      <c r="K398" s="620">
        <f t="shared" si="95"/>
        <v>30</v>
      </c>
      <c r="L398" s="606">
        <v>1</v>
      </c>
      <c r="M398" s="620">
        <f t="shared" si="96"/>
        <v>30</v>
      </c>
      <c r="N398" s="620" t="str">
        <f t="shared" si="97"/>
        <v>NON</v>
      </c>
      <c r="O398" s="606" t="s">
        <v>48</v>
      </c>
      <c r="P398" s="606">
        <v>30</v>
      </c>
      <c r="Q398" s="621" t="str">
        <f t="shared" si="98"/>
        <v>NON</v>
      </c>
      <c r="R398" s="622" t="b">
        <f t="shared" si="94"/>
        <v>0</v>
      </c>
      <c r="S398" s="631">
        <v>43801</v>
      </c>
      <c r="T398" s="624">
        <f t="shared" ca="1" si="99"/>
        <v>0</v>
      </c>
      <c r="U398" s="632"/>
      <c r="V398" s="632" t="s">
        <v>989</v>
      </c>
      <c r="W398" s="632"/>
      <c r="X398" s="651"/>
      <c r="Y398" s="632"/>
      <c r="Z398" s="655"/>
      <c r="AA398" s="656"/>
      <c r="AB398" s="656"/>
      <c r="AC398" s="640"/>
      <c r="AD398" s="627"/>
      <c r="AE398" s="628"/>
      <c r="AF398" s="628"/>
      <c r="AG398" s="628"/>
      <c r="AH398" s="628"/>
    </row>
    <row r="399" spans="1:34" ht="12.75" hidden="1" customHeight="1">
      <c r="A399" s="649">
        <v>5</v>
      </c>
      <c r="B399" s="618" t="s">
        <v>39</v>
      </c>
      <c r="C399" s="618" t="s">
        <v>63</v>
      </c>
      <c r="D399" s="618" t="s">
        <v>59</v>
      </c>
      <c r="E399" s="618" t="s">
        <v>60</v>
      </c>
      <c r="F399" s="618" t="s">
        <v>41</v>
      </c>
      <c r="G399" s="618" t="s">
        <v>64</v>
      </c>
      <c r="H399" s="606"/>
      <c r="I399" s="606">
        <v>3</v>
      </c>
      <c r="J399" s="606">
        <v>10</v>
      </c>
      <c r="K399" s="620">
        <f t="shared" si="95"/>
        <v>30</v>
      </c>
      <c r="L399" s="606">
        <v>1</v>
      </c>
      <c r="M399" s="620">
        <f t="shared" si="96"/>
        <v>30</v>
      </c>
      <c r="N399" s="620" t="str">
        <f t="shared" si="97"/>
        <v>NON</v>
      </c>
      <c r="O399" s="211" t="s">
        <v>48</v>
      </c>
      <c r="P399" s="606">
        <v>30</v>
      </c>
      <c r="Q399" s="621" t="str">
        <f t="shared" si="98"/>
        <v>NON</v>
      </c>
      <c r="R399" s="622" t="b">
        <f t="shared" si="94"/>
        <v>0</v>
      </c>
      <c r="S399" s="631">
        <v>43752</v>
      </c>
      <c r="T399" s="624">
        <f t="shared" ca="1" si="99"/>
        <v>0</v>
      </c>
      <c r="U399" s="632"/>
      <c r="V399" s="632"/>
      <c r="W399" s="654" t="s">
        <v>65</v>
      </c>
      <c r="X399" s="651"/>
      <c r="Y399" s="632"/>
      <c r="Z399" s="909"/>
      <c r="AA399" s="656"/>
      <c r="AB399" s="656"/>
      <c r="AC399" s="640"/>
      <c r="AD399" s="627"/>
      <c r="AE399" s="628"/>
      <c r="AF399" s="628"/>
      <c r="AG399" s="628"/>
      <c r="AH399" s="628"/>
    </row>
    <row r="400" spans="1:34" ht="12.75" hidden="1" customHeight="1">
      <c r="A400" s="649">
        <v>19</v>
      </c>
      <c r="B400" s="618" t="s">
        <v>258</v>
      </c>
      <c r="C400" s="618" t="s">
        <v>58</v>
      </c>
      <c r="D400" s="618" t="s">
        <v>66</v>
      </c>
      <c r="E400" s="618" t="s">
        <v>94</v>
      </c>
      <c r="F400" s="618" t="s">
        <v>41</v>
      </c>
      <c r="G400" s="618" t="s">
        <v>272</v>
      </c>
      <c r="H400" s="606"/>
      <c r="I400" s="606">
        <v>3</v>
      </c>
      <c r="J400" s="606">
        <v>10</v>
      </c>
      <c r="K400" s="620">
        <f t="shared" si="95"/>
        <v>30</v>
      </c>
      <c r="L400" s="606">
        <v>1</v>
      </c>
      <c r="M400" s="620">
        <f t="shared" si="96"/>
        <v>30</v>
      </c>
      <c r="N400" s="620" t="str">
        <f t="shared" si="97"/>
        <v>NON</v>
      </c>
      <c r="O400" s="606" t="s">
        <v>48</v>
      </c>
      <c r="P400" s="606">
        <v>30</v>
      </c>
      <c r="Q400" s="621" t="str">
        <f t="shared" si="98"/>
        <v>NON</v>
      </c>
      <c r="R400" s="622" t="b">
        <f t="shared" si="94"/>
        <v>0</v>
      </c>
      <c r="S400" s="910">
        <v>43801</v>
      </c>
      <c r="T400" s="624">
        <f t="shared" ca="1" si="99"/>
        <v>0</v>
      </c>
      <c r="U400" s="632"/>
      <c r="V400" s="632"/>
      <c r="W400" s="651" t="s">
        <v>273</v>
      </c>
      <c r="X400" s="651"/>
      <c r="Y400" s="632"/>
      <c r="Z400" s="655"/>
      <c r="AA400" s="656"/>
      <c r="AB400" s="656"/>
      <c r="AC400" s="640"/>
      <c r="AD400" s="627"/>
      <c r="AE400" s="628"/>
      <c r="AF400" s="628"/>
      <c r="AG400" s="628"/>
      <c r="AH400" s="628"/>
    </row>
    <row r="401" spans="1:34" ht="12.75" hidden="1" customHeight="1">
      <c r="A401" s="649">
        <v>15</v>
      </c>
      <c r="B401" s="618" t="s">
        <v>1816</v>
      </c>
      <c r="C401" s="618" t="s">
        <v>1349</v>
      </c>
      <c r="D401" s="618" t="s">
        <v>74</v>
      </c>
      <c r="E401" s="618" t="s">
        <v>1350</v>
      </c>
      <c r="F401" s="618" t="s">
        <v>41</v>
      </c>
      <c r="G401" s="618" t="s">
        <v>1351</v>
      </c>
      <c r="H401" s="606"/>
      <c r="I401" s="606">
        <v>3</v>
      </c>
      <c r="J401" s="606">
        <v>10</v>
      </c>
      <c r="K401" s="620">
        <f t="shared" si="95"/>
        <v>30</v>
      </c>
      <c r="L401" s="606">
        <v>1</v>
      </c>
      <c r="M401" s="620">
        <f t="shared" si="96"/>
        <v>30</v>
      </c>
      <c r="N401" s="620" t="str">
        <f t="shared" si="97"/>
        <v>NON</v>
      </c>
      <c r="O401" s="211" t="s">
        <v>48</v>
      </c>
      <c r="P401" s="606">
        <v>30</v>
      </c>
      <c r="Q401" s="621" t="str">
        <f t="shared" si="98"/>
        <v>NON</v>
      </c>
      <c r="R401" s="622" t="b">
        <f t="shared" si="94"/>
        <v>0</v>
      </c>
      <c r="S401" s="631">
        <v>43753</v>
      </c>
      <c r="T401" s="624">
        <f t="shared" ca="1" si="99"/>
        <v>0</v>
      </c>
      <c r="U401" s="632"/>
      <c r="V401" s="632"/>
      <c r="W401" s="722" t="s">
        <v>1352</v>
      </c>
      <c r="X401" s="632"/>
      <c r="Y401" s="632"/>
      <c r="Z401" s="722"/>
      <c r="AA401" s="656"/>
      <c r="AB401" s="656"/>
      <c r="AC401" s="640"/>
      <c r="AD401" s="627"/>
      <c r="AE401" s="628"/>
      <c r="AF401" s="628"/>
      <c r="AG401" s="628"/>
      <c r="AH401" s="628"/>
    </row>
    <row r="402" spans="1:34" ht="12.75" hidden="1" customHeight="1">
      <c r="A402" s="649">
        <v>38</v>
      </c>
      <c r="B402" s="618" t="s">
        <v>39</v>
      </c>
      <c r="C402" s="618" t="s">
        <v>153</v>
      </c>
      <c r="D402" s="618" t="s">
        <v>159</v>
      </c>
      <c r="E402" s="618" t="s">
        <v>160</v>
      </c>
      <c r="F402" s="618" t="s">
        <v>41</v>
      </c>
      <c r="G402" s="661" t="s">
        <v>161</v>
      </c>
      <c r="H402" s="606"/>
      <c r="I402" s="606">
        <v>15</v>
      </c>
      <c r="J402" s="606">
        <v>2</v>
      </c>
      <c r="K402" s="620">
        <f t="shared" si="95"/>
        <v>30</v>
      </c>
      <c r="L402" s="606">
        <v>1</v>
      </c>
      <c r="M402" s="620">
        <f t="shared" si="96"/>
        <v>30</v>
      </c>
      <c r="N402" s="620" t="str">
        <f t="shared" si="97"/>
        <v>NON</v>
      </c>
      <c r="O402" s="606" t="s">
        <v>48</v>
      </c>
      <c r="P402" s="606">
        <v>30</v>
      </c>
      <c r="Q402" s="621" t="str">
        <f t="shared" si="98"/>
        <v>NON</v>
      </c>
      <c r="R402" s="622" t="b">
        <f t="shared" si="94"/>
        <v>0</v>
      </c>
      <c r="S402" s="631">
        <v>43752</v>
      </c>
      <c r="T402" s="624">
        <f t="shared" ca="1" si="99"/>
        <v>0</v>
      </c>
      <c r="U402" s="632"/>
      <c r="V402" s="632"/>
      <c r="W402" s="632"/>
      <c r="X402" s="651"/>
      <c r="Y402" s="632" t="s">
        <v>261</v>
      </c>
      <c r="Z402" s="655"/>
      <c r="AA402" s="656"/>
      <c r="AB402" s="656"/>
      <c r="AC402" s="640"/>
      <c r="AD402" s="729"/>
      <c r="AE402" s="730"/>
      <c r="AF402" s="730"/>
      <c r="AG402" s="730"/>
      <c r="AH402" s="730"/>
    </row>
    <row r="403" spans="1:34" ht="12.75" hidden="1" customHeight="1">
      <c r="A403" s="649">
        <v>64</v>
      </c>
      <c r="B403" s="618" t="s">
        <v>39</v>
      </c>
      <c r="C403" s="618" t="s">
        <v>214</v>
      </c>
      <c r="D403" s="618" t="s">
        <v>132</v>
      </c>
      <c r="E403" s="618" t="s">
        <v>215</v>
      </c>
      <c r="F403" s="618" t="s">
        <v>102</v>
      </c>
      <c r="G403" s="618" t="s">
        <v>216</v>
      </c>
      <c r="H403" s="732"/>
      <c r="I403" s="606">
        <v>15</v>
      </c>
      <c r="J403" s="606">
        <v>2</v>
      </c>
      <c r="K403" s="620">
        <f t="shared" si="95"/>
        <v>30</v>
      </c>
      <c r="L403" s="606">
        <v>1</v>
      </c>
      <c r="M403" s="620">
        <f t="shared" si="96"/>
        <v>30</v>
      </c>
      <c r="N403" s="620" t="str">
        <f t="shared" si="97"/>
        <v>NON</v>
      </c>
      <c r="O403" s="211" t="s">
        <v>48</v>
      </c>
      <c r="P403" s="606">
        <v>30</v>
      </c>
      <c r="Q403" s="621" t="str">
        <f t="shared" si="98"/>
        <v>NON</v>
      </c>
      <c r="R403" s="622" t="b">
        <f t="shared" si="94"/>
        <v>0</v>
      </c>
      <c r="S403" s="631">
        <v>43752</v>
      </c>
      <c r="T403" s="624">
        <f t="shared" ca="1" si="99"/>
        <v>0</v>
      </c>
      <c r="U403" s="632"/>
      <c r="V403" s="632"/>
      <c r="W403" s="632" t="s">
        <v>217</v>
      </c>
      <c r="X403" s="651"/>
      <c r="Y403" s="632"/>
      <c r="Z403" s="655"/>
      <c r="AA403" s="656"/>
      <c r="AB403" s="656"/>
      <c r="AC403" s="640"/>
      <c r="AD403" s="627"/>
      <c r="AE403" s="628"/>
      <c r="AF403" s="628"/>
      <c r="AG403" s="628"/>
      <c r="AH403" s="628"/>
    </row>
    <row r="404" spans="1:34" ht="12.75" hidden="1" customHeight="1">
      <c r="A404" s="616">
        <v>3</v>
      </c>
      <c r="B404" s="617" t="s">
        <v>393</v>
      </c>
      <c r="C404" s="617" t="s">
        <v>394</v>
      </c>
      <c r="D404" s="618" t="s">
        <v>74</v>
      </c>
      <c r="E404" s="724" t="s">
        <v>399</v>
      </c>
      <c r="F404" s="618" t="s">
        <v>41</v>
      </c>
      <c r="G404" s="724" t="s">
        <v>400</v>
      </c>
      <c r="H404" s="616"/>
      <c r="I404" s="616">
        <v>15</v>
      </c>
      <c r="J404" s="616">
        <v>2</v>
      </c>
      <c r="K404" s="786">
        <v>30</v>
      </c>
      <c r="L404" s="616">
        <v>1</v>
      </c>
      <c r="M404" s="619">
        <f t="shared" si="96"/>
        <v>30</v>
      </c>
      <c r="N404" s="620" t="str">
        <f t="shared" si="97"/>
        <v>NON</v>
      </c>
      <c r="O404" s="606" t="s">
        <v>48</v>
      </c>
      <c r="P404" s="211">
        <v>30</v>
      </c>
      <c r="Q404" s="621" t="str">
        <f t="shared" si="98"/>
        <v>NON</v>
      </c>
      <c r="R404" s="622" t="b">
        <f t="shared" si="94"/>
        <v>0</v>
      </c>
      <c r="S404" s="854">
        <v>43558</v>
      </c>
      <c r="T404" s="624">
        <f t="shared" ca="1" si="99"/>
        <v>0</v>
      </c>
      <c r="U404" s="625"/>
      <c r="V404" s="625"/>
      <c r="W404" s="625"/>
      <c r="X404" s="625"/>
      <c r="Y404" s="625"/>
      <c r="Z404" s="625"/>
      <c r="AA404" s="625"/>
      <c r="AB404" s="625"/>
      <c r="AC404" s="626"/>
      <c r="AD404" s="627"/>
      <c r="AE404" s="628"/>
      <c r="AF404" s="628"/>
      <c r="AG404" s="628"/>
      <c r="AH404" s="628"/>
    </row>
    <row r="405" spans="1:34" ht="12.75" hidden="1" customHeight="1">
      <c r="A405" s="739">
        <v>8</v>
      </c>
      <c r="B405" s="661" t="s">
        <v>258</v>
      </c>
      <c r="C405" s="662" t="s">
        <v>561</v>
      </c>
      <c r="D405" s="662" t="s">
        <v>79</v>
      </c>
      <c r="E405" s="662" t="s">
        <v>80</v>
      </c>
      <c r="F405" s="662" t="s">
        <v>41</v>
      </c>
      <c r="G405" s="662" t="s">
        <v>201</v>
      </c>
      <c r="H405" s="606"/>
      <c r="I405" s="606">
        <v>3</v>
      </c>
      <c r="J405" s="606">
        <v>3</v>
      </c>
      <c r="K405" s="620">
        <v>9</v>
      </c>
      <c r="L405" s="606">
        <v>3</v>
      </c>
      <c r="M405" s="620">
        <v>27</v>
      </c>
      <c r="N405" s="620" t="str">
        <f t="shared" si="97"/>
        <v>NON</v>
      </c>
      <c r="O405" s="211" t="s">
        <v>48</v>
      </c>
      <c r="P405" s="606">
        <v>27</v>
      </c>
      <c r="Q405" s="621" t="str">
        <f t="shared" si="98"/>
        <v>NON</v>
      </c>
      <c r="R405" s="622" t="b">
        <f t="shared" si="94"/>
        <v>0</v>
      </c>
      <c r="S405" s="631">
        <v>43556</v>
      </c>
      <c r="T405" s="624">
        <f t="shared" ca="1" si="99"/>
        <v>0</v>
      </c>
      <c r="U405" s="647" t="s">
        <v>82</v>
      </c>
      <c r="V405" s="647" t="s">
        <v>83</v>
      </c>
      <c r="W405" s="647"/>
      <c r="X405" s="647"/>
      <c r="Y405" s="647"/>
      <c r="Z405" s="647"/>
      <c r="AA405" s="664"/>
      <c r="AB405" s="664"/>
      <c r="AC405" s="665"/>
      <c r="AD405" s="627"/>
      <c r="AE405" s="628"/>
      <c r="AF405" s="628"/>
      <c r="AG405" s="628"/>
      <c r="AH405" s="628"/>
    </row>
    <row r="406" spans="1:34" ht="12.75" hidden="1" customHeight="1">
      <c r="A406" s="649">
        <v>6</v>
      </c>
      <c r="B406" s="618" t="s">
        <v>1821</v>
      </c>
      <c r="C406" s="618" t="s">
        <v>468</v>
      </c>
      <c r="D406" s="618" t="s">
        <v>206</v>
      </c>
      <c r="E406" s="618" t="s">
        <v>469</v>
      </c>
      <c r="F406" s="618" t="s">
        <v>91</v>
      </c>
      <c r="G406" s="618" t="s">
        <v>1629</v>
      </c>
      <c r="H406" s="606"/>
      <c r="I406" s="606">
        <v>3</v>
      </c>
      <c r="J406" s="606">
        <v>2</v>
      </c>
      <c r="K406" s="620">
        <f t="shared" ref="K406:K408" si="100">I406*J406</f>
        <v>6</v>
      </c>
      <c r="L406" s="606">
        <v>6</v>
      </c>
      <c r="M406" s="620">
        <f t="shared" ref="M406:M409" si="101">I406*J406*L406</f>
        <v>36</v>
      </c>
      <c r="N406" s="620" t="str">
        <f t="shared" si="97"/>
        <v>NON</v>
      </c>
      <c r="O406" s="606" t="s">
        <v>48</v>
      </c>
      <c r="P406" s="606">
        <v>36</v>
      </c>
      <c r="Q406" s="621" t="str">
        <f t="shared" si="98"/>
        <v>NON</v>
      </c>
      <c r="R406" s="622" t="b">
        <f t="shared" si="94"/>
        <v>0</v>
      </c>
      <c r="S406" s="631">
        <v>43556</v>
      </c>
      <c r="T406" s="624">
        <f t="shared" ca="1" si="99"/>
        <v>0</v>
      </c>
      <c r="U406" s="667"/>
      <c r="V406" s="667"/>
      <c r="W406" s="667"/>
      <c r="X406" s="618" t="s">
        <v>209</v>
      </c>
      <c r="Y406" s="667"/>
      <c r="Z406" s="670"/>
      <c r="AA406" s="656"/>
      <c r="AB406" s="656"/>
      <c r="AC406" s="640"/>
      <c r="AD406" s="627"/>
      <c r="AE406" s="628"/>
      <c r="AF406" s="628"/>
      <c r="AG406" s="628"/>
      <c r="AH406" s="628"/>
    </row>
    <row r="407" spans="1:34" ht="12.75" hidden="1" customHeight="1">
      <c r="A407" s="649">
        <v>7</v>
      </c>
      <c r="B407" s="618" t="s">
        <v>1821</v>
      </c>
      <c r="C407" s="618" t="s">
        <v>468</v>
      </c>
      <c r="D407" s="618" t="s">
        <v>206</v>
      </c>
      <c r="E407" s="618" t="s">
        <v>207</v>
      </c>
      <c r="F407" s="618" t="s">
        <v>91</v>
      </c>
      <c r="G407" s="618" t="s">
        <v>1633</v>
      </c>
      <c r="H407" s="606"/>
      <c r="I407" s="606">
        <v>3</v>
      </c>
      <c r="J407" s="746">
        <v>2</v>
      </c>
      <c r="K407" s="747">
        <f t="shared" si="100"/>
        <v>6</v>
      </c>
      <c r="L407" s="746">
        <v>6</v>
      </c>
      <c r="M407" s="747">
        <f t="shared" si="101"/>
        <v>36</v>
      </c>
      <c r="N407" s="620" t="str">
        <f t="shared" si="97"/>
        <v>NON</v>
      </c>
      <c r="O407" s="211" t="s">
        <v>48</v>
      </c>
      <c r="P407" s="746">
        <v>36</v>
      </c>
      <c r="Q407" s="621" t="str">
        <f t="shared" si="98"/>
        <v>NON</v>
      </c>
      <c r="R407" s="622" t="b">
        <f t="shared" si="94"/>
        <v>0</v>
      </c>
      <c r="S407" s="631">
        <v>43556</v>
      </c>
      <c r="T407" s="624">
        <f t="shared" ca="1" si="99"/>
        <v>0</v>
      </c>
      <c r="U407" s="667"/>
      <c r="V407" s="667"/>
      <c r="W407" s="667"/>
      <c r="X407" s="618"/>
      <c r="Y407" s="618"/>
      <c r="Z407" s="670"/>
      <c r="AA407" s="656"/>
      <c r="AB407" s="656"/>
      <c r="AC407" s="640"/>
      <c r="AD407" s="627"/>
      <c r="AE407" s="628"/>
      <c r="AF407" s="628"/>
      <c r="AG407" s="628"/>
      <c r="AH407" s="628"/>
    </row>
    <row r="408" spans="1:34" ht="12.75" hidden="1" customHeight="1">
      <c r="A408" s="649">
        <v>9</v>
      </c>
      <c r="B408" s="618" t="s">
        <v>547</v>
      </c>
      <c r="C408" s="618"/>
      <c r="D408" s="618" t="s">
        <v>74</v>
      </c>
      <c r="E408" s="618" t="s">
        <v>178</v>
      </c>
      <c r="F408" s="618"/>
      <c r="G408" s="618" t="s">
        <v>1936</v>
      </c>
      <c r="H408" s="606"/>
      <c r="I408" s="606">
        <v>1</v>
      </c>
      <c r="J408" s="606">
        <v>6</v>
      </c>
      <c r="K408" s="620">
        <f t="shared" si="100"/>
        <v>6</v>
      </c>
      <c r="L408" s="606">
        <v>6</v>
      </c>
      <c r="M408" s="620">
        <f t="shared" si="101"/>
        <v>36</v>
      </c>
      <c r="N408" s="620" t="str">
        <f t="shared" si="97"/>
        <v>NON</v>
      </c>
      <c r="O408" s="606" t="s">
        <v>48</v>
      </c>
      <c r="P408" s="606">
        <v>36</v>
      </c>
      <c r="Q408" s="621" t="str">
        <f t="shared" si="98"/>
        <v>NON</v>
      </c>
      <c r="R408" s="622" t="b">
        <f t="shared" si="94"/>
        <v>0</v>
      </c>
      <c r="S408" s="631">
        <v>43556</v>
      </c>
      <c r="T408" s="624">
        <f t="shared" ca="1" si="99"/>
        <v>0</v>
      </c>
      <c r="U408" s="667"/>
      <c r="V408" s="667"/>
      <c r="W408" s="667"/>
      <c r="X408" s="618"/>
      <c r="Y408" s="667"/>
      <c r="Z408" s="670"/>
      <c r="AA408" s="656"/>
      <c r="AB408" s="656"/>
      <c r="AC408" s="640"/>
      <c r="AD408" s="627"/>
      <c r="AE408" s="628"/>
      <c r="AF408" s="628"/>
      <c r="AG408" s="628"/>
      <c r="AH408" s="628"/>
    </row>
    <row r="409" spans="1:34" ht="12.75" hidden="1" customHeight="1">
      <c r="A409" s="649">
        <v>12</v>
      </c>
      <c r="B409" s="618" t="s">
        <v>547</v>
      </c>
      <c r="C409" s="618" t="s">
        <v>373</v>
      </c>
      <c r="D409" s="618" t="s">
        <v>74</v>
      </c>
      <c r="E409" s="618" t="s">
        <v>192</v>
      </c>
      <c r="F409" s="618"/>
      <c r="G409" s="618" t="s">
        <v>1937</v>
      </c>
      <c r="H409" s="606"/>
      <c r="I409" s="606">
        <v>1</v>
      </c>
      <c r="J409" s="606">
        <v>6</v>
      </c>
      <c r="K409" s="620">
        <v>6</v>
      </c>
      <c r="L409" s="606">
        <v>6</v>
      </c>
      <c r="M409" s="620">
        <f t="shared" si="101"/>
        <v>36</v>
      </c>
      <c r="N409" s="620" t="str">
        <f t="shared" si="97"/>
        <v>NON</v>
      </c>
      <c r="O409" s="211" t="s">
        <v>48</v>
      </c>
      <c r="P409" s="606">
        <v>36</v>
      </c>
      <c r="Q409" s="621" t="str">
        <f t="shared" si="98"/>
        <v>NON</v>
      </c>
      <c r="R409" s="622" t="b">
        <f t="shared" si="94"/>
        <v>0</v>
      </c>
      <c r="S409" s="631">
        <v>43556</v>
      </c>
      <c r="T409" s="624">
        <f t="shared" ca="1" si="99"/>
        <v>0</v>
      </c>
      <c r="U409" s="667"/>
      <c r="V409" s="667"/>
      <c r="W409" s="667"/>
      <c r="X409" s="618"/>
      <c r="Y409" s="667"/>
      <c r="Z409" s="670"/>
      <c r="AA409" s="656"/>
      <c r="AB409" s="656"/>
      <c r="AC409" s="640"/>
      <c r="AD409" s="627"/>
      <c r="AE409" s="628"/>
      <c r="AF409" s="628"/>
      <c r="AG409" s="628"/>
      <c r="AH409" s="628"/>
    </row>
    <row r="410" spans="1:34" ht="12.75" hidden="1" customHeight="1">
      <c r="A410" s="684">
        <v>11</v>
      </c>
      <c r="B410" s="685" t="s">
        <v>709</v>
      </c>
      <c r="C410" s="685" t="s">
        <v>561</v>
      </c>
      <c r="D410" s="685" t="s">
        <v>114</v>
      </c>
      <c r="E410" s="685" t="s">
        <v>117</v>
      </c>
      <c r="F410" s="685" t="s">
        <v>41</v>
      </c>
      <c r="G410" s="685" t="s">
        <v>733</v>
      </c>
      <c r="H410" s="687"/>
      <c r="I410" s="687"/>
      <c r="J410" s="687"/>
      <c r="K410" s="687"/>
      <c r="L410" s="687"/>
      <c r="M410" s="687"/>
      <c r="N410" s="687"/>
      <c r="O410" s="688"/>
      <c r="P410" s="687"/>
      <c r="Q410" s="689" t="str">
        <f t="shared" si="98"/>
        <v>NON</v>
      </c>
      <c r="R410" s="690" t="b">
        <f t="shared" si="94"/>
        <v>0</v>
      </c>
      <c r="S410" s="691"/>
      <c r="T410" s="692">
        <f t="shared" ca="1" si="99"/>
        <v>0</v>
      </c>
      <c r="U410" s="911"/>
      <c r="V410" s="685"/>
      <c r="W410" s="685"/>
      <c r="X410" s="685"/>
      <c r="Y410" s="911"/>
      <c r="Z410" s="912"/>
      <c r="AA410" s="699">
        <v>2019</v>
      </c>
      <c r="AB410" s="699"/>
      <c r="AC410" s="913"/>
      <c r="AD410" s="729"/>
      <c r="AE410" s="730"/>
      <c r="AF410" s="730"/>
      <c r="AG410" s="730"/>
      <c r="AH410" s="730"/>
    </row>
    <row r="411" spans="1:34" ht="39.75" hidden="1" customHeight="1">
      <c r="A411" s="684"/>
      <c r="B411" s="685" t="s">
        <v>709</v>
      </c>
      <c r="C411" s="685" t="s">
        <v>561</v>
      </c>
      <c r="D411" s="685" t="s">
        <v>114</v>
      </c>
      <c r="E411" s="685" t="s">
        <v>117</v>
      </c>
      <c r="F411" s="685" t="s">
        <v>41</v>
      </c>
      <c r="G411" s="685" t="s">
        <v>779</v>
      </c>
      <c r="H411" s="687"/>
      <c r="I411" s="687"/>
      <c r="J411" s="687"/>
      <c r="K411" s="687"/>
      <c r="L411" s="687"/>
      <c r="M411" s="687"/>
      <c r="N411" s="687"/>
      <c r="O411" s="688"/>
      <c r="P411" s="687"/>
      <c r="Q411" s="689"/>
      <c r="R411" s="690"/>
      <c r="S411" s="691"/>
      <c r="T411" s="692"/>
      <c r="U411" s="911"/>
      <c r="V411" s="685"/>
      <c r="W411" s="685"/>
      <c r="X411" s="685"/>
      <c r="Y411" s="911"/>
      <c r="Z411" s="912"/>
      <c r="AA411" s="699"/>
      <c r="AB411" s="699"/>
      <c r="AC411" s="913"/>
      <c r="AD411" s="729"/>
      <c r="AE411" s="730"/>
      <c r="AF411" s="730"/>
      <c r="AG411" s="730"/>
      <c r="AH411" s="730"/>
    </row>
    <row r="412" spans="1:34" ht="39.75" hidden="1" customHeight="1">
      <c r="A412" s="684"/>
      <c r="B412" s="685" t="s">
        <v>709</v>
      </c>
      <c r="C412" s="685" t="s">
        <v>561</v>
      </c>
      <c r="D412" s="685" t="s">
        <v>114</v>
      </c>
      <c r="E412" s="685" t="s">
        <v>117</v>
      </c>
      <c r="F412" s="685" t="s">
        <v>91</v>
      </c>
      <c r="G412" s="685" t="s">
        <v>781</v>
      </c>
      <c r="H412" s="687"/>
      <c r="I412" s="687"/>
      <c r="J412" s="687"/>
      <c r="K412" s="687"/>
      <c r="L412" s="687"/>
      <c r="M412" s="687"/>
      <c r="N412" s="687"/>
      <c r="O412" s="688"/>
      <c r="P412" s="687"/>
      <c r="Q412" s="689"/>
      <c r="R412" s="690"/>
      <c r="S412" s="691"/>
      <c r="T412" s="692"/>
      <c r="U412" s="911"/>
      <c r="V412" s="685"/>
      <c r="W412" s="685"/>
      <c r="X412" s="685"/>
      <c r="Y412" s="911"/>
      <c r="Z412" s="912"/>
      <c r="AA412" s="699"/>
      <c r="AB412" s="699"/>
      <c r="AC412" s="913"/>
      <c r="AD412" s="729"/>
      <c r="AE412" s="730"/>
      <c r="AF412" s="730"/>
      <c r="AG412" s="730"/>
      <c r="AH412" s="730"/>
    </row>
    <row r="413" spans="1:34" ht="39.75" hidden="1" customHeight="1">
      <c r="A413" s="684"/>
      <c r="B413" s="685" t="s">
        <v>709</v>
      </c>
      <c r="C413" s="685" t="s">
        <v>561</v>
      </c>
      <c r="D413" s="685" t="s">
        <v>114</v>
      </c>
      <c r="E413" s="685" t="s">
        <v>117</v>
      </c>
      <c r="F413" s="685" t="s">
        <v>41</v>
      </c>
      <c r="G413" s="685" t="s">
        <v>782</v>
      </c>
      <c r="H413" s="687"/>
      <c r="I413" s="687"/>
      <c r="J413" s="687"/>
      <c r="K413" s="687"/>
      <c r="L413" s="687"/>
      <c r="M413" s="687"/>
      <c r="N413" s="687"/>
      <c r="O413" s="688"/>
      <c r="P413" s="687"/>
      <c r="Q413" s="689"/>
      <c r="R413" s="690"/>
      <c r="S413" s="691"/>
      <c r="T413" s="692"/>
      <c r="U413" s="911"/>
      <c r="V413" s="685"/>
      <c r="W413" s="685"/>
      <c r="X413" s="685"/>
      <c r="Y413" s="911"/>
      <c r="Z413" s="912"/>
      <c r="AA413" s="699"/>
      <c r="AB413" s="699"/>
      <c r="AC413" s="913"/>
      <c r="AD413" s="729"/>
      <c r="AE413" s="730"/>
      <c r="AF413" s="730"/>
      <c r="AG413" s="730"/>
      <c r="AH413" s="730"/>
    </row>
    <row r="414" spans="1:34" ht="12.75" hidden="1" customHeight="1">
      <c r="A414" s="671">
        <v>12</v>
      </c>
      <c r="B414" s="618" t="s">
        <v>709</v>
      </c>
      <c r="C414" s="618" t="s">
        <v>308</v>
      </c>
      <c r="D414" s="618" t="s">
        <v>114</v>
      </c>
      <c r="E414" s="618" t="s">
        <v>642</v>
      </c>
      <c r="F414" s="618" t="s">
        <v>91</v>
      </c>
      <c r="G414" s="618" t="s">
        <v>737</v>
      </c>
      <c r="H414" s="606"/>
      <c r="I414" s="606">
        <v>3</v>
      </c>
      <c r="J414" s="606">
        <v>2</v>
      </c>
      <c r="K414" s="620">
        <f t="shared" ref="K414:K428" si="102">I414*J414</f>
        <v>6</v>
      </c>
      <c r="L414" s="606">
        <v>6</v>
      </c>
      <c r="M414" s="620">
        <f t="shared" ref="M414:M430" si="103">I414*J414*L414</f>
        <v>36</v>
      </c>
      <c r="N414" s="620" t="str">
        <f t="shared" ref="N414:N516" si="104">IF(M414&gt;=400,"Rouge",IF(M414&gt;200,"Orange",IF(M414&gt;=70,"Jaune","NON")))</f>
        <v>NON</v>
      </c>
      <c r="O414" s="211" t="s">
        <v>119</v>
      </c>
      <c r="P414" s="606">
        <v>36</v>
      </c>
      <c r="Q414" s="621" t="str">
        <f t="shared" ref="Q414:Q453" si="105">IF(P414&gt;=400,"Rouge",IF(P414&gt;200,"Orange",IF(P414&gt;=70,"Jaune","NON")))</f>
        <v>NON</v>
      </c>
      <c r="R414" s="622" t="b">
        <f t="shared" ref="R414:R453" si="106">IF((M414-P414)&lt;0,1)</f>
        <v>0</v>
      </c>
      <c r="S414" s="631">
        <v>43622</v>
      </c>
      <c r="T414" s="624">
        <f t="shared" ref="T414:T495" ca="1" si="107">IF((S414+365)&gt;$O$1,1,0)</f>
        <v>0</v>
      </c>
      <c r="U414" s="667"/>
      <c r="V414" s="618"/>
      <c r="W414" s="618"/>
      <c r="X414" s="618"/>
      <c r="Y414" s="667"/>
      <c r="Z414" s="669"/>
      <c r="AA414" s="656"/>
      <c r="AB414" s="656"/>
      <c r="AC414" s="640"/>
      <c r="AD414" s="627"/>
      <c r="AE414" s="628"/>
      <c r="AF414" s="628"/>
      <c r="AG414" s="628"/>
      <c r="AH414" s="628"/>
    </row>
    <row r="415" spans="1:34" ht="12.75" hidden="1" customHeight="1">
      <c r="A415" s="649">
        <v>3</v>
      </c>
      <c r="B415" s="618" t="s">
        <v>784</v>
      </c>
      <c r="C415" s="618" t="s">
        <v>790</v>
      </c>
      <c r="D415" s="618" t="s">
        <v>53</v>
      </c>
      <c r="E415" s="618" t="s">
        <v>54</v>
      </c>
      <c r="F415" s="618" t="s">
        <v>41</v>
      </c>
      <c r="G415" s="618" t="s">
        <v>791</v>
      </c>
      <c r="H415" s="606"/>
      <c r="I415" s="606">
        <v>3</v>
      </c>
      <c r="J415" s="606">
        <v>10</v>
      </c>
      <c r="K415" s="620">
        <f t="shared" si="102"/>
        <v>30</v>
      </c>
      <c r="L415" s="606">
        <v>1</v>
      </c>
      <c r="M415" s="620">
        <f t="shared" si="103"/>
        <v>30</v>
      </c>
      <c r="N415" s="620" t="str">
        <f t="shared" si="104"/>
        <v>NON</v>
      </c>
      <c r="O415" s="211" t="s">
        <v>48</v>
      </c>
      <c r="P415" s="606">
        <v>90</v>
      </c>
      <c r="Q415" s="621" t="str">
        <f t="shared" si="105"/>
        <v>Jaune</v>
      </c>
      <c r="R415" s="622">
        <f t="shared" si="106"/>
        <v>1</v>
      </c>
      <c r="S415" s="631">
        <v>43466</v>
      </c>
      <c r="T415" s="624">
        <f t="shared" ca="1" si="107"/>
        <v>0</v>
      </c>
      <c r="U415" s="632"/>
      <c r="V415" s="632"/>
      <c r="W415" s="651"/>
      <c r="X415" s="632" t="s">
        <v>792</v>
      </c>
      <c r="Y415" s="632"/>
      <c r="Z415" s="655"/>
      <c r="AA415" s="656"/>
      <c r="AB415" s="656"/>
      <c r="AC415" s="653"/>
      <c r="AD415" s="729"/>
      <c r="AE415" s="730"/>
      <c r="AF415" s="730"/>
      <c r="AG415" s="730"/>
      <c r="AH415" s="718"/>
    </row>
    <row r="416" spans="1:34" ht="12.75" hidden="1" customHeight="1">
      <c r="A416" s="671">
        <v>8</v>
      </c>
      <c r="B416" s="618" t="s">
        <v>821</v>
      </c>
      <c r="C416" s="618" t="s">
        <v>561</v>
      </c>
      <c r="D416" s="618" t="s">
        <v>114</v>
      </c>
      <c r="E416" s="618" t="s">
        <v>566</v>
      </c>
      <c r="F416" s="618" t="s">
        <v>41</v>
      </c>
      <c r="G416" s="618" t="s">
        <v>1636</v>
      </c>
      <c r="H416" s="606"/>
      <c r="I416" s="606">
        <v>1</v>
      </c>
      <c r="J416" s="606">
        <v>6</v>
      </c>
      <c r="K416" s="620">
        <f t="shared" si="102"/>
        <v>6</v>
      </c>
      <c r="L416" s="606">
        <v>6</v>
      </c>
      <c r="M416" s="620">
        <f t="shared" si="103"/>
        <v>36</v>
      </c>
      <c r="N416" s="620" t="str">
        <f t="shared" si="104"/>
        <v>NON</v>
      </c>
      <c r="O416" s="606" t="s">
        <v>48</v>
      </c>
      <c r="P416" s="606">
        <v>36</v>
      </c>
      <c r="Q416" s="621" t="str">
        <f t="shared" si="105"/>
        <v>NON</v>
      </c>
      <c r="R416" s="622" t="b">
        <f t="shared" si="106"/>
        <v>0</v>
      </c>
      <c r="S416" s="631">
        <v>43556</v>
      </c>
      <c r="T416" s="624">
        <f t="shared" ca="1" si="107"/>
        <v>0</v>
      </c>
      <c r="U416" s="667"/>
      <c r="V416" s="618"/>
      <c r="W416" s="618"/>
      <c r="X416" s="618"/>
      <c r="Y416" s="667" t="s">
        <v>1637</v>
      </c>
      <c r="Z416" s="669"/>
      <c r="AA416" s="656"/>
      <c r="AB416" s="656"/>
      <c r="AC416" s="640"/>
      <c r="AD416" s="641"/>
      <c r="AE416" s="642"/>
      <c r="AF416" s="642"/>
      <c r="AG416" s="642"/>
      <c r="AH416" s="642"/>
    </row>
    <row r="417" spans="1:34" ht="12.75" hidden="1" customHeight="1">
      <c r="A417" s="671">
        <v>9</v>
      </c>
      <c r="B417" s="618" t="s">
        <v>821</v>
      </c>
      <c r="C417" s="618" t="s">
        <v>561</v>
      </c>
      <c r="D417" s="618" t="s">
        <v>59</v>
      </c>
      <c r="E417" s="618" t="s">
        <v>60</v>
      </c>
      <c r="F417" s="618" t="s">
        <v>41</v>
      </c>
      <c r="G417" s="618" t="s">
        <v>832</v>
      </c>
      <c r="H417" s="606"/>
      <c r="I417" s="606">
        <v>1</v>
      </c>
      <c r="J417" s="606">
        <v>6</v>
      </c>
      <c r="K417" s="620">
        <f t="shared" si="102"/>
        <v>6</v>
      </c>
      <c r="L417" s="606">
        <v>6</v>
      </c>
      <c r="M417" s="620">
        <f t="shared" si="103"/>
        <v>36</v>
      </c>
      <c r="N417" s="620" t="str">
        <f t="shared" si="104"/>
        <v>NON</v>
      </c>
      <c r="O417" s="211" t="s">
        <v>48</v>
      </c>
      <c r="P417" s="606">
        <v>36</v>
      </c>
      <c r="Q417" s="621" t="str">
        <f t="shared" si="105"/>
        <v>NON</v>
      </c>
      <c r="R417" s="622" t="b">
        <f t="shared" si="106"/>
        <v>0</v>
      </c>
      <c r="S417" s="631">
        <v>43556</v>
      </c>
      <c r="T417" s="624">
        <f t="shared" ca="1" si="107"/>
        <v>0</v>
      </c>
      <c r="U417" s="667"/>
      <c r="V417" s="618"/>
      <c r="W417" s="618"/>
      <c r="X417" s="618"/>
      <c r="Y417" s="667"/>
      <c r="Z417" s="669"/>
      <c r="AA417" s="656"/>
      <c r="AB417" s="656"/>
      <c r="AC417" s="640"/>
      <c r="AD417" s="641"/>
      <c r="AE417" s="642"/>
      <c r="AF417" s="642"/>
      <c r="AG417" s="642"/>
      <c r="AH417" s="642"/>
    </row>
    <row r="418" spans="1:34" ht="12.75" hidden="1" customHeight="1">
      <c r="A418" s="671">
        <v>10</v>
      </c>
      <c r="B418" s="618" t="s">
        <v>821</v>
      </c>
      <c r="C418" s="618" t="s">
        <v>561</v>
      </c>
      <c r="D418" s="618" t="s">
        <v>114</v>
      </c>
      <c r="E418" s="618" t="s">
        <v>248</v>
      </c>
      <c r="F418" s="618" t="s">
        <v>41</v>
      </c>
      <c r="G418" s="618" t="s">
        <v>1938</v>
      </c>
      <c r="H418" s="606"/>
      <c r="I418" s="606">
        <v>1</v>
      </c>
      <c r="J418" s="606">
        <v>6</v>
      </c>
      <c r="K418" s="620">
        <f t="shared" si="102"/>
        <v>6</v>
      </c>
      <c r="L418" s="606">
        <v>6</v>
      </c>
      <c r="M418" s="620">
        <f t="shared" si="103"/>
        <v>36</v>
      </c>
      <c r="N418" s="620" t="str">
        <f t="shared" si="104"/>
        <v>NON</v>
      </c>
      <c r="O418" s="211" t="s">
        <v>119</v>
      </c>
      <c r="P418" s="606">
        <v>36</v>
      </c>
      <c r="Q418" s="621" t="str">
        <f t="shared" si="105"/>
        <v>NON</v>
      </c>
      <c r="R418" s="622" t="b">
        <f t="shared" si="106"/>
        <v>0</v>
      </c>
      <c r="S418" s="631">
        <v>43556</v>
      </c>
      <c r="T418" s="624">
        <f t="shared" ca="1" si="107"/>
        <v>0</v>
      </c>
      <c r="U418" s="667"/>
      <c r="V418" s="618"/>
      <c r="W418" s="618"/>
      <c r="X418" s="618"/>
      <c r="Y418" s="667"/>
      <c r="Z418" s="669"/>
      <c r="AA418" s="656"/>
      <c r="AB418" s="656"/>
      <c r="AC418" s="640"/>
      <c r="AD418" s="788"/>
      <c r="AE418" s="789"/>
      <c r="AF418" s="789"/>
      <c r="AG418" s="789"/>
      <c r="AH418" s="789"/>
    </row>
    <row r="419" spans="1:34" ht="12.75" hidden="1" customHeight="1">
      <c r="A419" s="671">
        <v>11</v>
      </c>
      <c r="B419" s="618" t="s">
        <v>821</v>
      </c>
      <c r="C419" s="618" t="s">
        <v>561</v>
      </c>
      <c r="D419" s="618" t="s">
        <v>114</v>
      </c>
      <c r="E419" s="618" t="s">
        <v>248</v>
      </c>
      <c r="F419" s="618" t="s">
        <v>41</v>
      </c>
      <c r="G419" s="618" t="s">
        <v>1939</v>
      </c>
      <c r="H419" s="606"/>
      <c r="I419" s="606">
        <v>1</v>
      </c>
      <c r="J419" s="606">
        <v>6</v>
      </c>
      <c r="K419" s="620">
        <f t="shared" si="102"/>
        <v>6</v>
      </c>
      <c r="L419" s="606">
        <v>6</v>
      </c>
      <c r="M419" s="620">
        <f t="shared" si="103"/>
        <v>36</v>
      </c>
      <c r="N419" s="620" t="str">
        <f t="shared" si="104"/>
        <v>NON</v>
      </c>
      <c r="O419" s="211" t="s">
        <v>119</v>
      </c>
      <c r="P419" s="606">
        <v>36</v>
      </c>
      <c r="Q419" s="621" t="str">
        <f t="shared" si="105"/>
        <v>NON</v>
      </c>
      <c r="R419" s="622" t="b">
        <f t="shared" si="106"/>
        <v>0</v>
      </c>
      <c r="S419" s="631">
        <v>43556</v>
      </c>
      <c r="T419" s="624">
        <f t="shared" ca="1" si="107"/>
        <v>0</v>
      </c>
      <c r="U419" s="667"/>
      <c r="V419" s="618"/>
      <c r="W419" s="618"/>
      <c r="X419" s="618"/>
      <c r="Y419" s="667" t="s">
        <v>1637</v>
      </c>
      <c r="Z419" s="669"/>
      <c r="AA419" s="656"/>
      <c r="AB419" s="656"/>
      <c r="AC419" s="640"/>
      <c r="AD419" s="788"/>
      <c r="AE419" s="789"/>
      <c r="AF419" s="789"/>
      <c r="AG419" s="789"/>
      <c r="AH419" s="789"/>
    </row>
    <row r="420" spans="1:34" ht="12.75" hidden="1" customHeight="1">
      <c r="A420" s="671">
        <v>12</v>
      </c>
      <c r="B420" s="618" t="s">
        <v>821</v>
      </c>
      <c r="C420" s="618" t="s">
        <v>561</v>
      </c>
      <c r="D420" s="618" t="s">
        <v>59</v>
      </c>
      <c r="E420" s="618" t="s">
        <v>60</v>
      </c>
      <c r="F420" s="618" t="s">
        <v>41</v>
      </c>
      <c r="G420" s="618" t="s">
        <v>1652</v>
      </c>
      <c r="H420" s="606"/>
      <c r="I420" s="606">
        <v>1</v>
      </c>
      <c r="J420" s="606">
        <v>6</v>
      </c>
      <c r="K420" s="620">
        <f t="shared" si="102"/>
        <v>6</v>
      </c>
      <c r="L420" s="606">
        <v>6</v>
      </c>
      <c r="M420" s="620">
        <f t="shared" si="103"/>
        <v>36</v>
      </c>
      <c r="N420" s="620" t="str">
        <f t="shared" si="104"/>
        <v>NON</v>
      </c>
      <c r="O420" s="606" t="s">
        <v>48</v>
      </c>
      <c r="P420" s="606">
        <v>36</v>
      </c>
      <c r="Q420" s="621" t="str">
        <f t="shared" si="105"/>
        <v>NON</v>
      </c>
      <c r="R420" s="622" t="b">
        <f t="shared" si="106"/>
        <v>0</v>
      </c>
      <c r="S420" s="631">
        <v>43556</v>
      </c>
      <c r="T420" s="624">
        <f t="shared" ca="1" si="107"/>
        <v>0</v>
      </c>
      <c r="U420" s="667"/>
      <c r="V420" s="618"/>
      <c r="W420" s="618"/>
      <c r="X420" s="618"/>
      <c r="Y420" s="667"/>
      <c r="Z420" s="669"/>
      <c r="AA420" s="656"/>
      <c r="AB420" s="656"/>
      <c r="AC420" s="640"/>
      <c r="AD420" s="641"/>
      <c r="AE420" s="642"/>
      <c r="AF420" s="642"/>
      <c r="AG420" s="642"/>
      <c r="AH420" s="642"/>
    </row>
    <row r="421" spans="1:34" ht="12.75" hidden="1" customHeight="1">
      <c r="A421" s="649">
        <v>22</v>
      </c>
      <c r="B421" s="618" t="s">
        <v>918</v>
      </c>
      <c r="C421" s="618"/>
      <c r="D421" s="618" t="s">
        <v>59</v>
      </c>
      <c r="E421" s="618" t="s">
        <v>60</v>
      </c>
      <c r="F421" s="618"/>
      <c r="G421" s="618" t="s">
        <v>950</v>
      </c>
      <c r="H421" s="606"/>
      <c r="I421" s="606">
        <v>3</v>
      </c>
      <c r="J421" s="606">
        <v>2</v>
      </c>
      <c r="K421" s="620">
        <f t="shared" si="102"/>
        <v>6</v>
      </c>
      <c r="L421" s="606">
        <v>6</v>
      </c>
      <c r="M421" s="620">
        <f t="shared" si="103"/>
        <v>36</v>
      </c>
      <c r="N421" s="620" t="str">
        <f t="shared" si="104"/>
        <v>NON</v>
      </c>
      <c r="O421" s="211" t="s">
        <v>48</v>
      </c>
      <c r="P421" s="606">
        <v>36</v>
      </c>
      <c r="Q421" s="621" t="str">
        <f t="shared" si="105"/>
        <v>NON</v>
      </c>
      <c r="R421" s="622" t="b">
        <f t="shared" si="106"/>
        <v>0</v>
      </c>
      <c r="S421" s="631">
        <v>43556</v>
      </c>
      <c r="T421" s="624">
        <f t="shared" ca="1" si="107"/>
        <v>0</v>
      </c>
      <c r="U421" s="632"/>
      <c r="V421" s="632" t="s">
        <v>1940</v>
      </c>
      <c r="W421" s="651"/>
      <c r="X421" s="632"/>
      <c r="Y421" s="632" t="s">
        <v>952</v>
      </c>
      <c r="Z421" s="655"/>
      <c r="AA421" s="656"/>
      <c r="AB421" s="656"/>
      <c r="AC421" s="640"/>
      <c r="AD421" s="627"/>
      <c r="AE421" s="628"/>
      <c r="AF421" s="628"/>
      <c r="AG421" s="628"/>
      <c r="AH421" s="628"/>
    </row>
    <row r="422" spans="1:34" ht="12.75" hidden="1" customHeight="1">
      <c r="A422" s="680">
        <v>24</v>
      </c>
      <c r="B422" s="674" t="s">
        <v>999</v>
      </c>
      <c r="C422" s="674" t="s">
        <v>561</v>
      </c>
      <c r="D422" s="674" t="s">
        <v>59</v>
      </c>
      <c r="E422" s="674" t="s">
        <v>60</v>
      </c>
      <c r="F422" s="674" t="s">
        <v>41</v>
      </c>
      <c r="G422" s="618" t="s">
        <v>1039</v>
      </c>
      <c r="H422" s="606"/>
      <c r="I422" s="606">
        <v>7</v>
      </c>
      <c r="J422" s="606">
        <v>6</v>
      </c>
      <c r="K422" s="675">
        <f t="shared" si="102"/>
        <v>42</v>
      </c>
      <c r="L422" s="606">
        <v>1</v>
      </c>
      <c r="M422" s="675">
        <f t="shared" si="103"/>
        <v>42</v>
      </c>
      <c r="N422" s="620" t="str">
        <f t="shared" si="104"/>
        <v>NON</v>
      </c>
      <c r="O422" s="211" t="s">
        <v>48</v>
      </c>
      <c r="P422" s="676">
        <v>42</v>
      </c>
      <c r="Q422" s="621" t="str">
        <f t="shared" si="105"/>
        <v>NON</v>
      </c>
      <c r="R422" s="622" t="b">
        <f t="shared" si="106"/>
        <v>0</v>
      </c>
      <c r="S422" s="631">
        <v>43556</v>
      </c>
      <c r="T422" s="624">
        <f t="shared" ca="1" si="107"/>
        <v>0</v>
      </c>
      <c r="U422" s="677"/>
      <c r="V422" s="677"/>
      <c r="W422" s="667"/>
      <c r="X422" s="677"/>
      <c r="Y422" s="681"/>
      <c r="Z422" s="647"/>
      <c r="AA422" s="663"/>
      <c r="AB422" s="663"/>
      <c r="AC422" s="868" t="s">
        <v>331</v>
      </c>
      <c r="AD422" s="627"/>
      <c r="AE422" s="628"/>
      <c r="AF422" s="628"/>
      <c r="AG422" s="628"/>
      <c r="AH422" s="628"/>
    </row>
    <row r="423" spans="1:34" ht="12.75" hidden="1" customHeight="1">
      <c r="A423" s="649">
        <v>12</v>
      </c>
      <c r="B423" s="618" t="s">
        <v>1099</v>
      </c>
      <c r="C423" s="618"/>
      <c r="D423" s="618" t="s">
        <v>181</v>
      </c>
      <c r="E423" s="618" t="s">
        <v>182</v>
      </c>
      <c r="F423" s="618"/>
      <c r="G423" s="618" t="s">
        <v>1123</v>
      </c>
      <c r="H423" s="606"/>
      <c r="I423" s="606">
        <v>3</v>
      </c>
      <c r="J423" s="606">
        <v>2</v>
      </c>
      <c r="K423" s="620">
        <f t="shared" si="102"/>
        <v>6</v>
      </c>
      <c r="L423" s="606">
        <v>6</v>
      </c>
      <c r="M423" s="620">
        <f t="shared" si="103"/>
        <v>36</v>
      </c>
      <c r="N423" s="620" t="str">
        <f t="shared" si="104"/>
        <v>NON</v>
      </c>
      <c r="O423" s="211" t="s">
        <v>48</v>
      </c>
      <c r="P423" s="606">
        <v>36</v>
      </c>
      <c r="Q423" s="621" t="str">
        <f t="shared" si="105"/>
        <v>NON</v>
      </c>
      <c r="R423" s="622" t="b">
        <f t="shared" si="106"/>
        <v>0</v>
      </c>
      <c r="S423" s="631">
        <v>43556</v>
      </c>
      <c r="T423" s="624">
        <f t="shared" ca="1" si="107"/>
        <v>0</v>
      </c>
      <c r="U423" s="632"/>
      <c r="V423" s="632"/>
      <c r="W423" s="632"/>
      <c r="X423" s="651"/>
      <c r="Y423" s="632"/>
      <c r="Z423" s="655"/>
      <c r="AA423" s="656"/>
      <c r="AB423" s="656"/>
      <c r="AC423" s="640"/>
      <c r="AD423" s="627"/>
      <c r="AE423" s="628"/>
      <c r="AF423" s="628"/>
      <c r="AG423" s="628"/>
      <c r="AH423" s="628"/>
    </row>
    <row r="424" spans="1:34" ht="12.75" hidden="1" customHeight="1">
      <c r="A424" s="649">
        <v>17</v>
      </c>
      <c r="B424" s="618" t="s">
        <v>1141</v>
      </c>
      <c r="C424" s="618"/>
      <c r="D424" s="618" t="s">
        <v>206</v>
      </c>
      <c r="E424" s="618" t="s">
        <v>469</v>
      </c>
      <c r="F424" s="618" t="s">
        <v>102</v>
      </c>
      <c r="G424" s="618" t="s">
        <v>540</v>
      </c>
      <c r="H424" s="732"/>
      <c r="I424" s="606">
        <v>3</v>
      </c>
      <c r="J424" s="606">
        <v>2</v>
      </c>
      <c r="K424" s="620">
        <f t="shared" si="102"/>
        <v>6</v>
      </c>
      <c r="L424" s="606">
        <v>6</v>
      </c>
      <c r="M424" s="620">
        <f t="shared" si="103"/>
        <v>36</v>
      </c>
      <c r="N424" s="620" t="str">
        <f t="shared" si="104"/>
        <v>NON</v>
      </c>
      <c r="O424" s="606" t="s">
        <v>48</v>
      </c>
      <c r="P424" s="606">
        <v>36</v>
      </c>
      <c r="Q424" s="621" t="str">
        <f t="shared" si="105"/>
        <v>NON</v>
      </c>
      <c r="R424" s="622" t="b">
        <f t="shared" si="106"/>
        <v>0</v>
      </c>
      <c r="S424" s="631">
        <v>43556</v>
      </c>
      <c r="T424" s="624">
        <f t="shared" ca="1" si="107"/>
        <v>0</v>
      </c>
      <c r="U424" s="632"/>
      <c r="V424" s="632"/>
      <c r="W424" s="632"/>
      <c r="X424" s="651"/>
      <c r="Y424" s="632"/>
      <c r="Z424" s="655"/>
      <c r="AA424" s="656"/>
      <c r="AB424" s="656"/>
      <c r="AC424" s="640"/>
      <c r="AD424" s="627"/>
      <c r="AE424" s="628"/>
      <c r="AF424" s="628"/>
      <c r="AG424" s="628"/>
      <c r="AH424" s="628"/>
    </row>
    <row r="425" spans="1:34" ht="12.75" hidden="1" customHeight="1">
      <c r="A425" s="649">
        <v>17</v>
      </c>
      <c r="B425" s="618" t="s">
        <v>1225</v>
      </c>
      <c r="C425" s="618"/>
      <c r="D425" s="618" t="s">
        <v>206</v>
      </c>
      <c r="E425" s="618" t="s">
        <v>207</v>
      </c>
      <c r="F425" s="618" t="s">
        <v>102</v>
      </c>
      <c r="G425" s="618" t="s">
        <v>1941</v>
      </c>
      <c r="H425" s="732"/>
      <c r="I425" s="606">
        <v>3</v>
      </c>
      <c r="J425" s="606">
        <v>2</v>
      </c>
      <c r="K425" s="620">
        <f t="shared" si="102"/>
        <v>6</v>
      </c>
      <c r="L425" s="606">
        <v>6</v>
      </c>
      <c r="M425" s="620">
        <f t="shared" si="103"/>
        <v>36</v>
      </c>
      <c r="N425" s="620" t="str">
        <f t="shared" si="104"/>
        <v>NON</v>
      </c>
      <c r="O425" s="211" t="s">
        <v>48</v>
      </c>
      <c r="P425" s="606">
        <v>36</v>
      </c>
      <c r="Q425" s="621" t="str">
        <f t="shared" si="105"/>
        <v>NON</v>
      </c>
      <c r="R425" s="622" t="b">
        <f t="shared" si="106"/>
        <v>0</v>
      </c>
      <c r="S425" s="631">
        <v>43556</v>
      </c>
      <c r="T425" s="624">
        <f t="shared" ca="1" si="107"/>
        <v>0</v>
      </c>
      <c r="U425" s="667"/>
      <c r="V425" s="667"/>
      <c r="W425" s="667"/>
      <c r="X425" s="618" t="s">
        <v>209</v>
      </c>
      <c r="Y425" s="667"/>
      <c r="Z425" s="670"/>
      <c r="AA425" s="656"/>
      <c r="AB425" s="656"/>
      <c r="AC425" s="640"/>
      <c r="AD425" s="683"/>
      <c r="AE425" s="673"/>
      <c r="AF425" s="673"/>
      <c r="AG425" s="673"/>
      <c r="AH425" s="673"/>
    </row>
    <row r="426" spans="1:34" ht="12.75" hidden="1" customHeight="1">
      <c r="A426" s="649">
        <v>1</v>
      </c>
      <c r="B426" s="618" t="s">
        <v>1355</v>
      </c>
      <c r="C426" s="618"/>
      <c r="D426" s="618" t="s">
        <v>79</v>
      </c>
      <c r="E426" s="618" t="s">
        <v>497</v>
      </c>
      <c r="F426" s="618"/>
      <c r="G426" s="618" t="s">
        <v>1356</v>
      </c>
      <c r="H426" s="606"/>
      <c r="I426" s="606">
        <v>3</v>
      </c>
      <c r="J426" s="606">
        <v>2</v>
      </c>
      <c r="K426" s="620">
        <f t="shared" si="102"/>
        <v>6</v>
      </c>
      <c r="L426" s="606">
        <v>1</v>
      </c>
      <c r="M426" s="620">
        <f t="shared" si="103"/>
        <v>6</v>
      </c>
      <c r="N426" s="620" t="str">
        <f t="shared" si="104"/>
        <v>NON</v>
      </c>
      <c r="O426" s="606" t="s">
        <v>48</v>
      </c>
      <c r="P426" s="606">
        <v>6</v>
      </c>
      <c r="Q426" s="621" t="str">
        <f t="shared" si="105"/>
        <v>NON</v>
      </c>
      <c r="R426" s="622" t="b">
        <f t="shared" si="106"/>
        <v>0</v>
      </c>
      <c r="S426" s="631">
        <v>43556</v>
      </c>
      <c r="T426" s="624">
        <f t="shared" ca="1" si="107"/>
        <v>0</v>
      </c>
      <c r="U426" s="632"/>
      <c r="V426" s="632"/>
      <c r="W426" s="651" t="s">
        <v>1302</v>
      </c>
      <c r="X426" s="632"/>
      <c r="Y426" s="632"/>
      <c r="Z426" s="655" t="s">
        <v>83</v>
      </c>
      <c r="AA426" s="656"/>
      <c r="AB426" s="656"/>
      <c r="AC426" s="640"/>
      <c r="AD426" s="683"/>
      <c r="AE426" s="673"/>
      <c r="AF426" s="673"/>
      <c r="AG426" s="673"/>
      <c r="AH426" s="673"/>
    </row>
    <row r="427" spans="1:34" ht="12.75" hidden="1" customHeight="1">
      <c r="A427" s="649">
        <v>50</v>
      </c>
      <c r="B427" s="618" t="s">
        <v>39</v>
      </c>
      <c r="C427" s="618" t="s">
        <v>191</v>
      </c>
      <c r="D427" s="618" t="s">
        <v>74</v>
      </c>
      <c r="E427" s="618" t="s">
        <v>192</v>
      </c>
      <c r="F427" s="618" t="s">
        <v>41</v>
      </c>
      <c r="G427" s="618" t="s">
        <v>193</v>
      </c>
      <c r="H427" s="606"/>
      <c r="I427" s="606">
        <v>3</v>
      </c>
      <c r="J427" s="606">
        <v>3</v>
      </c>
      <c r="K427" s="620">
        <f t="shared" si="102"/>
        <v>9</v>
      </c>
      <c r="L427" s="606">
        <v>3</v>
      </c>
      <c r="M427" s="620">
        <f t="shared" si="103"/>
        <v>27</v>
      </c>
      <c r="N427" s="620" t="str">
        <f t="shared" si="104"/>
        <v>NON</v>
      </c>
      <c r="O427" s="211" t="s">
        <v>48</v>
      </c>
      <c r="P427" s="606">
        <v>27</v>
      </c>
      <c r="Q427" s="621" t="str">
        <f t="shared" si="105"/>
        <v>NON</v>
      </c>
      <c r="R427" s="622" t="b">
        <f t="shared" si="106"/>
        <v>0</v>
      </c>
      <c r="S427" s="631">
        <v>43669</v>
      </c>
      <c r="T427" s="624">
        <f t="shared" ca="1" si="107"/>
        <v>0</v>
      </c>
      <c r="U427" s="632"/>
      <c r="V427" s="632"/>
      <c r="W427" s="632"/>
      <c r="X427" s="651"/>
      <c r="Y427" s="632" t="s">
        <v>194</v>
      </c>
      <c r="Z427" s="655"/>
      <c r="AA427" s="656"/>
      <c r="AB427" s="656"/>
      <c r="AC427" s="640"/>
      <c r="AD427" s="627"/>
      <c r="AE427" s="628"/>
      <c r="AF427" s="628"/>
      <c r="AG427" s="628"/>
      <c r="AH427" s="628"/>
    </row>
    <row r="428" spans="1:34" ht="12.75" hidden="1" customHeight="1">
      <c r="A428" s="649">
        <v>51</v>
      </c>
      <c r="B428" s="618" t="s">
        <v>39</v>
      </c>
      <c r="C428" s="618" t="s">
        <v>191</v>
      </c>
      <c r="D428" s="618" t="s">
        <v>74</v>
      </c>
      <c r="E428" s="618" t="s">
        <v>195</v>
      </c>
      <c r="F428" s="618" t="s">
        <v>95</v>
      </c>
      <c r="G428" s="618" t="s">
        <v>196</v>
      </c>
      <c r="H428" s="606"/>
      <c r="I428" s="606">
        <v>3</v>
      </c>
      <c r="J428" s="606">
        <v>3</v>
      </c>
      <c r="K428" s="620">
        <f t="shared" si="102"/>
        <v>9</v>
      </c>
      <c r="L428" s="606">
        <v>3</v>
      </c>
      <c r="M428" s="620">
        <f t="shared" si="103"/>
        <v>27</v>
      </c>
      <c r="N428" s="620" t="str">
        <f t="shared" si="104"/>
        <v>NON</v>
      </c>
      <c r="O428" s="606" t="s">
        <v>48</v>
      </c>
      <c r="P428" s="606">
        <v>27</v>
      </c>
      <c r="Q428" s="621" t="str">
        <f t="shared" si="105"/>
        <v>NON</v>
      </c>
      <c r="R428" s="622" t="b">
        <f t="shared" si="106"/>
        <v>0</v>
      </c>
      <c r="S428" s="631">
        <v>43669</v>
      </c>
      <c r="T428" s="624">
        <f t="shared" ca="1" si="107"/>
        <v>0</v>
      </c>
      <c r="U428" s="632"/>
      <c r="V428" s="632"/>
      <c r="W428" s="632"/>
      <c r="X428" s="651"/>
      <c r="Y428" s="632"/>
      <c r="Z428" s="655"/>
      <c r="AA428" s="656"/>
      <c r="AB428" s="656"/>
      <c r="AC428" s="640"/>
      <c r="AD428" s="627"/>
      <c r="AE428" s="628"/>
      <c r="AF428" s="628"/>
      <c r="AG428" s="628"/>
      <c r="AH428" s="628"/>
    </row>
    <row r="429" spans="1:34" ht="12.75" hidden="1" customHeight="1">
      <c r="A429" s="649">
        <v>54</v>
      </c>
      <c r="B429" s="618" t="s">
        <v>39</v>
      </c>
      <c r="C429" s="618" t="s">
        <v>58</v>
      </c>
      <c r="D429" s="618" t="s">
        <v>74</v>
      </c>
      <c r="E429" s="618" t="s">
        <v>75</v>
      </c>
      <c r="F429" s="618" t="s">
        <v>41</v>
      </c>
      <c r="G429" s="618" t="s">
        <v>1942</v>
      </c>
      <c r="H429" s="606"/>
      <c r="I429" s="606">
        <v>3</v>
      </c>
      <c r="J429" s="606">
        <v>3</v>
      </c>
      <c r="K429" s="620">
        <v>9</v>
      </c>
      <c r="L429" s="606">
        <v>3</v>
      </c>
      <c r="M429" s="620">
        <f t="shared" si="103"/>
        <v>27</v>
      </c>
      <c r="N429" s="620" t="str">
        <f t="shared" si="104"/>
        <v>NON</v>
      </c>
      <c r="O429" s="211" t="s">
        <v>48</v>
      </c>
      <c r="P429" s="606">
        <v>27</v>
      </c>
      <c r="Q429" s="621" t="str">
        <f t="shared" si="105"/>
        <v>NON</v>
      </c>
      <c r="R429" s="622" t="b">
        <f t="shared" si="106"/>
        <v>0</v>
      </c>
      <c r="S429" s="631">
        <v>43669</v>
      </c>
      <c r="T429" s="624">
        <f t="shared" ca="1" si="107"/>
        <v>0</v>
      </c>
      <c r="U429" s="632"/>
      <c r="V429" s="632"/>
      <c r="W429" s="632"/>
      <c r="X429" s="651"/>
      <c r="Y429" s="632" t="s">
        <v>1943</v>
      </c>
      <c r="Z429" s="655"/>
      <c r="AA429" s="656"/>
      <c r="AB429" s="656"/>
      <c r="AC429" s="640"/>
      <c r="AD429" s="627"/>
      <c r="AE429" s="628"/>
      <c r="AF429" s="628"/>
      <c r="AG429" s="628"/>
      <c r="AH429" s="628"/>
    </row>
    <row r="430" spans="1:34" ht="12.75" hidden="1" customHeight="1">
      <c r="A430" s="649">
        <v>58</v>
      </c>
      <c r="B430" s="618" t="s">
        <v>39</v>
      </c>
      <c r="C430" s="618" t="s">
        <v>191</v>
      </c>
      <c r="D430" s="618" t="s">
        <v>181</v>
      </c>
      <c r="E430" s="618" t="s">
        <v>204</v>
      </c>
      <c r="F430" s="618" t="s">
        <v>41</v>
      </c>
      <c r="G430" s="618" t="s">
        <v>205</v>
      </c>
      <c r="H430" s="606"/>
      <c r="I430" s="606">
        <v>3</v>
      </c>
      <c r="J430" s="606">
        <v>3</v>
      </c>
      <c r="K430" s="620">
        <f>I430*J430</f>
        <v>9</v>
      </c>
      <c r="L430" s="606">
        <v>3</v>
      </c>
      <c r="M430" s="620">
        <f t="shared" si="103"/>
        <v>27</v>
      </c>
      <c r="N430" s="620" t="str">
        <f t="shared" si="104"/>
        <v>NON</v>
      </c>
      <c r="O430" s="606" t="s">
        <v>48</v>
      </c>
      <c r="P430" s="606">
        <v>27</v>
      </c>
      <c r="Q430" s="621" t="str">
        <f t="shared" si="105"/>
        <v>NON</v>
      </c>
      <c r="R430" s="622" t="b">
        <f t="shared" si="106"/>
        <v>0</v>
      </c>
      <c r="S430" s="631">
        <v>43669</v>
      </c>
      <c r="T430" s="624">
        <f t="shared" ca="1" si="107"/>
        <v>0</v>
      </c>
      <c r="U430" s="632"/>
      <c r="V430" s="632"/>
      <c r="W430" s="632"/>
      <c r="X430" s="651"/>
      <c r="Y430" s="632"/>
      <c r="Z430" s="655"/>
      <c r="AA430" s="656"/>
      <c r="AB430" s="656"/>
      <c r="AC430" s="640"/>
      <c r="AD430" s="627"/>
      <c r="AE430" s="628"/>
      <c r="AF430" s="628"/>
      <c r="AG430" s="628"/>
      <c r="AH430" s="628"/>
    </row>
    <row r="431" spans="1:34" ht="12.75" hidden="1" customHeight="1">
      <c r="A431" s="739">
        <v>23</v>
      </c>
      <c r="B431" s="661" t="s">
        <v>258</v>
      </c>
      <c r="C431" s="661" t="s">
        <v>266</v>
      </c>
      <c r="D431" s="662" t="s">
        <v>79</v>
      </c>
      <c r="E431" s="662" t="s">
        <v>80</v>
      </c>
      <c r="F431" s="662" t="s">
        <v>41</v>
      </c>
      <c r="G431" s="662" t="s">
        <v>1666</v>
      </c>
      <c r="H431" s="211"/>
      <c r="I431" s="211">
        <v>7</v>
      </c>
      <c r="J431" s="211">
        <v>3</v>
      </c>
      <c r="K431" s="619">
        <v>21</v>
      </c>
      <c r="L431" s="211">
        <v>1</v>
      </c>
      <c r="M431" s="619">
        <v>21</v>
      </c>
      <c r="N431" s="620" t="str">
        <f t="shared" si="104"/>
        <v>NON</v>
      </c>
      <c r="O431" s="211" t="s">
        <v>48</v>
      </c>
      <c r="P431" s="211">
        <v>21</v>
      </c>
      <c r="Q431" s="621" t="str">
        <f t="shared" si="105"/>
        <v>NON</v>
      </c>
      <c r="R431" s="622" t="b">
        <f t="shared" si="106"/>
        <v>0</v>
      </c>
      <c r="S431" s="631">
        <v>43669</v>
      </c>
      <c r="T431" s="624">
        <f t="shared" ca="1" si="107"/>
        <v>0</v>
      </c>
      <c r="U431" s="914" t="s">
        <v>1944</v>
      </c>
      <c r="V431" s="647"/>
      <c r="W431" s="647"/>
      <c r="X431" s="647" t="s">
        <v>83</v>
      </c>
      <c r="Y431" s="647"/>
      <c r="Z431" s="647"/>
      <c r="AA431" s="664"/>
      <c r="AB431" s="664"/>
      <c r="AC431" s="665"/>
      <c r="AD431" s="627"/>
      <c r="AE431" s="628"/>
      <c r="AF431" s="628"/>
      <c r="AG431" s="628"/>
      <c r="AH431" s="628"/>
    </row>
    <row r="432" spans="1:34" ht="12.75" hidden="1" customHeight="1">
      <c r="A432" s="660">
        <v>16</v>
      </c>
      <c r="B432" s="661" t="s">
        <v>258</v>
      </c>
      <c r="C432" s="661" t="s">
        <v>63</v>
      </c>
      <c r="D432" s="662" t="s">
        <v>66</v>
      </c>
      <c r="E432" s="662" t="s">
        <v>94</v>
      </c>
      <c r="F432" s="662" t="s">
        <v>91</v>
      </c>
      <c r="G432" s="662" t="s">
        <v>128</v>
      </c>
      <c r="H432" s="606"/>
      <c r="I432" s="606">
        <v>7</v>
      </c>
      <c r="J432" s="606">
        <v>3</v>
      </c>
      <c r="K432" s="606">
        <v>21</v>
      </c>
      <c r="L432" s="606">
        <v>1</v>
      </c>
      <c r="M432" s="606">
        <v>21</v>
      </c>
      <c r="N432" s="606" t="str">
        <f t="shared" si="104"/>
        <v>NON</v>
      </c>
      <c r="O432" s="606" t="s">
        <v>48</v>
      </c>
      <c r="P432" s="606">
        <v>21</v>
      </c>
      <c r="Q432" s="621" t="str">
        <f t="shared" si="105"/>
        <v>NON</v>
      </c>
      <c r="R432" s="713" t="b">
        <f t="shared" si="106"/>
        <v>0</v>
      </c>
      <c r="S432" s="631">
        <v>43669</v>
      </c>
      <c r="T432" s="624">
        <f t="shared" ca="1" si="107"/>
        <v>0</v>
      </c>
      <c r="U432" s="647"/>
      <c r="V432" s="647" t="s">
        <v>989</v>
      </c>
      <c r="W432" s="663" t="s">
        <v>268</v>
      </c>
      <c r="X432" s="647" t="s">
        <v>130</v>
      </c>
      <c r="Y432" s="647"/>
      <c r="Z432" s="647"/>
      <c r="AA432" s="664"/>
      <c r="AB432" s="664"/>
      <c r="AC432" s="665"/>
      <c r="AD432" s="627"/>
      <c r="AE432" s="628"/>
      <c r="AF432" s="628"/>
      <c r="AG432" s="628"/>
      <c r="AH432" s="628"/>
    </row>
    <row r="433" spans="1:34" ht="12.75" hidden="1" customHeight="1">
      <c r="A433" s="649">
        <v>12</v>
      </c>
      <c r="B433" s="618" t="s">
        <v>1821</v>
      </c>
      <c r="C433" s="618" t="s">
        <v>468</v>
      </c>
      <c r="D433" s="618" t="s">
        <v>66</v>
      </c>
      <c r="E433" s="618" t="s">
        <v>67</v>
      </c>
      <c r="F433" s="618" t="s">
        <v>91</v>
      </c>
      <c r="G433" s="618" t="s">
        <v>1653</v>
      </c>
      <c r="H433" s="606"/>
      <c r="I433" s="606">
        <v>15</v>
      </c>
      <c r="J433" s="606">
        <v>2</v>
      </c>
      <c r="K433" s="620">
        <v>3</v>
      </c>
      <c r="L433" s="606">
        <v>1</v>
      </c>
      <c r="M433" s="620">
        <f t="shared" ref="M433:M434" si="108">I433*J433*L433</f>
        <v>30</v>
      </c>
      <c r="N433" s="620" t="str">
        <f t="shared" si="104"/>
        <v>NON</v>
      </c>
      <c r="O433" s="211" t="s">
        <v>48</v>
      </c>
      <c r="P433" s="606">
        <v>30</v>
      </c>
      <c r="Q433" s="621" t="str">
        <f t="shared" si="105"/>
        <v>NON</v>
      </c>
      <c r="R433" s="622" t="b">
        <f t="shared" si="106"/>
        <v>0</v>
      </c>
      <c r="S433" s="631">
        <v>43556</v>
      </c>
      <c r="T433" s="624">
        <f t="shared" ca="1" si="107"/>
        <v>0</v>
      </c>
      <c r="U433" s="618" t="s">
        <v>480</v>
      </c>
      <c r="V433" s="667"/>
      <c r="W433" s="667"/>
      <c r="X433" s="618"/>
      <c r="Y433" s="618" t="s">
        <v>481</v>
      </c>
      <c r="Z433" s="670"/>
      <c r="AA433" s="656"/>
      <c r="AB433" s="656"/>
      <c r="AC433" s="640"/>
      <c r="AD433" s="627"/>
      <c r="AE433" s="628"/>
      <c r="AF433" s="628"/>
      <c r="AG433" s="628"/>
      <c r="AH433" s="628"/>
    </row>
    <row r="434" spans="1:34" ht="12.75" hidden="1" customHeight="1">
      <c r="A434" s="649">
        <v>13</v>
      </c>
      <c r="B434" s="618" t="s">
        <v>1821</v>
      </c>
      <c r="C434" s="618" t="s">
        <v>468</v>
      </c>
      <c r="D434" s="618" t="s">
        <v>132</v>
      </c>
      <c r="E434" s="618" t="s">
        <v>482</v>
      </c>
      <c r="F434" s="618" t="s">
        <v>102</v>
      </c>
      <c r="G434" s="618" t="s">
        <v>1661</v>
      </c>
      <c r="H434" s="732"/>
      <c r="I434" s="606">
        <v>15</v>
      </c>
      <c r="J434" s="606">
        <v>2</v>
      </c>
      <c r="K434" s="620">
        <f>I434*J434</f>
        <v>30</v>
      </c>
      <c r="L434" s="606">
        <v>1</v>
      </c>
      <c r="M434" s="620">
        <f t="shared" si="108"/>
        <v>30</v>
      </c>
      <c r="N434" s="620" t="str">
        <f t="shared" si="104"/>
        <v>NON</v>
      </c>
      <c r="O434" s="606" t="s">
        <v>48</v>
      </c>
      <c r="P434" s="606">
        <v>30</v>
      </c>
      <c r="Q434" s="915" t="str">
        <f t="shared" si="105"/>
        <v>NON</v>
      </c>
      <c r="R434" s="916" t="b">
        <f t="shared" si="106"/>
        <v>0</v>
      </c>
      <c r="S434" s="631">
        <v>43556</v>
      </c>
      <c r="T434" s="917">
        <f t="shared" ca="1" si="107"/>
        <v>0</v>
      </c>
      <c r="U434" s="618" t="s">
        <v>484</v>
      </c>
      <c r="V434" s="667"/>
      <c r="W434" s="667"/>
      <c r="X434" s="618" t="s">
        <v>485</v>
      </c>
      <c r="Y434" s="667"/>
      <c r="Z434" s="669" t="s">
        <v>486</v>
      </c>
      <c r="AA434" s="656"/>
      <c r="AB434" s="639" t="s">
        <v>1609</v>
      </c>
      <c r="AC434" s="640"/>
      <c r="AD434" s="627"/>
      <c r="AE434" s="628"/>
      <c r="AF434" s="628"/>
      <c r="AG434" s="628"/>
      <c r="AH434" s="628"/>
    </row>
    <row r="435" spans="1:34" ht="12.75" hidden="1" customHeight="1">
      <c r="A435" s="649">
        <v>10</v>
      </c>
      <c r="B435" s="618" t="s">
        <v>258</v>
      </c>
      <c r="C435" s="618" t="s">
        <v>58</v>
      </c>
      <c r="D435" s="662" t="s">
        <v>181</v>
      </c>
      <c r="E435" s="662" t="s">
        <v>204</v>
      </c>
      <c r="F435" s="662" t="s">
        <v>41</v>
      </c>
      <c r="G435" s="662" t="s">
        <v>205</v>
      </c>
      <c r="H435" s="666"/>
      <c r="I435" s="666">
        <v>7</v>
      </c>
      <c r="J435" s="666">
        <v>3</v>
      </c>
      <c r="K435" s="740">
        <v>21</v>
      </c>
      <c r="L435" s="666">
        <v>1</v>
      </c>
      <c r="M435" s="740">
        <v>21</v>
      </c>
      <c r="N435" s="620" t="str">
        <f t="shared" si="104"/>
        <v>NON</v>
      </c>
      <c r="O435" s="211" t="s">
        <v>48</v>
      </c>
      <c r="P435" s="666">
        <v>21</v>
      </c>
      <c r="Q435" s="621" t="str">
        <f t="shared" si="105"/>
        <v>NON</v>
      </c>
      <c r="R435" s="622" t="b">
        <f t="shared" si="106"/>
        <v>0</v>
      </c>
      <c r="S435" s="631">
        <v>43556</v>
      </c>
      <c r="T435" s="624">
        <f t="shared" ca="1" si="107"/>
        <v>0</v>
      </c>
      <c r="U435" s="625"/>
      <c r="V435" s="625"/>
      <c r="W435" s="625"/>
      <c r="X435" s="625"/>
      <c r="Y435" s="625"/>
      <c r="Z435" s="625"/>
      <c r="AA435" s="625"/>
      <c r="AB435" s="625"/>
      <c r="AC435" s="626"/>
      <c r="AD435" s="627"/>
      <c r="AE435" s="628"/>
      <c r="AF435" s="628"/>
      <c r="AG435" s="628"/>
      <c r="AH435" s="628"/>
    </row>
    <row r="436" spans="1:34" ht="12.75" hidden="1" customHeight="1">
      <c r="A436" s="649">
        <v>8</v>
      </c>
      <c r="B436" s="618" t="s">
        <v>410</v>
      </c>
      <c r="C436" s="618"/>
      <c r="D436" s="618" t="s">
        <v>74</v>
      </c>
      <c r="E436" s="618" t="s">
        <v>195</v>
      </c>
      <c r="F436" s="674" t="s">
        <v>41</v>
      </c>
      <c r="G436" s="618" t="s">
        <v>420</v>
      </c>
      <c r="H436" s="606"/>
      <c r="I436" s="606">
        <v>3</v>
      </c>
      <c r="J436" s="676">
        <v>10</v>
      </c>
      <c r="K436" s="675">
        <f t="shared" ref="K436:K448" si="109">I436*J436</f>
        <v>30</v>
      </c>
      <c r="L436" s="606">
        <v>1</v>
      </c>
      <c r="M436" s="675">
        <f t="shared" ref="M436:M448" si="110">I436*J436*L436</f>
        <v>30</v>
      </c>
      <c r="N436" s="620" t="str">
        <f t="shared" si="104"/>
        <v>NON</v>
      </c>
      <c r="O436" s="606" t="s">
        <v>48</v>
      </c>
      <c r="P436" s="676">
        <v>30</v>
      </c>
      <c r="Q436" s="621" t="str">
        <f t="shared" si="105"/>
        <v>NON</v>
      </c>
      <c r="R436" s="622" t="b">
        <f t="shared" si="106"/>
        <v>0</v>
      </c>
      <c r="S436" s="631">
        <v>43556</v>
      </c>
      <c r="T436" s="624">
        <f t="shared" ca="1" si="107"/>
        <v>0</v>
      </c>
      <c r="U436" s="677"/>
      <c r="V436" s="677"/>
      <c r="W436" s="618" t="s">
        <v>421</v>
      </c>
      <c r="X436" s="677"/>
      <c r="Y436" s="681"/>
      <c r="Z436" s="647"/>
      <c r="AA436" s="647"/>
      <c r="AB436" s="647"/>
      <c r="AC436" s="782"/>
      <c r="AD436" s="788"/>
      <c r="AE436" s="789"/>
      <c r="AF436" s="789"/>
      <c r="AG436" s="789"/>
      <c r="AH436" s="789"/>
    </row>
    <row r="437" spans="1:34" ht="12.75" hidden="1" customHeight="1">
      <c r="A437" s="649">
        <v>17</v>
      </c>
      <c r="B437" s="618" t="s">
        <v>410</v>
      </c>
      <c r="C437" s="618"/>
      <c r="D437" s="618" t="s">
        <v>79</v>
      </c>
      <c r="E437" s="618" t="s">
        <v>438</v>
      </c>
      <c r="F437" s="618" t="s">
        <v>41</v>
      </c>
      <c r="G437" s="618" t="s">
        <v>439</v>
      </c>
      <c r="H437" s="606"/>
      <c r="I437" s="606">
        <v>1</v>
      </c>
      <c r="J437" s="606">
        <v>10</v>
      </c>
      <c r="K437" s="675">
        <f t="shared" si="109"/>
        <v>10</v>
      </c>
      <c r="L437" s="606">
        <v>3</v>
      </c>
      <c r="M437" s="675">
        <f t="shared" si="110"/>
        <v>30</v>
      </c>
      <c r="N437" s="620" t="str">
        <f t="shared" si="104"/>
        <v>NON</v>
      </c>
      <c r="O437" s="211" t="s">
        <v>48</v>
      </c>
      <c r="P437" s="676">
        <v>30</v>
      </c>
      <c r="Q437" s="621" t="str">
        <f t="shared" si="105"/>
        <v>NON</v>
      </c>
      <c r="R437" s="622" t="b">
        <f t="shared" si="106"/>
        <v>0</v>
      </c>
      <c r="S437" s="631">
        <v>43556</v>
      </c>
      <c r="T437" s="624">
        <f t="shared" ca="1" si="107"/>
        <v>0</v>
      </c>
      <c r="U437" s="793" t="s">
        <v>440</v>
      </c>
      <c r="V437" s="677"/>
      <c r="W437" s="618"/>
      <c r="X437" s="678"/>
      <c r="Y437" s="678"/>
      <c r="Z437" s="647"/>
      <c r="AA437" s="647"/>
      <c r="AB437" s="647"/>
      <c r="AC437" s="782"/>
      <c r="AD437" s="641"/>
      <c r="AE437" s="642"/>
      <c r="AF437" s="642"/>
      <c r="AG437" s="642"/>
      <c r="AH437" s="642"/>
    </row>
    <row r="438" spans="1:34" ht="12.75" hidden="1" customHeight="1">
      <c r="A438" s="649">
        <v>1</v>
      </c>
      <c r="B438" s="618" t="s">
        <v>502</v>
      </c>
      <c r="C438" s="618" t="s">
        <v>503</v>
      </c>
      <c r="D438" s="618" t="s">
        <v>114</v>
      </c>
      <c r="E438" s="618" t="s">
        <v>504</v>
      </c>
      <c r="F438" s="618" t="s">
        <v>41</v>
      </c>
      <c r="G438" s="618" t="s">
        <v>1945</v>
      </c>
      <c r="H438" s="606"/>
      <c r="I438" s="606">
        <v>3</v>
      </c>
      <c r="J438" s="606">
        <v>10</v>
      </c>
      <c r="K438" s="620">
        <f t="shared" si="109"/>
        <v>30</v>
      </c>
      <c r="L438" s="606">
        <v>1</v>
      </c>
      <c r="M438" s="620">
        <f t="shared" si="110"/>
        <v>30</v>
      </c>
      <c r="N438" s="620" t="str">
        <f t="shared" si="104"/>
        <v>NON</v>
      </c>
      <c r="O438" s="606" t="s">
        <v>48</v>
      </c>
      <c r="P438" s="606">
        <v>30</v>
      </c>
      <c r="Q438" s="621" t="str">
        <f t="shared" si="105"/>
        <v>NON</v>
      </c>
      <c r="R438" s="622" t="b">
        <f t="shared" si="106"/>
        <v>0</v>
      </c>
      <c r="S438" s="631">
        <v>43556</v>
      </c>
      <c r="T438" s="624">
        <f t="shared" ca="1" si="107"/>
        <v>0</v>
      </c>
      <c r="U438" s="632"/>
      <c r="V438" s="632"/>
      <c r="W438" s="632" t="s">
        <v>1946</v>
      </c>
      <c r="X438" s="651"/>
      <c r="Y438" s="632"/>
      <c r="Z438" s="731" t="s">
        <v>507</v>
      </c>
      <c r="AA438" s="639">
        <v>2019</v>
      </c>
      <c r="AB438" s="639" t="s">
        <v>1612</v>
      </c>
      <c r="AC438" s="640"/>
      <c r="AD438" s="729"/>
      <c r="AE438" s="730"/>
      <c r="AF438" s="730"/>
      <c r="AG438" s="730"/>
      <c r="AH438" s="730"/>
    </row>
    <row r="439" spans="1:34" ht="12.75" hidden="1" customHeight="1">
      <c r="A439" s="671">
        <v>16</v>
      </c>
      <c r="B439" s="618" t="s">
        <v>709</v>
      </c>
      <c r="C439" s="618" t="s">
        <v>561</v>
      </c>
      <c r="D439" s="618" t="s">
        <v>74</v>
      </c>
      <c r="E439" s="618" t="s">
        <v>195</v>
      </c>
      <c r="F439" s="618" t="s">
        <v>41</v>
      </c>
      <c r="G439" s="618" t="s">
        <v>745</v>
      </c>
      <c r="H439" s="606"/>
      <c r="I439" s="606">
        <v>3</v>
      </c>
      <c r="J439" s="606">
        <v>10</v>
      </c>
      <c r="K439" s="620">
        <f t="shared" si="109"/>
        <v>30</v>
      </c>
      <c r="L439" s="606">
        <v>1</v>
      </c>
      <c r="M439" s="620">
        <f t="shared" si="110"/>
        <v>30</v>
      </c>
      <c r="N439" s="620" t="str">
        <f t="shared" si="104"/>
        <v>NON</v>
      </c>
      <c r="O439" s="211" t="s">
        <v>48</v>
      </c>
      <c r="P439" s="606">
        <v>30</v>
      </c>
      <c r="Q439" s="621" t="str">
        <f t="shared" si="105"/>
        <v>NON</v>
      </c>
      <c r="R439" s="622" t="b">
        <f t="shared" si="106"/>
        <v>0</v>
      </c>
      <c r="S439" s="631">
        <v>43622</v>
      </c>
      <c r="T439" s="624">
        <f t="shared" ca="1" si="107"/>
        <v>0</v>
      </c>
      <c r="U439" s="667"/>
      <c r="V439" s="618"/>
      <c r="W439" s="618" t="s">
        <v>746</v>
      </c>
      <c r="X439" s="618"/>
      <c r="Y439" s="667"/>
      <c r="Z439" s="669"/>
      <c r="AA439" s="656"/>
      <c r="AB439" s="656"/>
      <c r="AC439" s="640"/>
      <c r="AD439" s="627"/>
      <c r="AE439" s="628"/>
      <c r="AF439" s="628"/>
      <c r="AG439" s="628"/>
      <c r="AH439" s="673"/>
    </row>
    <row r="440" spans="1:34" ht="12.75" hidden="1" customHeight="1">
      <c r="A440" s="671">
        <v>17</v>
      </c>
      <c r="B440" s="618" t="s">
        <v>709</v>
      </c>
      <c r="C440" s="618" t="s">
        <v>561</v>
      </c>
      <c r="D440" s="618" t="s">
        <v>74</v>
      </c>
      <c r="E440" s="618" t="s">
        <v>620</v>
      </c>
      <c r="F440" s="618" t="s">
        <v>41</v>
      </c>
      <c r="G440" s="618" t="s">
        <v>747</v>
      </c>
      <c r="H440" s="606"/>
      <c r="I440" s="606">
        <v>3</v>
      </c>
      <c r="J440" s="606">
        <v>10</v>
      </c>
      <c r="K440" s="620">
        <f t="shared" si="109"/>
        <v>30</v>
      </c>
      <c r="L440" s="606">
        <v>1</v>
      </c>
      <c r="M440" s="620">
        <f t="shared" si="110"/>
        <v>30</v>
      </c>
      <c r="N440" s="620" t="str">
        <f t="shared" si="104"/>
        <v>NON</v>
      </c>
      <c r="O440" s="606" t="s">
        <v>48</v>
      </c>
      <c r="P440" s="606">
        <v>30</v>
      </c>
      <c r="Q440" s="621" t="str">
        <f t="shared" si="105"/>
        <v>NON</v>
      </c>
      <c r="R440" s="622" t="b">
        <f t="shared" si="106"/>
        <v>0</v>
      </c>
      <c r="S440" s="631">
        <v>43622</v>
      </c>
      <c r="T440" s="624">
        <f t="shared" ca="1" si="107"/>
        <v>0</v>
      </c>
      <c r="U440" s="667"/>
      <c r="V440" s="618" t="s">
        <v>748</v>
      </c>
      <c r="W440" s="618"/>
      <c r="X440" s="618"/>
      <c r="Y440" s="667"/>
      <c r="Z440" s="669"/>
      <c r="AA440" s="656"/>
      <c r="AB440" s="656"/>
      <c r="AC440" s="640"/>
      <c r="AD440" s="627"/>
      <c r="AE440" s="628"/>
      <c r="AF440" s="628"/>
      <c r="AG440" s="628"/>
      <c r="AH440" s="673"/>
    </row>
    <row r="441" spans="1:34" ht="12.75" hidden="1" customHeight="1">
      <c r="A441" s="671">
        <v>22</v>
      </c>
      <c r="B441" s="618" t="s">
        <v>709</v>
      </c>
      <c r="C441" s="618" t="s">
        <v>726</v>
      </c>
      <c r="D441" s="618" t="s">
        <v>159</v>
      </c>
      <c r="E441" s="618" t="s">
        <v>160</v>
      </c>
      <c r="F441" s="618" t="s">
        <v>41</v>
      </c>
      <c r="G441" s="661" t="s">
        <v>161</v>
      </c>
      <c r="H441" s="606"/>
      <c r="I441" s="606">
        <v>15</v>
      </c>
      <c r="J441" s="606">
        <v>2</v>
      </c>
      <c r="K441" s="620">
        <f t="shared" si="109"/>
        <v>30</v>
      </c>
      <c r="L441" s="606">
        <v>1</v>
      </c>
      <c r="M441" s="620">
        <f t="shared" si="110"/>
        <v>30</v>
      </c>
      <c r="N441" s="620" t="str">
        <f t="shared" si="104"/>
        <v>NON</v>
      </c>
      <c r="O441" s="211" t="s">
        <v>48</v>
      </c>
      <c r="P441" s="606">
        <v>30</v>
      </c>
      <c r="Q441" s="621" t="str">
        <f t="shared" si="105"/>
        <v>NON</v>
      </c>
      <c r="R441" s="622" t="b">
        <f t="shared" si="106"/>
        <v>0</v>
      </c>
      <c r="S441" s="631">
        <v>43622</v>
      </c>
      <c r="T441" s="624">
        <f t="shared" ca="1" si="107"/>
        <v>0</v>
      </c>
      <c r="U441" s="667"/>
      <c r="V441" s="618"/>
      <c r="W441" s="618"/>
      <c r="X441" s="618"/>
      <c r="Y441" s="667"/>
      <c r="Z441" s="669"/>
      <c r="AA441" s="656"/>
      <c r="AB441" s="656"/>
      <c r="AC441" s="640"/>
      <c r="AD441" s="627"/>
      <c r="AE441" s="628"/>
      <c r="AF441" s="628"/>
      <c r="AG441" s="628"/>
      <c r="AH441" s="673"/>
    </row>
    <row r="442" spans="1:34" ht="12.75" hidden="1" customHeight="1">
      <c r="A442" s="671">
        <v>27</v>
      </c>
      <c r="B442" s="618" t="s">
        <v>709</v>
      </c>
      <c r="C442" s="618" t="s">
        <v>308</v>
      </c>
      <c r="D442" s="618" t="s">
        <v>59</v>
      </c>
      <c r="E442" s="618" t="s">
        <v>60</v>
      </c>
      <c r="F442" s="618" t="s">
        <v>41</v>
      </c>
      <c r="G442" s="618" t="s">
        <v>762</v>
      </c>
      <c r="H442" s="606"/>
      <c r="I442" s="606">
        <v>1</v>
      </c>
      <c r="J442" s="606">
        <v>10</v>
      </c>
      <c r="K442" s="620">
        <f t="shared" si="109"/>
        <v>10</v>
      </c>
      <c r="L442" s="606">
        <v>3</v>
      </c>
      <c r="M442" s="620">
        <f t="shared" si="110"/>
        <v>30</v>
      </c>
      <c r="N442" s="620" t="str">
        <f t="shared" si="104"/>
        <v>NON</v>
      </c>
      <c r="O442" s="211" t="s">
        <v>48</v>
      </c>
      <c r="P442" s="606">
        <v>30</v>
      </c>
      <c r="Q442" s="621" t="str">
        <f t="shared" si="105"/>
        <v>NON</v>
      </c>
      <c r="R442" s="622" t="b">
        <f t="shared" si="106"/>
        <v>0</v>
      </c>
      <c r="S442" s="631">
        <v>43622</v>
      </c>
      <c r="T442" s="624">
        <f t="shared" ca="1" si="107"/>
        <v>0</v>
      </c>
      <c r="U442" s="667"/>
      <c r="V442" s="618" t="s">
        <v>748</v>
      </c>
      <c r="W442" s="618" t="s">
        <v>763</v>
      </c>
      <c r="X442" s="618"/>
      <c r="Y442" s="667"/>
      <c r="Z442" s="669"/>
      <c r="AA442" s="656"/>
      <c r="AB442" s="656"/>
      <c r="AC442" s="640"/>
      <c r="AD442" s="627"/>
      <c r="AE442" s="628"/>
      <c r="AF442" s="628"/>
      <c r="AG442" s="628"/>
      <c r="AH442" s="673"/>
    </row>
    <row r="443" spans="1:34" ht="12.75" hidden="1" customHeight="1">
      <c r="A443" s="649">
        <v>18</v>
      </c>
      <c r="B443" s="618" t="s">
        <v>784</v>
      </c>
      <c r="C443" s="618" t="s">
        <v>561</v>
      </c>
      <c r="D443" s="618" t="s">
        <v>59</v>
      </c>
      <c r="E443" s="618" t="s">
        <v>60</v>
      </c>
      <c r="F443" s="618" t="s">
        <v>41</v>
      </c>
      <c r="G443" s="618" t="s">
        <v>810</v>
      </c>
      <c r="H443" s="606"/>
      <c r="I443" s="606">
        <v>7</v>
      </c>
      <c r="J443" s="606">
        <v>6</v>
      </c>
      <c r="K443" s="620">
        <f t="shared" si="109"/>
        <v>42</v>
      </c>
      <c r="L443" s="606">
        <v>1</v>
      </c>
      <c r="M443" s="620">
        <f t="shared" si="110"/>
        <v>42</v>
      </c>
      <c r="N443" s="620" t="str">
        <f t="shared" si="104"/>
        <v>NON</v>
      </c>
      <c r="O443" s="211" t="s">
        <v>48</v>
      </c>
      <c r="P443" s="606">
        <v>42</v>
      </c>
      <c r="Q443" s="621" t="str">
        <f t="shared" si="105"/>
        <v>NON</v>
      </c>
      <c r="R443" s="622" t="b">
        <f t="shared" si="106"/>
        <v>0</v>
      </c>
      <c r="S443" s="631">
        <v>43556</v>
      </c>
      <c r="T443" s="624">
        <f t="shared" ca="1" si="107"/>
        <v>0</v>
      </c>
      <c r="U443" s="632"/>
      <c r="V443" s="632"/>
      <c r="W443" s="651" t="s">
        <v>811</v>
      </c>
      <c r="X443" s="632" t="s">
        <v>812</v>
      </c>
      <c r="Y443" s="632"/>
      <c r="Z443" s="655"/>
      <c r="AA443" s="656"/>
      <c r="AB443" s="656"/>
      <c r="AC443" s="640"/>
      <c r="AD443" s="627"/>
      <c r="AE443" s="628"/>
      <c r="AF443" s="628"/>
      <c r="AG443" s="628"/>
      <c r="AH443" s="673"/>
    </row>
    <row r="444" spans="1:34" ht="12.75" hidden="1" customHeight="1">
      <c r="A444" s="649">
        <v>17</v>
      </c>
      <c r="B444" s="618" t="s">
        <v>918</v>
      </c>
      <c r="C444" s="618" t="s">
        <v>844</v>
      </c>
      <c r="D444" s="618" t="s">
        <v>159</v>
      </c>
      <c r="E444" s="618" t="s">
        <v>160</v>
      </c>
      <c r="F444" s="618" t="s">
        <v>41</v>
      </c>
      <c r="G444" s="661" t="s">
        <v>161</v>
      </c>
      <c r="H444" s="606"/>
      <c r="I444" s="606">
        <v>15</v>
      </c>
      <c r="J444" s="606">
        <v>2</v>
      </c>
      <c r="K444" s="620">
        <f t="shared" si="109"/>
        <v>30</v>
      </c>
      <c r="L444" s="606">
        <v>1</v>
      </c>
      <c r="M444" s="620">
        <f t="shared" si="110"/>
        <v>30</v>
      </c>
      <c r="N444" s="620" t="str">
        <f t="shared" si="104"/>
        <v>NON</v>
      </c>
      <c r="O444" s="606" t="s">
        <v>48</v>
      </c>
      <c r="P444" s="606">
        <v>30</v>
      </c>
      <c r="Q444" s="621" t="str">
        <f t="shared" si="105"/>
        <v>NON</v>
      </c>
      <c r="R444" s="622" t="b">
        <f t="shared" si="106"/>
        <v>0</v>
      </c>
      <c r="S444" s="631">
        <v>43556</v>
      </c>
      <c r="T444" s="624">
        <f t="shared" ca="1" si="107"/>
        <v>0</v>
      </c>
      <c r="U444" s="632"/>
      <c r="V444" s="632"/>
      <c r="W444" s="651"/>
      <c r="X444" s="632"/>
      <c r="Y444" s="632"/>
      <c r="Z444" s="655"/>
      <c r="AA444" s="656"/>
      <c r="AB444" s="656"/>
      <c r="AC444" s="640"/>
      <c r="AD444" s="627"/>
      <c r="AE444" s="628"/>
      <c r="AF444" s="628"/>
      <c r="AG444" s="628"/>
      <c r="AH444" s="628"/>
    </row>
    <row r="445" spans="1:34" ht="12.75" hidden="1" customHeight="1">
      <c r="A445" s="680">
        <v>17</v>
      </c>
      <c r="B445" s="674" t="s">
        <v>999</v>
      </c>
      <c r="C445" s="674" t="s">
        <v>561</v>
      </c>
      <c r="D445" s="674" t="s">
        <v>138</v>
      </c>
      <c r="E445" s="674" t="s">
        <v>139</v>
      </c>
      <c r="F445" s="674" t="s">
        <v>41</v>
      </c>
      <c r="G445" s="674" t="s">
        <v>417</v>
      </c>
      <c r="H445" s="606"/>
      <c r="I445" s="606">
        <v>7</v>
      </c>
      <c r="J445" s="746">
        <v>6</v>
      </c>
      <c r="K445" s="736">
        <f t="shared" si="109"/>
        <v>42</v>
      </c>
      <c r="L445" s="746">
        <v>1</v>
      </c>
      <c r="M445" s="736">
        <f t="shared" si="110"/>
        <v>42</v>
      </c>
      <c r="N445" s="620" t="str">
        <f t="shared" si="104"/>
        <v>NON</v>
      </c>
      <c r="O445" s="606" t="s">
        <v>48</v>
      </c>
      <c r="P445" s="735">
        <v>42</v>
      </c>
      <c r="Q445" s="621" t="str">
        <f t="shared" si="105"/>
        <v>NON</v>
      </c>
      <c r="R445" s="622" t="b">
        <f t="shared" si="106"/>
        <v>0</v>
      </c>
      <c r="S445" s="631">
        <v>43621</v>
      </c>
      <c r="T445" s="624">
        <f t="shared" ca="1" si="107"/>
        <v>0</v>
      </c>
      <c r="U445" s="677" t="s">
        <v>281</v>
      </c>
      <c r="V445" s="677"/>
      <c r="W445" s="618" t="s">
        <v>1032</v>
      </c>
      <c r="X445" s="677"/>
      <c r="Y445" s="681"/>
      <c r="Z445" s="647"/>
      <c r="AA445" s="647"/>
      <c r="AB445" s="647"/>
      <c r="AC445" s="868"/>
      <c r="AD445" s="627"/>
      <c r="AE445" s="628"/>
      <c r="AF445" s="628"/>
      <c r="AG445" s="628"/>
      <c r="AH445" s="628"/>
    </row>
    <row r="446" spans="1:34" ht="12.75" hidden="1" customHeight="1">
      <c r="A446" s="649">
        <v>11</v>
      </c>
      <c r="B446" s="618" t="s">
        <v>1099</v>
      </c>
      <c r="C446" s="618" t="s">
        <v>844</v>
      </c>
      <c r="D446" s="618" t="s">
        <v>159</v>
      </c>
      <c r="E446" s="618" t="s">
        <v>160</v>
      </c>
      <c r="F446" s="618"/>
      <c r="G446" s="661" t="s">
        <v>161</v>
      </c>
      <c r="H446" s="606"/>
      <c r="I446" s="606">
        <v>15</v>
      </c>
      <c r="J446" s="606">
        <v>2</v>
      </c>
      <c r="K446" s="620">
        <f t="shared" si="109"/>
        <v>30</v>
      </c>
      <c r="L446" s="606">
        <v>1</v>
      </c>
      <c r="M446" s="620">
        <f t="shared" si="110"/>
        <v>30</v>
      </c>
      <c r="N446" s="620" t="str">
        <f t="shared" si="104"/>
        <v>NON</v>
      </c>
      <c r="O446" s="606" t="s">
        <v>48</v>
      </c>
      <c r="P446" s="606">
        <v>30</v>
      </c>
      <c r="Q446" s="621" t="str">
        <f t="shared" si="105"/>
        <v>NON</v>
      </c>
      <c r="R446" s="622" t="b">
        <f t="shared" si="106"/>
        <v>0</v>
      </c>
      <c r="S446" s="631">
        <v>43556</v>
      </c>
      <c r="T446" s="624">
        <f t="shared" ca="1" si="107"/>
        <v>0</v>
      </c>
      <c r="U446" s="632"/>
      <c r="V446" s="632"/>
      <c r="W446" s="632"/>
      <c r="X446" s="651"/>
      <c r="Y446" s="632"/>
      <c r="Z446" s="655"/>
      <c r="AA446" s="656"/>
      <c r="AB446" s="656"/>
      <c r="AC446" s="640"/>
      <c r="AD446" s="627"/>
      <c r="AE446" s="628"/>
      <c r="AF446" s="628"/>
      <c r="AG446" s="628"/>
      <c r="AH446" s="628"/>
    </row>
    <row r="447" spans="1:34" ht="12.75" customHeight="1">
      <c r="A447" s="649">
        <v>34</v>
      </c>
      <c r="B447" s="618" t="s">
        <v>1257</v>
      </c>
      <c r="C447" s="618"/>
      <c r="D447" s="618" t="s">
        <v>43</v>
      </c>
      <c r="E447" s="618" t="s">
        <v>1137</v>
      </c>
      <c r="F447" s="618" t="s">
        <v>91</v>
      </c>
      <c r="G447" s="618" t="s">
        <v>1138</v>
      </c>
      <c r="H447" s="606"/>
      <c r="I447" s="606">
        <v>15</v>
      </c>
      <c r="J447" s="606">
        <v>2</v>
      </c>
      <c r="K447" s="620">
        <f t="shared" si="109"/>
        <v>30</v>
      </c>
      <c r="L447" s="606">
        <v>1</v>
      </c>
      <c r="M447" s="620">
        <f t="shared" si="110"/>
        <v>30</v>
      </c>
      <c r="N447" s="620" t="str">
        <f t="shared" si="104"/>
        <v>NON</v>
      </c>
      <c r="O447" s="211" t="s">
        <v>48</v>
      </c>
      <c r="P447" s="606">
        <v>30</v>
      </c>
      <c r="Q447" s="621" t="str">
        <f t="shared" si="105"/>
        <v>NON</v>
      </c>
      <c r="R447" s="622" t="b">
        <f t="shared" si="106"/>
        <v>0</v>
      </c>
      <c r="S447" s="631">
        <v>43589</v>
      </c>
      <c r="T447" s="624">
        <f t="shared" ca="1" si="107"/>
        <v>0</v>
      </c>
      <c r="U447" s="667"/>
      <c r="V447" s="667"/>
      <c r="W447" s="618" t="s">
        <v>1139</v>
      </c>
      <c r="X447" s="618" t="s">
        <v>1140</v>
      </c>
      <c r="Y447" s="667"/>
      <c r="Z447" s="670"/>
      <c r="AA447" s="656"/>
      <c r="AB447" s="656"/>
      <c r="AC447" s="640"/>
      <c r="AD447" s="720"/>
      <c r="AE447" s="721"/>
      <c r="AF447" s="721"/>
      <c r="AG447" s="721"/>
      <c r="AH447" s="721"/>
    </row>
    <row r="448" spans="1:34" ht="12.75" hidden="1" customHeight="1">
      <c r="A448" s="649">
        <v>28</v>
      </c>
      <c r="B448" s="618" t="s">
        <v>39</v>
      </c>
      <c r="C448" s="618" t="s">
        <v>127</v>
      </c>
      <c r="D448" s="618" t="s">
        <v>66</v>
      </c>
      <c r="E448" s="618" t="s">
        <v>94</v>
      </c>
      <c r="F448" s="618" t="s">
        <v>91</v>
      </c>
      <c r="G448" s="618" t="s">
        <v>128</v>
      </c>
      <c r="H448" s="606"/>
      <c r="I448" s="606">
        <v>7</v>
      </c>
      <c r="J448" s="606">
        <v>3</v>
      </c>
      <c r="K448" s="620">
        <f t="shared" si="109"/>
        <v>21</v>
      </c>
      <c r="L448" s="606">
        <v>1</v>
      </c>
      <c r="M448" s="620">
        <f t="shared" si="110"/>
        <v>21</v>
      </c>
      <c r="N448" s="620" t="str">
        <f t="shared" si="104"/>
        <v>NON</v>
      </c>
      <c r="O448" s="606" t="s">
        <v>48</v>
      </c>
      <c r="P448" s="606">
        <v>21</v>
      </c>
      <c r="Q448" s="621" t="str">
        <f t="shared" si="105"/>
        <v>NON</v>
      </c>
      <c r="R448" s="622" t="b">
        <f t="shared" si="106"/>
        <v>0</v>
      </c>
      <c r="S448" s="631">
        <v>43752</v>
      </c>
      <c r="T448" s="624">
        <f t="shared" ca="1" si="107"/>
        <v>0</v>
      </c>
      <c r="U448" s="632"/>
      <c r="V448" s="632" t="s">
        <v>989</v>
      </c>
      <c r="W448" s="651" t="s">
        <v>129</v>
      </c>
      <c r="X448" s="651" t="s">
        <v>130</v>
      </c>
      <c r="Y448" s="632"/>
      <c r="Z448" s="655"/>
      <c r="AA448" s="656"/>
      <c r="AB448" s="656"/>
      <c r="AC448" s="640"/>
      <c r="AD448" s="627"/>
      <c r="AE448" s="628"/>
      <c r="AF448" s="628"/>
      <c r="AG448" s="628"/>
      <c r="AH448" s="628"/>
    </row>
    <row r="449" spans="1:34" ht="12.75" hidden="1" customHeight="1">
      <c r="A449" s="660">
        <v>16</v>
      </c>
      <c r="B449" s="661" t="s">
        <v>258</v>
      </c>
      <c r="C449" s="661" t="s">
        <v>1947</v>
      </c>
      <c r="D449" s="662" t="s">
        <v>79</v>
      </c>
      <c r="E449" s="662" t="s">
        <v>84</v>
      </c>
      <c r="F449" s="662" t="s">
        <v>41</v>
      </c>
      <c r="G449" s="662" t="s">
        <v>88</v>
      </c>
      <c r="H449" s="211"/>
      <c r="I449" s="211">
        <v>1</v>
      </c>
      <c r="J449" s="211">
        <v>3</v>
      </c>
      <c r="K449" s="619">
        <v>3</v>
      </c>
      <c r="L449" s="211">
        <v>6</v>
      </c>
      <c r="M449" s="619">
        <v>18</v>
      </c>
      <c r="N449" s="620" t="str">
        <f t="shared" si="104"/>
        <v>NON</v>
      </c>
      <c r="O449" s="211" t="s">
        <v>48</v>
      </c>
      <c r="P449" s="211">
        <v>18</v>
      </c>
      <c r="Q449" s="621" t="str">
        <f t="shared" si="105"/>
        <v>NON</v>
      </c>
      <c r="R449" s="622" t="b">
        <f t="shared" si="106"/>
        <v>0</v>
      </c>
      <c r="S449" s="631">
        <v>43556</v>
      </c>
      <c r="T449" s="624">
        <f t="shared" ca="1" si="107"/>
        <v>0</v>
      </c>
      <c r="U449" s="918" t="s">
        <v>86</v>
      </c>
      <c r="V449" s="647"/>
      <c r="W449" s="647"/>
      <c r="X449" s="647"/>
      <c r="Y449" s="647" t="s">
        <v>83</v>
      </c>
      <c r="Z449" s="647"/>
      <c r="AA449" s="664"/>
      <c r="AB449" s="664"/>
      <c r="AC449" s="665"/>
      <c r="AD449" s="627"/>
      <c r="AE449" s="628"/>
      <c r="AF449" s="628"/>
      <c r="AG449" s="628"/>
      <c r="AH449" s="628"/>
    </row>
    <row r="450" spans="1:34" ht="12.75" hidden="1" customHeight="1">
      <c r="A450" s="739">
        <v>28</v>
      </c>
      <c r="B450" s="661" t="s">
        <v>258</v>
      </c>
      <c r="C450" s="661" t="s">
        <v>63</v>
      </c>
      <c r="D450" s="662" t="s">
        <v>66</v>
      </c>
      <c r="E450" s="662" t="s">
        <v>563</v>
      </c>
      <c r="F450" s="662" t="s">
        <v>41</v>
      </c>
      <c r="G450" s="662" t="s">
        <v>1948</v>
      </c>
      <c r="H450" s="606"/>
      <c r="I450" s="606">
        <v>3</v>
      </c>
      <c r="J450" s="606">
        <v>6</v>
      </c>
      <c r="K450" s="606">
        <v>18</v>
      </c>
      <c r="L450" s="606">
        <v>1</v>
      </c>
      <c r="M450" s="606">
        <v>18</v>
      </c>
      <c r="N450" s="606" t="str">
        <f t="shared" si="104"/>
        <v>NON</v>
      </c>
      <c r="O450" s="606" t="s">
        <v>48</v>
      </c>
      <c r="P450" s="606">
        <v>18</v>
      </c>
      <c r="Q450" s="621" t="str">
        <f t="shared" si="105"/>
        <v>NON</v>
      </c>
      <c r="R450" s="713" t="b">
        <f t="shared" si="106"/>
        <v>0</v>
      </c>
      <c r="S450" s="631">
        <v>43556</v>
      </c>
      <c r="T450" s="624">
        <f t="shared" ca="1" si="107"/>
        <v>0</v>
      </c>
      <c r="U450" s="647"/>
      <c r="V450" s="647"/>
      <c r="W450" s="647" t="s">
        <v>83</v>
      </c>
      <c r="X450" s="647"/>
      <c r="Y450" s="647"/>
      <c r="Z450" s="647"/>
      <c r="AA450" s="664"/>
      <c r="AB450" s="664"/>
      <c r="AC450" s="665"/>
      <c r="AD450" s="627"/>
      <c r="AE450" s="628"/>
      <c r="AF450" s="628"/>
      <c r="AG450" s="628"/>
      <c r="AH450" s="628"/>
    </row>
    <row r="451" spans="1:34" ht="12.75" hidden="1" customHeight="1">
      <c r="A451" s="649">
        <v>6</v>
      </c>
      <c r="B451" s="618" t="s">
        <v>39</v>
      </c>
      <c r="C451" s="618" t="s">
        <v>58</v>
      </c>
      <c r="D451" s="618" t="s">
        <v>66</v>
      </c>
      <c r="E451" s="618" t="s">
        <v>67</v>
      </c>
      <c r="F451" s="618" t="s">
        <v>41</v>
      </c>
      <c r="G451" s="618" t="s">
        <v>68</v>
      </c>
      <c r="H451" s="606"/>
      <c r="I451" s="606">
        <v>3</v>
      </c>
      <c r="J451" s="606">
        <v>1</v>
      </c>
      <c r="K451" s="620">
        <f>I451*J451</f>
        <v>3</v>
      </c>
      <c r="L451" s="606">
        <v>6</v>
      </c>
      <c r="M451" s="620">
        <f>I451*J451*L451</f>
        <v>18</v>
      </c>
      <c r="N451" s="620" t="str">
        <f t="shared" si="104"/>
        <v>NON</v>
      </c>
      <c r="O451" s="211" t="s">
        <v>48</v>
      </c>
      <c r="P451" s="606">
        <v>18</v>
      </c>
      <c r="Q451" s="621" t="str">
        <f t="shared" si="105"/>
        <v>NON</v>
      </c>
      <c r="R451" s="622" t="b">
        <f t="shared" si="106"/>
        <v>0</v>
      </c>
      <c r="S451" s="631">
        <v>43752</v>
      </c>
      <c r="T451" s="624">
        <f t="shared" ca="1" si="107"/>
        <v>0</v>
      </c>
      <c r="U451" s="632"/>
      <c r="V451" s="632" t="s">
        <v>69</v>
      </c>
      <c r="W451" s="632" t="s">
        <v>70</v>
      </c>
      <c r="X451" s="651"/>
      <c r="Y451" s="632"/>
      <c r="Z451" s="655"/>
      <c r="AA451" s="656"/>
      <c r="AB451" s="656"/>
      <c r="AC451" s="640"/>
      <c r="AD451" s="627"/>
      <c r="AE451" s="628"/>
      <c r="AF451" s="628"/>
      <c r="AG451" s="628"/>
      <c r="AH451" s="628"/>
    </row>
    <row r="452" spans="1:34" ht="12.75" hidden="1" customHeight="1">
      <c r="A452" s="660">
        <v>50</v>
      </c>
      <c r="B452" s="661" t="s">
        <v>258</v>
      </c>
      <c r="C452" s="662" t="s">
        <v>63</v>
      </c>
      <c r="D452" s="662" t="s">
        <v>59</v>
      </c>
      <c r="E452" s="662" t="s">
        <v>189</v>
      </c>
      <c r="F452" s="662" t="s">
        <v>41</v>
      </c>
      <c r="G452" s="662" t="s">
        <v>190</v>
      </c>
      <c r="H452" s="606"/>
      <c r="I452" s="606">
        <v>3</v>
      </c>
      <c r="J452" s="606">
        <v>6</v>
      </c>
      <c r="K452" s="620">
        <v>18</v>
      </c>
      <c r="L452" s="606">
        <v>1</v>
      </c>
      <c r="M452" s="620">
        <v>18</v>
      </c>
      <c r="N452" s="620" t="str">
        <f t="shared" si="104"/>
        <v>NON</v>
      </c>
      <c r="O452" s="606" t="s">
        <v>48</v>
      </c>
      <c r="P452" s="606">
        <v>18</v>
      </c>
      <c r="Q452" s="621" t="str">
        <f t="shared" si="105"/>
        <v>NON</v>
      </c>
      <c r="R452" s="622" t="b">
        <f t="shared" si="106"/>
        <v>0</v>
      </c>
      <c r="S452" s="631">
        <v>43556</v>
      </c>
      <c r="T452" s="624">
        <f t="shared" ca="1" si="107"/>
        <v>0</v>
      </c>
      <c r="U452" s="647"/>
      <c r="V452" s="647"/>
      <c r="W452" s="647"/>
      <c r="X452" s="647"/>
      <c r="Y452" s="647"/>
      <c r="Z452" s="647"/>
      <c r="AA452" s="664"/>
      <c r="AB452" s="664"/>
      <c r="AC452" s="665"/>
      <c r="AD452" s="627"/>
      <c r="AE452" s="628"/>
      <c r="AF452" s="628"/>
      <c r="AG452" s="628"/>
      <c r="AH452" s="628"/>
    </row>
    <row r="453" spans="1:34" ht="12.75" hidden="1" customHeight="1">
      <c r="A453" s="649">
        <v>18</v>
      </c>
      <c r="B453" s="618" t="s">
        <v>547</v>
      </c>
      <c r="C453" s="618" t="s">
        <v>561</v>
      </c>
      <c r="D453" s="618" t="s">
        <v>59</v>
      </c>
      <c r="E453" s="618" t="s">
        <v>568</v>
      </c>
      <c r="F453" s="618" t="s">
        <v>91</v>
      </c>
      <c r="G453" s="618" t="s">
        <v>569</v>
      </c>
      <c r="H453" s="606"/>
      <c r="I453" s="606">
        <v>3</v>
      </c>
      <c r="J453" s="606">
        <v>3</v>
      </c>
      <c r="K453" s="620">
        <f t="shared" ref="K453:K484" si="111">I453*J453</f>
        <v>9</v>
      </c>
      <c r="L453" s="606">
        <v>3</v>
      </c>
      <c r="M453" s="620">
        <f t="shared" ref="M453:M484" si="112">I453*J453*L453</f>
        <v>27</v>
      </c>
      <c r="N453" s="620" t="str">
        <f t="shared" si="104"/>
        <v>NON</v>
      </c>
      <c r="O453" s="211" t="s">
        <v>48</v>
      </c>
      <c r="P453" s="606">
        <v>27</v>
      </c>
      <c r="Q453" s="621" t="str">
        <f t="shared" si="105"/>
        <v>NON</v>
      </c>
      <c r="R453" s="622" t="b">
        <f t="shared" si="106"/>
        <v>0</v>
      </c>
      <c r="S453" s="631">
        <v>43754</v>
      </c>
      <c r="T453" s="624">
        <f t="shared" ca="1" si="107"/>
        <v>0</v>
      </c>
      <c r="U453" s="667"/>
      <c r="V453" s="667"/>
      <c r="W453" s="618" t="s">
        <v>570</v>
      </c>
      <c r="X453" s="618"/>
      <c r="Y453" s="667"/>
      <c r="Z453" s="669"/>
      <c r="AA453" s="919">
        <v>43788</v>
      </c>
      <c r="AB453" s="639" t="s">
        <v>1676</v>
      </c>
      <c r="AC453" s="640"/>
      <c r="AD453" s="627"/>
      <c r="AE453" s="628"/>
      <c r="AF453" s="628"/>
      <c r="AG453" s="628"/>
      <c r="AH453" s="628"/>
    </row>
    <row r="454" spans="1:34" ht="12.75" hidden="1" customHeight="1">
      <c r="A454" s="649">
        <v>1</v>
      </c>
      <c r="B454" s="618" t="s">
        <v>647</v>
      </c>
      <c r="C454" s="618" t="s">
        <v>561</v>
      </c>
      <c r="D454" s="618" t="s">
        <v>79</v>
      </c>
      <c r="E454" s="618" t="s">
        <v>90</v>
      </c>
      <c r="F454" s="618" t="s">
        <v>91</v>
      </c>
      <c r="G454" s="618" t="s">
        <v>648</v>
      </c>
      <c r="H454" s="606"/>
      <c r="I454" s="606">
        <v>3</v>
      </c>
      <c r="J454" s="606">
        <v>3</v>
      </c>
      <c r="K454" s="620">
        <f t="shared" si="111"/>
        <v>9</v>
      </c>
      <c r="L454" s="606">
        <v>3</v>
      </c>
      <c r="M454" s="620">
        <f t="shared" si="112"/>
        <v>27</v>
      </c>
      <c r="N454" s="620" t="str">
        <f t="shared" si="104"/>
        <v>NON</v>
      </c>
      <c r="O454" s="606" t="s">
        <v>48</v>
      </c>
      <c r="P454" s="631">
        <v>43752</v>
      </c>
      <c r="Q454" s="631">
        <v>43752</v>
      </c>
      <c r="R454" s="631">
        <v>43752</v>
      </c>
      <c r="S454" s="631">
        <v>43752</v>
      </c>
      <c r="T454" s="624">
        <f t="shared" ca="1" si="107"/>
        <v>0</v>
      </c>
      <c r="U454" s="667"/>
      <c r="V454" s="667"/>
      <c r="W454" s="667"/>
      <c r="X454" s="618"/>
      <c r="Y454" s="667"/>
      <c r="Z454" s="670"/>
      <c r="AA454" s="656"/>
      <c r="AB454" s="656"/>
      <c r="AC454" s="640"/>
      <c r="AD454" s="627"/>
      <c r="AE454" s="628"/>
      <c r="AF454" s="628"/>
      <c r="AG454" s="628"/>
      <c r="AH454" s="628"/>
    </row>
    <row r="455" spans="1:34" ht="12.75" hidden="1" customHeight="1">
      <c r="A455" s="649">
        <v>10</v>
      </c>
      <c r="B455" s="618" t="s">
        <v>647</v>
      </c>
      <c r="C455" s="618" t="s">
        <v>561</v>
      </c>
      <c r="D455" s="618" t="s">
        <v>159</v>
      </c>
      <c r="E455" s="618" t="s">
        <v>163</v>
      </c>
      <c r="F455" s="618" t="s">
        <v>91</v>
      </c>
      <c r="G455" s="618" t="s">
        <v>164</v>
      </c>
      <c r="H455" s="606"/>
      <c r="I455" s="606">
        <v>3</v>
      </c>
      <c r="J455" s="606">
        <v>3</v>
      </c>
      <c r="K455" s="620">
        <f t="shared" si="111"/>
        <v>9</v>
      </c>
      <c r="L455" s="606">
        <v>3</v>
      </c>
      <c r="M455" s="620">
        <f t="shared" si="112"/>
        <v>27</v>
      </c>
      <c r="N455" s="620" t="str">
        <f t="shared" si="104"/>
        <v>NON</v>
      </c>
      <c r="O455" s="211" t="s">
        <v>48</v>
      </c>
      <c r="P455" s="631">
        <v>43752</v>
      </c>
      <c r="Q455" s="631">
        <v>43752</v>
      </c>
      <c r="R455" s="631">
        <v>43752</v>
      </c>
      <c r="S455" s="631">
        <v>43752</v>
      </c>
      <c r="T455" s="624">
        <f t="shared" ca="1" si="107"/>
        <v>0</v>
      </c>
      <c r="U455" s="618" t="s">
        <v>664</v>
      </c>
      <c r="V455" s="667"/>
      <c r="W455" s="667"/>
      <c r="X455" s="618" t="s">
        <v>165</v>
      </c>
      <c r="Y455" s="667"/>
      <c r="Z455" s="670"/>
      <c r="AA455" s="656"/>
      <c r="AB455" s="656"/>
      <c r="AC455" s="640"/>
      <c r="AD455" s="627"/>
      <c r="AE455" s="628"/>
      <c r="AF455" s="628"/>
      <c r="AG455" s="628"/>
      <c r="AH455" s="628"/>
    </row>
    <row r="456" spans="1:34" ht="12.75" hidden="1" customHeight="1">
      <c r="A456" s="649">
        <v>11</v>
      </c>
      <c r="B456" s="618" t="s">
        <v>647</v>
      </c>
      <c r="C456" s="618" t="s">
        <v>561</v>
      </c>
      <c r="D456" s="618" t="s">
        <v>159</v>
      </c>
      <c r="E456" s="618" t="s">
        <v>166</v>
      </c>
      <c r="F456" s="618" t="s">
        <v>91</v>
      </c>
      <c r="G456" s="618" t="s">
        <v>167</v>
      </c>
      <c r="H456" s="606"/>
      <c r="I456" s="606">
        <v>3</v>
      </c>
      <c r="J456" s="606">
        <v>3</v>
      </c>
      <c r="K456" s="620">
        <f t="shared" si="111"/>
        <v>9</v>
      </c>
      <c r="L456" s="606">
        <v>3</v>
      </c>
      <c r="M456" s="620">
        <f t="shared" si="112"/>
        <v>27</v>
      </c>
      <c r="N456" s="620" t="str">
        <f t="shared" si="104"/>
        <v>NON</v>
      </c>
      <c r="O456" s="606" t="s">
        <v>48</v>
      </c>
      <c r="P456" s="631">
        <v>43752</v>
      </c>
      <c r="Q456" s="631">
        <v>43752</v>
      </c>
      <c r="R456" s="631">
        <v>43752</v>
      </c>
      <c r="S456" s="631">
        <v>43752</v>
      </c>
      <c r="T456" s="624">
        <f t="shared" ca="1" si="107"/>
        <v>0</v>
      </c>
      <c r="U456" s="618" t="s">
        <v>665</v>
      </c>
      <c r="V456" s="667"/>
      <c r="W456" s="667" t="s">
        <v>169</v>
      </c>
      <c r="X456" s="618" t="s">
        <v>170</v>
      </c>
      <c r="Y456" s="667"/>
      <c r="Z456" s="670"/>
      <c r="AA456" s="656"/>
      <c r="AB456" s="656"/>
      <c r="AC456" s="640"/>
      <c r="AD456" s="627"/>
      <c r="AE456" s="628"/>
      <c r="AF456" s="628"/>
      <c r="AG456" s="628"/>
      <c r="AH456" s="628"/>
    </row>
    <row r="457" spans="1:34" ht="61.5" hidden="1" customHeight="1">
      <c r="A457" s="671">
        <v>37</v>
      </c>
      <c r="B457" s="771" t="s">
        <v>709</v>
      </c>
      <c r="C457" s="771" t="s">
        <v>726</v>
      </c>
      <c r="D457" s="771" t="s">
        <v>132</v>
      </c>
      <c r="E457" s="771" t="s">
        <v>135</v>
      </c>
      <c r="F457" s="771" t="s">
        <v>91</v>
      </c>
      <c r="G457" s="771" t="s">
        <v>1949</v>
      </c>
      <c r="H457" s="746"/>
      <c r="I457" s="606">
        <v>3</v>
      </c>
      <c r="J457" s="606">
        <v>3</v>
      </c>
      <c r="K457" s="620">
        <f t="shared" si="111"/>
        <v>9</v>
      </c>
      <c r="L457" s="606">
        <v>3</v>
      </c>
      <c r="M457" s="620">
        <f t="shared" si="112"/>
        <v>27</v>
      </c>
      <c r="N457" s="620" t="str">
        <f t="shared" si="104"/>
        <v>NON</v>
      </c>
      <c r="O457" s="606" t="s">
        <v>48</v>
      </c>
      <c r="P457" s="606">
        <v>27</v>
      </c>
      <c r="Q457" s="621" t="str">
        <f t="shared" ref="Q457:Q494" si="113">IF(P457&gt;=400,"Rouge",IF(P457&gt;200,"Orange",IF(P457&gt;=70,"Jaune","NON")))</f>
        <v>NON</v>
      </c>
      <c r="R457" s="622" t="b">
        <f t="shared" ref="R457:R494" si="114">IF((M457-P457)&lt;0,1)</f>
        <v>0</v>
      </c>
      <c r="S457" s="631">
        <v>43622</v>
      </c>
      <c r="T457" s="624">
        <f t="shared" ca="1" si="107"/>
        <v>0</v>
      </c>
      <c r="U457" s="667"/>
      <c r="V457" s="618"/>
      <c r="W457" s="618"/>
      <c r="X457" s="618"/>
      <c r="Y457" s="667"/>
      <c r="Z457" s="669"/>
      <c r="AA457" s="656"/>
      <c r="AB457" s="656"/>
      <c r="AC457" s="640"/>
      <c r="AD457" s="729"/>
      <c r="AE457" s="730"/>
      <c r="AF457" s="730"/>
      <c r="AG457" s="730"/>
      <c r="AH457" s="718"/>
    </row>
    <row r="458" spans="1:34" ht="12.75" hidden="1" customHeight="1">
      <c r="A458" s="671">
        <v>6</v>
      </c>
      <c r="B458" s="618" t="s">
        <v>821</v>
      </c>
      <c r="C458" s="618" t="s">
        <v>561</v>
      </c>
      <c r="D458" s="618" t="s">
        <v>79</v>
      </c>
      <c r="E458" s="618" t="s">
        <v>80</v>
      </c>
      <c r="F458" s="618" t="s">
        <v>41</v>
      </c>
      <c r="G458" s="618" t="s">
        <v>201</v>
      </c>
      <c r="H458" s="606"/>
      <c r="I458" s="606">
        <v>3</v>
      </c>
      <c r="J458" s="606">
        <v>3</v>
      </c>
      <c r="K458" s="620">
        <f t="shared" si="111"/>
        <v>9</v>
      </c>
      <c r="L458" s="606">
        <v>3</v>
      </c>
      <c r="M458" s="620">
        <f t="shared" si="112"/>
        <v>27</v>
      </c>
      <c r="N458" s="620" t="str">
        <f t="shared" si="104"/>
        <v>NON</v>
      </c>
      <c r="O458" s="606" t="s">
        <v>48</v>
      </c>
      <c r="P458" s="606">
        <v>27</v>
      </c>
      <c r="Q458" s="621" t="str">
        <f t="shared" si="113"/>
        <v>NON</v>
      </c>
      <c r="R458" s="622" t="b">
        <f t="shared" si="114"/>
        <v>0</v>
      </c>
      <c r="S458" s="631">
        <v>43752</v>
      </c>
      <c r="T458" s="624">
        <f t="shared" ca="1" si="107"/>
        <v>0</v>
      </c>
      <c r="U458" s="667" t="s">
        <v>82</v>
      </c>
      <c r="V458" s="618" t="s">
        <v>83</v>
      </c>
      <c r="W458" s="618"/>
      <c r="X458" s="618"/>
      <c r="Y458" s="667"/>
      <c r="Z458" s="669"/>
      <c r="AA458" s="656"/>
      <c r="AB458" s="656"/>
      <c r="AC458" s="640"/>
      <c r="AD458" s="788"/>
      <c r="AE458" s="789"/>
      <c r="AF458" s="789"/>
      <c r="AG458" s="789"/>
      <c r="AH458" s="789"/>
    </row>
    <row r="459" spans="1:34" ht="12.75" hidden="1" customHeight="1">
      <c r="A459" s="680">
        <v>1</v>
      </c>
      <c r="B459" s="674" t="s">
        <v>999</v>
      </c>
      <c r="C459" s="618" t="s">
        <v>1000</v>
      </c>
      <c r="D459" s="674" t="s">
        <v>79</v>
      </c>
      <c r="E459" s="674" t="s">
        <v>80</v>
      </c>
      <c r="F459" s="674" t="s">
        <v>102</v>
      </c>
      <c r="G459" s="674" t="s">
        <v>927</v>
      </c>
      <c r="H459" s="732"/>
      <c r="I459" s="606">
        <v>7</v>
      </c>
      <c r="J459" s="606">
        <v>6</v>
      </c>
      <c r="K459" s="675">
        <f t="shared" si="111"/>
        <v>42</v>
      </c>
      <c r="L459" s="606">
        <v>1</v>
      </c>
      <c r="M459" s="675">
        <f t="shared" si="112"/>
        <v>42</v>
      </c>
      <c r="N459" s="620" t="str">
        <f t="shared" si="104"/>
        <v>NON</v>
      </c>
      <c r="O459" s="211" t="s">
        <v>48</v>
      </c>
      <c r="P459" s="676">
        <v>42</v>
      </c>
      <c r="Q459" s="621" t="str">
        <f t="shared" si="113"/>
        <v>NON</v>
      </c>
      <c r="R459" s="622" t="b">
        <f t="shared" si="114"/>
        <v>0</v>
      </c>
      <c r="S459" s="631">
        <v>43556</v>
      </c>
      <c r="T459" s="624">
        <f t="shared" ca="1" si="107"/>
        <v>0</v>
      </c>
      <c r="U459" s="920" t="s">
        <v>82</v>
      </c>
      <c r="V459" s="677"/>
      <c r="W459" s="667"/>
      <c r="X459" s="677"/>
      <c r="Y459" s="681" t="s">
        <v>83</v>
      </c>
      <c r="Z459" s="663"/>
      <c r="AA459" s="663"/>
      <c r="AB459" s="663"/>
      <c r="AC459" s="868"/>
      <c r="AD459" s="627"/>
      <c r="AE459" s="628"/>
      <c r="AF459" s="628"/>
      <c r="AG459" s="628"/>
      <c r="AH459" s="628"/>
    </row>
    <row r="460" spans="1:34" ht="12.75" hidden="1" customHeight="1">
      <c r="A460" s="649">
        <v>12</v>
      </c>
      <c r="B460" s="618" t="s">
        <v>1225</v>
      </c>
      <c r="C460" s="618" t="s">
        <v>726</v>
      </c>
      <c r="D460" s="618" t="s">
        <v>159</v>
      </c>
      <c r="E460" s="618" t="s">
        <v>160</v>
      </c>
      <c r="F460" s="618" t="s">
        <v>91</v>
      </c>
      <c r="G460" s="618" t="s">
        <v>1248</v>
      </c>
      <c r="H460" s="606"/>
      <c r="I460" s="606">
        <v>3</v>
      </c>
      <c r="J460" s="606">
        <v>3</v>
      </c>
      <c r="K460" s="620">
        <f t="shared" si="111"/>
        <v>9</v>
      </c>
      <c r="L460" s="606">
        <v>3</v>
      </c>
      <c r="M460" s="620">
        <f t="shared" si="112"/>
        <v>27</v>
      </c>
      <c r="N460" s="620" t="str">
        <f t="shared" si="104"/>
        <v>NON</v>
      </c>
      <c r="O460" s="606" t="s">
        <v>48</v>
      </c>
      <c r="P460" s="606">
        <v>27</v>
      </c>
      <c r="Q460" s="621" t="str">
        <f t="shared" si="113"/>
        <v>NON</v>
      </c>
      <c r="R460" s="622" t="b">
        <f t="shared" si="114"/>
        <v>0</v>
      </c>
      <c r="S460" s="631">
        <v>43556</v>
      </c>
      <c r="T460" s="624">
        <f t="shared" ca="1" si="107"/>
        <v>0</v>
      </c>
      <c r="U460" s="667"/>
      <c r="V460" s="667"/>
      <c r="W460" s="667"/>
      <c r="X460" s="618" t="s">
        <v>474</v>
      </c>
      <c r="Y460" s="667"/>
      <c r="Z460" s="670"/>
      <c r="AA460" s="656"/>
      <c r="AB460" s="656"/>
      <c r="AC460" s="640"/>
      <c r="AD460" s="683"/>
      <c r="AE460" s="673"/>
      <c r="AF460" s="673"/>
      <c r="AG460" s="673"/>
      <c r="AH460" s="673"/>
    </row>
    <row r="461" spans="1:34" ht="12.75" hidden="1" customHeight="1">
      <c r="A461" s="649">
        <v>5</v>
      </c>
      <c r="B461" s="618" t="s">
        <v>1225</v>
      </c>
      <c r="C461" s="618"/>
      <c r="D461" s="618" t="s">
        <v>59</v>
      </c>
      <c r="E461" s="618" t="s">
        <v>252</v>
      </c>
      <c r="F461" s="618" t="s">
        <v>91</v>
      </c>
      <c r="G461" s="618" t="s">
        <v>1235</v>
      </c>
      <c r="H461" s="606"/>
      <c r="I461" s="606">
        <v>3</v>
      </c>
      <c r="J461" s="606">
        <v>3</v>
      </c>
      <c r="K461" s="620">
        <f t="shared" si="111"/>
        <v>9</v>
      </c>
      <c r="L461" s="606">
        <v>3</v>
      </c>
      <c r="M461" s="620">
        <f t="shared" si="112"/>
        <v>27</v>
      </c>
      <c r="N461" s="620" t="str">
        <f t="shared" si="104"/>
        <v>NON</v>
      </c>
      <c r="O461" s="211" t="s">
        <v>48</v>
      </c>
      <c r="P461" s="606">
        <v>27</v>
      </c>
      <c r="Q461" s="621" t="str">
        <f t="shared" si="113"/>
        <v>NON</v>
      </c>
      <c r="R461" s="622" t="b">
        <f t="shared" si="114"/>
        <v>0</v>
      </c>
      <c r="S461" s="631">
        <v>43556</v>
      </c>
      <c r="T461" s="624">
        <f t="shared" ca="1" si="107"/>
        <v>0</v>
      </c>
      <c r="U461" s="618" t="s">
        <v>476</v>
      </c>
      <c r="V461" s="667"/>
      <c r="W461" s="667"/>
      <c r="X461" s="618"/>
      <c r="Y461" s="618" t="s">
        <v>463</v>
      </c>
      <c r="Z461" s="670"/>
      <c r="AA461" s="656"/>
      <c r="AB461" s="656"/>
      <c r="AC461" s="640"/>
      <c r="AD461" s="683"/>
      <c r="AE461" s="673"/>
      <c r="AF461" s="673"/>
      <c r="AG461" s="673"/>
      <c r="AH461" s="673"/>
    </row>
    <row r="462" spans="1:34" ht="12.75" hidden="1" customHeight="1">
      <c r="A462" s="649">
        <v>6</v>
      </c>
      <c r="B462" s="618" t="s">
        <v>1225</v>
      </c>
      <c r="C462" s="618" t="s">
        <v>1233</v>
      </c>
      <c r="D462" s="618" t="s">
        <v>110</v>
      </c>
      <c r="E462" s="618" t="s">
        <v>581</v>
      </c>
      <c r="F462" s="618" t="s">
        <v>91</v>
      </c>
      <c r="G462" s="618" t="s">
        <v>1236</v>
      </c>
      <c r="H462" s="606"/>
      <c r="I462" s="606">
        <v>3</v>
      </c>
      <c r="J462" s="606">
        <v>3</v>
      </c>
      <c r="K462" s="620">
        <f t="shared" si="111"/>
        <v>9</v>
      </c>
      <c r="L462" s="606">
        <v>3</v>
      </c>
      <c r="M462" s="620">
        <f t="shared" si="112"/>
        <v>27</v>
      </c>
      <c r="N462" s="620" t="str">
        <f t="shared" si="104"/>
        <v>NON</v>
      </c>
      <c r="O462" s="606" t="s">
        <v>48</v>
      </c>
      <c r="P462" s="606">
        <v>27</v>
      </c>
      <c r="Q462" s="621" t="str">
        <f t="shared" si="113"/>
        <v>NON</v>
      </c>
      <c r="R462" s="622" t="b">
        <f t="shared" si="114"/>
        <v>0</v>
      </c>
      <c r="S462" s="631">
        <v>43556</v>
      </c>
      <c r="T462" s="624">
        <f t="shared" ca="1" si="107"/>
        <v>0</v>
      </c>
      <c r="U462" s="667"/>
      <c r="V462" s="667"/>
      <c r="W462" s="618" t="s">
        <v>1237</v>
      </c>
      <c r="X462" s="618"/>
      <c r="Y462" s="667"/>
      <c r="Z462" s="670"/>
      <c r="AA462" s="656"/>
      <c r="AB462" s="656"/>
      <c r="AC462" s="640"/>
      <c r="AD462" s="683"/>
      <c r="AE462" s="673"/>
      <c r="AF462" s="673"/>
      <c r="AG462" s="673"/>
      <c r="AH462" s="673"/>
    </row>
    <row r="463" spans="1:34" ht="12.75" hidden="1" customHeight="1">
      <c r="A463" s="649">
        <v>14</v>
      </c>
      <c r="B463" s="618" t="s">
        <v>1225</v>
      </c>
      <c r="C463" s="618"/>
      <c r="D463" s="618" t="s">
        <v>114</v>
      </c>
      <c r="E463" s="618" t="s">
        <v>248</v>
      </c>
      <c r="F463" s="618" t="s">
        <v>91</v>
      </c>
      <c r="G463" s="618" t="s">
        <v>1950</v>
      </c>
      <c r="H463" s="606"/>
      <c r="I463" s="606">
        <v>3</v>
      </c>
      <c r="J463" s="606">
        <v>3</v>
      </c>
      <c r="K463" s="620">
        <f t="shared" si="111"/>
        <v>9</v>
      </c>
      <c r="L463" s="606">
        <v>3</v>
      </c>
      <c r="M463" s="620">
        <f t="shared" si="112"/>
        <v>27</v>
      </c>
      <c r="N463" s="620" t="str">
        <f t="shared" si="104"/>
        <v>NON</v>
      </c>
      <c r="O463" s="211" t="s">
        <v>119</v>
      </c>
      <c r="P463" s="606">
        <v>27</v>
      </c>
      <c r="Q463" s="621" t="str">
        <f t="shared" si="113"/>
        <v>NON</v>
      </c>
      <c r="R463" s="622" t="b">
        <f t="shared" si="114"/>
        <v>0</v>
      </c>
      <c r="S463" s="631">
        <v>43556</v>
      </c>
      <c r="T463" s="624">
        <f t="shared" ca="1" si="107"/>
        <v>0</v>
      </c>
      <c r="U463" s="667"/>
      <c r="V463" s="667"/>
      <c r="W463" s="667"/>
      <c r="X463" s="618"/>
      <c r="Y463" s="618" t="s">
        <v>463</v>
      </c>
      <c r="Z463" s="670"/>
      <c r="AA463" s="656"/>
      <c r="AB463" s="656"/>
      <c r="AC463" s="640"/>
      <c r="AD463" s="683"/>
      <c r="AE463" s="673"/>
      <c r="AF463" s="673"/>
      <c r="AG463" s="673"/>
      <c r="AH463" s="673"/>
    </row>
    <row r="464" spans="1:34" ht="31.5" customHeight="1">
      <c r="A464" s="649">
        <v>8</v>
      </c>
      <c r="B464" s="618" t="s">
        <v>1257</v>
      </c>
      <c r="C464" s="618"/>
      <c r="D464" s="618" t="s">
        <v>74</v>
      </c>
      <c r="E464" s="618" t="s">
        <v>841</v>
      </c>
      <c r="F464" s="618" t="s">
        <v>41</v>
      </c>
      <c r="G464" s="618" t="s">
        <v>1271</v>
      </c>
      <c r="H464" s="606"/>
      <c r="I464" s="606">
        <v>3</v>
      </c>
      <c r="J464" s="606">
        <v>3</v>
      </c>
      <c r="K464" s="620">
        <f t="shared" si="111"/>
        <v>9</v>
      </c>
      <c r="L464" s="606">
        <v>3</v>
      </c>
      <c r="M464" s="620">
        <f t="shared" si="112"/>
        <v>27</v>
      </c>
      <c r="N464" s="620" t="str">
        <f t="shared" si="104"/>
        <v>NON</v>
      </c>
      <c r="O464" s="606" t="s">
        <v>48</v>
      </c>
      <c r="P464" s="606">
        <v>27</v>
      </c>
      <c r="Q464" s="621" t="str">
        <f t="shared" si="113"/>
        <v>NON</v>
      </c>
      <c r="R464" s="622" t="b">
        <f t="shared" si="114"/>
        <v>0</v>
      </c>
      <c r="S464" s="631">
        <v>43589</v>
      </c>
      <c r="T464" s="624">
        <f t="shared" ca="1" si="107"/>
        <v>0</v>
      </c>
      <c r="U464" s="667"/>
      <c r="V464" s="667"/>
      <c r="W464" s="667"/>
      <c r="X464" s="618"/>
      <c r="Y464" s="667"/>
      <c r="Z464" s="670"/>
      <c r="AA464" s="656"/>
      <c r="AB464" s="656"/>
      <c r="AC464" s="640"/>
      <c r="AD464" s="720"/>
      <c r="AE464" s="721"/>
      <c r="AF464" s="721"/>
      <c r="AG464" s="721"/>
      <c r="AH464" s="721"/>
    </row>
    <row r="465" spans="1:34" ht="12.75" customHeight="1">
      <c r="A465" s="649">
        <v>10</v>
      </c>
      <c r="B465" s="618" t="s">
        <v>1257</v>
      </c>
      <c r="C465" s="618"/>
      <c r="D465" s="618" t="s">
        <v>79</v>
      </c>
      <c r="E465" s="618" t="s">
        <v>84</v>
      </c>
      <c r="F465" s="618" t="s">
        <v>91</v>
      </c>
      <c r="G465" s="618" t="s">
        <v>1275</v>
      </c>
      <c r="H465" s="606"/>
      <c r="I465" s="606">
        <v>3</v>
      </c>
      <c r="J465" s="606">
        <v>3</v>
      </c>
      <c r="K465" s="620">
        <f t="shared" si="111"/>
        <v>9</v>
      </c>
      <c r="L465" s="606">
        <v>3</v>
      </c>
      <c r="M465" s="620">
        <f t="shared" si="112"/>
        <v>27</v>
      </c>
      <c r="N465" s="620" t="str">
        <f t="shared" si="104"/>
        <v>NON</v>
      </c>
      <c r="O465" s="211" t="s">
        <v>48</v>
      </c>
      <c r="P465" s="606">
        <v>27</v>
      </c>
      <c r="Q465" s="621" t="str">
        <f t="shared" si="113"/>
        <v>NON</v>
      </c>
      <c r="R465" s="622" t="b">
        <f t="shared" si="114"/>
        <v>0</v>
      </c>
      <c r="S465" s="631">
        <v>43589</v>
      </c>
      <c r="T465" s="624">
        <f t="shared" ca="1" si="107"/>
        <v>0</v>
      </c>
      <c r="U465" s="667" t="s">
        <v>86</v>
      </c>
      <c r="V465" s="667"/>
      <c r="W465" s="667"/>
      <c r="X465" s="618"/>
      <c r="Y465" s="667"/>
      <c r="Z465" s="670"/>
      <c r="AA465" s="656"/>
      <c r="AB465" s="656"/>
      <c r="AC465" s="640"/>
      <c r="AD465" s="862"/>
      <c r="AE465" s="863"/>
      <c r="AF465" s="863"/>
      <c r="AG465" s="863"/>
      <c r="AH465" s="863"/>
    </row>
    <row r="466" spans="1:34" ht="12.75" customHeight="1">
      <c r="A466" s="649">
        <v>11</v>
      </c>
      <c r="B466" s="618" t="s">
        <v>1257</v>
      </c>
      <c r="C466" s="618"/>
      <c r="D466" s="618" t="s">
        <v>79</v>
      </c>
      <c r="E466" s="618" t="s">
        <v>497</v>
      </c>
      <c r="F466" s="618" t="s">
        <v>91</v>
      </c>
      <c r="G466" s="618" t="s">
        <v>1951</v>
      </c>
      <c r="H466" s="606"/>
      <c r="I466" s="606">
        <v>3</v>
      </c>
      <c r="J466" s="606">
        <v>3</v>
      </c>
      <c r="K466" s="620">
        <f t="shared" si="111"/>
        <v>9</v>
      </c>
      <c r="L466" s="606">
        <v>3</v>
      </c>
      <c r="M466" s="620">
        <f t="shared" si="112"/>
        <v>27</v>
      </c>
      <c r="N466" s="620" t="str">
        <f t="shared" si="104"/>
        <v>NON</v>
      </c>
      <c r="O466" s="606" t="s">
        <v>48</v>
      </c>
      <c r="P466" s="606">
        <v>27</v>
      </c>
      <c r="Q466" s="621" t="str">
        <f t="shared" si="113"/>
        <v>NON</v>
      </c>
      <c r="R466" s="622" t="b">
        <f t="shared" si="114"/>
        <v>0</v>
      </c>
      <c r="S466" s="631">
        <v>43589</v>
      </c>
      <c r="T466" s="624">
        <f t="shared" ca="1" si="107"/>
        <v>0</v>
      </c>
      <c r="U466" s="667"/>
      <c r="V466" s="667"/>
      <c r="W466" s="667"/>
      <c r="X466" s="618"/>
      <c r="Y466" s="667"/>
      <c r="Z466" s="670"/>
      <c r="AA466" s="656"/>
      <c r="AB466" s="656"/>
      <c r="AC466" s="640"/>
      <c r="AD466" s="720"/>
      <c r="AE466" s="721"/>
      <c r="AF466" s="721"/>
      <c r="AG466" s="721"/>
      <c r="AH466" s="721"/>
    </row>
    <row r="467" spans="1:34" ht="12.75" customHeight="1">
      <c r="A467" s="649">
        <v>12</v>
      </c>
      <c r="B467" s="618" t="s">
        <v>1257</v>
      </c>
      <c r="C467" s="618"/>
      <c r="D467" s="618" t="s">
        <v>79</v>
      </c>
      <c r="E467" s="618" t="s">
        <v>723</v>
      </c>
      <c r="F467" s="618" t="s">
        <v>91</v>
      </c>
      <c r="G467" s="618" t="s">
        <v>1952</v>
      </c>
      <c r="H467" s="606"/>
      <c r="I467" s="606">
        <v>3</v>
      </c>
      <c r="J467" s="606">
        <v>3</v>
      </c>
      <c r="K467" s="620">
        <f t="shared" si="111"/>
        <v>9</v>
      </c>
      <c r="L467" s="606">
        <v>3</v>
      </c>
      <c r="M467" s="620">
        <f t="shared" si="112"/>
        <v>27</v>
      </c>
      <c r="N467" s="620" t="str">
        <f t="shared" si="104"/>
        <v>NON</v>
      </c>
      <c r="O467" s="211" t="s">
        <v>48</v>
      </c>
      <c r="P467" s="606">
        <v>27</v>
      </c>
      <c r="Q467" s="621" t="str">
        <f t="shared" si="113"/>
        <v>NON</v>
      </c>
      <c r="R467" s="622" t="b">
        <f t="shared" si="114"/>
        <v>0</v>
      </c>
      <c r="S467" s="631">
        <v>43589</v>
      </c>
      <c r="T467" s="624">
        <f t="shared" ca="1" si="107"/>
        <v>0</v>
      </c>
      <c r="U467" s="618" t="s">
        <v>1953</v>
      </c>
      <c r="V467" s="667"/>
      <c r="W467" s="667" t="s">
        <v>83</v>
      </c>
      <c r="X467" s="618"/>
      <c r="Y467" s="667"/>
      <c r="Z467" s="670"/>
      <c r="AA467" s="656"/>
      <c r="AB467" s="656"/>
      <c r="AC467" s="640"/>
      <c r="AD467" s="788"/>
      <c r="AE467" s="789"/>
      <c r="AF467" s="789"/>
      <c r="AG467" s="789"/>
      <c r="AH467" s="789"/>
    </row>
    <row r="468" spans="1:34" ht="12.75" customHeight="1">
      <c r="A468" s="649">
        <v>27</v>
      </c>
      <c r="B468" s="618" t="s">
        <v>1257</v>
      </c>
      <c r="C468" s="618"/>
      <c r="D468" s="618" t="s">
        <v>692</v>
      </c>
      <c r="E468" s="618" t="s">
        <v>1452</v>
      </c>
      <c r="F468" s="618" t="s">
        <v>91</v>
      </c>
      <c r="G468" s="618" t="s">
        <v>1954</v>
      </c>
      <c r="H468" s="606"/>
      <c r="I468" s="606">
        <v>3</v>
      </c>
      <c r="J468" s="606">
        <v>3</v>
      </c>
      <c r="K468" s="620">
        <f t="shared" si="111"/>
        <v>9</v>
      </c>
      <c r="L468" s="606">
        <v>3</v>
      </c>
      <c r="M468" s="620">
        <f t="shared" si="112"/>
        <v>27</v>
      </c>
      <c r="N468" s="620" t="str">
        <f t="shared" si="104"/>
        <v>NON</v>
      </c>
      <c r="O468" s="606" t="s">
        <v>48</v>
      </c>
      <c r="P468" s="606">
        <v>27</v>
      </c>
      <c r="Q468" s="621" t="str">
        <f t="shared" si="113"/>
        <v>NON</v>
      </c>
      <c r="R468" s="622" t="b">
        <f t="shared" si="114"/>
        <v>0</v>
      </c>
      <c r="S468" s="631">
        <v>43589</v>
      </c>
      <c r="T468" s="624">
        <f t="shared" ca="1" si="107"/>
        <v>0</v>
      </c>
      <c r="U468" s="667" t="s">
        <v>83</v>
      </c>
      <c r="V468" s="667"/>
      <c r="W468" s="667" t="s">
        <v>83</v>
      </c>
      <c r="X468" s="618" t="s">
        <v>83</v>
      </c>
      <c r="Y468" s="667" t="s">
        <v>83</v>
      </c>
      <c r="Z468" s="670" t="s">
        <v>83</v>
      </c>
      <c r="AA468" s="656"/>
      <c r="AB468" s="656"/>
      <c r="AC468" s="640"/>
      <c r="AD468" s="720"/>
      <c r="AE468" s="721"/>
      <c r="AF468" s="721"/>
      <c r="AG468" s="721"/>
      <c r="AH468" s="721"/>
    </row>
    <row r="469" spans="1:34" ht="12.75" customHeight="1">
      <c r="A469" s="649">
        <v>28</v>
      </c>
      <c r="B469" s="618" t="s">
        <v>1257</v>
      </c>
      <c r="C469" s="618"/>
      <c r="D469" s="618" t="s">
        <v>181</v>
      </c>
      <c r="E469" s="618" t="s">
        <v>773</v>
      </c>
      <c r="F469" s="618" t="s">
        <v>91</v>
      </c>
      <c r="G469" s="618" t="s">
        <v>1297</v>
      </c>
      <c r="H469" s="606"/>
      <c r="I469" s="606">
        <v>3</v>
      </c>
      <c r="J469" s="606">
        <v>3</v>
      </c>
      <c r="K469" s="620">
        <f t="shared" si="111"/>
        <v>9</v>
      </c>
      <c r="L469" s="606">
        <v>3</v>
      </c>
      <c r="M469" s="620">
        <f t="shared" si="112"/>
        <v>27</v>
      </c>
      <c r="N469" s="620" t="str">
        <f t="shared" si="104"/>
        <v>NON</v>
      </c>
      <c r="O469" s="211" t="s">
        <v>48</v>
      </c>
      <c r="P469" s="606">
        <v>27</v>
      </c>
      <c r="Q469" s="621" t="str">
        <f t="shared" si="113"/>
        <v>NON</v>
      </c>
      <c r="R469" s="622" t="b">
        <f t="shared" si="114"/>
        <v>0</v>
      </c>
      <c r="S469" s="631">
        <v>43589</v>
      </c>
      <c r="T469" s="624">
        <f t="shared" ca="1" si="107"/>
        <v>0</v>
      </c>
      <c r="U469" s="667"/>
      <c r="V469" s="667" t="s">
        <v>1298</v>
      </c>
      <c r="W469" s="667"/>
      <c r="X469" s="618"/>
      <c r="Y469" s="667"/>
      <c r="Z469" s="670"/>
      <c r="AA469" s="656"/>
      <c r="AB469" s="656"/>
      <c r="AC469" s="640"/>
      <c r="AD469" s="862"/>
      <c r="AE469" s="863"/>
      <c r="AF469" s="863"/>
      <c r="AG469" s="863"/>
      <c r="AH469" s="863"/>
    </row>
    <row r="470" spans="1:34" ht="12.75" customHeight="1">
      <c r="A470" s="649">
        <v>29</v>
      </c>
      <c r="B470" s="618" t="s">
        <v>1257</v>
      </c>
      <c r="C470" s="618"/>
      <c r="D470" s="618" t="s">
        <v>181</v>
      </c>
      <c r="E470" s="618" t="s">
        <v>1299</v>
      </c>
      <c r="F470" s="618" t="s">
        <v>91</v>
      </c>
      <c r="G470" s="618" t="s">
        <v>1300</v>
      </c>
      <c r="H470" s="606"/>
      <c r="I470" s="606">
        <v>3</v>
      </c>
      <c r="J470" s="606">
        <v>3</v>
      </c>
      <c r="K470" s="620">
        <f t="shared" si="111"/>
        <v>9</v>
      </c>
      <c r="L470" s="606">
        <v>3</v>
      </c>
      <c r="M470" s="620">
        <f t="shared" si="112"/>
        <v>27</v>
      </c>
      <c r="N470" s="620" t="str">
        <f t="shared" si="104"/>
        <v>NON</v>
      </c>
      <c r="O470" s="606" t="s">
        <v>48</v>
      </c>
      <c r="P470" s="606">
        <v>27</v>
      </c>
      <c r="Q470" s="621" t="str">
        <f t="shared" si="113"/>
        <v>NON</v>
      </c>
      <c r="R470" s="622" t="b">
        <f t="shared" si="114"/>
        <v>0</v>
      </c>
      <c r="S470" s="631">
        <v>43589</v>
      </c>
      <c r="T470" s="624">
        <f t="shared" ca="1" si="107"/>
        <v>0</v>
      </c>
      <c r="U470" s="667"/>
      <c r="V470" s="667" t="s">
        <v>1298</v>
      </c>
      <c r="W470" s="667"/>
      <c r="X470" s="618"/>
      <c r="Y470" s="667"/>
      <c r="Z470" s="670"/>
      <c r="AA470" s="656"/>
      <c r="AB470" s="656"/>
      <c r="AC470" s="640"/>
      <c r="AD470" s="720"/>
      <c r="AE470" s="721"/>
      <c r="AF470" s="721"/>
      <c r="AG470" s="721"/>
      <c r="AH470" s="721"/>
    </row>
    <row r="471" spans="1:34" ht="12.75" customHeight="1">
      <c r="A471" s="649">
        <v>30</v>
      </c>
      <c r="B471" s="618" t="s">
        <v>1257</v>
      </c>
      <c r="C471" s="618"/>
      <c r="D471" s="618" t="s">
        <v>181</v>
      </c>
      <c r="E471" s="618" t="s">
        <v>773</v>
      </c>
      <c r="F471" s="618" t="s">
        <v>41</v>
      </c>
      <c r="G471" s="618" t="s">
        <v>1301</v>
      </c>
      <c r="H471" s="606"/>
      <c r="I471" s="606">
        <v>3</v>
      </c>
      <c r="J471" s="606">
        <v>3</v>
      </c>
      <c r="K471" s="620">
        <f t="shared" si="111"/>
        <v>9</v>
      </c>
      <c r="L471" s="606">
        <v>3</v>
      </c>
      <c r="M471" s="620">
        <f t="shared" si="112"/>
        <v>27</v>
      </c>
      <c r="N471" s="620" t="str">
        <f t="shared" si="104"/>
        <v>NON</v>
      </c>
      <c r="O471" s="211" t="s">
        <v>48</v>
      </c>
      <c r="P471" s="606">
        <v>27</v>
      </c>
      <c r="Q471" s="621" t="str">
        <f t="shared" si="113"/>
        <v>NON</v>
      </c>
      <c r="R471" s="622" t="b">
        <f t="shared" si="114"/>
        <v>0</v>
      </c>
      <c r="S471" s="631">
        <v>43589</v>
      </c>
      <c r="T471" s="624">
        <f t="shared" ca="1" si="107"/>
        <v>0</v>
      </c>
      <c r="U471" s="667"/>
      <c r="V471" s="667"/>
      <c r="W471" s="667" t="s">
        <v>1302</v>
      </c>
      <c r="X471" s="618"/>
      <c r="Y471" s="667"/>
      <c r="Z471" s="670"/>
      <c r="AA471" s="656"/>
      <c r="AB471" s="656"/>
      <c r="AC471" s="640"/>
      <c r="AD471" s="627"/>
      <c r="AE471" s="628"/>
      <c r="AF471" s="628"/>
      <c r="AG471" s="628"/>
      <c r="AH471" s="628"/>
    </row>
    <row r="472" spans="1:34" ht="12.75" hidden="1" customHeight="1">
      <c r="A472" s="649">
        <v>2</v>
      </c>
      <c r="B472" s="618" t="s">
        <v>1192</v>
      </c>
      <c r="C472" s="618"/>
      <c r="D472" s="618" t="s">
        <v>43</v>
      </c>
      <c r="E472" s="618" t="s">
        <v>44</v>
      </c>
      <c r="F472" s="618"/>
      <c r="G472" s="618" t="s">
        <v>1196</v>
      </c>
      <c r="H472" s="606"/>
      <c r="I472" s="606">
        <v>15</v>
      </c>
      <c r="J472" s="606">
        <v>0.5</v>
      </c>
      <c r="K472" s="620">
        <f t="shared" si="111"/>
        <v>7.5</v>
      </c>
      <c r="L472" s="606">
        <v>3</v>
      </c>
      <c r="M472" s="620">
        <f t="shared" si="112"/>
        <v>22.5</v>
      </c>
      <c r="N472" s="620" t="str">
        <f t="shared" si="104"/>
        <v>NON</v>
      </c>
      <c r="O472" s="606" t="s">
        <v>48</v>
      </c>
      <c r="P472" s="606">
        <v>22.5</v>
      </c>
      <c r="Q472" s="621" t="str">
        <f t="shared" si="113"/>
        <v>NON</v>
      </c>
      <c r="R472" s="622" t="b">
        <f t="shared" si="114"/>
        <v>0</v>
      </c>
      <c r="S472" s="631">
        <v>43556</v>
      </c>
      <c r="T472" s="624">
        <f t="shared" ca="1" si="107"/>
        <v>0</v>
      </c>
      <c r="U472" s="667"/>
      <c r="V472" s="618" t="s">
        <v>1197</v>
      </c>
      <c r="W472" s="667"/>
      <c r="X472" s="618"/>
      <c r="Y472" s="667"/>
      <c r="Z472" s="670"/>
      <c r="AA472" s="656"/>
      <c r="AB472" s="656"/>
      <c r="AC472" s="640"/>
      <c r="AD472" s="627"/>
      <c r="AE472" s="628"/>
      <c r="AF472" s="628"/>
      <c r="AG472" s="628"/>
      <c r="AH472" s="628"/>
    </row>
    <row r="473" spans="1:34" ht="12.75" hidden="1" customHeight="1">
      <c r="A473" s="649">
        <v>3</v>
      </c>
      <c r="B473" s="618" t="s">
        <v>1192</v>
      </c>
      <c r="C473" s="618"/>
      <c r="D473" s="618" t="s">
        <v>43</v>
      </c>
      <c r="E473" s="618" t="s">
        <v>283</v>
      </c>
      <c r="F473" s="618" t="s">
        <v>102</v>
      </c>
      <c r="G473" s="618" t="s">
        <v>1955</v>
      </c>
      <c r="H473" s="732"/>
      <c r="I473" s="606">
        <v>15</v>
      </c>
      <c r="J473" s="606">
        <v>0.5</v>
      </c>
      <c r="K473" s="620">
        <f t="shared" si="111"/>
        <v>7.5</v>
      </c>
      <c r="L473" s="606">
        <v>3</v>
      </c>
      <c r="M473" s="620">
        <f t="shared" si="112"/>
        <v>22.5</v>
      </c>
      <c r="N473" s="620" t="str">
        <f t="shared" si="104"/>
        <v>NON</v>
      </c>
      <c r="O473" s="211" t="s">
        <v>48</v>
      </c>
      <c r="P473" s="606">
        <v>22.5</v>
      </c>
      <c r="Q473" s="621" t="str">
        <f t="shared" si="113"/>
        <v>NON</v>
      </c>
      <c r="R473" s="622" t="b">
        <f t="shared" si="114"/>
        <v>0</v>
      </c>
      <c r="S473" s="631">
        <v>43556</v>
      </c>
      <c r="T473" s="624">
        <f t="shared" ca="1" si="107"/>
        <v>0</v>
      </c>
      <c r="U473" s="667"/>
      <c r="V473" s="667"/>
      <c r="W473" s="667"/>
      <c r="X473" s="618"/>
      <c r="Y473" s="667"/>
      <c r="Z473" s="670"/>
      <c r="AA473" s="656"/>
      <c r="AB473" s="656"/>
      <c r="AC473" s="640"/>
      <c r="AD473" s="627"/>
      <c r="AE473" s="628"/>
      <c r="AF473" s="628"/>
      <c r="AG473" s="628"/>
      <c r="AH473" s="628"/>
    </row>
    <row r="474" spans="1:34" ht="12.75" hidden="1" customHeight="1">
      <c r="A474" s="649">
        <v>4</v>
      </c>
      <c r="B474" s="618" t="s">
        <v>1192</v>
      </c>
      <c r="C474" s="618"/>
      <c r="D474" s="618" t="s">
        <v>132</v>
      </c>
      <c r="E474" s="618" t="s">
        <v>1133</v>
      </c>
      <c r="F474" s="618"/>
      <c r="G474" s="618" t="s">
        <v>1956</v>
      </c>
      <c r="H474" s="606"/>
      <c r="I474" s="606">
        <v>15</v>
      </c>
      <c r="J474" s="606">
        <v>0.5</v>
      </c>
      <c r="K474" s="620">
        <f t="shared" si="111"/>
        <v>7.5</v>
      </c>
      <c r="L474" s="606">
        <v>3</v>
      </c>
      <c r="M474" s="620">
        <f t="shared" si="112"/>
        <v>22.5</v>
      </c>
      <c r="N474" s="620" t="str">
        <f t="shared" si="104"/>
        <v>NON</v>
      </c>
      <c r="O474" s="606" t="s">
        <v>48</v>
      </c>
      <c r="P474" s="606">
        <v>22.5</v>
      </c>
      <c r="Q474" s="621" t="str">
        <f t="shared" si="113"/>
        <v>NON</v>
      </c>
      <c r="R474" s="622" t="b">
        <f t="shared" si="114"/>
        <v>0</v>
      </c>
      <c r="S474" s="631">
        <v>43556</v>
      </c>
      <c r="T474" s="624">
        <f t="shared" ca="1" si="107"/>
        <v>0</v>
      </c>
      <c r="U474" s="667"/>
      <c r="V474" s="667"/>
      <c r="W474" s="667"/>
      <c r="X474" s="618"/>
      <c r="Y474" s="667"/>
      <c r="Z474" s="670"/>
      <c r="AA474" s="656"/>
      <c r="AB474" s="656"/>
      <c r="AC474" s="640"/>
      <c r="AD474" s="683"/>
      <c r="AE474" s="673"/>
      <c r="AF474" s="673"/>
      <c r="AG474" s="673"/>
      <c r="AH474" s="673"/>
    </row>
    <row r="475" spans="1:34" ht="12.75" hidden="1" customHeight="1">
      <c r="A475" s="649">
        <v>7</v>
      </c>
      <c r="B475" s="618" t="s">
        <v>1192</v>
      </c>
      <c r="C475" s="618"/>
      <c r="D475" s="618" t="s">
        <v>79</v>
      </c>
      <c r="E475" s="618" t="s">
        <v>497</v>
      </c>
      <c r="F475" s="618" t="s">
        <v>91</v>
      </c>
      <c r="G475" s="618" t="s">
        <v>1957</v>
      </c>
      <c r="H475" s="606"/>
      <c r="I475" s="606">
        <v>15</v>
      </c>
      <c r="J475" s="606">
        <v>0.5</v>
      </c>
      <c r="K475" s="620">
        <f t="shared" si="111"/>
        <v>7.5</v>
      </c>
      <c r="L475" s="606">
        <v>3</v>
      </c>
      <c r="M475" s="620">
        <f t="shared" si="112"/>
        <v>22.5</v>
      </c>
      <c r="N475" s="620" t="str">
        <f t="shared" si="104"/>
        <v>NON</v>
      </c>
      <c r="O475" s="211" t="s">
        <v>48</v>
      </c>
      <c r="P475" s="606">
        <v>22.5</v>
      </c>
      <c r="Q475" s="621" t="str">
        <f t="shared" si="113"/>
        <v>NON</v>
      </c>
      <c r="R475" s="622" t="b">
        <f t="shared" si="114"/>
        <v>0</v>
      </c>
      <c r="S475" s="631">
        <v>43556</v>
      </c>
      <c r="T475" s="624">
        <f t="shared" ca="1" si="107"/>
        <v>0</v>
      </c>
      <c r="U475" s="667"/>
      <c r="V475" s="618" t="s">
        <v>1206</v>
      </c>
      <c r="W475" s="667" t="s">
        <v>1207</v>
      </c>
      <c r="X475" s="618" t="s">
        <v>27</v>
      </c>
      <c r="Y475" s="667"/>
      <c r="Z475" s="670"/>
      <c r="AA475" s="656"/>
      <c r="AB475" s="656"/>
      <c r="AC475" s="640"/>
      <c r="AD475" s="683"/>
      <c r="AE475" s="673"/>
      <c r="AF475" s="673"/>
      <c r="AG475" s="673"/>
      <c r="AH475" s="673"/>
    </row>
    <row r="476" spans="1:34" ht="12.75" hidden="1" customHeight="1">
      <c r="A476" s="649">
        <v>10</v>
      </c>
      <c r="B476" s="618" t="s">
        <v>1192</v>
      </c>
      <c r="C476" s="618"/>
      <c r="D476" s="618" t="s">
        <v>43</v>
      </c>
      <c r="E476" s="618" t="s">
        <v>44</v>
      </c>
      <c r="F476" s="618" t="s">
        <v>91</v>
      </c>
      <c r="G476" s="618" t="s">
        <v>1958</v>
      </c>
      <c r="H476" s="606"/>
      <c r="I476" s="606">
        <v>15</v>
      </c>
      <c r="J476" s="606">
        <v>0.5</v>
      </c>
      <c r="K476" s="620">
        <f t="shared" si="111"/>
        <v>7.5</v>
      </c>
      <c r="L476" s="606">
        <v>3</v>
      </c>
      <c r="M476" s="620">
        <f t="shared" si="112"/>
        <v>22.5</v>
      </c>
      <c r="N476" s="620" t="str">
        <f t="shared" si="104"/>
        <v>NON</v>
      </c>
      <c r="O476" s="606" t="s">
        <v>48</v>
      </c>
      <c r="P476" s="606">
        <v>22.5</v>
      </c>
      <c r="Q476" s="621" t="str">
        <f t="shared" si="113"/>
        <v>NON</v>
      </c>
      <c r="R476" s="622" t="b">
        <f t="shared" si="114"/>
        <v>0</v>
      </c>
      <c r="S476" s="631">
        <v>43556</v>
      </c>
      <c r="T476" s="624">
        <f t="shared" ca="1" si="107"/>
        <v>0</v>
      </c>
      <c r="U476" s="667"/>
      <c r="V476" s="667"/>
      <c r="W476" s="667"/>
      <c r="X476" s="618" t="s">
        <v>1211</v>
      </c>
      <c r="Y476" s="667"/>
      <c r="Z476" s="670"/>
      <c r="AA476" s="656"/>
      <c r="AB476" s="656"/>
      <c r="AC476" s="640"/>
      <c r="AD476" s="683"/>
      <c r="AE476" s="673"/>
      <c r="AF476" s="673"/>
      <c r="AG476" s="673"/>
      <c r="AH476" s="673"/>
    </row>
    <row r="477" spans="1:34" ht="12.75" hidden="1" customHeight="1">
      <c r="A477" s="649">
        <v>11</v>
      </c>
      <c r="B477" s="618" t="s">
        <v>1192</v>
      </c>
      <c r="C477" s="618"/>
      <c r="D477" s="618" t="s">
        <v>79</v>
      </c>
      <c r="E477" s="618" t="s">
        <v>497</v>
      </c>
      <c r="F477" s="618" t="s">
        <v>91</v>
      </c>
      <c r="G477" s="618" t="s">
        <v>1212</v>
      </c>
      <c r="H477" s="606"/>
      <c r="I477" s="606">
        <v>15</v>
      </c>
      <c r="J477" s="606">
        <v>0.5</v>
      </c>
      <c r="K477" s="620">
        <f t="shared" si="111"/>
        <v>7.5</v>
      </c>
      <c r="L477" s="606">
        <v>3</v>
      </c>
      <c r="M477" s="620">
        <f t="shared" si="112"/>
        <v>22.5</v>
      </c>
      <c r="N477" s="620" t="str">
        <f t="shared" si="104"/>
        <v>NON</v>
      </c>
      <c r="O477" s="211" t="s">
        <v>48</v>
      </c>
      <c r="P477" s="606">
        <v>22.5</v>
      </c>
      <c r="Q477" s="621" t="str">
        <f t="shared" si="113"/>
        <v>NON</v>
      </c>
      <c r="R477" s="622" t="b">
        <f t="shared" si="114"/>
        <v>0</v>
      </c>
      <c r="S477" s="631">
        <v>43556</v>
      </c>
      <c r="T477" s="624">
        <f t="shared" ca="1" si="107"/>
        <v>0</v>
      </c>
      <c r="U477" s="667"/>
      <c r="V477" s="618" t="s">
        <v>1206</v>
      </c>
      <c r="W477" s="667"/>
      <c r="X477" s="618" t="s">
        <v>1213</v>
      </c>
      <c r="Y477" s="667"/>
      <c r="Z477" s="670"/>
      <c r="AA477" s="656"/>
      <c r="AB477" s="656"/>
      <c r="AC477" s="640"/>
      <c r="AD477" s="683"/>
      <c r="AE477" s="673"/>
      <c r="AF477" s="673"/>
      <c r="AG477" s="673"/>
      <c r="AH477" s="673"/>
    </row>
    <row r="478" spans="1:34" ht="12.75" hidden="1" customHeight="1">
      <c r="A478" s="649">
        <v>12</v>
      </c>
      <c r="B478" s="618" t="s">
        <v>1816</v>
      </c>
      <c r="C478" s="618" t="s">
        <v>1340</v>
      </c>
      <c r="D478" s="618" t="s">
        <v>53</v>
      </c>
      <c r="E478" s="618" t="s">
        <v>595</v>
      </c>
      <c r="F478" s="618" t="s">
        <v>41</v>
      </c>
      <c r="G478" s="618" t="s">
        <v>1341</v>
      </c>
      <c r="H478" s="606"/>
      <c r="I478" s="606">
        <v>3</v>
      </c>
      <c r="J478" s="606">
        <v>6</v>
      </c>
      <c r="K478" s="620">
        <f t="shared" si="111"/>
        <v>18</v>
      </c>
      <c r="L478" s="606">
        <v>1</v>
      </c>
      <c r="M478" s="620">
        <f t="shared" si="112"/>
        <v>18</v>
      </c>
      <c r="N478" s="620" t="str">
        <f t="shared" si="104"/>
        <v>NON</v>
      </c>
      <c r="O478" s="606" t="s">
        <v>48</v>
      </c>
      <c r="P478" s="606">
        <v>18</v>
      </c>
      <c r="Q478" s="621" t="str">
        <f t="shared" si="113"/>
        <v>NON</v>
      </c>
      <c r="R478" s="622" t="b">
        <f t="shared" si="114"/>
        <v>0</v>
      </c>
      <c r="S478" s="631">
        <v>43562</v>
      </c>
      <c r="T478" s="624">
        <f t="shared" ca="1" si="107"/>
        <v>0</v>
      </c>
      <c r="U478" s="632"/>
      <c r="V478" s="632"/>
      <c r="W478" s="651"/>
      <c r="X478" s="632" t="s">
        <v>1342</v>
      </c>
      <c r="Y478" s="632"/>
      <c r="Z478" s="655" t="s">
        <v>1343</v>
      </c>
      <c r="AA478" s="656"/>
      <c r="AB478" s="656"/>
      <c r="AC478" s="794" t="s">
        <v>1344</v>
      </c>
      <c r="AD478" s="627"/>
      <c r="AE478" s="628"/>
      <c r="AF478" s="628"/>
      <c r="AG478" s="628"/>
      <c r="AH478" s="628"/>
    </row>
    <row r="479" spans="1:34" ht="12.75" hidden="1" customHeight="1">
      <c r="A479" s="649">
        <v>16</v>
      </c>
      <c r="B479" s="618" t="s">
        <v>410</v>
      </c>
      <c r="C479" s="618"/>
      <c r="D479" s="618" t="s">
        <v>43</v>
      </c>
      <c r="E479" s="618" t="s">
        <v>283</v>
      </c>
      <c r="F479" s="618" t="s">
        <v>95</v>
      </c>
      <c r="G479" s="618" t="s">
        <v>436</v>
      </c>
      <c r="H479" s="606"/>
      <c r="I479" s="606">
        <v>7</v>
      </c>
      <c r="J479" s="606">
        <v>3</v>
      </c>
      <c r="K479" s="675">
        <f t="shared" si="111"/>
        <v>21</v>
      </c>
      <c r="L479" s="606">
        <v>1</v>
      </c>
      <c r="M479" s="675">
        <f t="shared" si="112"/>
        <v>21</v>
      </c>
      <c r="N479" s="620" t="str">
        <f t="shared" si="104"/>
        <v>NON</v>
      </c>
      <c r="O479" s="211" t="s">
        <v>48</v>
      </c>
      <c r="P479" s="676">
        <v>21</v>
      </c>
      <c r="Q479" s="621" t="str">
        <f t="shared" si="113"/>
        <v>NON</v>
      </c>
      <c r="R479" s="622" t="b">
        <f t="shared" si="114"/>
        <v>0</v>
      </c>
      <c r="S479" s="631">
        <v>43556</v>
      </c>
      <c r="T479" s="624">
        <f t="shared" ca="1" si="107"/>
        <v>0</v>
      </c>
      <c r="U479" s="677"/>
      <c r="V479" s="677"/>
      <c r="W479" s="618" t="s">
        <v>437</v>
      </c>
      <c r="X479" s="678"/>
      <c r="Y479" s="678"/>
      <c r="Z479" s="647"/>
      <c r="AA479" s="647"/>
      <c r="AB479" s="647"/>
      <c r="AC479" s="782"/>
      <c r="AD479" s="641"/>
      <c r="AE479" s="642"/>
      <c r="AF479" s="642"/>
      <c r="AG479" s="642"/>
      <c r="AH479" s="642"/>
    </row>
    <row r="480" spans="1:34" ht="12.75" hidden="1" customHeight="1">
      <c r="A480" s="680">
        <v>5</v>
      </c>
      <c r="B480" s="674" t="s">
        <v>999</v>
      </c>
      <c r="C480" s="674"/>
      <c r="D480" s="674" t="s">
        <v>79</v>
      </c>
      <c r="E480" s="674" t="s">
        <v>80</v>
      </c>
      <c r="F480" s="674" t="s">
        <v>41</v>
      </c>
      <c r="G480" s="674" t="s">
        <v>81</v>
      </c>
      <c r="H480" s="606"/>
      <c r="I480" s="606">
        <v>7</v>
      </c>
      <c r="J480" s="606">
        <v>6</v>
      </c>
      <c r="K480" s="675">
        <f t="shared" si="111"/>
        <v>42</v>
      </c>
      <c r="L480" s="606">
        <v>1</v>
      </c>
      <c r="M480" s="675">
        <f t="shared" si="112"/>
        <v>42</v>
      </c>
      <c r="N480" s="620" t="str">
        <f t="shared" si="104"/>
        <v>NON</v>
      </c>
      <c r="O480" s="606" t="s">
        <v>48</v>
      </c>
      <c r="P480" s="676">
        <v>42</v>
      </c>
      <c r="Q480" s="621" t="str">
        <f t="shared" si="113"/>
        <v>NON</v>
      </c>
      <c r="R480" s="622" t="b">
        <f t="shared" si="114"/>
        <v>0</v>
      </c>
      <c r="S480" s="631">
        <v>43801</v>
      </c>
      <c r="T480" s="624">
        <f t="shared" ca="1" si="107"/>
        <v>0</v>
      </c>
      <c r="U480" s="920" t="s">
        <v>82</v>
      </c>
      <c r="V480" s="677"/>
      <c r="W480" s="667"/>
      <c r="X480" s="677"/>
      <c r="Y480" s="681" t="s">
        <v>83</v>
      </c>
      <c r="Z480" s="647"/>
      <c r="AA480" s="647"/>
      <c r="AB480" s="647"/>
      <c r="AC480" s="782"/>
      <c r="AD480" s="627"/>
      <c r="AE480" s="628"/>
      <c r="AF480" s="628"/>
      <c r="AG480" s="628"/>
      <c r="AH480" s="628"/>
    </row>
    <row r="481" spans="1:34" ht="12.75" hidden="1" customHeight="1">
      <c r="A481" s="680">
        <v>25</v>
      </c>
      <c r="B481" s="674" t="s">
        <v>999</v>
      </c>
      <c r="C481" s="618" t="s">
        <v>561</v>
      </c>
      <c r="D481" s="674" t="s">
        <v>59</v>
      </c>
      <c r="E481" s="674" t="s">
        <v>60</v>
      </c>
      <c r="F481" s="674" t="s">
        <v>41</v>
      </c>
      <c r="G481" s="674" t="s">
        <v>1041</v>
      </c>
      <c r="H481" s="676"/>
      <c r="I481" s="676">
        <v>7</v>
      </c>
      <c r="J481" s="606">
        <v>6</v>
      </c>
      <c r="K481" s="675">
        <f t="shared" si="111"/>
        <v>42</v>
      </c>
      <c r="L481" s="606">
        <v>1</v>
      </c>
      <c r="M481" s="675">
        <f t="shared" si="112"/>
        <v>42</v>
      </c>
      <c r="N481" s="620" t="str">
        <f t="shared" si="104"/>
        <v>NON</v>
      </c>
      <c r="O481" s="211" t="s">
        <v>48</v>
      </c>
      <c r="P481" s="676">
        <v>42</v>
      </c>
      <c r="Q481" s="621" t="str">
        <f t="shared" si="113"/>
        <v>NON</v>
      </c>
      <c r="R481" s="622" t="b">
        <f t="shared" si="114"/>
        <v>0</v>
      </c>
      <c r="S481" s="631">
        <v>43556</v>
      </c>
      <c r="T481" s="624">
        <f t="shared" ca="1" si="107"/>
        <v>0</v>
      </c>
      <c r="U481" s="677"/>
      <c r="V481" s="921"/>
      <c r="W481" s="714" t="s">
        <v>1042</v>
      </c>
      <c r="X481" s="677"/>
      <c r="Y481" s="681"/>
      <c r="Z481" s="647"/>
      <c r="AA481" s="737"/>
      <c r="AB481" s="737"/>
      <c r="AC481" s="782"/>
      <c r="AD481" s="729"/>
      <c r="AE481" s="730"/>
      <c r="AF481" s="730"/>
      <c r="AG481" s="730"/>
      <c r="AH481" s="730"/>
    </row>
    <row r="482" spans="1:34" ht="17.25" hidden="1" customHeight="1">
      <c r="A482" s="680">
        <v>20</v>
      </c>
      <c r="B482" s="674" t="s">
        <v>999</v>
      </c>
      <c r="C482" s="674"/>
      <c r="D482" s="674" t="s">
        <v>159</v>
      </c>
      <c r="E482" s="674" t="s">
        <v>160</v>
      </c>
      <c r="F482" s="674"/>
      <c r="G482" s="674" t="s">
        <v>535</v>
      </c>
      <c r="H482" s="606"/>
      <c r="I482" s="606">
        <v>3</v>
      </c>
      <c r="J482" s="606">
        <v>2</v>
      </c>
      <c r="K482" s="675">
        <f t="shared" si="111"/>
        <v>6</v>
      </c>
      <c r="L482" s="606">
        <v>6</v>
      </c>
      <c r="M482" s="675">
        <f t="shared" si="112"/>
        <v>36</v>
      </c>
      <c r="N482" s="620" t="str">
        <f t="shared" si="104"/>
        <v>NON</v>
      </c>
      <c r="O482" s="606" t="s">
        <v>48</v>
      </c>
      <c r="P482" s="676">
        <v>36</v>
      </c>
      <c r="Q482" s="621" t="str">
        <f t="shared" si="113"/>
        <v>NON</v>
      </c>
      <c r="R482" s="622" t="b">
        <f t="shared" si="114"/>
        <v>0</v>
      </c>
      <c r="S482" s="631">
        <v>43556</v>
      </c>
      <c r="T482" s="624">
        <f t="shared" ca="1" si="107"/>
        <v>0</v>
      </c>
      <c r="U482" s="677"/>
      <c r="V482" s="677"/>
      <c r="W482" s="667"/>
      <c r="X482" s="677" t="s">
        <v>1036</v>
      </c>
      <c r="Y482" s="681"/>
      <c r="Z482" s="647"/>
      <c r="AA482" s="647"/>
      <c r="AB482" s="647"/>
      <c r="AC482" s="782"/>
      <c r="AD482" s="627"/>
      <c r="AE482" s="628"/>
      <c r="AF482" s="628"/>
      <c r="AG482" s="628"/>
      <c r="AH482" s="628"/>
    </row>
    <row r="483" spans="1:34" ht="32.25" hidden="1" customHeight="1">
      <c r="A483" s="680">
        <v>32</v>
      </c>
      <c r="B483" s="674" t="s">
        <v>999</v>
      </c>
      <c r="C483" s="674"/>
      <c r="D483" s="674" t="s">
        <v>132</v>
      </c>
      <c r="E483" s="674" t="s">
        <v>776</v>
      </c>
      <c r="F483" s="674" t="s">
        <v>91</v>
      </c>
      <c r="G483" s="618" t="s">
        <v>1054</v>
      </c>
      <c r="H483" s="606"/>
      <c r="I483" s="606">
        <v>15</v>
      </c>
      <c r="J483" s="606">
        <v>2</v>
      </c>
      <c r="K483" s="675">
        <f t="shared" si="111"/>
        <v>30</v>
      </c>
      <c r="L483" s="606">
        <v>1</v>
      </c>
      <c r="M483" s="740">
        <f t="shared" si="112"/>
        <v>30</v>
      </c>
      <c r="N483" s="620" t="str">
        <f t="shared" si="104"/>
        <v>NON</v>
      </c>
      <c r="O483" s="211" t="s">
        <v>48</v>
      </c>
      <c r="P483" s="666">
        <v>30</v>
      </c>
      <c r="Q483" s="621" t="str">
        <f t="shared" si="113"/>
        <v>NON</v>
      </c>
      <c r="R483" s="622" t="b">
        <f t="shared" si="114"/>
        <v>0</v>
      </c>
      <c r="S483" s="631">
        <v>43556</v>
      </c>
      <c r="T483" s="624">
        <f t="shared" ca="1" si="107"/>
        <v>0</v>
      </c>
      <c r="U483" s="677"/>
      <c r="V483" s="677"/>
      <c r="W483" s="618" t="s">
        <v>1959</v>
      </c>
      <c r="X483" s="677"/>
      <c r="Y483" s="681" t="s">
        <v>1056</v>
      </c>
      <c r="Z483" s="647"/>
      <c r="AA483" s="737"/>
      <c r="AB483" s="647"/>
      <c r="AC483" s="782"/>
      <c r="AD483" s="627"/>
      <c r="AE483" s="628"/>
      <c r="AF483" s="628"/>
      <c r="AG483" s="628"/>
      <c r="AH483" s="628"/>
    </row>
    <row r="484" spans="1:34" ht="27.75" hidden="1" customHeight="1">
      <c r="A484" s="649">
        <v>13</v>
      </c>
      <c r="B484" s="618" t="s">
        <v>1816</v>
      </c>
      <c r="C484" s="618" t="s">
        <v>1345</v>
      </c>
      <c r="D484" s="618" t="s">
        <v>53</v>
      </c>
      <c r="E484" s="618" t="s">
        <v>399</v>
      </c>
      <c r="F484" s="618" t="s">
        <v>41</v>
      </c>
      <c r="G484" s="618" t="s">
        <v>1346</v>
      </c>
      <c r="H484" s="606"/>
      <c r="I484" s="606">
        <v>3</v>
      </c>
      <c r="J484" s="606">
        <v>2</v>
      </c>
      <c r="K484" s="620">
        <f t="shared" si="111"/>
        <v>6</v>
      </c>
      <c r="L484" s="606">
        <v>3</v>
      </c>
      <c r="M484" s="620">
        <f t="shared" si="112"/>
        <v>18</v>
      </c>
      <c r="N484" s="620" t="str">
        <f t="shared" si="104"/>
        <v>NON</v>
      </c>
      <c r="O484" s="211" t="s">
        <v>48</v>
      </c>
      <c r="P484" s="606">
        <v>18</v>
      </c>
      <c r="Q484" s="621" t="str">
        <f t="shared" si="113"/>
        <v>NON</v>
      </c>
      <c r="R484" s="622" t="b">
        <f t="shared" si="114"/>
        <v>0</v>
      </c>
      <c r="S484" s="631">
        <v>43563</v>
      </c>
      <c r="T484" s="624">
        <f t="shared" ca="1" si="107"/>
        <v>0</v>
      </c>
      <c r="U484" s="632"/>
      <c r="V484" s="632"/>
      <c r="W484" s="651"/>
      <c r="X484" s="632" t="s">
        <v>1347</v>
      </c>
      <c r="Y484" s="632"/>
      <c r="Z484" s="722"/>
      <c r="AA484" s="656"/>
      <c r="AB484" s="656"/>
      <c r="AC484" s="653"/>
      <c r="AD484" s="729"/>
      <c r="AE484" s="730"/>
      <c r="AF484" s="730"/>
      <c r="AG484" s="730"/>
      <c r="AH484" s="730"/>
    </row>
    <row r="485" spans="1:34" ht="12.75" hidden="1" customHeight="1">
      <c r="A485" s="649">
        <v>1</v>
      </c>
      <c r="B485" s="618" t="s">
        <v>258</v>
      </c>
      <c r="C485" s="618" t="s">
        <v>58</v>
      </c>
      <c r="D485" s="662" t="s">
        <v>110</v>
      </c>
      <c r="E485" s="662" t="s">
        <v>111</v>
      </c>
      <c r="F485" s="661" t="s">
        <v>1960</v>
      </c>
      <c r="G485" s="661" t="s">
        <v>1961</v>
      </c>
      <c r="H485" s="606"/>
      <c r="I485" s="606">
        <v>7</v>
      </c>
      <c r="J485" s="606">
        <v>2</v>
      </c>
      <c r="K485" s="620">
        <v>14</v>
      </c>
      <c r="L485" s="606">
        <v>1</v>
      </c>
      <c r="M485" s="620">
        <v>14</v>
      </c>
      <c r="N485" s="620" t="str">
        <f t="shared" si="104"/>
        <v>NON</v>
      </c>
      <c r="O485" s="606" t="s">
        <v>48</v>
      </c>
      <c r="P485" s="606">
        <v>14</v>
      </c>
      <c r="Q485" s="621" t="str">
        <f t="shared" si="113"/>
        <v>NON</v>
      </c>
      <c r="R485" s="622" t="b">
        <f t="shared" si="114"/>
        <v>0</v>
      </c>
      <c r="S485" s="631">
        <v>43556</v>
      </c>
      <c r="T485" s="624">
        <f t="shared" ca="1" si="107"/>
        <v>0</v>
      </c>
      <c r="U485" s="647"/>
      <c r="V485" s="647"/>
      <c r="W485" s="647"/>
      <c r="X485" s="647"/>
      <c r="Y485" s="647"/>
      <c r="Z485" s="647"/>
      <c r="AA485" s="664"/>
      <c r="AB485" s="664"/>
      <c r="AC485" s="665"/>
      <c r="AD485" s="627"/>
      <c r="AE485" s="628"/>
      <c r="AF485" s="628"/>
      <c r="AG485" s="628"/>
      <c r="AH485" s="628"/>
    </row>
    <row r="486" spans="1:34" ht="12.75" hidden="1" customHeight="1">
      <c r="A486" s="649">
        <v>34</v>
      </c>
      <c r="B486" s="618" t="s">
        <v>39</v>
      </c>
      <c r="C486" s="618" t="s">
        <v>58</v>
      </c>
      <c r="D486" s="618" t="s">
        <v>59</v>
      </c>
      <c r="E486" s="618" t="s">
        <v>60</v>
      </c>
      <c r="F486" s="618" t="s">
        <v>41</v>
      </c>
      <c r="G486" s="618" t="s">
        <v>1962</v>
      </c>
      <c r="H486" s="606"/>
      <c r="I486" s="606">
        <v>7</v>
      </c>
      <c r="J486" s="606">
        <v>2</v>
      </c>
      <c r="K486" s="620">
        <f t="shared" ref="K486:K487" si="115">I486*J486</f>
        <v>14</v>
      </c>
      <c r="L486" s="606">
        <v>1</v>
      </c>
      <c r="M486" s="620">
        <f t="shared" ref="M486:M487" si="116">I486*J486*L486</f>
        <v>14</v>
      </c>
      <c r="N486" s="620" t="str">
        <f t="shared" si="104"/>
        <v>NON</v>
      </c>
      <c r="O486" s="211" t="s">
        <v>48</v>
      </c>
      <c r="P486" s="606">
        <v>14</v>
      </c>
      <c r="Q486" s="621" t="str">
        <f t="shared" si="113"/>
        <v>NON</v>
      </c>
      <c r="R486" s="622" t="b">
        <f t="shared" si="114"/>
        <v>0</v>
      </c>
      <c r="S486" s="631">
        <v>43752</v>
      </c>
      <c r="T486" s="624">
        <f t="shared" ca="1" si="107"/>
        <v>0</v>
      </c>
      <c r="U486" s="632"/>
      <c r="V486" s="632"/>
      <c r="W486" s="651" t="s">
        <v>1963</v>
      </c>
      <c r="X486" s="651"/>
      <c r="Y486" s="632"/>
      <c r="Z486" s="655"/>
      <c r="AA486" s="656"/>
      <c r="AB486" s="656"/>
      <c r="AC486" s="640"/>
      <c r="AD486" s="627"/>
      <c r="AE486" s="628"/>
      <c r="AF486" s="628"/>
      <c r="AG486" s="628"/>
      <c r="AH486" s="628"/>
    </row>
    <row r="487" spans="1:34" ht="12.75" hidden="1" customHeight="1">
      <c r="A487" s="649">
        <v>2</v>
      </c>
      <c r="B487" s="618" t="s">
        <v>258</v>
      </c>
      <c r="C487" s="618" t="s">
        <v>58</v>
      </c>
      <c r="D487" s="618" t="s">
        <v>59</v>
      </c>
      <c r="E487" s="618" t="s">
        <v>60</v>
      </c>
      <c r="F487" s="618" t="s">
        <v>41</v>
      </c>
      <c r="G487" s="704" t="s">
        <v>259</v>
      </c>
      <c r="H487" s="666"/>
      <c r="I487" s="666">
        <v>3</v>
      </c>
      <c r="J487" s="666">
        <v>3</v>
      </c>
      <c r="K487" s="743">
        <f t="shared" si="115"/>
        <v>9</v>
      </c>
      <c r="L487" s="666">
        <v>1</v>
      </c>
      <c r="M487" s="743">
        <f t="shared" si="116"/>
        <v>9</v>
      </c>
      <c r="N487" s="620" t="str">
        <f t="shared" si="104"/>
        <v>NON</v>
      </c>
      <c r="O487" s="606" t="s">
        <v>48</v>
      </c>
      <c r="P487" s="744">
        <v>9</v>
      </c>
      <c r="Q487" s="621" t="str">
        <f t="shared" si="113"/>
        <v>NON</v>
      </c>
      <c r="R487" s="622" t="b">
        <f t="shared" si="114"/>
        <v>0</v>
      </c>
      <c r="S487" s="631">
        <v>43556</v>
      </c>
      <c r="T487" s="624">
        <f t="shared" ca="1" si="107"/>
        <v>0</v>
      </c>
      <c r="U487" s="617"/>
      <c r="V487" s="625"/>
      <c r="W487" s="617" t="s">
        <v>260</v>
      </c>
      <c r="X487" s="625"/>
      <c r="Y487" s="625"/>
      <c r="Z487" s="617"/>
      <c r="AA487" s="625"/>
      <c r="AB487" s="625"/>
      <c r="AC487" s="626"/>
      <c r="AD487" s="729"/>
      <c r="AE487" s="730"/>
      <c r="AF487" s="730"/>
      <c r="AG487" s="730"/>
      <c r="AH487" s="730"/>
    </row>
    <row r="488" spans="1:34" ht="12.75" hidden="1" customHeight="1">
      <c r="A488" s="922">
        <v>3</v>
      </c>
      <c r="B488" s="923" t="s">
        <v>258</v>
      </c>
      <c r="C488" s="857" t="s">
        <v>373</v>
      </c>
      <c r="D488" s="924" t="s">
        <v>114</v>
      </c>
      <c r="E488" s="924" t="s">
        <v>115</v>
      </c>
      <c r="F488" s="857" t="s">
        <v>1964</v>
      </c>
      <c r="G488" s="857" t="s">
        <v>1965</v>
      </c>
      <c r="H488" s="925"/>
      <c r="I488" s="925">
        <v>3</v>
      </c>
      <c r="J488" s="925">
        <v>3</v>
      </c>
      <c r="K488" s="925">
        <v>9</v>
      </c>
      <c r="L488" s="925">
        <v>1</v>
      </c>
      <c r="M488" s="925">
        <v>9</v>
      </c>
      <c r="N488" s="925" t="str">
        <f t="shared" si="104"/>
        <v>NON</v>
      </c>
      <c r="O488" s="761" t="s">
        <v>119</v>
      </c>
      <c r="P488" s="925">
        <v>9</v>
      </c>
      <c r="Q488" s="926" t="str">
        <f t="shared" si="113"/>
        <v>NON</v>
      </c>
      <c r="R488" s="927" t="b">
        <f t="shared" si="114"/>
        <v>0</v>
      </c>
      <c r="S488" s="928">
        <v>43556</v>
      </c>
      <c r="T488" s="929">
        <f t="shared" ca="1" si="107"/>
        <v>0</v>
      </c>
      <c r="U488" s="930"/>
      <c r="V488" s="930"/>
      <c r="W488" s="930"/>
      <c r="X488" s="930"/>
      <c r="Y488" s="930"/>
      <c r="Z488" s="930"/>
      <c r="AA488" s="931"/>
      <c r="AB488" s="931"/>
      <c r="AC488" s="932"/>
      <c r="AD488" s="933"/>
      <c r="AE488" s="934"/>
      <c r="AF488" s="934"/>
      <c r="AG488" s="934"/>
      <c r="AH488" s="934"/>
    </row>
    <row r="489" spans="1:34" ht="12.75" hidden="1" customHeight="1">
      <c r="A489" s="649">
        <v>4</v>
      </c>
      <c r="B489" s="618" t="s">
        <v>258</v>
      </c>
      <c r="C489" s="618" t="s">
        <v>58</v>
      </c>
      <c r="D489" s="662" t="s">
        <v>114</v>
      </c>
      <c r="E489" s="661" t="s">
        <v>1966</v>
      </c>
      <c r="F489" s="662" t="s">
        <v>41</v>
      </c>
      <c r="G489" s="661" t="s">
        <v>1967</v>
      </c>
      <c r="H489" s="606"/>
      <c r="I489" s="606">
        <v>3</v>
      </c>
      <c r="J489" s="606">
        <v>3</v>
      </c>
      <c r="K489" s="620">
        <v>9</v>
      </c>
      <c r="L489" s="606">
        <v>1</v>
      </c>
      <c r="M489" s="620">
        <v>9</v>
      </c>
      <c r="N489" s="620" t="str">
        <f t="shared" si="104"/>
        <v>NON</v>
      </c>
      <c r="O489" s="606" t="s">
        <v>48</v>
      </c>
      <c r="P489" s="606">
        <v>9</v>
      </c>
      <c r="Q489" s="621" t="str">
        <f t="shared" si="113"/>
        <v>NON</v>
      </c>
      <c r="R489" s="622" t="b">
        <f t="shared" si="114"/>
        <v>0</v>
      </c>
      <c r="S489" s="631">
        <v>43556</v>
      </c>
      <c r="T489" s="624">
        <f t="shared" ca="1" si="107"/>
        <v>0</v>
      </c>
      <c r="U489" s="647"/>
      <c r="V489" s="647"/>
      <c r="W489" s="647"/>
      <c r="X489" s="647"/>
      <c r="Y489" s="647" t="s">
        <v>1925</v>
      </c>
      <c r="Z489" s="647"/>
      <c r="AA489" s="664"/>
      <c r="AB489" s="664"/>
      <c r="AC489" s="665"/>
      <c r="AD489" s="627"/>
      <c r="AE489" s="628"/>
      <c r="AF489" s="628"/>
      <c r="AG489" s="628"/>
      <c r="AH489" s="628"/>
    </row>
    <row r="490" spans="1:34" ht="12.75" hidden="1" customHeight="1">
      <c r="A490" s="649">
        <v>15</v>
      </c>
      <c r="B490" s="618" t="s">
        <v>410</v>
      </c>
      <c r="C490" s="618"/>
      <c r="D490" s="618" t="s">
        <v>59</v>
      </c>
      <c r="E490" s="618" t="s">
        <v>221</v>
      </c>
      <c r="F490" s="618" t="s">
        <v>95</v>
      </c>
      <c r="G490" s="618" t="s">
        <v>434</v>
      </c>
      <c r="H490" s="606"/>
      <c r="I490" s="606">
        <v>3</v>
      </c>
      <c r="J490" s="606">
        <v>2</v>
      </c>
      <c r="K490" s="675">
        <f t="shared" ref="K490:K495" si="117">I490*J490</f>
        <v>6</v>
      </c>
      <c r="L490" s="606">
        <v>3</v>
      </c>
      <c r="M490" s="675">
        <f t="shared" ref="M490:M495" si="118">I490*J490*L490</f>
        <v>18</v>
      </c>
      <c r="N490" s="620" t="str">
        <f t="shared" si="104"/>
        <v>NON</v>
      </c>
      <c r="O490" s="211" t="s">
        <v>48</v>
      </c>
      <c r="P490" s="676">
        <v>18</v>
      </c>
      <c r="Q490" s="621" t="str">
        <f t="shared" si="113"/>
        <v>NON</v>
      </c>
      <c r="R490" s="622" t="b">
        <f t="shared" si="114"/>
        <v>0</v>
      </c>
      <c r="S490" s="631">
        <v>43556</v>
      </c>
      <c r="T490" s="624">
        <f t="shared" ca="1" si="107"/>
        <v>0</v>
      </c>
      <c r="U490" s="677"/>
      <c r="V490" s="677"/>
      <c r="W490" s="618"/>
      <c r="X490" s="678"/>
      <c r="Y490" s="678"/>
      <c r="Z490" s="647"/>
      <c r="AA490" s="647"/>
      <c r="AB490" s="647"/>
      <c r="AC490" s="782"/>
      <c r="AD490" s="862"/>
      <c r="AE490" s="863"/>
      <c r="AF490" s="863"/>
      <c r="AG490" s="863"/>
      <c r="AH490" s="863"/>
    </row>
    <row r="491" spans="1:34" ht="12.75" hidden="1" customHeight="1">
      <c r="A491" s="649">
        <v>6</v>
      </c>
      <c r="B491" s="618" t="s">
        <v>410</v>
      </c>
      <c r="C491" s="618"/>
      <c r="D491" s="618" t="s">
        <v>143</v>
      </c>
      <c r="E491" s="618" t="s">
        <v>413</v>
      </c>
      <c r="F491" s="618" t="s">
        <v>41</v>
      </c>
      <c r="G491" s="618" t="s">
        <v>414</v>
      </c>
      <c r="H491" s="606"/>
      <c r="I491" s="606">
        <v>1</v>
      </c>
      <c r="J491" s="606">
        <v>6</v>
      </c>
      <c r="K491" s="620">
        <f t="shared" si="117"/>
        <v>6</v>
      </c>
      <c r="L491" s="606">
        <v>3</v>
      </c>
      <c r="M491" s="620">
        <f t="shared" si="118"/>
        <v>18</v>
      </c>
      <c r="N491" s="620" t="str">
        <f t="shared" si="104"/>
        <v>NON</v>
      </c>
      <c r="O491" s="606" t="s">
        <v>48</v>
      </c>
      <c r="P491" s="606">
        <v>18</v>
      </c>
      <c r="Q491" s="621" t="str">
        <f t="shared" si="113"/>
        <v>NON</v>
      </c>
      <c r="R491" s="622" t="b">
        <f t="shared" si="114"/>
        <v>0</v>
      </c>
      <c r="S491" s="631">
        <v>43556</v>
      </c>
      <c r="T491" s="624">
        <f t="shared" ca="1" si="107"/>
        <v>0</v>
      </c>
      <c r="U491" s="632"/>
      <c r="V491" s="632"/>
      <c r="W491" s="651" t="s">
        <v>415</v>
      </c>
      <c r="X491" s="632"/>
      <c r="Y491" s="632"/>
      <c r="Z491" s="655"/>
      <c r="AA491" s="656"/>
      <c r="AB491" s="656"/>
      <c r="AC491" s="640"/>
      <c r="AD491" s="862"/>
      <c r="AE491" s="863"/>
      <c r="AF491" s="863"/>
      <c r="AG491" s="863"/>
      <c r="AH491" s="863"/>
    </row>
    <row r="492" spans="1:34" ht="12.75" hidden="1" customHeight="1">
      <c r="A492" s="649">
        <v>12</v>
      </c>
      <c r="B492" s="618" t="s">
        <v>410</v>
      </c>
      <c r="C492" s="618"/>
      <c r="D492" s="618" t="s">
        <v>59</v>
      </c>
      <c r="E492" s="618" t="s">
        <v>428</v>
      </c>
      <c r="F492" s="618" t="s">
        <v>41</v>
      </c>
      <c r="G492" s="618" t="s">
        <v>429</v>
      </c>
      <c r="H492" s="606"/>
      <c r="I492" s="606">
        <v>1</v>
      </c>
      <c r="J492" s="606">
        <v>6</v>
      </c>
      <c r="K492" s="675">
        <f t="shared" si="117"/>
        <v>6</v>
      </c>
      <c r="L492" s="606">
        <v>3</v>
      </c>
      <c r="M492" s="675">
        <f t="shared" si="118"/>
        <v>18</v>
      </c>
      <c r="N492" s="620" t="str">
        <f t="shared" si="104"/>
        <v>NON</v>
      </c>
      <c r="O492" s="211" t="s">
        <v>48</v>
      </c>
      <c r="P492" s="676">
        <v>18</v>
      </c>
      <c r="Q492" s="621" t="str">
        <f t="shared" si="113"/>
        <v>NON</v>
      </c>
      <c r="R492" s="622" t="b">
        <f t="shared" si="114"/>
        <v>0</v>
      </c>
      <c r="S492" s="631">
        <v>43556</v>
      </c>
      <c r="T492" s="624">
        <f t="shared" ca="1" si="107"/>
        <v>0</v>
      </c>
      <c r="U492" s="677"/>
      <c r="V492" s="677"/>
      <c r="W492" s="618" t="s">
        <v>430</v>
      </c>
      <c r="X492" s="678"/>
      <c r="Y492" s="678"/>
      <c r="Z492" s="647"/>
      <c r="AA492" s="647"/>
      <c r="AB492" s="647"/>
      <c r="AC492" s="782"/>
      <c r="AD492" s="862"/>
      <c r="AE492" s="863"/>
      <c r="AF492" s="863"/>
      <c r="AG492" s="863"/>
      <c r="AH492" s="863"/>
    </row>
    <row r="493" spans="1:34" ht="32.25" hidden="1" customHeight="1">
      <c r="A493" s="649">
        <v>13</v>
      </c>
      <c r="B493" s="618" t="s">
        <v>410</v>
      </c>
      <c r="C493" s="618"/>
      <c r="D493" s="618" t="s">
        <v>59</v>
      </c>
      <c r="E493" s="618" t="s">
        <v>283</v>
      </c>
      <c r="F493" s="618" t="s">
        <v>41</v>
      </c>
      <c r="G493" s="618" t="s">
        <v>432</v>
      </c>
      <c r="H493" s="606"/>
      <c r="I493" s="606">
        <v>15</v>
      </c>
      <c r="J493" s="606">
        <v>6</v>
      </c>
      <c r="K493" s="675">
        <f t="shared" si="117"/>
        <v>90</v>
      </c>
      <c r="L493" s="606">
        <v>0.2</v>
      </c>
      <c r="M493" s="675">
        <f t="shared" si="118"/>
        <v>18</v>
      </c>
      <c r="N493" s="620" t="str">
        <f t="shared" si="104"/>
        <v>NON</v>
      </c>
      <c r="O493" s="606" t="s">
        <v>48</v>
      </c>
      <c r="P493" s="676">
        <v>18</v>
      </c>
      <c r="Q493" s="621" t="str">
        <f t="shared" si="113"/>
        <v>NON</v>
      </c>
      <c r="R493" s="622" t="b">
        <f t="shared" si="114"/>
        <v>0</v>
      </c>
      <c r="S493" s="631">
        <v>43556</v>
      </c>
      <c r="T493" s="624">
        <f t="shared" ca="1" si="107"/>
        <v>0</v>
      </c>
      <c r="U493" s="677"/>
      <c r="V493" s="677"/>
      <c r="W493" s="618" t="s">
        <v>433</v>
      </c>
      <c r="X493" s="678"/>
      <c r="Y493" s="678"/>
      <c r="Z493" s="647"/>
      <c r="AA493" s="647"/>
      <c r="AB493" s="647"/>
      <c r="AC493" s="782"/>
      <c r="AD493" s="720"/>
      <c r="AE493" s="721"/>
      <c r="AF493" s="721"/>
      <c r="AG493" s="721"/>
      <c r="AH493" s="721"/>
    </row>
    <row r="494" spans="1:34" ht="12.75" hidden="1" customHeight="1">
      <c r="A494" s="649">
        <v>6</v>
      </c>
      <c r="B494" s="618" t="s">
        <v>502</v>
      </c>
      <c r="C494" s="618" t="s">
        <v>83</v>
      </c>
      <c r="D494" s="618" t="s">
        <v>79</v>
      </c>
      <c r="E494" s="618" t="s">
        <v>90</v>
      </c>
      <c r="F494" s="618" t="s">
        <v>91</v>
      </c>
      <c r="G494" s="618" t="s">
        <v>526</v>
      </c>
      <c r="H494" s="606"/>
      <c r="I494" s="606">
        <v>3</v>
      </c>
      <c r="J494" s="606">
        <v>2</v>
      </c>
      <c r="K494" s="620">
        <f t="shared" si="117"/>
        <v>6</v>
      </c>
      <c r="L494" s="606">
        <v>3</v>
      </c>
      <c r="M494" s="620">
        <f t="shared" si="118"/>
        <v>18</v>
      </c>
      <c r="N494" s="620" t="str">
        <f t="shared" si="104"/>
        <v>NON</v>
      </c>
      <c r="O494" s="211" t="s">
        <v>48</v>
      </c>
      <c r="P494" s="606">
        <v>18</v>
      </c>
      <c r="Q494" s="621" t="str">
        <f t="shared" si="113"/>
        <v>NON</v>
      </c>
      <c r="R494" s="622" t="b">
        <f t="shared" si="114"/>
        <v>0</v>
      </c>
      <c r="S494" s="631">
        <v>43556</v>
      </c>
      <c r="T494" s="624">
        <f t="shared" ca="1" si="107"/>
        <v>0</v>
      </c>
      <c r="U494" s="632"/>
      <c r="V494" s="632" t="s">
        <v>515</v>
      </c>
      <c r="W494" s="632"/>
      <c r="X494" s="651"/>
      <c r="Y494" s="632"/>
      <c r="Z494" s="655"/>
      <c r="AA494" s="656"/>
      <c r="AB494" s="656"/>
      <c r="AC494" s="640"/>
      <c r="AD494" s="627"/>
      <c r="AE494" s="628"/>
      <c r="AF494" s="628"/>
      <c r="AG494" s="628"/>
      <c r="AH494" s="628"/>
    </row>
    <row r="495" spans="1:34" ht="12.75" hidden="1" customHeight="1">
      <c r="A495" s="649">
        <v>16</v>
      </c>
      <c r="B495" s="618" t="s">
        <v>647</v>
      </c>
      <c r="C495" s="618" t="s">
        <v>561</v>
      </c>
      <c r="D495" s="618" t="s">
        <v>206</v>
      </c>
      <c r="E495" s="618" t="s">
        <v>207</v>
      </c>
      <c r="F495" s="618" t="s">
        <v>91</v>
      </c>
      <c r="G495" s="618" t="s">
        <v>208</v>
      </c>
      <c r="H495" s="606"/>
      <c r="I495" s="606">
        <v>3</v>
      </c>
      <c r="J495" s="606">
        <v>6</v>
      </c>
      <c r="K495" s="620">
        <f t="shared" si="117"/>
        <v>18</v>
      </c>
      <c r="L495" s="606">
        <v>1</v>
      </c>
      <c r="M495" s="620">
        <f t="shared" si="118"/>
        <v>18</v>
      </c>
      <c r="N495" s="620" t="str">
        <f t="shared" si="104"/>
        <v>NON</v>
      </c>
      <c r="O495" s="606" t="s">
        <v>48</v>
      </c>
      <c r="P495" s="631">
        <v>43752</v>
      </c>
      <c r="Q495" s="631">
        <v>43752</v>
      </c>
      <c r="R495" s="631">
        <v>43752</v>
      </c>
      <c r="S495" s="631">
        <v>43752</v>
      </c>
      <c r="T495" s="624">
        <f t="shared" ca="1" si="107"/>
        <v>0</v>
      </c>
      <c r="U495" s="667"/>
      <c r="V495" s="667"/>
      <c r="W495" s="667"/>
      <c r="X495" s="618" t="s">
        <v>209</v>
      </c>
      <c r="Y495" s="667"/>
      <c r="Z495" s="670"/>
      <c r="AA495" s="656"/>
      <c r="AB495" s="656"/>
      <c r="AC495" s="640"/>
      <c r="AD495" s="627"/>
      <c r="AE495" s="628"/>
      <c r="AF495" s="628"/>
      <c r="AG495" s="628"/>
      <c r="AH495" s="628"/>
    </row>
    <row r="496" spans="1:34" ht="12.75" hidden="1" customHeight="1">
      <c r="A496" s="220"/>
      <c r="B496" s="734" t="s">
        <v>647</v>
      </c>
      <c r="C496" s="738" t="s">
        <v>63</v>
      </c>
      <c r="D496" s="734" t="s">
        <v>114</v>
      </c>
      <c r="E496" s="618" t="s">
        <v>98</v>
      </c>
      <c r="F496" s="734" t="s">
        <v>41</v>
      </c>
      <c r="G496" s="738" t="s">
        <v>683</v>
      </c>
      <c r="H496" s="749"/>
      <c r="I496" s="749">
        <v>3</v>
      </c>
      <c r="J496" s="749">
        <v>6</v>
      </c>
      <c r="K496" s="935">
        <v>18</v>
      </c>
      <c r="L496" s="936">
        <v>6</v>
      </c>
      <c r="M496" s="937">
        <v>108</v>
      </c>
      <c r="N496" s="736" t="str">
        <f t="shared" si="104"/>
        <v>Jaune</v>
      </c>
      <c r="O496" s="735" t="s">
        <v>48</v>
      </c>
      <c r="P496" s="938">
        <v>108</v>
      </c>
      <c r="Q496" s="750" t="str">
        <f t="shared" ref="Q496:Q516" si="119">IF(P496&gt;=400,"Rouge",IF(P496&gt;200,"Orange",IF(P496&gt;=70,"Jaune","NON")))</f>
        <v>Jaune</v>
      </c>
      <c r="R496" s="751" t="b">
        <f>IF((M496-P496)&lt;0,1)</f>
        <v>0</v>
      </c>
      <c r="S496" s="939">
        <v>43560</v>
      </c>
      <c r="T496" s="753">
        <f ca="1">IF((S496+365)&gt;$O$1,1,0)</f>
        <v>0</v>
      </c>
      <c r="U496" s="798"/>
      <c r="V496" s="798"/>
      <c r="W496" s="738"/>
      <c r="X496" s="734"/>
      <c r="Y496" s="798"/>
      <c r="Z496" s="738" t="s">
        <v>684</v>
      </c>
      <c r="AA496" s="879" t="s">
        <v>330</v>
      </c>
      <c r="AB496" s="879" t="s">
        <v>1682</v>
      </c>
      <c r="AC496" s="940" t="s">
        <v>1911</v>
      </c>
      <c r="AD496" s="941"/>
      <c r="AE496" s="760"/>
      <c r="AF496" s="760"/>
      <c r="AG496" s="760"/>
      <c r="AH496" s="760"/>
    </row>
    <row r="497" spans="1:34" ht="12.75" hidden="1" customHeight="1">
      <c r="A497" s="671">
        <v>20</v>
      </c>
      <c r="B497" s="618" t="s">
        <v>709</v>
      </c>
      <c r="C497" s="618" t="s">
        <v>308</v>
      </c>
      <c r="D497" s="618" t="s">
        <v>74</v>
      </c>
      <c r="E497" s="618" t="s">
        <v>75</v>
      </c>
      <c r="F497" s="618" t="s">
        <v>95</v>
      </c>
      <c r="G497" s="618" t="s">
        <v>755</v>
      </c>
      <c r="H497" s="606"/>
      <c r="I497" s="606">
        <v>3</v>
      </c>
      <c r="J497" s="606">
        <v>2</v>
      </c>
      <c r="K497" s="620">
        <f t="shared" ref="K497:K509" si="120">I497*J497</f>
        <v>6</v>
      </c>
      <c r="L497" s="606">
        <v>3</v>
      </c>
      <c r="M497" s="620">
        <f t="shared" ref="M497:M509" si="121">I497*J497*L497</f>
        <v>18</v>
      </c>
      <c r="N497" s="620" t="str">
        <f t="shared" si="104"/>
        <v>NON</v>
      </c>
      <c r="O497" s="211" t="s">
        <v>48</v>
      </c>
      <c r="P497" s="606">
        <v>18</v>
      </c>
      <c r="Q497" s="621" t="str">
        <f t="shared" si="119"/>
        <v>NON</v>
      </c>
      <c r="R497" s="622" t="b">
        <f t="shared" ref="R497:R516" si="122">IF((M497-P497)&lt;0,1)</f>
        <v>0</v>
      </c>
      <c r="S497" s="631">
        <v>43622</v>
      </c>
      <c r="T497" s="624">
        <f t="shared" ref="T497:T516" ca="1" si="123">IF((S497+365)&gt;$O$1,1,0)</f>
        <v>0</v>
      </c>
      <c r="U497" s="667"/>
      <c r="V497" s="618"/>
      <c r="W497" s="618"/>
      <c r="X497" s="618" t="s">
        <v>756</v>
      </c>
      <c r="Y497" s="667"/>
      <c r="Z497" s="669"/>
      <c r="AA497" s="656"/>
      <c r="AB497" s="656"/>
      <c r="AC497" s="640"/>
      <c r="AD497" s="627"/>
      <c r="AE497" s="628"/>
      <c r="AF497" s="628"/>
      <c r="AG497" s="628"/>
      <c r="AH497" s="673"/>
    </row>
    <row r="498" spans="1:34" ht="12.75" hidden="1" customHeight="1">
      <c r="A498" s="671">
        <v>2</v>
      </c>
      <c r="B498" s="618" t="s">
        <v>821</v>
      </c>
      <c r="C498" s="618" t="s">
        <v>561</v>
      </c>
      <c r="D498" s="618" t="s">
        <v>43</v>
      </c>
      <c r="E498" s="618" t="s">
        <v>823</v>
      </c>
      <c r="F498" s="618" t="s">
        <v>91</v>
      </c>
      <c r="G498" s="618" t="s">
        <v>1968</v>
      </c>
      <c r="H498" s="606"/>
      <c r="I498" s="606">
        <v>1</v>
      </c>
      <c r="J498" s="606">
        <v>3</v>
      </c>
      <c r="K498" s="620">
        <f t="shared" si="120"/>
        <v>3</v>
      </c>
      <c r="L498" s="606">
        <v>6</v>
      </c>
      <c r="M498" s="620">
        <f t="shared" si="121"/>
        <v>18</v>
      </c>
      <c r="N498" s="620" t="str">
        <f t="shared" si="104"/>
        <v>NON</v>
      </c>
      <c r="O498" s="606" t="s">
        <v>48</v>
      </c>
      <c r="P498" s="606">
        <v>18</v>
      </c>
      <c r="Q498" s="621" t="str">
        <f t="shared" si="119"/>
        <v>NON</v>
      </c>
      <c r="R498" s="622" t="b">
        <f t="shared" si="122"/>
        <v>0</v>
      </c>
      <c r="S498" s="631">
        <v>43556</v>
      </c>
      <c r="T498" s="624">
        <f t="shared" ca="1" si="123"/>
        <v>0</v>
      </c>
      <c r="U498" s="667"/>
      <c r="V498" s="618"/>
      <c r="W498" s="618"/>
      <c r="X498" s="618"/>
      <c r="Y498" s="667"/>
      <c r="Z498" s="669"/>
      <c r="AA498" s="656"/>
      <c r="AB498" s="656"/>
      <c r="AC498" s="640"/>
      <c r="AD498" s="788"/>
      <c r="AE498" s="789"/>
      <c r="AF498" s="789"/>
      <c r="AG498" s="789"/>
      <c r="AH498" s="789"/>
    </row>
    <row r="499" spans="1:34" ht="12.75" hidden="1" customHeight="1">
      <c r="A499" s="671">
        <v>24</v>
      </c>
      <c r="B499" s="618" t="s">
        <v>821</v>
      </c>
      <c r="C499" s="618" t="s">
        <v>561</v>
      </c>
      <c r="D499" s="618" t="s">
        <v>143</v>
      </c>
      <c r="E499" s="618" t="s">
        <v>852</v>
      </c>
      <c r="F499" s="618" t="s">
        <v>41</v>
      </c>
      <c r="G499" s="618" t="s">
        <v>1969</v>
      </c>
      <c r="H499" s="606"/>
      <c r="I499" s="606">
        <v>1</v>
      </c>
      <c r="J499" s="606">
        <v>6</v>
      </c>
      <c r="K499" s="620">
        <f t="shared" si="120"/>
        <v>6</v>
      </c>
      <c r="L499" s="606">
        <v>3</v>
      </c>
      <c r="M499" s="620">
        <f t="shared" si="121"/>
        <v>18</v>
      </c>
      <c r="N499" s="620" t="str">
        <f t="shared" si="104"/>
        <v>NON</v>
      </c>
      <c r="O499" s="211" t="s">
        <v>48</v>
      </c>
      <c r="P499" s="606">
        <v>18</v>
      </c>
      <c r="Q499" s="621" t="str">
        <f t="shared" si="119"/>
        <v>NON</v>
      </c>
      <c r="R499" s="622" t="b">
        <f t="shared" si="122"/>
        <v>0</v>
      </c>
      <c r="S499" s="631">
        <v>43556</v>
      </c>
      <c r="T499" s="624">
        <f t="shared" ca="1" si="123"/>
        <v>0</v>
      </c>
      <c r="U499" s="667"/>
      <c r="V499" s="618"/>
      <c r="W499" s="618"/>
      <c r="X499" s="618"/>
      <c r="Y499" s="667"/>
      <c r="Z499" s="669"/>
      <c r="AA499" s="656"/>
      <c r="AB499" s="656"/>
      <c r="AC499" s="640"/>
      <c r="AD499" s="788"/>
      <c r="AE499" s="789"/>
      <c r="AF499" s="789"/>
      <c r="AG499" s="789"/>
      <c r="AH499" s="789"/>
    </row>
    <row r="500" spans="1:34" ht="39" hidden="1" customHeight="1">
      <c r="A500" s="649">
        <v>20</v>
      </c>
      <c r="B500" s="618" t="s">
        <v>918</v>
      </c>
      <c r="C500" s="618"/>
      <c r="D500" s="618" t="s">
        <v>59</v>
      </c>
      <c r="E500" s="618" t="s">
        <v>60</v>
      </c>
      <c r="F500" s="618"/>
      <c r="G500" s="618" t="s">
        <v>1970</v>
      </c>
      <c r="H500" s="606"/>
      <c r="I500" s="606">
        <v>3</v>
      </c>
      <c r="J500" s="606">
        <v>1</v>
      </c>
      <c r="K500" s="620">
        <f t="shared" si="120"/>
        <v>3</v>
      </c>
      <c r="L500" s="606">
        <v>6</v>
      </c>
      <c r="M500" s="620">
        <f t="shared" si="121"/>
        <v>18</v>
      </c>
      <c r="N500" s="620" t="str">
        <f t="shared" si="104"/>
        <v>NON</v>
      </c>
      <c r="O500" s="606" t="s">
        <v>48</v>
      </c>
      <c r="P500" s="606">
        <v>18</v>
      </c>
      <c r="Q500" s="621" t="str">
        <f t="shared" si="119"/>
        <v>NON</v>
      </c>
      <c r="R500" s="622" t="b">
        <f t="shared" si="122"/>
        <v>0</v>
      </c>
      <c r="S500" s="631">
        <v>43556</v>
      </c>
      <c r="T500" s="624">
        <f t="shared" ca="1" si="123"/>
        <v>0</v>
      </c>
      <c r="U500" s="632"/>
      <c r="V500" s="632"/>
      <c r="W500" s="651" t="s">
        <v>1971</v>
      </c>
      <c r="X500" s="722" t="s">
        <v>1972</v>
      </c>
      <c r="Y500" s="632"/>
      <c r="Z500" s="722" t="s">
        <v>1972</v>
      </c>
      <c r="AA500" s="656"/>
      <c r="AB500" s="656"/>
      <c r="AC500" s="640"/>
      <c r="AD500" s="627"/>
      <c r="AE500" s="628"/>
      <c r="AF500" s="628"/>
      <c r="AG500" s="628"/>
      <c r="AH500" s="628"/>
    </row>
    <row r="501" spans="1:34" ht="12.75" hidden="1" customHeight="1">
      <c r="A501" s="649">
        <v>33</v>
      </c>
      <c r="B501" s="618" t="s">
        <v>918</v>
      </c>
      <c r="C501" s="618" t="s">
        <v>558</v>
      </c>
      <c r="D501" s="618" t="s">
        <v>132</v>
      </c>
      <c r="E501" s="618" t="s">
        <v>776</v>
      </c>
      <c r="F501" s="618" t="s">
        <v>91</v>
      </c>
      <c r="G501" s="618" t="s">
        <v>974</v>
      </c>
      <c r="H501" s="606"/>
      <c r="I501" s="606">
        <v>15</v>
      </c>
      <c r="J501" s="606">
        <v>6</v>
      </c>
      <c r="K501" s="620">
        <f t="shared" si="120"/>
        <v>90</v>
      </c>
      <c r="L501" s="606">
        <v>0.2</v>
      </c>
      <c r="M501" s="620">
        <f t="shared" si="121"/>
        <v>18</v>
      </c>
      <c r="N501" s="620" t="str">
        <f t="shared" si="104"/>
        <v>NON</v>
      </c>
      <c r="O501" s="211" t="s">
        <v>48</v>
      </c>
      <c r="P501" s="606">
        <v>18</v>
      </c>
      <c r="Q501" s="621" t="str">
        <f t="shared" si="119"/>
        <v>NON</v>
      </c>
      <c r="R501" s="622" t="b">
        <f t="shared" si="122"/>
        <v>0</v>
      </c>
      <c r="S501" s="631">
        <v>43556</v>
      </c>
      <c r="T501" s="624">
        <f t="shared" ca="1" si="123"/>
        <v>0</v>
      </c>
      <c r="U501" s="632"/>
      <c r="V501" s="632"/>
      <c r="W501" s="651" t="s">
        <v>975</v>
      </c>
      <c r="X501" s="632"/>
      <c r="Y501" s="632"/>
      <c r="Z501" s="655" t="s">
        <v>83</v>
      </c>
      <c r="AA501" s="656"/>
      <c r="AB501" s="656"/>
      <c r="AC501" s="640"/>
      <c r="AD501" s="627"/>
      <c r="AE501" s="628"/>
      <c r="AF501" s="628"/>
      <c r="AG501" s="628"/>
      <c r="AH501" s="628"/>
    </row>
    <row r="502" spans="1:34" ht="30.75" hidden="1" customHeight="1">
      <c r="A502" s="680">
        <v>9</v>
      </c>
      <c r="B502" s="674" t="s">
        <v>999</v>
      </c>
      <c r="C502" s="674" t="s">
        <v>561</v>
      </c>
      <c r="D502" s="674" t="s">
        <v>114</v>
      </c>
      <c r="E502" s="674" t="s">
        <v>248</v>
      </c>
      <c r="F502" s="674" t="s">
        <v>41</v>
      </c>
      <c r="G502" s="674" t="s">
        <v>1010</v>
      </c>
      <c r="H502" s="606"/>
      <c r="I502" s="606">
        <v>3</v>
      </c>
      <c r="J502" s="606">
        <v>3</v>
      </c>
      <c r="K502" s="675">
        <f t="shared" si="120"/>
        <v>9</v>
      </c>
      <c r="L502" s="606">
        <v>3</v>
      </c>
      <c r="M502" s="675">
        <f t="shared" si="121"/>
        <v>27</v>
      </c>
      <c r="N502" s="620" t="str">
        <f t="shared" si="104"/>
        <v>NON</v>
      </c>
      <c r="O502" s="211" t="s">
        <v>119</v>
      </c>
      <c r="P502" s="676">
        <v>27</v>
      </c>
      <c r="Q502" s="621" t="str">
        <f t="shared" si="119"/>
        <v>NON</v>
      </c>
      <c r="R502" s="622" t="b">
        <f t="shared" si="122"/>
        <v>0</v>
      </c>
      <c r="S502" s="672">
        <v>43556</v>
      </c>
      <c r="T502" s="624">
        <f t="shared" ca="1" si="123"/>
        <v>0</v>
      </c>
      <c r="U502" s="677"/>
      <c r="V502" s="677"/>
      <c r="W502" s="667"/>
      <c r="X502" s="677"/>
      <c r="Y502" s="681" t="s">
        <v>612</v>
      </c>
      <c r="Z502" s="663" t="s">
        <v>1021</v>
      </c>
      <c r="AA502" s="682">
        <v>2019</v>
      </c>
      <c r="AB502" s="682" t="s">
        <v>1651</v>
      </c>
      <c r="AC502" s="679"/>
      <c r="AD502" s="627"/>
      <c r="AE502" s="628"/>
      <c r="AF502" s="628"/>
      <c r="AG502" s="628"/>
      <c r="AH502" s="628"/>
    </row>
    <row r="503" spans="1:34" ht="30.75" hidden="1" customHeight="1">
      <c r="A503" s="671">
        <v>39</v>
      </c>
      <c r="B503" s="618" t="s">
        <v>999</v>
      </c>
      <c r="C503" s="618" t="s">
        <v>373</v>
      </c>
      <c r="D503" s="618" t="s">
        <v>66</v>
      </c>
      <c r="E503" s="618" t="s">
        <v>563</v>
      </c>
      <c r="F503" s="618" t="s">
        <v>41</v>
      </c>
      <c r="G503" s="618" t="s">
        <v>1073</v>
      </c>
      <c r="H503" s="606"/>
      <c r="I503" s="606">
        <v>7</v>
      </c>
      <c r="J503" s="606">
        <v>3</v>
      </c>
      <c r="K503" s="675">
        <f t="shared" si="120"/>
        <v>21</v>
      </c>
      <c r="L503" s="606">
        <v>1</v>
      </c>
      <c r="M503" s="675">
        <f t="shared" si="121"/>
        <v>21</v>
      </c>
      <c r="N503" s="620" t="str">
        <f t="shared" si="104"/>
        <v>NON</v>
      </c>
      <c r="O503" s="211" t="s">
        <v>119</v>
      </c>
      <c r="P503" s="676">
        <v>21</v>
      </c>
      <c r="Q503" s="621" t="str">
        <f t="shared" si="119"/>
        <v>NON</v>
      </c>
      <c r="R503" s="622" t="b">
        <f t="shared" si="122"/>
        <v>0</v>
      </c>
      <c r="S503" s="631">
        <v>43556</v>
      </c>
      <c r="T503" s="624">
        <f t="shared" ca="1" si="123"/>
        <v>0</v>
      </c>
      <c r="U503" s="677"/>
      <c r="V503" s="677"/>
      <c r="W503" s="618" t="s">
        <v>1074</v>
      </c>
      <c r="X503" s="677"/>
      <c r="Y503" s="681"/>
      <c r="Z503" s="647"/>
      <c r="AA503" s="716"/>
      <c r="AB503" s="716"/>
      <c r="AC503" s="712"/>
      <c r="AD503" s="627"/>
      <c r="AE503" s="628"/>
      <c r="AF503" s="628"/>
      <c r="AG503" s="628"/>
      <c r="AH503" s="628"/>
    </row>
    <row r="504" spans="1:34" ht="12.75" hidden="1" customHeight="1">
      <c r="A504" s="649">
        <v>6</v>
      </c>
      <c r="B504" s="618" t="s">
        <v>1141</v>
      </c>
      <c r="C504" s="618"/>
      <c r="D504" s="618" t="s">
        <v>143</v>
      </c>
      <c r="E504" s="618" t="s">
        <v>175</v>
      </c>
      <c r="F504" s="618"/>
      <c r="G504" s="618" t="s">
        <v>289</v>
      </c>
      <c r="H504" s="606"/>
      <c r="I504" s="606">
        <v>1</v>
      </c>
      <c r="J504" s="606">
        <v>6</v>
      </c>
      <c r="K504" s="620">
        <f t="shared" si="120"/>
        <v>6</v>
      </c>
      <c r="L504" s="606">
        <v>3</v>
      </c>
      <c r="M504" s="620">
        <f t="shared" si="121"/>
        <v>18</v>
      </c>
      <c r="N504" s="620" t="str">
        <f t="shared" si="104"/>
        <v>NON</v>
      </c>
      <c r="O504" s="606" t="s">
        <v>48</v>
      </c>
      <c r="P504" s="606">
        <v>18</v>
      </c>
      <c r="Q504" s="621" t="str">
        <f t="shared" si="119"/>
        <v>NON</v>
      </c>
      <c r="R504" s="622" t="b">
        <f t="shared" si="122"/>
        <v>0</v>
      </c>
      <c r="S504" s="631">
        <v>43556</v>
      </c>
      <c r="T504" s="624">
        <f t="shared" ca="1" si="123"/>
        <v>0</v>
      </c>
      <c r="U504" s="632"/>
      <c r="V504" s="632"/>
      <c r="W504" s="632"/>
      <c r="X504" s="651"/>
      <c r="Y504" s="632"/>
      <c r="Z504" s="655"/>
      <c r="AA504" s="656"/>
      <c r="AB504" s="656"/>
      <c r="AC504" s="640"/>
      <c r="AD504" s="729"/>
      <c r="AE504" s="730"/>
      <c r="AF504" s="730"/>
      <c r="AG504" s="730"/>
      <c r="AH504" s="730"/>
    </row>
    <row r="505" spans="1:34" ht="12.75" hidden="1" customHeight="1">
      <c r="A505" s="649">
        <v>5</v>
      </c>
      <c r="B505" s="618" t="s">
        <v>1192</v>
      </c>
      <c r="C505" s="618"/>
      <c r="D505" s="618" t="s">
        <v>79</v>
      </c>
      <c r="E505" s="618" t="s">
        <v>90</v>
      </c>
      <c r="F505" s="618"/>
      <c r="G505" s="618" t="s">
        <v>1973</v>
      </c>
      <c r="H505" s="606"/>
      <c r="I505" s="606">
        <v>3</v>
      </c>
      <c r="J505" s="606">
        <v>1</v>
      </c>
      <c r="K505" s="620">
        <f t="shared" si="120"/>
        <v>3</v>
      </c>
      <c r="L505" s="606">
        <v>6</v>
      </c>
      <c r="M505" s="620">
        <f t="shared" si="121"/>
        <v>18</v>
      </c>
      <c r="N505" s="620" t="str">
        <f t="shared" si="104"/>
        <v>NON</v>
      </c>
      <c r="O505" s="211" t="s">
        <v>48</v>
      </c>
      <c r="P505" s="606">
        <v>18</v>
      </c>
      <c r="Q505" s="621" t="str">
        <f t="shared" si="119"/>
        <v>NON</v>
      </c>
      <c r="R505" s="622" t="b">
        <f t="shared" si="122"/>
        <v>0</v>
      </c>
      <c r="S505" s="631">
        <v>43556</v>
      </c>
      <c r="T505" s="624">
        <f t="shared" ca="1" si="123"/>
        <v>0</v>
      </c>
      <c r="U505" s="667"/>
      <c r="V505" s="667"/>
      <c r="W505" s="667"/>
      <c r="X505" s="618"/>
      <c r="Y505" s="667"/>
      <c r="Z505" s="670"/>
      <c r="AA505" s="656"/>
      <c r="AB505" s="656"/>
      <c r="AC505" s="640"/>
      <c r="AD505" s="683"/>
      <c r="AE505" s="673"/>
      <c r="AF505" s="673"/>
      <c r="AG505" s="673"/>
      <c r="AH505" s="673"/>
    </row>
    <row r="506" spans="1:34" ht="12.75" hidden="1" customHeight="1">
      <c r="A506" s="649">
        <v>9</v>
      </c>
      <c r="B506" s="618" t="s">
        <v>1192</v>
      </c>
      <c r="C506" s="618"/>
      <c r="D506" s="618" t="s">
        <v>59</v>
      </c>
      <c r="E506" s="618" t="s">
        <v>229</v>
      </c>
      <c r="F506" s="618"/>
      <c r="G506" s="618" t="s">
        <v>1208</v>
      </c>
      <c r="H506" s="606"/>
      <c r="I506" s="606">
        <v>3</v>
      </c>
      <c r="J506" s="606">
        <v>1</v>
      </c>
      <c r="K506" s="620">
        <f t="shared" si="120"/>
        <v>3</v>
      </c>
      <c r="L506" s="606">
        <v>6</v>
      </c>
      <c r="M506" s="620">
        <f t="shared" si="121"/>
        <v>18</v>
      </c>
      <c r="N506" s="620" t="str">
        <f t="shared" si="104"/>
        <v>NON</v>
      </c>
      <c r="O506" s="606" t="s">
        <v>48</v>
      </c>
      <c r="P506" s="606">
        <v>18</v>
      </c>
      <c r="Q506" s="621" t="str">
        <f t="shared" si="119"/>
        <v>NON</v>
      </c>
      <c r="R506" s="622" t="b">
        <f t="shared" si="122"/>
        <v>0</v>
      </c>
      <c r="S506" s="631">
        <v>43556</v>
      </c>
      <c r="T506" s="624">
        <f t="shared" ca="1" si="123"/>
        <v>0</v>
      </c>
      <c r="U506" s="667"/>
      <c r="V506" s="667"/>
      <c r="W506" s="667"/>
      <c r="X506" s="618" t="s">
        <v>1974</v>
      </c>
      <c r="Y506" s="667"/>
      <c r="Z506" s="670"/>
      <c r="AA506" s="656"/>
      <c r="AB506" s="656"/>
      <c r="AC506" s="640"/>
      <c r="AD506" s="683"/>
      <c r="AE506" s="673"/>
      <c r="AF506" s="673"/>
      <c r="AG506" s="673"/>
      <c r="AH506" s="673"/>
    </row>
    <row r="507" spans="1:34" ht="12.75" hidden="1" customHeight="1">
      <c r="A507" s="649">
        <v>11</v>
      </c>
      <c r="B507" s="618" t="s">
        <v>1225</v>
      </c>
      <c r="C507" s="618" t="s">
        <v>1228</v>
      </c>
      <c r="D507" s="618" t="s">
        <v>74</v>
      </c>
      <c r="E507" s="618" t="s">
        <v>1044</v>
      </c>
      <c r="F507" s="618" t="s">
        <v>91</v>
      </c>
      <c r="G507" s="618" t="s">
        <v>1247</v>
      </c>
      <c r="H507" s="606"/>
      <c r="I507" s="606">
        <v>3</v>
      </c>
      <c r="J507" s="606">
        <v>2</v>
      </c>
      <c r="K507" s="620">
        <f t="shared" si="120"/>
        <v>6</v>
      </c>
      <c r="L507" s="606">
        <v>3</v>
      </c>
      <c r="M507" s="620">
        <f t="shared" si="121"/>
        <v>18</v>
      </c>
      <c r="N507" s="620" t="str">
        <f t="shared" si="104"/>
        <v>NON</v>
      </c>
      <c r="O507" s="211" t="s">
        <v>48</v>
      </c>
      <c r="P507" s="606">
        <v>18</v>
      </c>
      <c r="Q507" s="621" t="str">
        <f t="shared" si="119"/>
        <v>NON</v>
      </c>
      <c r="R507" s="622" t="b">
        <f t="shared" si="122"/>
        <v>0</v>
      </c>
      <c r="S507" s="631">
        <v>43556</v>
      </c>
      <c r="T507" s="624">
        <f t="shared" ca="1" si="123"/>
        <v>0</v>
      </c>
      <c r="U507" s="667"/>
      <c r="V507" s="667"/>
      <c r="W507" s="667"/>
      <c r="X507" s="618" t="s">
        <v>474</v>
      </c>
      <c r="Y507" s="618" t="s">
        <v>481</v>
      </c>
      <c r="Z507" s="670"/>
      <c r="AA507" s="656"/>
      <c r="AB507" s="656"/>
      <c r="AC507" s="640"/>
      <c r="AD507" s="683"/>
      <c r="AE507" s="673"/>
      <c r="AF507" s="673"/>
      <c r="AG507" s="673"/>
      <c r="AH507" s="673"/>
    </row>
    <row r="508" spans="1:34" ht="12.75" hidden="1" customHeight="1">
      <c r="A508" s="649">
        <v>1</v>
      </c>
      <c r="B508" s="618" t="s">
        <v>1225</v>
      </c>
      <c r="C508" s="618" t="s">
        <v>726</v>
      </c>
      <c r="D508" s="618" t="s">
        <v>53</v>
      </c>
      <c r="E508" s="618" t="s">
        <v>54</v>
      </c>
      <c r="F508" s="618" t="s">
        <v>102</v>
      </c>
      <c r="G508" s="618" t="s">
        <v>1975</v>
      </c>
      <c r="H508" s="732"/>
      <c r="I508" s="606">
        <v>3</v>
      </c>
      <c r="J508" s="606">
        <v>2</v>
      </c>
      <c r="K508" s="620">
        <f t="shared" si="120"/>
        <v>6</v>
      </c>
      <c r="L508" s="606">
        <v>3</v>
      </c>
      <c r="M508" s="620">
        <f t="shared" si="121"/>
        <v>18</v>
      </c>
      <c r="N508" s="620" t="str">
        <f t="shared" si="104"/>
        <v>NON</v>
      </c>
      <c r="O508" s="606" t="s">
        <v>48</v>
      </c>
      <c r="P508" s="606">
        <v>18</v>
      </c>
      <c r="Q508" s="621" t="str">
        <f t="shared" si="119"/>
        <v>NON</v>
      </c>
      <c r="R508" s="622" t="b">
        <f t="shared" si="122"/>
        <v>0</v>
      </c>
      <c r="S508" s="631">
        <v>43556</v>
      </c>
      <c r="T508" s="624">
        <f t="shared" ca="1" si="123"/>
        <v>0</v>
      </c>
      <c r="U508" s="667"/>
      <c r="V508" s="667"/>
      <c r="W508" s="667"/>
      <c r="X508" s="618"/>
      <c r="Y508" s="618" t="s">
        <v>1227</v>
      </c>
      <c r="Z508" s="670"/>
      <c r="AA508" s="656"/>
      <c r="AB508" s="656"/>
      <c r="AC508" s="640"/>
      <c r="AD508" s="683"/>
      <c r="AE508" s="673"/>
      <c r="AF508" s="673"/>
      <c r="AG508" s="673"/>
      <c r="AH508" s="673"/>
    </row>
    <row r="509" spans="1:34" ht="12.75" hidden="1" customHeight="1">
      <c r="A509" s="649">
        <v>31</v>
      </c>
      <c r="B509" s="618" t="s">
        <v>918</v>
      </c>
      <c r="C509" s="618"/>
      <c r="D509" s="618" t="s">
        <v>79</v>
      </c>
      <c r="E509" s="618" t="s">
        <v>497</v>
      </c>
      <c r="F509" s="618" t="s">
        <v>95</v>
      </c>
      <c r="G509" s="618" t="s">
        <v>971</v>
      </c>
      <c r="H509" s="606"/>
      <c r="I509" s="606">
        <v>15</v>
      </c>
      <c r="J509" s="606">
        <v>1</v>
      </c>
      <c r="K509" s="620">
        <f t="shared" si="120"/>
        <v>15</v>
      </c>
      <c r="L509" s="606">
        <v>1</v>
      </c>
      <c r="M509" s="620">
        <f t="shared" si="121"/>
        <v>15</v>
      </c>
      <c r="N509" s="620" t="str">
        <f t="shared" si="104"/>
        <v>NON</v>
      </c>
      <c r="O509" s="211" t="s">
        <v>48</v>
      </c>
      <c r="P509" s="606">
        <v>15</v>
      </c>
      <c r="Q509" s="621" t="str">
        <f t="shared" si="119"/>
        <v>NON</v>
      </c>
      <c r="R509" s="622" t="b">
        <f t="shared" si="122"/>
        <v>0</v>
      </c>
      <c r="S509" s="631">
        <v>43556</v>
      </c>
      <c r="T509" s="624">
        <f t="shared" ca="1" si="123"/>
        <v>0</v>
      </c>
      <c r="U509" s="632" t="s">
        <v>972</v>
      </c>
      <c r="V509" s="651" t="s">
        <v>1976</v>
      </c>
      <c r="W509" s="651"/>
      <c r="X509" s="632"/>
      <c r="Y509" s="632" t="s">
        <v>501</v>
      </c>
      <c r="Z509" s="655"/>
      <c r="AA509" s="656"/>
      <c r="AB509" s="656"/>
      <c r="AC509" s="640"/>
      <c r="AD509" s="729"/>
      <c r="AE509" s="730"/>
      <c r="AF509" s="730"/>
      <c r="AG509" s="730"/>
      <c r="AH509" s="730"/>
    </row>
    <row r="510" spans="1:34" ht="27.75" hidden="1" customHeight="1">
      <c r="A510" s="649">
        <v>5</v>
      </c>
      <c r="B510" s="618" t="s">
        <v>258</v>
      </c>
      <c r="C510" s="618" t="s">
        <v>58</v>
      </c>
      <c r="D510" s="662" t="s">
        <v>59</v>
      </c>
      <c r="E510" s="662" t="s">
        <v>121</v>
      </c>
      <c r="F510" s="662" t="s">
        <v>41</v>
      </c>
      <c r="G510" s="662" t="s">
        <v>122</v>
      </c>
      <c r="H510" s="211"/>
      <c r="I510" s="211">
        <v>1</v>
      </c>
      <c r="J510" s="211">
        <v>3</v>
      </c>
      <c r="K510" s="619">
        <v>3</v>
      </c>
      <c r="L510" s="211">
        <v>3</v>
      </c>
      <c r="M510" s="619">
        <v>9</v>
      </c>
      <c r="N510" s="620" t="str">
        <f t="shared" si="104"/>
        <v>NON</v>
      </c>
      <c r="O510" s="606" t="s">
        <v>48</v>
      </c>
      <c r="P510" s="211">
        <v>9</v>
      </c>
      <c r="Q510" s="621" t="str">
        <f t="shared" si="119"/>
        <v>NON</v>
      </c>
      <c r="R510" s="622" t="b">
        <f t="shared" si="122"/>
        <v>0</v>
      </c>
      <c r="S510" s="631">
        <v>43556</v>
      </c>
      <c r="T510" s="624">
        <f t="shared" ca="1" si="123"/>
        <v>0</v>
      </c>
      <c r="U510" s="647"/>
      <c r="V510" s="647"/>
      <c r="W510" s="647"/>
      <c r="X510" s="647"/>
      <c r="Y510" s="647"/>
      <c r="Z510" s="647"/>
      <c r="AA510" s="664"/>
      <c r="AB510" s="664"/>
      <c r="AC510" s="665"/>
      <c r="AD510" s="627"/>
      <c r="AE510" s="628"/>
      <c r="AF510" s="628"/>
      <c r="AG510" s="628"/>
      <c r="AH510" s="628"/>
    </row>
    <row r="511" spans="1:34" ht="26.25" hidden="1" customHeight="1">
      <c r="A511" s="649">
        <v>26</v>
      </c>
      <c r="B511" s="618" t="s">
        <v>39</v>
      </c>
      <c r="C511" s="618" t="s">
        <v>78</v>
      </c>
      <c r="D511" s="618" t="s">
        <v>59</v>
      </c>
      <c r="E511" s="618" t="s">
        <v>121</v>
      </c>
      <c r="F511" s="618" t="s">
        <v>41</v>
      </c>
      <c r="G511" s="618" t="s">
        <v>122</v>
      </c>
      <c r="H511" s="606"/>
      <c r="I511" s="606">
        <v>1</v>
      </c>
      <c r="J511" s="606">
        <v>3</v>
      </c>
      <c r="K511" s="620">
        <f t="shared" ref="K511:K514" si="124">I511*J511</f>
        <v>3</v>
      </c>
      <c r="L511" s="606">
        <v>3</v>
      </c>
      <c r="M511" s="620">
        <f t="shared" ref="M511:M514" si="125">I511*J511*L511</f>
        <v>9</v>
      </c>
      <c r="N511" s="620" t="str">
        <f t="shared" si="104"/>
        <v>NON</v>
      </c>
      <c r="O511" s="211" t="s">
        <v>48</v>
      </c>
      <c r="P511" s="606">
        <v>9</v>
      </c>
      <c r="Q511" s="621" t="str">
        <f t="shared" si="119"/>
        <v>NON</v>
      </c>
      <c r="R511" s="622" t="b">
        <f t="shared" si="122"/>
        <v>0</v>
      </c>
      <c r="S511" s="631">
        <v>43752</v>
      </c>
      <c r="T511" s="624">
        <f t="shared" ca="1" si="123"/>
        <v>0</v>
      </c>
      <c r="U511" s="632"/>
      <c r="V511" s="632"/>
      <c r="W511" s="632"/>
      <c r="X511" s="651"/>
      <c r="Y511" s="632"/>
      <c r="Z511" s="655"/>
      <c r="AA511" s="656"/>
      <c r="AB511" s="656"/>
      <c r="AC511" s="640"/>
      <c r="AD511" s="729"/>
      <c r="AE511" s="730"/>
      <c r="AF511" s="730"/>
      <c r="AG511" s="730"/>
      <c r="AH511" s="730"/>
    </row>
    <row r="512" spans="1:34" ht="27.75" hidden="1" customHeight="1">
      <c r="A512" s="649">
        <v>18</v>
      </c>
      <c r="B512" s="618" t="s">
        <v>594</v>
      </c>
      <c r="C512" s="618" t="s">
        <v>561</v>
      </c>
      <c r="D512" s="618" t="s">
        <v>59</v>
      </c>
      <c r="E512" s="771" t="s">
        <v>628</v>
      </c>
      <c r="F512" s="771" t="s">
        <v>91</v>
      </c>
      <c r="G512" s="771" t="s">
        <v>629</v>
      </c>
      <c r="H512" s="746"/>
      <c r="I512" s="746">
        <v>1</v>
      </c>
      <c r="J512" s="746">
        <v>3</v>
      </c>
      <c r="K512" s="747">
        <f t="shared" si="124"/>
        <v>3</v>
      </c>
      <c r="L512" s="746">
        <v>3</v>
      </c>
      <c r="M512" s="747">
        <f t="shared" si="125"/>
        <v>9</v>
      </c>
      <c r="N512" s="620" t="str">
        <f t="shared" si="104"/>
        <v>NON</v>
      </c>
      <c r="O512" s="606" t="s">
        <v>48</v>
      </c>
      <c r="P512" s="746">
        <v>9</v>
      </c>
      <c r="Q512" s="621" t="str">
        <f t="shared" si="119"/>
        <v>NON</v>
      </c>
      <c r="R512" s="622" t="b">
        <f t="shared" si="122"/>
        <v>0</v>
      </c>
      <c r="S512" s="672">
        <v>43556</v>
      </c>
      <c r="T512" s="624">
        <f t="shared" ca="1" si="123"/>
        <v>0</v>
      </c>
      <c r="U512" s="667"/>
      <c r="V512" s="667"/>
      <c r="W512" s="667"/>
      <c r="X512" s="618"/>
      <c r="Y512" s="667"/>
      <c r="Z512" s="670"/>
      <c r="AA512" s="656"/>
      <c r="AB512" s="656"/>
      <c r="AC512" s="640"/>
      <c r="AD512" s="627"/>
      <c r="AE512" s="628"/>
      <c r="AF512" s="628"/>
      <c r="AG512" s="628"/>
      <c r="AH512" s="628"/>
    </row>
    <row r="513" spans="1:34" ht="27.75" hidden="1" customHeight="1">
      <c r="A513" s="649">
        <v>11</v>
      </c>
      <c r="B513" s="618" t="s">
        <v>39</v>
      </c>
      <c r="C513" s="618" t="s">
        <v>78</v>
      </c>
      <c r="D513" s="771" t="s">
        <v>79</v>
      </c>
      <c r="E513" s="771" t="s">
        <v>80</v>
      </c>
      <c r="F513" s="771" t="s">
        <v>41</v>
      </c>
      <c r="G513" s="618" t="s">
        <v>87</v>
      </c>
      <c r="H513" s="746"/>
      <c r="I513" s="746">
        <v>7</v>
      </c>
      <c r="J513" s="746">
        <v>1</v>
      </c>
      <c r="K513" s="747">
        <f t="shared" si="124"/>
        <v>7</v>
      </c>
      <c r="L513" s="746">
        <v>1</v>
      </c>
      <c r="M513" s="747">
        <f t="shared" si="125"/>
        <v>7</v>
      </c>
      <c r="N513" s="620" t="str">
        <f t="shared" si="104"/>
        <v>NON</v>
      </c>
      <c r="O513" s="211" t="s">
        <v>48</v>
      </c>
      <c r="P513" s="746">
        <v>7</v>
      </c>
      <c r="Q513" s="621" t="str">
        <f t="shared" si="119"/>
        <v>NON</v>
      </c>
      <c r="R513" s="622" t="b">
        <f t="shared" si="122"/>
        <v>0</v>
      </c>
      <c r="S513" s="631">
        <v>43752</v>
      </c>
      <c r="T513" s="624">
        <f t="shared" ca="1" si="123"/>
        <v>0</v>
      </c>
      <c r="U513" s="897" t="s">
        <v>82</v>
      </c>
      <c r="V513" s="818"/>
      <c r="W513" s="818"/>
      <c r="X513" s="651"/>
      <c r="Y513" s="632"/>
      <c r="Z513" s="851"/>
      <c r="AA513" s="809"/>
      <c r="AB513" s="809"/>
      <c r="AC513" s="640"/>
      <c r="AD513" s="627"/>
      <c r="AE513" s="628"/>
      <c r="AF513" s="628"/>
      <c r="AG513" s="628"/>
      <c r="AH513" s="628"/>
    </row>
    <row r="514" spans="1:34" ht="27.75" hidden="1" customHeight="1">
      <c r="A514" s="649">
        <v>7</v>
      </c>
      <c r="B514" s="618" t="s">
        <v>258</v>
      </c>
      <c r="C514" s="618" t="s">
        <v>58</v>
      </c>
      <c r="D514" s="662" t="s">
        <v>79</v>
      </c>
      <c r="E514" s="662" t="s">
        <v>84</v>
      </c>
      <c r="F514" s="662" t="s">
        <v>41</v>
      </c>
      <c r="G514" s="662" t="s">
        <v>85</v>
      </c>
      <c r="H514" s="606"/>
      <c r="I514" s="606">
        <v>1</v>
      </c>
      <c r="J514" s="606">
        <v>6</v>
      </c>
      <c r="K514" s="881">
        <f t="shared" si="124"/>
        <v>6</v>
      </c>
      <c r="L514" s="606">
        <v>1</v>
      </c>
      <c r="M514" s="881">
        <f t="shared" si="125"/>
        <v>6</v>
      </c>
      <c r="N514" s="620" t="str">
        <f t="shared" si="104"/>
        <v>NON</v>
      </c>
      <c r="O514" s="606" t="s">
        <v>48</v>
      </c>
      <c r="P514" s="882">
        <v>6</v>
      </c>
      <c r="Q514" s="621" t="str">
        <f t="shared" si="119"/>
        <v>NON</v>
      </c>
      <c r="R514" s="622" t="b">
        <f t="shared" si="122"/>
        <v>0</v>
      </c>
      <c r="S514" s="631">
        <v>43556</v>
      </c>
      <c r="T514" s="624">
        <f t="shared" ca="1" si="123"/>
        <v>0</v>
      </c>
      <c r="U514" s="918" t="s">
        <v>86</v>
      </c>
      <c r="V514" s="647"/>
      <c r="W514" s="647"/>
      <c r="X514" s="647"/>
      <c r="Y514" s="647"/>
      <c r="Z514" s="647"/>
      <c r="AA514" s="664"/>
      <c r="AB514" s="664"/>
      <c r="AC514" s="665"/>
      <c r="AD514" s="627"/>
      <c r="AE514" s="628"/>
      <c r="AF514" s="628"/>
      <c r="AG514" s="628"/>
      <c r="AH514" s="628"/>
    </row>
    <row r="515" spans="1:34" ht="27.75" hidden="1" customHeight="1">
      <c r="A515" s="649">
        <v>8</v>
      </c>
      <c r="B515" s="618" t="s">
        <v>258</v>
      </c>
      <c r="C515" s="618" t="s">
        <v>58</v>
      </c>
      <c r="D515" s="662" t="s">
        <v>59</v>
      </c>
      <c r="E515" s="662" t="s">
        <v>60</v>
      </c>
      <c r="F515" s="662" t="s">
        <v>91</v>
      </c>
      <c r="G515" s="661" t="s">
        <v>1977</v>
      </c>
      <c r="H515" s="606"/>
      <c r="I515" s="606">
        <v>3</v>
      </c>
      <c r="J515" s="606">
        <v>2</v>
      </c>
      <c r="K515" s="620">
        <v>6</v>
      </c>
      <c r="L515" s="606">
        <v>1</v>
      </c>
      <c r="M515" s="620">
        <v>6</v>
      </c>
      <c r="N515" s="620" t="str">
        <f t="shared" si="104"/>
        <v>NON</v>
      </c>
      <c r="O515" s="211" t="s">
        <v>48</v>
      </c>
      <c r="P515" s="606">
        <v>6</v>
      </c>
      <c r="Q515" s="621" t="str">
        <f t="shared" si="119"/>
        <v>NON</v>
      </c>
      <c r="R515" s="622" t="b">
        <f t="shared" si="122"/>
        <v>0</v>
      </c>
      <c r="S515" s="631">
        <v>43556</v>
      </c>
      <c r="T515" s="624">
        <f t="shared" ca="1" si="123"/>
        <v>0</v>
      </c>
      <c r="U515" s="647"/>
      <c r="V515" s="647"/>
      <c r="W515" s="663" t="s">
        <v>1978</v>
      </c>
      <c r="X515" s="647"/>
      <c r="Y515" s="647"/>
      <c r="Z515" s="647"/>
      <c r="AA515" s="664"/>
      <c r="AB515" s="664"/>
      <c r="AC515" s="665"/>
      <c r="AD515" s="627"/>
      <c r="AE515" s="628"/>
      <c r="AF515" s="628"/>
      <c r="AG515" s="628"/>
      <c r="AH515" s="628"/>
    </row>
    <row r="516" spans="1:34" ht="27.75" hidden="1" customHeight="1">
      <c r="A516" s="660">
        <v>46</v>
      </c>
      <c r="B516" s="661" t="s">
        <v>258</v>
      </c>
      <c r="C516" s="662" t="s">
        <v>153</v>
      </c>
      <c r="D516" s="662" t="s">
        <v>159</v>
      </c>
      <c r="E516" s="662" t="s">
        <v>163</v>
      </c>
      <c r="F516" s="662" t="s">
        <v>91</v>
      </c>
      <c r="G516" s="662" t="s">
        <v>164</v>
      </c>
      <c r="H516" s="606"/>
      <c r="I516" s="606">
        <v>1</v>
      </c>
      <c r="J516" s="606">
        <v>1</v>
      </c>
      <c r="K516" s="658">
        <f>I516*J516</f>
        <v>1</v>
      </c>
      <c r="L516" s="606">
        <v>6</v>
      </c>
      <c r="M516" s="658">
        <f>I516*J516*L516</f>
        <v>6</v>
      </c>
      <c r="N516" s="620" t="str">
        <f t="shared" si="104"/>
        <v>NON</v>
      </c>
      <c r="O516" s="606" t="s">
        <v>48</v>
      </c>
      <c r="P516" s="787">
        <v>6</v>
      </c>
      <c r="Q516" s="621" t="str">
        <f t="shared" si="119"/>
        <v>NON</v>
      </c>
      <c r="R516" s="622" t="b">
        <f t="shared" si="122"/>
        <v>0</v>
      </c>
      <c r="S516" s="631">
        <v>43556</v>
      </c>
      <c r="T516" s="624">
        <f t="shared" ca="1" si="123"/>
        <v>0</v>
      </c>
      <c r="U516" s="647"/>
      <c r="V516" s="647"/>
      <c r="W516" s="647"/>
      <c r="X516" s="647" t="s">
        <v>165</v>
      </c>
      <c r="Y516" s="647"/>
      <c r="Z516" s="647"/>
      <c r="AA516" s="664"/>
      <c r="AB516" s="664"/>
      <c r="AC516" s="665"/>
      <c r="AD516" s="627"/>
      <c r="AE516" s="628"/>
      <c r="AF516" s="628"/>
      <c r="AG516" s="628"/>
      <c r="AH516" s="628"/>
    </row>
    <row r="517" spans="1:34" ht="27.75" hidden="1" customHeight="1">
      <c r="A517" s="660"/>
      <c r="B517" s="661" t="s">
        <v>258</v>
      </c>
      <c r="C517" s="662" t="s">
        <v>153</v>
      </c>
      <c r="D517" s="662" t="s">
        <v>59</v>
      </c>
      <c r="E517" s="661" t="s">
        <v>1979</v>
      </c>
      <c r="F517" s="662"/>
      <c r="G517" s="661" t="s">
        <v>1980</v>
      </c>
      <c r="H517" s="606"/>
      <c r="I517" s="606">
        <v>3</v>
      </c>
      <c r="J517" s="606">
        <v>3</v>
      </c>
      <c r="K517" s="620">
        <v>3</v>
      </c>
      <c r="L517" s="606">
        <v>6</v>
      </c>
      <c r="M517" s="620">
        <v>18</v>
      </c>
      <c r="N517" s="620" t="s">
        <v>48</v>
      </c>
      <c r="O517" s="606" t="s">
        <v>48</v>
      </c>
      <c r="P517" s="606">
        <v>18</v>
      </c>
      <c r="Q517" s="621"/>
      <c r="R517" s="622"/>
      <c r="S517" s="631">
        <v>43801</v>
      </c>
      <c r="T517" s="624"/>
      <c r="U517" s="663" t="s">
        <v>1981</v>
      </c>
      <c r="V517" s="914" t="s">
        <v>1982</v>
      </c>
      <c r="W517" s="647"/>
      <c r="X517" s="647"/>
      <c r="Y517" s="647"/>
      <c r="Z517" s="647"/>
      <c r="AA517" s="664"/>
      <c r="AB517" s="664"/>
      <c r="AC517" s="665"/>
      <c r="AD517" s="627"/>
      <c r="AE517" s="628"/>
      <c r="AF517" s="628"/>
      <c r="AG517" s="628"/>
      <c r="AH517" s="628"/>
    </row>
    <row r="518" spans="1:34" ht="27.75" hidden="1" customHeight="1">
      <c r="A518" s="649">
        <v>30</v>
      </c>
      <c r="B518" s="618" t="s">
        <v>918</v>
      </c>
      <c r="C518" s="618"/>
      <c r="D518" s="618" t="s">
        <v>181</v>
      </c>
      <c r="E518" s="618" t="s">
        <v>202</v>
      </c>
      <c r="F518" s="618"/>
      <c r="G518" s="618" t="s">
        <v>969</v>
      </c>
      <c r="H518" s="606"/>
      <c r="I518" s="606">
        <v>1</v>
      </c>
      <c r="J518" s="606">
        <v>3</v>
      </c>
      <c r="K518" s="620">
        <v>3</v>
      </c>
      <c r="L518" s="606">
        <v>3</v>
      </c>
      <c r="M518" s="620">
        <f t="shared" ref="M518:M524" si="126">I518*J518*L518</f>
        <v>9</v>
      </c>
      <c r="N518" s="620" t="str">
        <f t="shared" ref="N518:N564" si="127">IF(M518&gt;=400,"Rouge",IF(M518&gt;200,"Orange",IF(M518&gt;=70,"Jaune","NON")))</f>
        <v>NON</v>
      </c>
      <c r="O518" s="211" t="s">
        <v>48</v>
      </c>
      <c r="P518" s="606">
        <v>9</v>
      </c>
      <c r="Q518" s="621" t="str">
        <f t="shared" ref="Q518:Q564" si="128">IF(P518&gt;=400,"Rouge",IF(P518&gt;200,"Orange",IF(P518&gt;=70,"Jaune","NON")))</f>
        <v>NON</v>
      </c>
      <c r="R518" s="622" t="b">
        <f t="shared" ref="R518:R564" si="129">IF((M518-P518)&lt;0,1)</f>
        <v>0</v>
      </c>
      <c r="S518" s="631">
        <v>43556</v>
      </c>
      <c r="T518" s="624">
        <f t="shared" ref="T518:T564" ca="1" si="130">IF((S518+365)&gt;$O$1,1,0)</f>
        <v>0</v>
      </c>
      <c r="U518" s="632"/>
      <c r="V518" s="632"/>
      <c r="W518" s="651"/>
      <c r="X518" s="632"/>
      <c r="Y518" s="632"/>
      <c r="Z518" s="655"/>
      <c r="AA518" s="656"/>
      <c r="AB518" s="656"/>
      <c r="AC518" s="640"/>
      <c r="AD518" s="627"/>
      <c r="AE518" s="628"/>
      <c r="AF518" s="628"/>
      <c r="AG518" s="628"/>
      <c r="AH518" s="628"/>
    </row>
    <row r="519" spans="1:34" ht="27.75" hidden="1" customHeight="1">
      <c r="A519" s="671">
        <v>41</v>
      </c>
      <c r="B519" s="618" t="s">
        <v>999</v>
      </c>
      <c r="C519" s="618" t="s">
        <v>561</v>
      </c>
      <c r="D519" s="618" t="s">
        <v>114</v>
      </c>
      <c r="E519" s="618" t="s">
        <v>115</v>
      </c>
      <c r="F519" s="618" t="s">
        <v>41</v>
      </c>
      <c r="G519" s="618" t="s">
        <v>1077</v>
      </c>
      <c r="H519" s="606"/>
      <c r="I519" s="606">
        <v>1</v>
      </c>
      <c r="J519" s="606">
        <v>3</v>
      </c>
      <c r="K519" s="675">
        <f t="shared" ref="K519:K523" si="131">I519*J519</f>
        <v>3</v>
      </c>
      <c r="L519" s="606">
        <v>6</v>
      </c>
      <c r="M519" s="675">
        <f t="shared" si="126"/>
        <v>18</v>
      </c>
      <c r="N519" s="620" t="str">
        <f t="shared" si="127"/>
        <v>NON</v>
      </c>
      <c r="O519" s="211" t="s">
        <v>48</v>
      </c>
      <c r="P519" s="676">
        <v>18</v>
      </c>
      <c r="Q519" s="621" t="str">
        <f t="shared" si="128"/>
        <v>NON</v>
      </c>
      <c r="R519" s="622" t="b">
        <f t="shared" si="129"/>
        <v>0</v>
      </c>
      <c r="S519" s="631">
        <v>43801</v>
      </c>
      <c r="T519" s="624">
        <f t="shared" ca="1" si="130"/>
        <v>0</v>
      </c>
      <c r="U519" s="677"/>
      <c r="V519" s="677"/>
      <c r="W519" s="667"/>
      <c r="X519" s="677"/>
      <c r="Y519" s="681"/>
      <c r="Z519" s="647"/>
      <c r="AA519" s="647"/>
      <c r="AB519" s="647"/>
      <c r="AC519" s="782"/>
      <c r="AD519" s="627"/>
      <c r="AE519" s="628"/>
      <c r="AF519" s="628"/>
      <c r="AG519" s="628"/>
      <c r="AH519" s="628"/>
    </row>
    <row r="520" spans="1:34" ht="27.75" hidden="1" customHeight="1">
      <c r="A520" s="649">
        <v>9</v>
      </c>
      <c r="B520" s="618" t="s">
        <v>1225</v>
      </c>
      <c r="C520" s="618" t="s">
        <v>1233</v>
      </c>
      <c r="D520" s="618" t="s">
        <v>40</v>
      </c>
      <c r="E520" s="618" t="s">
        <v>492</v>
      </c>
      <c r="F520" s="618" t="s">
        <v>41</v>
      </c>
      <c r="G520" s="618" t="s">
        <v>1243</v>
      </c>
      <c r="H520" s="606"/>
      <c r="I520" s="606">
        <v>3</v>
      </c>
      <c r="J520" s="606">
        <v>1</v>
      </c>
      <c r="K520" s="620">
        <f t="shared" si="131"/>
        <v>3</v>
      </c>
      <c r="L520" s="606">
        <v>3</v>
      </c>
      <c r="M520" s="620">
        <f t="shared" si="126"/>
        <v>9</v>
      </c>
      <c r="N520" s="620" t="str">
        <f t="shared" si="127"/>
        <v>NON</v>
      </c>
      <c r="O520" s="211" t="s">
        <v>48</v>
      </c>
      <c r="P520" s="606">
        <v>9</v>
      </c>
      <c r="Q520" s="621" t="str">
        <f t="shared" si="128"/>
        <v>NON</v>
      </c>
      <c r="R520" s="622" t="b">
        <f t="shared" si="129"/>
        <v>0</v>
      </c>
      <c r="S520" s="631">
        <v>43556</v>
      </c>
      <c r="T520" s="624">
        <f t="shared" ca="1" si="130"/>
        <v>0</v>
      </c>
      <c r="U520" s="667"/>
      <c r="V520" s="667"/>
      <c r="W520" s="667"/>
      <c r="X520" s="618" t="s">
        <v>1244</v>
      </c>
      <c r="Y520" s="667"/>
      <c r="Z520" s="670"/>
      <c r="AA520" s="656"/>
      <c r="AB520" s="656"/>
      <c r="AC520" s="640"/>
      <c r="AD520" s="683"/>
      <c r="AE520" s="673"/>
      <c r="AF520" s="673"/>
      <c r="AG520" s="673"/>
      <c r="AH520" s="673"/>
    </row>
    <row r="521" spans="1:34" ht="27.75" hidden="1" customHeight="1">
      <c r="A521" s="649">
        <v>16</v>
      </c>
      <c r="B521" s="618" t="s">
        <v>1225</v>
      </c>
      <c r="C521" s="618"/>
      <c r="D521" s="618" t="s">
        <v>206</v>
      </c>
      <c r="E521" s="618" t="s">
        <v>469</v>
      </c>
      <c r="F521" s="618" t="s">
        <v>102</v>
      </c>
      <c r="G521" s="618" t="s">
        <v>1251</v>
      </c>
      <c r="H521" s="732"/>
      <c r="I521" s="606">
        <v>3</v>
      </c>
      <c r="J521" s="606">
        <v>1</v>
      </c>
      <c r="K521" s="620">
        <f t="shared" si="131"/>
        <v>3</v>
      </c>
      <c r="L521" s="606">
        <v>3</v>
      </c>
      <c r="M521" s="620">
        <f t="shared" si="126"/>
        <v>9</v>
      </c>
      <c r="N521" s="620" t="str">
        <f t="shared" si="127"/>
        <v>NON</v>
      </c>
      <c r="O521" s="606" t="s">
        <v>48</v>
      </c>
      <c r="P521" s="606">
        <v>9</v>
      </c>
      <c r="Q521" s="621" t="str">
        <f t="shared" si="128"/>
        <v>NON</v>
      </c>
      <c r="R521" s="622" t="b">
        <f t="shared" si="129"/>
        <v>0</v>
      </c>
      <c r="S521" s="631">
        <v>43556</v>
      </c>
      <c r="T521" s="624">
        <f t="shared" ca="1" si="130"/>
        <v>0</v>
      </c>
      <c r="U521" s="667"/>
      <c r="V521" s="667"/>
      <c r="W521" s="667"/>
      <c r="X521" s="618" t="s">
        <v>209</v>
      </c>
      <c r="Y521" s="667"/>
      <c r="Z521" s="670"/>
      <c r="AA521" s="656"/>
      <c r="AB521" s="656"/>
      <c r="AC521" s="640"/>
      <c r="AD521" s="683"/>
      <c r="AE521" s="673"/>
      <c r="AF521" s="673"/>
      <c r="AG521" s="673"/>
      <c r="AH521" s="673"/>
    </row>
    <row r="522" spans="1:34" ht="27.75" customHeight="1">
      <c r="A522" s="649">
        <v>7</v>
      </c>
      <c r="B522" s="618" t="s">
        <v>1257</v>
      </c>
      <c r="C522" s="618"/>
      <c r="D522" s="618" t="s">
        <v>692</v>
      </c>
      <c r="E522" s="618" t="s">
        <v>693</v>
      </c>
      <c r="F522" s="618" t="s">
        <v>91</v>
      </c>
      <c r="G522" s="618" t="s">
        <v>1630</v>
      </c>
      <c r="H522" s="606"/>
      <c r="I522" s="606">
        <v>3</v>
      </c>
      <c r="J522" s="606">
        <v>3</v>
      </c>
      <c r="K522" s="620">
        <f t="shared" si="131"/>
        <v>9</v>
      </c>
      <c r="L522" s="606">
        <v>1</v>
      </c>
      <c r="M522" s="620">
        <f t="shared" si="126"/>
        <v>9</v>
      </c>
      <c r="N522" s="620" t="str">
        <f t="shared" si="127"/>
        <v>NON</v>
      </c>
      <c r="O522" s="211" t="s">
        <v>48</v>
      </c>
      <c r="P522" s="606">
        <v>9</v>
      </c>
      <c r="Q522" s="621" t="str">
        <f t="shared" si="128"/>
        <v>NON</v>
      </c>
      <c r="R522" s="622" t="b">
        <f t="shared" si="129"/>
        <v>0</v>
      </c>
      <c r="S522" s="631">
        <v>43589</v>
      </c>
      <c r="T522" s="624">
        <f t="shared" ca="1" si="130"/>
        <v>0</v>
      </c>
      <c r="U522" s="667" t="s">
        <v>695</v>
      </c>
      <c r="V522" s="667"/>
      <c r="W522" s="667"/>
      <c r="X522" s="618"/>
      <c r="Y522" s="667"/>
      <c r="Z522" s="670"/>
      <c r="AA522" s="656"/>
      <c r="AB522" s="656"/>
      <c r="AC522" s="640"/>
      <c r="AD522" s="720"/>
      <c r="AE522" s="721"/>
      <c r="AF522" s="721"/>
      <c r="AG522" s="721"/>
      <c r="AH522" s="642"/>
    </row>
    <row r="523" spans="1:34" ht="26.25" hidden="1" customHeight="1">
      <c r="A523" s="660">
        <v>54</v>
      </c>
      <c r="B523" s="661" t="s">
        <v>258</v>
      </c>
      <c r="C523" s="661" t="s">
        <v>315</v>
      </c>
      <c r="D523" s="662" t="s">
        <v>159</v>
      </c>
      <c r="E523" s="662" t="s">
        <v>166</v>
      </c>
      <c r="F523" s="662" t="s">
        <v>91</v>
      </c>
      <c r="G523" s="662" t="s">
        <v>167</v>
      </c>
      <c r="H523" s="606"/>
      <c r="I523" s="606">
        <v>1</v>
      </c>
      <c r="J523" s="606">
        <v>1</v>
      </c>
      <c r="K523" s="658">
        <f t="shared" si="131"/>
        <v>1</v>
      </c>
      <c r="L523" s="606">
        <v>6</v>
      </c>
      <c r="M523" s="658">
        <f t="shared" si="126"/>
        <v>6</v>
      </c>
      <c r="N523" s="620" t="str">
        <f t="shared" si="127"/>
        <v>NON</v>
      </c>
      <c r="O523" s="606" t="s">
        <v>48</v>
      </c>
      <c r="P523" s="787">
        <v>6</v>
      </c>
      <c r="Q523" s="621" t="str">
        <f t="shared" si="128"/>
        <v>NON</v>
      </c>
      <c r="R523" s="622" t="b">
        <f t="shared" si="129"/>
        <v>0</v>
      </c>
      <c r="S523" s="631">
        <v>43556</v>
      </c>
      <c r="T523" s="624">
        <f t="shared" ca="1" si="130"/>
        <v>0</v>
      </c>
      <c r="U523" s="647" t="s">
        <v>168</v>
      </c>
      <c r="V523" s="647"/>
      <c r="W523" s="647" t="s">
        <v>169</v>
      </c>
      <c r="X523" s="647" t="s">
        <v>170</v>
      </c>
      <c r="Y523" s="647"/>
      <c r="Z523" s="647"/>
      <c r="AA523" s="664"/>
      <c r="AB523" s="664"/>
      <c r="AC523" s="665"/>
      <c r="AD523" s="627"/>
      <c r="AE523" s="628"/>
      <c r="AF523" s="628"/>
      <c r="AG523" s="628"/>
      <c r="AH523" s="628"/>
    </row>
    <row r="524" spans="1:34" ht="12.75" hidden="1" customHeight="1">
      <c r="A524" s="649">
        <v>39</v>
      </c>
      <c r="B524" s="618" t="s">
        <v>39</v>
      </c>
      <c r="C524" s="618" t="s">
        <v>42</v>
      </c>
      <c r="D524" s="618" t="s">
        <v>159</v>
      </c>
      <c r="E524" s="618" t="s">
        <v>163</v>
      </c>
      <c r="F524" s="618" t="s">
        <v>91</v>
      </c>
      <c r="G524" s="618" t="s">
        <v>164</v>
      </c>
      <c r="H524" s="606"/>
      <c r="I524" s="606">
        <v>1</v>
      </c>
      <c r="J524" s="606">
        <v>1</v>
      </c>
      <c r="K524" s="620">
        <v>1</v>
      </c>
      <c r="L524" s="606">
        <v>6</v>
      </c>
      <c r="M524" s="620">
        <f t="shared" si="126"/>
        <v>6</v>
      </c>
      <c r="N524" s="620" t="str">
        <f t="shared" si="127"/>
        <v>NON</v>
      </c>
      <c r="O524" s="211" t="s">
        <v>48</v>
      </c>
      <c r="P524" s="606">
        <v>6</v>
      </c>
      <c r="Q524" s="621" t="str">
        <f t="shared" si="128"/>
        <v>NON</v>
      </c>
      <c r="R524" s="622" t="b">
        <f t="shared" si="129"/>
        <v>0</v>
      </c>
      <c r="S524" s="631">
        <v>43752</v>
      </c>
      <c r="T524" s="624">
        <f t="shared" ca="1" si="130"/>
        <v>0</v>
      </c>
      <c r="U524" s="632"/>
      <c r="V524" s="632"/>
      <c r="W524" s="632"/>
      <c r="X524" s="651" t="s">
        <v>165</v>
      </c>
      <c r="Y524" s="632"/>
      <c r="Z524" s="655"/>
      <c r="AA524" s="656"/>
      <c r="AB524" s="656"/>
      <c r="AC524" s="640"/>
      <c r="AD524" s="627"/>
      <c r="AE524" s="628"/>
      <c r="AF524" s="628"/>
      <c r="AG524" s="628"/>
      <c r="AH524" s="628"/>
    </row>
    <row r="525" spans="1:34" ht="30.75" hidden="1" customHeight="1">
      <c r="A525" s="649">
        <v>40</v>
      </c>
      <c r="B525" s="618" t="s">
        <v>39</v>
      </c>
      <c r="C525" s="618" t="s">
        <v>42</v>
      </c>
      <c r="D525" s="618" t="s">
        <v>159</v>
      </c>
      <c r="E525" s="618" t="s">
        <v>166</v>
      </c>
      <c r="F525" s="618" t="s">
        <v>91</v>
      </c>
      <c r="G525" s="618" t="s">
        <v>167</v>
      </c>
      <c r="H525" s="606"/>
      <c r="I525" s="606">
        <v>1</v>
      </c>
      <c r="J525" s="606">
        <v>1</v>
      </c>
      <c r="K525" s="620">
        <f t="shared" ref="K525:K527" si="132">I525*J525</f>
        <v>1</v>
      </c>
      <c r="L525" s="606">
        <v>1</v>
      </c>
      <c r="M525" s="620">
        <v>6</v>
      </c>
      <c r="N525" s="620" t="str">
        <f t="shared" si="127"/>
        <v>NON</v>
      </c>
      <c r="O525" s="606" t="s">
        <v>48</v>
      </c>
      <c r="P525" s="606">
        <v>6</v>
      </c>
      <c r="Q525" s="621" t="str">
        <f t="shared" si="128"/>
        <v>NON</v>
      </c>
      <c r="R525" s="622" t="b">
        <f t="shared" si="129"/>
        <v>0</v>
      </c>
      <c r="S525" s="631">
        <v>43801</v>
      </c>
      <c r="T525" s="624">
        <f t="shared" ca="1" si="130"/>
        <v>0</v>
      </c>
      <c r="U525" s="632" t="s">
        <v>168</v>
      </c>
      <c r="V525" s="632"/>
      <c r="W525" s="632" t="s">
        <v>169</v>
      </c>
      <c r="X525" s="651" t="s">
        <v>170</v>
      </c>
      <c r="Y525" s="632"/>
      <c r="Z525" s="655"/>
      <c r="AA525" s="656"/>
      <c r="AB525" s="656"/>
      <c r="AC525" s="640"/>
      <c r="AD525" s="627"/>
      <c r="AE525" s="628"/>
      <c r="AF525" s="628"/>
      <c r="AG525" s="628"/>
      <c r="AH525" s="628"/>
    </row>
    <row r="526" spans="1:34" ht="12.75" hidden="1" customHeight="1">
      <c r="A526" s="649">
        <v>10</v>
      </c>
      <c r="B526" s="618" t="s">
        <v>594</v>
      </c>
      <c r="C526" s="618" t="s">
        <v>561</v>
      </c>
      <c r="D526" s="618" t="s">
        <v>159</v>
      </c>
      <c r="E526" s="618" t="s">
        <v>163</v>
      </c>
      <c r="F526" s="618" t="s">
        <v>91</v>
      </c>
      <c r="G526" s="618" t="s">
        <v>164</v>
      </c>
      <c r="H526" s="606"/>
      <c r="I526" s="606">
        <v>1</v>
      </c>
      <c r="J526" s="606">
        <v>1</v>
      </c>
      <c r="K526" s="620">
        <f t="shared" si="132"/>
        <v>1</v>
      </c>
      <c r="L526" s="606">
        <v>6</v>
      </c>
      <c r="M526" s="620">
        <f t="shared" ref="M526:M527" si="133">I526*J526*L526</f>
        <v>6</v>
      </c>
      <c r="N526" s="620" t="str">
        <f t="shared" si="127"/>
        <v>NON</v>
      </c>
      <c r="O526" s="211" t="s">
        <v>48</v>
      </c>
      <c r="P526" s="606">
        <v>6</v>
      </c>
      <c r="Q526" s="621" t="str">
        <f t="shared" si="128"/>
        <v>NON</v>
      </c>
      <c r="R526" s="622" t="b">
        <f t="shared" si="129"/>
        <v>0</v>
      </c>
      <c r="S526" s="672">
        <v>43556</v>
      </c>
      <c r="T526" s="624">
        <f t="shared" ca="1" si="130"/>
        <v>0</v>
      </c>
      <c r="U526" s="667"/>
      <c r="V526" s="667"/>
      <c r="W526" s="667"/>
      <c r="X526" s="618" t="s">
        <v>165</v>
      </c>
      <c r="Y526" s="667"/>
      <c r="Z526" s="670"/>
      <c r="AA526" s="656"/>
      <c r="AB526" s="656"/>
      <c r="AC526" s="640"/>
      <c r="AD526" s="627"/>
      <c r="AE526" s="628"/>
      <c r="AF526" s="628"/>
      <c r="AG526" s="628"/>
      <c r="AH526" s="628"/>
    </row>
    <row r="527" spans="1:34" ht="12.75" hidden="1" customHeight="1">
      <c r="A527" s="649">
        <v>11</v>
      </c>
      <c r="B527" s="618" t="s">
        <v>594</v>
      </c>
      <c r="C527" s="618" t="s">
        <v>561</v>
      </c>
      <c r="D527" s="618" t="s">
        <v>159</v>
      </c>
      <c r="E527" s="618" t="s">
        <v>166</v>
      </c>
      <c r="F527" s="618" t="s">
        <v>91</v>
      </c>
      <c r="G527" s="618" t="s">
        <v>167</v>
      </c>
      <c r="H527" s="606"/>
      <c r="I527" s="606">
        <v>1</v>
      </c>
      <c r="J527" s="606">
        <v>1</v>
      </c>
      <c r="K527" s="620">
        <f t="shared" si="132"/>
        <v>1</v>
      </c>
      <c r="L527" s="606">
        <v>6</v>
      </c>
      <c r="M527" s="620">
        <f t="shared" si="133"/>
        <v>6</v>
      </c>
      <c r="N527" s="620" t="str">
        <f t="shared" si="127"/>
        <v>NON</v>
      </c>
      <c r="O527" s="606" t="s">
        <v>48</v>
      </c>
      <c r="P527" s="606">
        <v>6</v>
      </c>
      <c r="Q527" s="621" t="str">
        <f t="shared" si="128"/>
        <v>NON</v>
      </c>
      <c r="R527" s="622" t="b">
        <f t="shared" si="129"/>
        <v>0</v>
      </c>
      <c r="S527" s="672">
        <v>43556</v>
      </c>
      <c r="T527" s="624">
        <f t="shared" ca="1" si="130"/>
        <v>0</v>
      </c>
      <c r="U527" s="667" t="s">
        <v>168</v>
      </c>
      <c r="V527" s="667"/>
      <c r="W527" s="667" t="s">
        <v>169</v>
      </c>
      <c r="X527" s="618" t="s">
        <v>170</v>
      </c>
      <c r="Y527" s="667"/>
      <c r="Z527" s="670"/>
      <c r="AA527" s="656"/>
      <c r="AB527" s="656"/>
      <c r="AC527" s="640"/>
      <c r="AD527" s="627"/>
      <c r="AE527" s="628"/>
      <c r="AF527" s="628"/>
      <c r="AG527" s="628"/>
      <c r="AH527" s="628"/>
    </row>
    <row r="528" spans="1:34" ht="12.75" hidden="1" customHeight="1">
      <c r="A528" s="739">
        <v>27</v>
      </c>
      <c r="B528" s="661" t="s">
        <v>258</v>
      </c>
      <c r="C528" s="662" t="s">
        <v>42</v>
      </c>
      <c r="D528" s="662" t="s">
        <v>79</v>
      </c>
      <c r="E528" s="662" t="s">
        <v>90</v>
      </c>
      <c r="F528" s="662" t="s">
        <v>91</v>
      </c>
      <c r="G528" s="661" t="s">
        <v>286</v>
      </c>
      <c r="H528" s="211"/>
      <c r="I528" s="211">
        <v>1</v>
      </c>
      <c r="J528" s="211">
        <v>3</v>
      </c>
      <c r="K528" s="619">
        <v>3</v>
      </c>
      <c r="L528" s="211">
        <v>1</v>
      </c>
      <c r="M528" s="619">
        <v>3</v>
      </c>
      <c r="N528" s="620" t="str">
        <f t="shared" si="127"/>
        <v>NON</v>
      </c>
      <c r="O528" s="211" t="s">
        <v>48</v>
      </c>
      <c r="P528" s="211">
        <v>3</v>
      </c>
      <c r="Q528" s="621" t="str">
        <f t="shared" si="128"/>
        <v>NON</v>
      </c>
      <c r="R528" s="622" t="b">
        <f t="shared" si="129"/>
        <v>0</v>
      </c>
      <c r="S528" s="631">
        <v>43556</v>
      </c>
      <c r="T528" s="624">
        <f t="shared" ca="1" si="130"/>
        <v>0</v>
      </c>
      <c r="U528" s="647"/>
      <c r="V528" s="647"/>
      <c r="W528" s="647"/>
      <c r="X528" s="647"/>
      <c r="Y528" s="647"/>
      <c r="Z528" s="647"/>
      <c r="AA528" s="664"/>
      <c r="AB528" s="664"/>
      <c r="AC528" s="665"/>
      <c r="AD528" s="729"/>
      <c r="AE528" s="730"/>
      <c r="AF528" s="730"/>
      <c r="AG528" s="730"/>
      <c r="AH528" s="730"/>
    </row>
    <row r="529" spans="1:34" ht="12.75" hidden="1" customHeight="1">
      <c r="A529" s="660">
        <v>44</v>
      </c>
      <c r="B529" s="661" t="s">
        <v>258</v>
      </c>
      <c r="C529" s="661" t="s">
        <v>303</v>
      </c>
      <c r="D529" s="662" t="s">
        <v>206</v>
      </c>
      <c r="E529" s="662" t="s">
        <v>207</v>
      </c>
      <c r="F529" s="662" t="s">
        <v>102</v>
      </c>
      <c r="G529" s="662" t="s">
        <v>208</v>
      </c>
      <c r="H529" s="465"/>
      <c r="I529" s="666">
        <v>3</v>
      </c>
      <c r="J529" s="666">
        <v>1</v>
      </c>
      <c r="K529" s="740">
        <v>3</v>
      </c>
      <c r="L529" s="666">
        <v>1</v>
      </c>
      <c r="M529" s="740">
        <v>3</v>
      </c>
      <c r="N529" s="620" t="str">
        <f t="shared" si="127"/>
        <v>NON</v>
      </c>
      <c r="O529" s="606" t="s">
        <v>48</v>
      </c>
      <c r="P529" s="666">
        <v>3</v>
      </c>
      <c r="Q529" s="621" t="str">
        <f t="shared" si="128"/>
        <v>NON</v>
      </c>
      <c r="R529" s="622" t="b">
        <f t="shared" si="129"/>
        <v>0</v>
      </c>
      <c r="S529" s="631">
        <v>43556</v>
      </c>
      <c r="T529" s="624">
        <f t="shared" ca="1" si="130"/>
        <v>0</v>
      </c>
      <c r="U529" s="625"/>
      <c r="V529" s="625"/>
      <c r="W529" s="625"/>
      <c r="X529" s="625"/>
      <c r="Y529" s="625"/>
      <c r="Z529" s="625"/>
      <c r="AA529" s="625"/>
      <c r="AB529" s="625"/>
      <c r="AC529" s="626"/>
      <c r="AD529" s="627"/>
      <c r="AE529" s="628"/>
      <c r="AF529" s="628"/>
      <c r="AG529" s="628"/>
      <c r="AH529" s="628"/>
    </row>
    <row r="530" spans="1:34" ht="25.5" hidden="1" customHeight="1">
      <c r="A530" s="649">
        <v>1</v>
      </c>
      <c r="B530" s="714" t="s">
        <v>410</v>
      </c>
      <c r="C530" s="618"/>
      <c r="D530" s="618" t="s">
        <v>159</v>
      </c>
      <c r="E530" s="618" t="s">
        <v>163</v>
      </c>
      <c r="F530" s="618" t="s">
        <v>91</v>
      </c>
      <c r="G530" s="618" t="s">
        <v>164</v>
      </c>
      <c r="H530" s="606"/>
      <c r="I530" s="606">
        <v>1</v>
      </c>
      <c r="J530" s="606">
        <v>1</v>
      </c>
      <c r="K530" s="620">
        <f t="shared" ref="K530:K535" si="134">I530*J530</f>
        <v>1</v>
      </c>
      <c r="L530" s="606">
        <v>6</v>
      </c>
      <c r="M530" s="620">
        <f t="shared" ref="M530:M538" si="135">I530*J530*L530</f>
        <v>6</v>
      </c>
      <c r="N530" s="620" t="str">
        <f t="shared" si="127"/>
        <v>NON</v>
      </c>
      <c r="O530" s="211" t="s">
        <v>48</v>
      </c>
      <c r="P530" s="606">
        <v>6</v>
      </c>
      <c r="Q530" s="621" t="str">
        <f t="shared" si="128"/>
        <v>NON</v>
      </c>
      <c r="R530" s="622" t="b">
        <f t="shared" si="129"/>
        <v>0</v>
      </c>
      <c r="S530" s="631">
        <v>43556</v>
      </c>
      <c r="T530" s="624">
        <f t="shared" ca="1" si="130"/>
        <v>0</v>
      </c>
      <c r="U530" s="667"/>
      <c r="V530" s="667"/>
      <c r="W530" s="667"/>
      <c r="X530" s="618" t="s">
        <v>165</v>
      </c>
      <c r="Y530" s="667"/>
      <c r="Z530" s="670"/>
      <c r="AA530" s="656"/>
      <c r="AB530" s="656"/>
      <c r="AC530" s="640"/>
      <c r="AD530" s="720"/>
      <c r="AE530" s="721"/>
      <c r="AF530" s="721"/>
      <c r="AG530" s="721"/>
      <c r="AH530" s="721"/>
    </row>
    <row r="531" spans="1:34" ht="25.5" hidden="1" customHeight="1">
      <c r="A531" s="649">
        <v>15</v>
      </c>
      <c r="B531" s="618" t="s">
        <v>502</v>
      </c>
      <c r="C531" s="618"/>
      <c r="D531" s="618" t="s">
        <v>159</v>
      </c>
      <c r="E531" s="618" t="s">
        <v>163</v>
      </c>
      <c r="F531" s="618" t="s">
        <v>91</v>
      </c>
      <c r="G531" s="618" t="s">
        <v>164</v>
      </c>
      <c r="H531" s="606"/>
      <c r="I531" s="606">
        <v>1</v>
      </c>
      <c r="J531" s="606">
        <v>1</v>
      </c>
      <c r="K531" s="620">
        <f t="shared" si="134"/>
        <v>1</v>
      </c>
      <c r="L531" s="606">
        <v>6</v>
      </c>
      <c r="M531" s="620">
        <f t="shared" si="135"/>
        <v>6</v>
      </c>
      <c r="N531" s="620" t="str">
        <f t="shared" si="127"/>
        <v>NON</v>
      </c>
      <c r="O531" s="606" t="s">
        <v>48</v>
      </c>
      <c r="P531" s="606">
        <v>6</v>
      </c>
      <c r="Q531" s="621" t="str">
        <f t="shared" si="128"/>
        <v>NON</v>
      </c>
      <c r="R531" s="622" t="b">
        <f t="shared" si="129"/>
        <v>0</v>
      </c>
      <c r="S531" s="631">
        <v>43556</v>
      </c>
      <c r="T531" s="624">
        <f t="shared" ca="1" si="130"/>
        <v>0</v>
      </c>
      <c r="U531" s="632"/>
      <c r="V531" s="632"/>
      <c r="W531" s="632"/>
      <c r="X531" s="651"/>
      <c r="Y531" s="632"/>
      <c r="Z531" s="655"/>
      <c r="AA531" s="656"/>
      <c r="AB531" s="656"/>
      <c r="AC531" s="640"/>
      <c r="AD531" s="627"/>
      <c r="AE531" s="628"/>
      <c r="AF531" s="628"/>
      <c r="AG531" s="628"/>
      <c r="AH531" s="628"/>
    </row>
    <row r="532" spans="1:34" ht="25.5" hidden="1" customHeight="1">
      <c r="A532" s="649">
        <v>16</v>
      </c>
      <c r="B532" s="618" t="s">
        <v>502</v>
      </c>
      <c r="C532" s="618"/>
      <c r="D532" s="618" t="s">
        <v>159</v>
      </c>
      <c r="E532" s="618" t="s">
        <v>166</v>
      </c>
      <c r="F532" s="618" t="s">
        <v>91</v>
      </c>
      <c r="G532" s="618" t="s">
        <v>167</v>
      </c>
      <c r="H532" s="606"/>
      <c r="I532" s="606">
        <v>1</v>
      </c>
      <c r="J532" s="606">
        <v>1</v>
      </c>
      <c r="K532" s="620">
        <f t="shared" si="134"/>
        <v>1</v>
      </c>
      <c r="L532" s="606">
        <v>6</v>
      </c>
      <c r="M532" s="620">
        <f t="shared" si="135"/>
        <v>6</v>
      </c>
      <c r="N532" s="620" t="str">
        <f t="shared" si="127"/>
        <v>NON</v>
      </c>
      <c r="O532" s="211" t="s">
        <v>48</v>
      </c>
      <c r="P532" s="606">
        <v>6</v>
      </c>
      <c r="Q532" s="621" t="str">
        <f t="shared" si="128"/>
        <v>NON</v>
      </c>
      <c r="R532" s="622" t="b">
        <f t="shared" si="129"/>
        <v>0</v>
      </c>
      <c r="S532" s="631">
        <v>43556</v>
      </c>
      <c r="T532" s="624">
        <f t="shared" ca="1" si="130"/>
        <v>0</v>
      </c>
      <c r="U532" s="632"/>
      <c r="V532" s="632"/>
      <c r="W532" s="632"/>
      <c r="X532" s="651"/>
      <c r="Y532" s="632"/>
      <c r="Z532" s="655"/>
      <c r="AA532" s="656"/>
      <c r="AB532" s="656"/>
      <c r="AC532" s="640"/>
      <c r="AD532" s="627"/>
      <c r="AE532" s="628"/>
      <c r="AF532" s="628"/>
      <c r="AG532" s="628"/>
      <c r="AH532" s="628"/>
    </row>
    <row r="533" spans="1:34" ht="25.5" hidden="1" customHeight="1">
      <c r="A533" s="649">
        <v>7</v>
      </c>
      <c r="B533" s="618" t="s">
        <v>547</v>
      </c>
      <c r="C533" s="618"/>
      <c r="D533" s="618" t="s">
        <v>159</v>
      </c>
      <c r="E533" s="618" t="s">
        <v>163</v>
      </c>
      <c r="F533" s="618" t="s">
        <v>91</v>
      </c>
      <c r="G533" s="618" t="s">
        <v>164</v>
      </c>
      <c r="H533" s="606"/>
      <c r="I533" s="606">
        <v>1</v>
      </c>
      <c r="J533" s="606">
        <v>1</v>
      </c>
      <c r="K533" s="620">
        <f t="shared" si="134"/>
        <v>1</v>
      </c>
      <c r="L533" s="606">
        <v>6</v>
      </c>
      <c r="M533" s="620">
        <f t="shared" si="135"/>
        <v>6</v>
      </c>
      <c r="N533" s="620" t="str">
        <f t="shared" si="127"/>
        <v>NON</v>
      </c>
      <c r="O533" s="606" t="s">
        <v>48</v>
      </c>
      <c r="P533" s="606">
        <v>6</v>
      </c>
      <c r="Q533" s="621" t="str">
        <f t="shared" si="128"/>
        <v>NON</v>
      </c>
      <c r="R533" s="622" t="b">
        <f t="shared" si="129"/>
        <v>0</v>
      </c>
      <c r="S533" s="631">
        <v>43556</v>
      </c>
      <c r="T533" s="624">
        <f t="shared" ca="1" si="130"/>
        <v>0</v>
      </c>
      <c r="U533" s="667"/>
      <c r="V533" s="667"/>
      <c r="W533" s="667"/>
      <c r="X533" s="618" t="s">
        <v>165</v>
      </c>
      <c r="Y533" s="667"/>
      <c r="Z533" s="670"/>
      <c r="AA533" s="656"/>
      <c r="AB533" s="656"/>
      <c r="AC533" s="640"/>
      <c r="AD533" s="729"/>
      <c r="AE533" s="730"/>
      <c r="AF533" s="730"/>
      <c r="AG533" s="730"/>
      <c r="AH533" s="730"/>
    </row>
    <row r="534" spans="1:34" ht="12.75" hidden="1" customHeight="1">
      <c r="A534" s="649">
        <v>14</v>
      </c>
      <c r="B534" s="618" t="s">
        <v>39</v>
      </c>
      <c r="C534" s="618" t="s">
        <v>42</v>
      </c>
      <c r="D534" s="618" t="s">
        <v>79</v>
      </c>
      <c r="E534" s="618" t="s">
        <v>90</v>
      </c>
      <c r="F534" s="618" t="s">
        <v>91</v>
      </c>
      <c r="G534" s="618" t="s">
        <v>92</v>
      </c>
      <c r="H534" s="606"/>
      <c r="I534" s="606">
        <v>1</v>
      </c>
      <c r="J534" s="606">
        <v>3</v>
      </c>
      <c r="K534" s="620">
        <f t="shared" si="134"/>
        <v>3</v>
      </c>
      <c r="L534" s="606">
        <v>1</v>
      </c>
      <c r="M534" s="620">
        <f t="shared" si="135"/>
        <v>3</v>
      </c>
      <c r="N534" s="620" t="str">
        <f t="shared" si="127"/>
        <v>NON</v>
      </c>
      <c r="O534" s="211" t="s">
        <v>48</v>
      </c>
      <c r="P534" s="606">
        <v>3</v>
      </c>
      <c r="Q534" s="621" t="str">
        <f t="shared" si="128"/>
        <v>NON</v>
      </c>
      <c r="R534" s="622" t="b">
        <f t="shared" si="129"/>
        <v>0</v>
      </c>
      <c r="S534" s="631">
        <v>43801</v>
      </c>
      <c r="T534" s="624">
        <f t="shared" ca="1" si="130"/>
        <v>0</v>
      </c>
      <c r="U534" s="632"/>
      <c r="V534" s="632"/>
      <c r="W534" s="632"/>
      <c r="X534" s="651"/>
      <c r="Y534" s="632"/>
      <c r="Z534" s="655"/>
      <c r="AA534" s="656"/>
      <c r="AB534" s="656"/>
      <c r="AC534" s="640"/>
      <c r="AD534" s="627"/>
      <c r="AE534" s="628"/>
      <c r="AF534" s="628"/>
      <c r="AG534" s="628"/>
      <c r="AH534" s="628"/>
    </row>
    <row r="535" spans="1:34" ht="12.75" hidden="1" customHeight="1">
      <c r="A535" s="649">
        <v>57</v>
      </c>
      <c r="B535" s="618" t="s">
        <v>39</v>
      </c>
      <c r="C535" s="618" t="s">
        <v>42</v>
      </c>
      <c r="D535" s="618" t="s">
        <v>181</v>
      </c>
      <c r="E535" s="618" t="s">
        <v>202</v>
      </c>
      <c r="F535" s="618" t="s">
        <v>102</v>
      </c>
      <c r="G535" s="618" t="s">
        <v>203</v>
      </c>
      <c r="H535" s="732"/>
      <c r="I535" s="606">
        <v>1</v>
      </c>
      <c r="J535" s="606">
        <v>3</v>
      </c>
      <c r="K535" s="620">
        <f t="shared" si="134"/>
        <v>3</v>
      </c>
      <c r="L535" s="606">
        <v>1</v>
      </c>
      <c r="M535" s="620">
        <f t="shared" si="135"/>
        <v>3</v>
      </c>
      <c r="N535" s="620" t="str">
        <f t="shared" si="127"/>
        <v>NON</v>
      </c>
      <c r="O535" s="606" t="s">
        <v>48</v>
      </c>
      <c r="P535" s="606">
        <v>3</v>
      </c>
      <c r="Q535" s="621" t="str">
        <f t="shared" si="128"/>
        <v>NON</v>
      </c>
      <c r="R535" s="622" t="b">
        <f t="shared" si="129"/>
        <v>0</v>
      </c>
      <c r="S535" s="631">
        <v>43801</v>
      </c>
      <c r="T535" s="624">
        <f t="shared" ca="1" si="130"/>
        <v>0</v>
      </c>
      <c r="U535" s="632"/>
      <c r="V535" s="632"/>
      <c r="W535" s="632"/>
      <c r="X535" s="651"/>
      <c r="Y535" s="632"/>
      <c r="Z535" s="655"/>
      <c r="AA535" s="656"/>
      <c r="AB535" s="656"/>
      <c r="AC535" s="640"/>
      <c r="AD535" s="627"/>
      <c r="AE535" s="628"/>
      <c r="AF535" s="628"/>
      <c r="AG535" s="628"/>
      <c r="AH535" s="628"/>
    </row>
    <row r="536" spans="1:34" ht="12.75" hidden="1" customHeight="1">
      <c r="A536" s="671">
        <v>23</v>
      </c>
      <c r="B536" s="618" t="s">
        <v>709</v>
      </c>
      <c r="C536" s="618" t="s">
        <v>561</v>
      </c>
      <c r="D536" s="618" t="s">
        <v>159</v>
      </c>
      <c r="E536" s="618" t="s">
        <v>163</v>
      </c>
      <c r="F536" s="618" t="s">
        <v>91</v>
      </c>
      <c r="G536" s="618" t="s">
        <v>164</v>
      </c>
      <c r="H536" s="606"/>
      <c r="I536" s="606">
        <v>1</v>
      </c>
      <c r="J536" s="606">
        <v>1</v>
      </c>
      <c r="K536" s="620">
        <v>1</v>
      </c>
      <c r="L536" s="606">
        <v>6</v>
      </c>
      <c r="M536" s="620">
        <f t="shared" si="135"/>
        <v>6</v>
      </c>
      <c r="N536" s="620" t="str">
        <f t="shared" si="127"/>
        <v>NON</v>
      </c>
      <c r="O536" s="211" t="s">
        <v>48</v>
      </c>
      <c r="P536" s="606">
        <v>6</v>
      </c>
      <c r="Q536" s="621" t="str">
        <f t="shared" si="128"/>
        <v>NON</v>
      </c>
      <c r="R536" s="622" t="b">
        <f t="shared" si="129"/>
        <v>0</v>
      </c>
      <c r="S536" s="631">
        <v>43622</v>
      </c>
      <c r="T536" s="624">
        <f t="shared" ca="1" si="130"/>
        <v>0</v>
      </c>
      <c r="U536" s="667"/>
      <c r="V536" s="618"/>
      <c r="W536" s="618"/>
      <c r="X536" s="618" t="s">
        <v>165</v>
      </c>
      <c r="Y536" s="667"/>
      <c r="Z536" s="669"/>
      <c r="AA536" s="656"/>
      <c r="AB536" s="656"/>
      <c r="AC536" s="640"/>
      <c r="AD536" s="627"/>
      <c r="AE536" s="628"/>
      <c r="AF536" s="628"/>
      <c r="AG536" s="628"/>
      <c r="AH536" s="673"/>
    </row>
    <row r="537" spans="1:34" ht="12.75" hidden="1" customHeight="1">
      <c r="A537" s="649">
        <v>7</v>
      </c>
      <c r="B537" s="618" t="s">
        <v>784</v>
      </c>
      <c r="C537" s="618" t="s">
        <v>561</v>
      </c>
      <c r="D537" s="618" t="s">
        <v>79</v>
      </c>
      <c r="E537" s="618" t="s">
        <v>723</v>
      </c>
      <c r="F537" s="618" t="s">
        <v>91</v>
      </c>
      <c r="G537" s="618" t="s">
        <v>727</v>
      </c>
      <c r="H537" s="606"/>
      <c r="I537" s="606">
        <v>3</v>
      </c>
      <c r="J537" s="606">
        <v>6</v>
      </c>
      <c r="K537" s="620">
        <f t="shared" ref="K537:K539" si="136">I537*J537</f>
        <v>18</v>
      </c>
      <c r="L537" s="606">
        <v>3</v>
      </c>
      <c r="M537" s="620">
        <f t="shared" si="135"/>
        <v>54</v>
      </c>
      <c r="N537" s="620" t="str">
        <f t="shared" si="127"/>
        <v>NON</v>
      </c>
      <c r="O537" s="606" t="s">
        <v>48</v>
      </c>
      <c r="P537" s="606">
        <v>54</v>
      </c>
      <c r="Q537" s="621" t="str">
        <f t="shared" si="128"/>
        <v>NON</v>
      </c>
      <c r="R537" s="622" t="b">
        <f t="shared" si="129"/>
        <v>0</v>
      </c>
      <c r="S537" s="631">
        <v>43556</v>
      </c>
      <c r="T537" s="624">
        <f t="shared" ca="1" si="130"/>
        <v>0</v>
      </c>
      <c r="U537" s="654" t="s">
        <v>728</v>
      </c>
      <c r="V537" s="632" t="s">
        <v>748</v>
      </c>
      <c r="W537" s="651"/>
      <c r="X537" s="632"/>
      <c r="Y537" s="632"/>
      <c r="Z537" s="655"/>
      <c r="AA537" s="656"/>
      <c r="AB537" s="656"/>
      <c r="AC537" s="640"/>
      <c r="AD537" s="627"/>
      <c r="AE537" s="628"/>
      <c r="AF537" s="628"/>
      <c r="AG537" s="628"/>
      <c r="AH537" s="673"/>
    </row>
    <row r="538" spans="1:34" ht="12.75" hidden="1" customHeight="1">
      <c r="A538" s="649">
        <v>10</v>
      </c>
      <c r="B538" s="618" t="s">
        <v>784</v>
      </c>
      <c r="C538" s="618" t="s">
        <v>58</v>
      </c>
      <c r="D538" s="618" t="s">
        <v>114</v>
      </c>
      <c r="E538" s="618" t="s">
        <v>248</v>
      </c>
      <c r="F538" s="618" t="s">
        <v>41</v>
      </c>
      <c r="G538" s="618" t="s">
        <v>1983</v>
      </c>
      <c r="H538" s="606"/>
      <c r="I538" s="606">
        <v>3</v>
      </c>
      <c r="J538" s="606">
        <v>6</v>
      </c>
      <c r="K538" s="620">
        <f t="shared" si="136"/>
        <v>18</v>
      </c>
      <c r="L538" s="606">
        <v>3</v>
      </c>
      <c r="M538" s="620">
        <f t="shared" si="135"/>
        <v>54</v>
      </c>
      <c r="N538" s="620" t="str">
        <f t="shared" si="127"/>
        <v>NON</v>
      </c>
      <c r="O538" s="606" t="s">
        <v>48</v>
      </c>
      <c r="P538" s="606">
        <v>54</v>
      </c>
      <c r="Q538" s="621" t="str">
        <f t="shared" si="128"/>
        <v>NON</v>
      </c>
      <c r="R538" s="622" t="b">
        <f t="shared" si="129"/>
        <v>0</v>
      </c>
      <c r="S538" s="631">
        <v>43556</v>
      </c>
      <c r="T538" s="624">
        <f t="shared" ca="1" si="130"/>
        <v>0</v>
      </c>
      <c r="U538" s="632"/>
      <c r="V538" s="632"/>
      <c r="W538" s="651"/>
      <c r="X538" s="632"/>
      <c r="Y538" s="632"/>
      <c r="Z538" s="655"/>
      <c r="AA538" s="656"/>
      <c r="AB538" s="656"/>
      <c r="AC538" s="640"/>
      <c r="AD538" s="627"/>
      <c r="AE538" s="628"/>
      <c r="AF538" s="628"/>
      <c r="AG538" s="628"/>
      <c r="AH538" s="673"/>
    </row>
    <row r="539" spans="1:34" ht="27" hidden="1" customHeight="1">
      <c r="A539" s="671">
        <v>19</v>
      </c>
      <c r="B539" s="618" t="s">
        <v>821</v>
      </c>
      <c r="C539" s="618" t="s">
        <v>561</v>
      </c>
      <c r="D539" s="618" t="s">
        <v>159</v>
      </c>
      <c r="E539" s="618" t="s">
        <v>163</v>
      </c>
      <c r="F539" s="618" t="s">
        <v>91</v>
      </c>
      <c r="G539" s="618" t="s">
        <v>164</v>
      </c>
      <c r="H539" s="606"/>
      <c r="I539" s="606">
        <v>1</v>
      </c>
      <c r="J539" s="606">
        <v>1</v>
      </c>
      <c r="K539" s="620">
        <f t="shared" si="136"/>
        <v>1</v>
      </c>
      <c r="L539" s="606">
        <v>3</v>
      </c>
      <c r="M539" s="620">
        <v>6</v>
      </c>
      <c r="N539" s="620" t="str">
        <f t="shared" si="127"/>
        <v>NON</v>
      </c>
      <c r="O539" s="606" t="s">
        <v>48</v>
      </c>
      <c r="P539" s="606">
        <v>6</v>
      </c>
      <c r="Q539" s="621" t="str">
        <f t="shared" si="128"/>
        <v>NON</v>
      </c>
      <c r="R539" s="622" t="b">
        <f t="shared" si="129"/>
        <v>0</v>
      </c>
      <c r="S539" s="631">
        <v>43556</v>
      </c>
      <c r="T539" s="624">
        <f t="shared" ca="1" si="130"/>
        <v>0</v>
      </c>
      <c r="U539" s="667"/>
      <c r="V539" s="618"/>
      <c r="W539" s="618"/>
      <c r="X539" s="618" t="s">
        <v>165</v>
      </c>
      <c r="Y539" s="667"/>
      <c r="Z539" s="669"/>
      <c r="AA539" s="656"/>
      <c r="AB539" s="656"/>
      <c r="AC539" s="640"/>
      <c r="AD539" s="641"/>
      <c r="AE539" s="642"/>
      <c r="AF539" s="642"/>
      <c r="AG539" s="642"/>
      <c r="AH539" s="642"/>
    </row>
    <row r="540" spans="1:34" ht="12.75" hidden="1" customHeight="1">
      <c r="A540" s="671">
        <v>20</v>
      </c>
      <c r="B540" s="618" t="s">
        <v>821</v>
      </c>
      <c r="C540" s="618" t="s">
        <v>561</v>
      </c>
      <c r="D540" s="618" t="s">
        <v>159</v>
      </c>
      <c r="E540" s="618" t="s">
        <v>166</v>
      </c>
      <c r="F540" s="618" t="s">
        <v>91</v>
      </c>
      <c r="G540" s="618" t="s">
        <v>167</v>
      </c>
      <c r="H540" s="606"/>
      <c r="I540" s="606">
        <v>1</v>
      </c>
      <c r="J540" s="606">
        <v>1</v>
      </c>
      <c r="K540" s="620">
        <v>1</v>
      </c>
      <c r="L540" s="606">
        <v>3</v>
      </c>
      <c r="M540" s="620">
        <v>6</v>
      </c>
      <c r="N540" s="620" t="str">
        <f t="shared" si="127"/>
        <v>NON</v>
      </c>
      <c r="O540" s="211" t="s">
        <v>48</v>
      </c>
      <c r="P540" s="606">
        <v>6</v>
      </c>
      <c r="Q540" s="621" t="str">
        <f t="shared" si="128"/>
        <v>NON</v>
      </c>
      <c r="R540" s="622" t="b">
        <f t="shared" si="129"/>
        <v>0</v>
      </c>
      <c r="S540" s="631">
        <v>43556</v>
      </c>
      <c r="T540" s="624">
        <f t="shared" ca="1" si="130"/>
        <v>0</v>
      </c>
      <c r="U540" s="667" t="s">
        <v>168</v>
      </c>
      <c r="V540" s="618"/>
      <c r="W540" s="618" t="s">
        <v>169</v>
      </c>
      <c r="X540" s="618" t="s">
        <v>170</v>
      </c>
      <c r="Y540" s="667"/>
      <c r="Z540" s="669"/>
      <c r="AA540" s="656"/>
      <c r="AB540" s="656"/>
      <c r="AC540" s="640"/>
      <c r="AD540" s="788"/>
      <c r="AE540" s="789"/>
      <c r="AF540" s="789"/>
      <c r="AG540" s="789"/>
      <c r="AH540" s="789"/>
    </row>
    <row r="541" spans="1:34" ht="12.75" hidden="1" customHeight="1">
      <c r="A541" s="649">
        <v>5</v>
      </c>
      <c r="B541" s="618" t="s">
        <v>918</v>
      </c>
      <c r="C541" s="618" t="s">
        <v>924</v>
      </c>
      <c r="D541" s="618" t="s">
        <v>79</v>
      </c>
      <c r="E541" s="618" t="s">
        <v>84</v>
      </c>
      <c r="F541" s="618" t="s">
        <v>41</v>
      </c>
      <c r="G541" s="618" t="s">
        <v>797</v>
      </c>
      <c r="H541" s="606"/>
      <c r="I541" s="606">
        <v>1</v>
      </c>
      <c r="J541" s="606">
        <v>6</v>
      </c>
      <c r="K541" s="620">
        <f t="shared" ref="K541:K547" si="137">I541*J541</f>
        <v>6</v>
      </c>
      <c r="L541" s="606">
        <v>1</v>
      </c>
      <c r="M541" s="620">
        <f t="shared" ref="M541:M547" si="138">I541*J541*L541</f>
        <v>6</v>
      </c>
      <c r="N541" s="620" t="str">
        <f t="shared" si="127"/>
        <v>NON</v>
      </c>
      <c r="O541" s="606" t="s">
        <v>48</v>
      </c>
      <c r="P541" s="606">
        <v>6</v>
      </c>
      <c r="Q541" s="621" t="str">
        <f t="shared" si="128"/>
        <v>NON</v>
      </c>
      <c r="R541" s="622" t="b">
        <f t="shared" si="129"/>
        <v>0</v>
      </c>
      <c r="S541" s="631">
        <v>43556</v>
      </c>
      <c r="T541" s="624">
        <f t="shared" ca="1" si="130"/>
        <v>0</v>
      </c>
      <c r="U541" s="632" t="s">
        <v>86</v>
      </c>
      <c r="V541" s="632"/>
      <c r="W541" s="651"/>
      <c r="X541" s="632"/>
      <c r="Y541" s="632"/>
      <c r="Z541" s="655"/>
      <c r="AA541" s="656"/>
      <c r="AB541" s="656"/>
      <c r="AC541" s="640"/>
      <c r="AD541" s="627"/>
      <c r="AE541" s="628"/>
      <c r="AF541" s="628"/>
      <c r="AG541" s="628"/>
      <c r="AH541" s="628"/>
    </row>
    <row r="542" spans="1:34" ht="12.75" hidden="1" customHeight="1">
      <c r="A542" s="649">
        <v>18</v>
      </c>
      <c r="B542" s="618" t="s">
        <v>918</v>
      </c>
      <c r="C542" s="791"/>
      <c r="D542" s="618" t="s">
        <v>159</v>
      </c>
      <c r="E542" s="618" t="s">
        <v>163</v>
      </c>
      <c r="F542" s="618" t="s">
        <v>91</v>
      </c>
      <c r="G542" s="618" t="s">
        <v>164</v>
      </c>
      <c r="H542" s="606"/>
      <c r="I542" s="606">
        <v>1</v>
      </c>
      <c r="J542" s="606">
        <v>1</v>
      </c>
      <c r="K542" s="620">
        <f t="shared" si="137"/>
        <v>1</v>
      </c>
      <c r="L542" s="606">
        <v>6</v>
      </c>
      <c r="M542" s="620">
        <f t="shared" si="138"/>
        <v>6</v>
      </c>
      <c r="N542" s="620" t="str">
        <f t="shared" si="127"/>
        <v>NON</v>
      </c>
      <c r="O542" s="211" t="s">
        <v>48</v>
      </c>
      <c r="P542" s="606">
        <v>6</v>
      </c>
      <c r="Q542" s="621" t="str">
        <f t="shared" si="128"/>
        <v>NON</v>
      </c>
      <c r="R542" s="622" t="b">
        <f t="shared" si="129"/>
        <v>0</v>
      </c>
      <c r="S542" s="631">
        <v>43556</v>
      </c>
      <c r="T542" s="624">
        <f t="shared" ca="1" si="130"/>
        <v>0</v>
      </c>
      <c r="U542" s="632"/>
      <c r="V542" s="632"/>
      <c r="W542" s="651"/>
      <c r="X542" s="632" t="s">
        <v>165</v>
      </c>
      <c r="Y542" s="632"/>
      <c r="Z542" s="655"/>
      <c r="AA542" s="656"/>
      <c r="AB542" s="656"/>
      <c r="AC542" s="640"/>
      <c r="AD542" s="627"/>
      <c r="AE542" s="628"/>
      <c r="AF542" s="628"/>
      <c r="AG542" s="628"/>
      <c r="AH542" s="628"/>
    </row>
    <row r="543" spans="1:34" ht="12.75" hidden="1" customHeight="1">
      <c r="A543" s="649">
        <v>19</v>
      </c>
      <c r="B543" s="618" t="s">
        <v>918</v>
      </c>
      <c r="C543" s="618"/>
      <c r="D543" s="618" t="s">
        <v>159</v>
      </c>
      <c r="E543" s="618" t="s">
        <v>166</v>
      </c>
      <c r="F543" s="618" t="s">
        <v>91</v>
      </c>
      <c r="G543" s="618" t="s">
        <v>167</v>
      </c>
      <c r="H543" s="606"/>
      <c r="I543" s="606">
        <v>1</v>
      </c>
      <c r="J543" s="606">
        <v>1</v>
      </c>
      <c r="K543" s="620">
        <f t="shared" si="137"/>
        <v>1</v>
      </c>
      <c r="L543" s="606">
        <v>6</v>
      </c>
      <c r="M543" s="620">
        <f t="shared" si="138"/>
        <v>6</v>
      </c>
      <c r="N543" s="620" t="str">
        <f t="shared" si="127"/>
        <v>NON</v>
      </c>
      <c r="O543" s="606" t="s">
        <v>48</v>
      </c>
      <c r="P543" s="606">
        <v>6</v>
      </c>
      <c r="Q543" s="621" t="str">
        <f t="shared" si="128"/>
        <v>NON</v>
      </c>
      <c r="R543" s="622" t="b">
        <f t="shared" si="129"/>
        <v>0</v>
      </c>
      <c r="S543" s="631">
        <v>43556</v>
      </c>
      <c r="T543" s="624">
        <f t="shared" ca="1" si="130"/>
        <v>0</v>
      </c>
      <c r="U543" s="632" t="s">
        <v>168</v>
      </c>
      <c r="V543" s="632"/>
      <c r="W543" s="651" t="s">
        <v>169</v>
      </c>
      <c r="X543" s="632" t="s">
        <v>170</v>
      </c>
      <c r="Y543" s="632"/>
      <c r="Z543" s="655"/>
      <c r="AA543" s="656"/>
      <c r="AB543" s="656"/>
      <c r="AC543" s="640"/>
      <c r="AD543" s="627"/>
      <c r="AE543" s="628"/>
      <c r="AF543" s="628"/>
      <c r="AG543" s="628"/>
      <c r="AH543" s="628"/>
    </row>
    <row r="544" spans="1:34" ht="12.75" hidden="1" customHeight="1">
      <c r="A544" s="649">
        <v>34</v>
      </c>
      <c r="B544" s="618" t="s">
        <v>918</v>
      </c>
      <c r="C544" s="618"/>
      <c r="D544" s="618" t="s">
        <v>79</v>
      </c>
      <c r="E544" s="618" t="s">
        <v>84</v>
      </c>
      <c r="F544" s="618" t="s">
        <v>102</v>
      </c>
      <c r="G544" s="618" t="s">
        <v>976</v>
      </c>
      <c r="H544" s="732"/>
      <c r="I544" s="606">
        <v>1</v>
      </c>
      <c r="J544" s="606">
        <v>6</v>
      </c>
      <c r="K544" s="620">
        <f t="shared" si="137"/>
        <v>6</v>
      </c>
      <c r="L544" s="606">
        <v>1</v>
      </c>
      <c r="M544" s="620">
        <f t="shared" si="138"/>
        <v>6</v>
      </c>
      <c r="N544" s="620" t="str">
        <f t="shared" si="127"/>
        <v>NON</v>
      </c>
      <c r="O544" s="211" t="s">
        <v>48</v>
      </c>
      <c r="P544" s="606">
        <v>6</v>
      </c>
      <c r="Q544" s="621" t="str">
        <f t="shared" si="128"/>
        <v>NON</v>
      </c>
      <c r="R544" s="622" t="b">
        <f t="shared" si="129"/>
        <v>0</v>
      </c>
      <c r="S544" s="631">
        <v>43556</v>
      </c>
      <c r="T544" s="624">
        <f t="shared" ca="1" si="130"/>
        <v>0</v>
      </c>
      <c r="U544" s="632"/>
      <c r="V544" s="632"/>
      <c r="W544" s="651"/>
      <c r="X544" s="632"/>
      <c r="Y544" s="632"/>
      <c r="Z544" s="655"/>
      <c r="AA544" s="656"/>
      <c r="AB544" s="656"/>
      <c r="AC544" s="640"/>
      <c r="AD544" s="627"/>
      <c r="AE544" s="628"/>
      <c r="AF544" s="628"/>
      <c r="AG544" s="628"/>
      <c r="AH544" s="628"/>
    </row>
    <row r="545" spans="1:34" ht="12.75" hidden="1" customHeight="1">
      <c r="A545" s="680">
        <v>36</v>
      </c>
      <c r="B545" s="674" t="s">
        <v>999</v>
      </c>
      <c r="C545" s="674" t="s">
        <v>1064</v>
      </c>
      <c r="D545" s="674" t="s">
        <v>74</v>
      </c>
      <c r="E545" s="674" t="s">
        <v>448</v>
      </c>
      <c r="F545" s="674" t="s">
        <v>41</v>
      </c>
      <c r="G545" s="674" t="s">
        <v>1065</v>
      </c>
      <c r="H545" s="606"/>
      <c r="I545" s="606">
        <v>3</v>
      </c>
      <c r="J545" s="606">
        <v>3</v>
      </c>
      <c r="K545" s="675">
        <f t="shared" si="137"/>
        <v>9</v>
      </c>
      <c r="L545" s="606">
        <v>1</v>
      </c>
      <c r="M545" s="675">
        <f t="shared" si="138"/>
        <v>9</v>
      </c>
      <c r="N545" s="620" t="str">
        <f t="shared" si="127"/>
        <v>NON</v>
      </c>
      <c r="O545" s="606" t="s">
        <v>48</v>
      </c>
      <c r="P545" s="676">
        <v>9</v>
      </c>
      <c r="Q545" s="621" t="str">
        <f t="shared" si="128"/>
        <v>NON</v>
      </c>
      <c r="R545" s="622" t="b">
        <f t="shared" si="129"/>
        <v>0</v>
      </c>
      <c r="S545" s="631">
        <v>43556</v>
      </c>
      <c r="T545" s="624">
        <f t="shared" ca="1" si="130"/>
        <v>0</v>
      </c>
      <c r="U545" s="677"/>
      <c r="V545" s="677"/>
      <c r="W545" s="667"/>
      <c r="X545" s="677"/>
      <c r="Y545" s="681"/>
      <c r="Z545" s="663" t="s">
        <v>1066</v>
      </c>
      <c r="AA545" s="716"/>
      <c r="AB545" s="716"/>
      <c r="AC545" s="712" t="s">
        <v>1067</v>
      </c>
      <c r="AD545" s="627"/>
      <c r="AE545" s="628"/>
      <c r="AF545" s="628"/>
      <c r="AG545" s="628"/>
      <c r="AH545" s="628"/>
    </row>
    <row r="546" spans="1:34" ht="17.25" hidden="1" customHeight="1">
      <c r="A546" s="680">
        <v>21</v>
      </c>
      <c r="B546" s="674" t="s">
        <v>999</v>
      </c>
      <c r="C546" s="674"/>
      <c r="D546" s="674" t="s">
        <v>159</v>
      </c>
      <c r="E546" s="674" t="s">
        <v>163</v>
      </c>
      <c r="F546" s="674" t="s">
        <v>91</v>
      </c>
      <c r="G546" s="674" t="s">
        <v>164</v>
      </c>
      <c r="H546" s="606"/>
      <c r="I546" s="606">
        <v>1</v>
      </c>
      <c r="J546" s="606">
        <v>1</v>
      </c>
      <c r="K546" s="675">
        <f t="shared" si="137"/>
        <v>1</v>
      </c>
      <c r="L546" s="606">
        <v>6</v>
      </c>
      <c r="M546" s="675">
        <f t="shared" si="138"/>
        <v>6</v>
      </c>
      <c r="N546" s="620" t="str">
        <f t="shared" si="127"/>
        <v>NON</v>
      </c>
      <c r="O546" s="606" t="s">
        <v>48</v>
      </c>
      <c r="P546" s="676">
        <v>6</v>
      </c>
      <c r="Q546" s="621" t="str">
        <f t="shared" si="128"/>
        <v>NON</v>
      </c>
      <c r="R546" s="622" t="b">
        <f t="shared" si="129"/>
        <v>0</v>
      </c>
      <c r="S546" s="631">
        <v>43556</v>
      </c>
      <c r="T546" s="624">
        <f t="shared" ca="1" si="130"/>
        <v>0</v>
      </c>
      <c r="U546" s="677"/>
      <c r="V546" s="677"/>
      <c r="W546" s="667"/>
      <c r="X546" s="677" t="s">
        <v>165</v>
      </c>
      <c r="Y546" s="681"/>
      <c r="Z546" s="647"/>
      <c r="AA546" s="647"/>
      <c r="AB546" s="647"/>
      <c r="AC546" s="782"/>
      <c r="AD546" s="627"/>
      <c r="AE546" s="628"/>
      <c r="AF546" s="628"/>
      <c r="AG546" s="628"/>
      <c r="AH546" s="628"/>
    </row>
    <row r="547" spans="1:34" ht="12.75" hidden="1" customHeight="1">
      <c r="A547" s="649">
        <v>12</v>
      </c>
      <c r="B547" s="618" t="s">
        <v>1141</v>
      </c>
      <c r="C547" s="618"/>
      <c r="D547" s="618" t="s">
        <v>159</v>
      </c>
      <c r="E547" s="618" t="s">
        <v>163</v>
      </c>
      <c r="F547" s="618" t="s">
        <v>91</v>
      </c>
      <c r="G547" s="618" t="s">
        <v>164</v>
      </c>
      <c r="H547" s="606"/>
      <c r="I547" s="606">
        <v>1</v>
      </c>
      <c r="J547" s="606">
        <v>1</v>
      </c>
      <c r="K547" s="620">
        <f t="shared" si="137"/>
        <v>1</v>
      </c>
      <c r="L547" s="606">
        <v>6</v>
      </c>
      <c r="M547" s="620">
        <f t="shared" si="138"/>
        <v>6</v>
      </c>
      <c r="N547" s="620" t="str">
        <f t="shared" si="127"/>
        <v>NON</v>
      </c>
      <c r="O547" s="606" t="s">
        <v>48</v>
      </c>
      <c r="P547" s="606">
        <v>6</v>
      </c>
      <c r="Q547" s="621" t="str">
        <f t="shared" si="128"/>
        <v>NON</v>
      </c>
      <c r="R547" s="622" t="b">
        <f t="shared" si="129"/>
        <v>0</v>
      </c>
      <c r="S547" s="631">
        <v>43556</v>
      </c>
      <c r="T547" s="624">
        <f t="shared" ca="1" si="130"/>
        <v>0</v>
      </c>
      <c r="U547" s="632"/>
      <c r="V547" s="632"/>
      <c r="W547" s="632"/>
      <c r="X547" s="651"/>
      <c r="Y547" s="632"/>
      <c r="Z547" s="655"/>
      <c r="AA547" s="656"/>
      <c r="AB547" s="656"/>
      <c r="AC547" s="640"/>
      <c r="AD547" s="627"/>
      <c r="AE547" s="628"/>
      <c r="AF547" s="628"/>
      <c r="AG547" s="628"/>
      <c r="AH547" s="628"/>
    </row>
    <row r="548" spans="1:34" ht="12.75" customHeight="1">
      <c r="A548" s="649">
        <v>24</v>
      </c>
      <c r="B548" s="618" t="s">
        <v>1257</v>
      </c>
      <c r="C548" s="618"/>
      <c r="D548" s="618" t="s">
        <v>159</v>
      </c>
      <c r="E548" s="618" t="s">
        <v>163</v>
      </c>
      <c r="F548" s="618" t="s">
        <v>91</v>
      </c>
      <c r="G548" s="618" t="s">
        <v>164</v>
      </c>
      <c r="H548" s="606"/>
      <c r="I548" s="606">
        <v>1</v>
      </c>
      <c r="J548" s="606">
        <v>1</v>
      </c>
      <c r="K548" s="620">
        <v>1</v>
      </c>
      <c r="L548" s="606">
        <v>6</v>
      </c>
      <c r="M548" s="620">
        <v>6</v>
      </c>
      <c r="N548" s="620" t="str">
        <f t="shared" si="127"/>
        <v>NON</v>
      </c>
      <c r="O548" s="211" t="s">
        <v>48</v>
      </c>
      <c r="P548" s="606">
        <v>6</v>
      </c>
      <c r="Q548" s="621" t="str">
        <f t="shared" si="128"/>
        <v>NON</v>
      </c>
      <c r="R548" s="622" t="b">
        <f t="shared" si="129"/>
        <v>0</v>
      </c>
      <c r="S548" s="631">
        <v>43589</v>
      </c>
      <c r="T548" s="624">
        <f t="shared" ca="1" si="130"/>
        <v>0</v>
      </c>
      <c r="U548" s="667"/>
      <c r="V548" s="667"/>
      <c r="W548" s="667"/>
      <c r="X548" s="618" t="s">
        <v>165</v>
      </c>
      <c r="Y548" s="667"/>
      <c r="Z548" s="670"/>
      <c r="AA548" s="656"/>
      <c r="AB548" s="656"/>
      <c r="AC548" s="640"/>
      <c r="AD548" s="641"/>
      <c r="AE548" s="642"/>
      <c r="AF548" s="642"/>
      <c r="AG548" s="642"/>
      <c r="AH548" s="642"/>
    </row>
    <row r="549" spans="1:34" ht="12.75" hidden="1" customHeight="1">
      <c r="A549" s="649">
        <v>8</v>
      </c>
      <c r="B549" s="618" t="s">
        <v>1355</v>
      </c>
      <c r="C549" s="618"/>
      <c r="D549" s="618" t="s">
        <v>79</v>
      </c>
      <c r="E549" s="618" t="s">
        <v>84</v>
      </c>
      <c r="F549" s="618"/>
      <c r="G549" s="618" t="s">
        <v>1369</v>
      </c>
      <c r="H549" s="606"/>
      <c r="I549" s="606">
        <v>3</v>
      </c>
      <c r="J549" s="606">
        <v>2</v>
      </c>
      <c r="K549" s="620">
        <f t="shared" ref="K549:K563" si="139">I549*J549</f>
        <v>6</v>
      </c>
      <c r="L549" s="606">
        <v>1</v>
      </c>
      <c r="M549" s="620">
        <f t="shared" ref="M549:M563" si="140">I549*J549*L549</f>
        <v>6</v>
      </c>
      <c r="N549" s="620" t="str">
        <f t="shared" si="127"/>
        <v>NON</v>
      </c>
      <c r="O549" s="606" t="s">
        <v>48</v>
      </c>
      <c r="P549" s="606">
        <v>6</v>
      </c>
      <c r="Q549" s="621" t="str">
        <f t="shared" si="128"/>
        <v>NON</v>
      </c>
      <c r="R549" s="622" t="b">
        <f t="shared" si="129"/>
        <v>0</v>
      </c>
      <c r="S549" s="631">
        <v>43556</v>
      </c>
      <c r="T549" s="624">
        <f t="shared" ca="1" si="130"/>
        <v>0</v>
      </c>
      <c r="U549" s="632"/>
      <c r="V549" s="632"/>
      <c r="W549" s="651" t="s">
        <v>1370</v>
      </c>
      <c r="X549" s="632"/>
      <c r="Y549" s="632"/>
      <c r="Z549" s="655"/>
      <c r="AA549" s="656"/>
      <c r="AB549" s="656"/>
      <c r="AC549" s="640"/>
      <c r="AD549" s="683"/>
      <c r="AE549" s="673"/>
      <c r="AF549" s="673"/>
      <c r="AG549" s="673"/>
      <c r="AH549" s="673"/>
    </row>
    <row r="550" spans="1:34" ht="12.75" hidden="1" customHeight="1">
      <c r="A550" s="649">
        <v>9</v>
      </c>
      <c r="B550" s="618" t="s">
        <v>1355</v>
      </c>
      <c r="C550" s="618"/>
      <c r="D550" s="618" t="s">
        <v>79</v>
      </c>
      <c r="E550" s="618" t="s">
        <v>80</v>
      </c>
      <c r="F550" s="618"/>
      <c r="G550" s="618" t="s">
        <v>1369</v>
      </c>
      <c r="H550" s="606"/>
      <c r="I550" s="606">
        <v>3</v>
      </c>
      <c r="J550" s="606">
        <v>2</v>
      </c>
      <c r="K550" s="620">
        <f t="shared" si="139"/>
        <v>6</v>
      </c>
      <c r="L550" s="606">
        <v>1</v>
      </c>
      <c r="M550" s="620">
        <f t="shared" si="140"/>
        <v>6</v>
      </c>
      <c r="N550" s="620" t="str">
        <f t="shared" si="127"/>
        <v>NON</v>
      </c>
      <c r="O550" s="211" t="s">
        <v>48</v>
      </c>
      <c r="P550" s="606">
        <v>6</v>
      </c>
      <c r="Q550" s="621" t="str">
        <f t="shared" si="128"/>
        <v>NON</v>
      </c>
      <c r="R550" s="622" t="b">
        <f t="shared" si="129"/>
        <v>0</v>
      </c>
      <c r="S550" s="631">
        <v>43556</v>
      </c>
      <c r="T550" s="624">
        <f t="shared" ca="1" si="130"/>
        <v>0</v>
      </c>
      <c r="U550" s="632"/>
      <c r="V550" s="632"/>
      <c r="W550" s="651" t="s">
        <v>1370</v>
      </c>
      <c r="X550" s="632"/>
      <c r="Y550" s="632"/>
      <c r="Z550" s="655"/>
      <c r="AA550" s="656"/>
      <c r="AB550" s="656"/>
      <c r="AC550" s="640"/>
      <c r="AD550" s="683"/>
      <c r="AE550" s="673"/>
      <c r="AF550" s="673"/>
      <c r="AG550" s="673"/>
      <c r="AH550" s="673"/>
    </row>
    <row r="551" spans="1:34" ht="12.75" hidden="1" customHeight="1">
      <c r="A551" s="649">
        <v>10</v>
      </c>
      <c r="B551" s="618" t="s">
        <v>1355</v>
      </c>
      <c r="C551" s="618"/>
      <c r="D551" s="618" t="s">
        <v>79</v>
      </c>
      <c r="E551" s="618" t="s">
        <v>90</v>
      </c>
      <c r="F551" s="618"/>
      <c r="G551" s="618" t="s">
        <v>1371</v>
      </c>
      <c r="H551" s="606"/>
      <c r="I551" s="606">
        <v>3</v>
      </c>
      <c r="J551" s="606">
        <v>2</v>
      </c>
      <c r="K551" s="620">
        <f t="shared" si="139"/>
        <v>6</v>
      </c>
      <c r="L551" s="606">
        <v>1</v>
      </c>
      <c r="M551" s="620">
        <f t="shared" si="140"/>
        <v>6</v>
      </c>
      <c r="N551" s="620" t="str">
        <f t="shared" si="127"/>
        <v>NON</v>
      </c>
      <c r="O551" s="606" t="s">
        <v>48</v>
      </c>
      <c r="P551" s="606">
        <v>6</v>
      </c>
      <c r="Q551" s="621" t="str">
        <f t="shared" si="128"/>
        <v>NON</v>
      </c>
      <c r="R551" s="622" t="b">
        <f t="shared" si="129"/>
        <v>0</v>
      </c>
      <c r="S551" s="631">
        <v>43556</v>
      </c>
      <c r="T551" s="624">
        <f t="shared" ca="1" si="130"/>
        <v>0</v>
      </c>
      <c r="U551" s="632"/>
      <c r="V551" s="632"/>
      <c r="W551" s="651" t="s">
        <v>1372</v>
      </c>
      <c r="X551" s="632"/>
      <c r="Y551" s="632"/>
      <c r="Z551" s="655"/>
      <c r="AA551" s="656"/>
      <c r="AB551" s="656"/>
      <c r="AC551" s="640"/>
      <c r="AD551" s="683"/>
      <c r="AE551" s="673"/>
      <c r="AF551" s="673"/>
      <c r="AG551" s="673"/>
      <c r="AH551" s="673"/>
    </row>
    <row r="552" spans="1:34" ht="12.75" hidden="1" customHeight="1">
      <c r="A552" s="649">
        <v>25</v>
      </c>
      <c r="B552" s="618" t="s">
        <v>1355</v>
      </c>
      <c r="C552" s="618"/>
      <c r="D552" s="618" t="s">
        <v>159</v>
      </c>
      <c r="E552" s="618" t="s">
        <v>163</v>
      </c>
      <c r="F552" s="618" t="s">
        <v>91</v>
      </c>
      <c r="G552" s="618" t="s">
        <v>164</v>
      </c>
      <c r="H552" s="606"/>
      <c r="I552" s="606">
        <v>1</v>
      </c>
      <c r="J552" s="606">
        <v>1</v>
      </c>
      <c r="K552" s="620">
        <f t="shared" si="139"/>
        <v>1</v>
      </c>
      <c r="L552" s="606">
        <v>6</v>
      </c>
      <c r="M552" s="620">
        <f t="shared" si="140"/>
        <v>6</v>
      </c>
      <c r="N552" s="620" t="str">
        <f t="shared" si="127"/>
        <v>NON</v>
      </c>
      <c r="O552" s="211" t="s">
        <v>48</v>
      </c>
      <c r="P552" s="606">
        <v>6</v>
      </c>
      <c r="Q552" s="621" t="str">
        <f t="shared" si="128"/>
        <v>NON</v>
      </c>
      <c r="R552" s="622" t="b">
        <f t="shared" si="129"/>
        <v>0</v>
      </c>
      <c r="S552" s="631">
        <v>43556</v>
      </c>
      <c r="T552" s="624">
        <f t="shared" ca="1" si="130"/>
        <v>0</v>
      </c>
      <c r="U552" s="632"/>
      <c r="V552" s="632"/>
      <c r="W552" s="651"/>
      <c r="X552" s="632"/>
      <c r="Y552" s="632"/>
      <c r="Z552" s="655"/>
      <c r="AA552" s="656"/>
      <c r="AB552" s="656"/>
      <c r="AC552" s="640"/>
      <c r="AD552" s="683"/>
      <c r="AE552" s="673"/>
      <c r="AF552" s="673"/>
      <c r="AG552" s="673"/>
      <c r="AH552" s="673"/>
    </row>
    <row r="553" spans="1:34" ht="12.75" hidden="1" customHeight="1">
      <c r="A553" s="649">
        <v>26</v>
      </c>
      <c r="B553" s="618" t="s">
        <v>1355</v>
      </c>
      <c r="C553" s="618"/>
      <c r="D553" s="618" t="s">
        <v>159</v>
      </c>
      <c r="E553" s="618" t="s">
        <v>166</v>
      </c>
      <c r="F553" s="618" t="s">
        <v>91</v>
      </c>
      <c r="G553" s="618" t="s">
        <v>167</v>
      </c>
      <c r="H553" s="606"/>
      <c r="I553" s="606">
        <v>1</v>
      </c>
      <c r="J553" s="606">
        <v>1</v>
      </c>
      <c r="K553" s="620">
        <f t="shared" si="139"/>
        <v>1</v>
      </c>
      <c r="L553" s="606">
        <v>6</v>
      </c>
      <c r="M553" s="620">
        <f t="shared" si="140"/>
        <v>6</v>
      </c>
      <c r="N553" s="620" t="str">
        <f t="shared" si="127"/>
        <v>NON</v>
      </c>
      <c r="O553" s="606" t="s">
        <v>48</v>
      </c>
      <c r="P553" s="606">
        <v>6</v>
      </c>
      <c r="Q553" s="621" t="str">
        <f t="shared" si="128"/>
        <v>NON</v>
      </c>
      <c r="R553" s="622" t="b">
        <f t="shared" si="129"/>
        <v>0</v>
      </c>
      <c r="S553" s="631">
        <v>43556</v>
      </c>
      <c r="T553" s="624">
        <f t="shared" ca="1" si="130"/>
        <v>0</v>
      </c>
      <c r="U553" s="632"/>
      <c r="V553" s="632"/>
      <c r="W553" s="651"/>
      <c r="X553" s="632"/>
      <c r="Y553" s="632"/>
      <c r="Z553" s="655"/>
      <c r="AA553" s="656"/>
      <c r="AB553" s="656"/>
      <c r="AC553" s="640"/>
      <c r="AD553" s="683"/>
      <c r="AE553" s="673"/>
      <c r="AF553" s="673"/>
      <c r="AG553" s="673"/>
      <c r="AH553" s="673"/>
    </row>
    <row r="554" spans="1:34" ht="12.75" hidden="1" customHeight="1">
      <c r="A554" s="649">
        <v>59</v>
      </c>
      <c r="B554" s="618" t="s">
        <v>39</v>
      </c>
      <c r="C554" s="618" t="s">
        <v>42</v>
      </c>
      <c r="D554" s="618" t="s">
        <v>206</v>
      </c>
      <c r="E554" s="618" t="s">
        <v>207</v>
      </c>
      <c r="F554" s="618" t="s">
        <v>102</v>
      </c>
      <c r="G554" s="618" t="s">
        <v>208</v>
      </c>
      <c r="H554" s="732"/>
      <c r="I554" s="606">
        <v>3</v>
      </c>
      <c r="J554" s="606">
        <v>1</v>
      </c>
      <c r="K554" s="620">
        <f t="shared" si="139"/>
        <v>3</v>
      </c>
      <c r="L554" s="606">
        <v>1</v>
      </c>
      <c r="M554" s="620">
        <f t="shared" si="140"/>
        <v>3</v>
      </c>
      <c r="N554" s="620" t="str">
        <f t="shared" si="127"/>
        <v>NON</v>
      </c>
      <c r="O554" s="211" t="s">
        <v>48</v>
      </c>
      <c r="P554" s="606">
        <v>3</v>
      </c>
      <c r="Q554" s="621" t="str">
        <f t="shared" si="128"/>
        <v>NON</v>
      </c>
      <c r="R554" s="622" t="b">
        <f t="shared" si="129"/>
        <v>0</v>
      </c>
      <c r="S554" s="631">
        <v>43801</v>
      </c>
      <c r="T554" s="624">
        <f t="shared" ca="1" si="130"/>
        <v>0</v>
      </c>
      <c r="U554" s="632"/>
      <c r="V554" s="632"/>
      <c r="W554" s="632"/>
      <c r="X554" s="651" t="s">
        <v>209</v>
      </c>
      <c r="Y554" s="632"/>
      <c r="Z554" s="655"/>
      <c r="AA554" s="656"/>
      <c r="AB554" s="656"/>
      <c r="AC554" s="640"/>
      <c r="AD554" s="627"/>
      <c r="AE554" s="628"/>
      <c r="AF554" s="628"/>
      <c r="AG554" s="628"/>
      <c r="AH554" s="628"/>
    </row>
    <row r="555" spans="1:34" ht="12.75" hidden="1" customHeight="1">
      <c r="A555" s="649">
        <v>15</v>
      </c>
      <c r="B555" s="618" t="s">
        <v>594</v>
      </c>
      <c r="C555" s="618" t="s">
        <v>561</v>
      </c>
      <c r="D555" s="618" t="s">
        <v>206</v>
      </c>
      <c r="E555" s="618" t="s">
        <v>207</v>
      </c>
      <c r="F555" s="618" t="s">
        <v>91</v>
      </c>
      <c r="G555" s="618" t="s">
        <v>208</v>
      </c>
      <c r="H555" s="606"/>
      <c r="I555" s="606">
        <v>3</v>
      </c>
      <c r="J555" s="606">
        <v>1</v>
      </c>
      <c r="K555" s="620">
        <f t="shared" si="139"/>
        <v>3</v>
      </c>
      <c r="L555" s="606">
        <v>1</v>
      </c>
      <c r="M555" s="620">
        <f t="shared" si="140"/>
        <v>3</v>
      </c>
      <c r="N555" s="620" t="str">
        <f t="shared" si="127"/>
        <v>NON</v>
      </c>
      <c r="O555" s="606" t="s">
        <v>48</v>
      </c>
      <c r="P555" s="606">
        <v>3</v>
      </c>
      <c r="Q555" s="621" t="str">
        <f t="shared" si="128"/>
        <v>NON</v>
      </c>
      <c r="R555" s="622" t="b">
        <f t="shared" si="129"/>
        <v>0</v>
      </c>
      <c r="S555" s="672">
        <v>43556</v>
      </c>
      <c r="T555" s="624">
        <f t="shared" ca="1" si="130"/>
        <v>0</v>
      </c>
      <c r="U555" s="667"/>
      <c r="V555" s="667"/>
      <c r="W555" s="667"/>
      <c r="X555" s="618" t="s">
        <v>209</v>
      </c>
      <c r="Y555" s="667"/>
      <c r="Z555" s="670"/>
      <c r="AA555" s="656"/>
      <c r="AB555" s="656"/>
      <c r="AC555" s="640"/>
      <c r="AD555" s="627"/>
      <c r="AE555" s="628"/>
      <c r="AF555" s="628"/>
      <c r="AG555" s="628"/>
      <c r="AH555" s="628"/>
    </row>
    <row r="556" spans="1:34" ht="12.75" hidden="1" customHeight="1">
      <c r="A556" s="649">
        <v>16</v>
      </c>
      <c r="B556" s="618" t="s">
        <v>594</v>
      </c>
      <c r="C556" s="618" t="s">
        <v>561</v>
      </c>
      <c r="D556" s="618" t="s">
        <v>79</v>
      </c>
      <c r="E556" s="618" t="s">
        <v>90</v>
      </c>
      <c r="F556" s="618" t="s">
        <v>91</v>
      </c>
      <c r="G556" s="618" t="s">
        <v>92</v>
      </c>
      <c r="H556" s="606"/>
      <c r="I556" s="606">
        <v>1</v>
      </c>
      <c r="J556" s="606">
        <v>3</v>
      </c>
      <c r="K556" s="620">
        <f t="shared" si="139"/>
        <v>3</v>
      </c>
      <c r="L556" s="606">
        <v>1</v>
      </c>
      <c r="M556" s="620">
        <f t="shared" si="140"/>
        <v>3</v>
      </c>
      <c r="N556" s="620" t="str">
        <f t="shared" si="127"/>
        <v>NON</v>
      </c>
      <c r="O556" s="211" t="s">
        <v>48</v>
      </c>
      <c r="P556" s="606">
        <v>3</v>
      </c>
      <c r="Q556" s="621" t="str">
        <f t="shared" si="128"/>
        <v>NON</v>
      </c>
      <c r="R556" s="622" t="b">
        <f t="shared" si="129"/>
        <v>0</v>
      </c>
      <c r="S556" s="672">
        <v>43556</v>
      </c>
      <c r="T556" s="624">
        <f t="shared" ca="1" si="130"/>
        <v>0</v>
      </c>
      <c r="U556" s="667"/>
      <c r="V556" s="667"/>
      <c r="W556" s="667"/>
      <c r="X556" s="618" t="s">
        <v>83</v>
      </c>
      <c r="Y556" s="618" t="s">
        <v>83</v>
      </c>
      <c r="Z556" s="670"/>
      <c r="AA556" s="656"/>
      <c r="AB556" s="656"/>
      <c r="AC556" s="640"/>
      <c r="AD556" s="627"/>
      <c r="AE556" s="628"/>
      <c r="AF556" s="628"/>
      <c r="AG556" s="628"/>
      <c r="AH556" s="628"/>
    </row>
    <row r="557" spans="1:34" ht="12.75" hidden="1" customHeight="1">
      <c r="A557" s="649">
        <v>10</v>
      </c>
      <c r="B557" s="618" t="s">
        <v>39</v>
      </c>
      <c r="C557" s="618" t="s">
        <v>78</v>
      </c>
      <c r="D557" s="618" t="s">
        <v>79</v>
      </c>
      <c r="E557" s="618" t="s">
        <v>84</v>
      </c>
      <c r="F557" s="618" t="s">
        <v>41</v>
      </c>
      <c r="G557" s="618" t="s">
        <v>85</v>
      </c>
      <c r="H557" s="606"/>
      <c r="I557" s="606">
        <v>1</v>
      </c>
      <c r="J557" s="606">
        <v>1</v>
      </c>
      <c r="K557" s="620">
        <f t="shared" si="139"/>
        <v>1</v>
      </c>
      <c r="L557" s="606">
        <v>1</v>
      </c>
      <c r="M557" s="620">
        <f t="shared" si="140"/>
        <v>1</v>
      </c>
      <c r="N557" s="620" t="str">
        <f t="shared" si="127"/>
        <v>NON</v>
      </c>
      <c r="O557" s="606" t="s">
        <v>48</v>
      </c>
      <c r="P557" s="606">
        <v>1</v>
      </c>
      <c r="Q557" s="621" t="str">
        <f t="shared" si="128"/>
        <v>NON</v>
      </c>
      <c r="R557" s="622" t="b">
        <f t="shared" si="129"/>
        <v>0</v>
      </c>
      <c r="S557" s="631">
        <v>43801</v>
      </c>
      <c r="T557" s="624">
        <f t="shared" ca="1" si="130"/>
        <v>0</v>
      </c>
      <c r="U557" s="654" t="s">
        <v>86</v>
      </c>
      <c r="V557" s="632"/>
      <c r="W557" s="632"/>
      <c r="X557" s="651"/>
      <c r="Y557" s="632"/>
      <c r="Z557" s="655"/>
      <c r="AA557" s="656"/>
      <c r="AB557" s="656"/>
      <c r="AC557" s="640"/>
      <c r="AD557" s="627"/>
      <c r="AE557" s="628"/>
      <c r="AF557" s="628"/>
      <c r="AG557" s="628"/>
      <c r="AH557" s="628"/>
    </row>
    <row r="558" spans="1:34" ht="12.75" hidden="1" customHeight="1">
      <c r="A558" s="649">
        <v>12</v>
      </c>
      <c r="B558" s="618" t="s">
        <v>39</v>
      </c>
      <c r="C558" s="618" t="s">
        <v>78</v>
      </c>
      <c r="D558" s="618" t="s">
        <v>79</v>
      </c>
      <c r="E558" s="618" t="s">
        <v>84</v>
      </c>
      <c r="F558" s="618" t="s">
        <v>41</v>
      </c>
      <c r="G558" s="618" t="s">
        <v>88</v>
      </c>
      <c r="H558" s="606"/>
      <c r="I558" s="606">
        <v>1</v>
      </c>
      <c r="J558" s="606">
        <v>1</v>
      </c>
      <c r="K558" s="620">
        <f t="shared" si="139"/>
        <v>1</v>
      </c>
      <c r="L558" s="606">
        <v>1</v>
      </c>
      <c r="M558" s="620">
        <f t="shared" si="140"/>
        <v>1</v>
      </c>
      <c r="N558" s="620" t="str">
        <f t="shared" si="127"/>
        <v>NON</v>
      </c>
      <c r="O558" s="211" t="s">
        <v>48</v>
      </c>
      <c r="P558" s="606">
        <v>1</v>
      </c>
      <c r="Q558" s="621" t="str">
        <f t="shared" si="128"/>
        <v>NON</v>
      </c>
      <c r="R558" s="622" t="b">
        <f t="shared" si="129"/>
        <v>0</v>
      </c>
      <c r="S558" s="631">
        <v>43801</v>
      </c>
      <c r="T558" s="624">
        <f t="shared" ca="1" si="130"/>
        <v>0</v>
      </c>
      <c r="U558" s="654" t="s">
        <v>86</v>
      </c>
      <c r="V558" s="632"/>
      <c r="W558" s="632"/>
      <c r="X558" s="651"/>
      <c r="Y558" s="632" t="s">
        <v>83</v>
      </c>
      <c r="Z558" s="655"/>
      <c r="AA558" s="656"/>
      <c r="AB558" s="656"/>
      <c r="AC558" s="640"/>
      <c r="AD558" s="627"/>
      <c r="AE558" s="628"/>
      <c r="AF558" s="628"/>
      <c r="AG558" s="628"/>
      <c r="AH558" s="628"/>
    </row>
    <row r="559" spans="1:34" ht="12.75" hidden="1" customHeight="1">
      <c r="A559" s="649">
        <v>3</v>
      </c>
      <c r="B559" s="618" t="s">
        <v>410</v>
      </c>
      <c r="C559" s="618"/>
      <c r="D559" s="618" t="s">
        <v>206</v>
      </c>
      <c r="E559" s="618" t="s">
        <v>207</v>
      </c>
      <c r="F559" s="618" t="s">
        <v>91</v>
      </c>
      <c r="G559" s="618" t="s">
        <v>208</v>
      </c>
      <c r="H559" s="606"/>
      <c r="I559" s="606">
        <v>3</v>
      </c>
      <c r="J559" s="606">
        <v>1</v>
      </c>
      <c r="K559" s="620">
        <f t="shared" si="139"/>
        <v>3</v>
      </c>
      <c r="L559" s="606">
        <v>1</v>
      </c>
      <c r="M559" s="620">
        <f t="shared" si="140"/>
        <v>3</v>
      </c>
      <c r="N559" s="620" t="str">
        <f t="shared" si="127"/>
        <v>NON</v>
      </c>
      <c r="O559" s="606" t="s">
        <v>48</v>
      </c>
      <c r="P559" s="606">
        <v>3</v>
      </c>
      <c r="Q559" s="621" t="str">
        <f t="shared" si="128"/>
        <v>NON</v>
      </c>
      <c r="R559" s="622" t="b">
        <f t="shared" si="129"/>
        <v>0</v>
      </c>
      <c r="S559" s="631">
        <v>43556</v>
      </c>
      <c r="T559" s="624">
        <f t="shared" ca="1" si="130"/>
        <v>0</v>
      </c>
      <c r="U559" s="667"/>
      <c r="V559" s="667"/>
      <c r="W559" s="667"/>
      <c r="X559" s="618" t="s">
        <v>209</v>
      </c>
      <c r="Y559" s="667"/>
      <c r="Z559" s="670"/>
      <c r="AA559" s="656"/>
      <c r="AB559" s="656"/>
      <c r="AC559" s="640"/>
      <c r="AD559" s="720"/>
      <c r="AE559" s="721"/>
      <c r="AF559" s="721"/>
      <c r="AG559" s="721"/>
      <c r="AH559" s="721"/>
    </row>
    <row r="560" spans="1:34" ht="12.75" hidden="1" customHeight="1">
      <c r="A560" s="649">
        <v>12</v>
      </c>
      <c r="B560" s="618" t="s">
        <v>502</v>
      </c>
      <c r="C560" s="618"/>
      <c r="D560" s="618" t="s">
        <v>206</v>
      </c>
      <c r="E560" s="618" t="s">
        <v>207</v>
      </c>
      <c r="F560" s="618" t="s">
        <v>102</v>
      </c>
      <c r="G560" s="618" t="s">
        <v>208</v>
      </c>
      <c r="H560" s="732"/>
      <c r="I560" s="606">
        <v>3</v>
      </c>
      <c r="J560" s="606">
        <v>1</v>
      </c>
      <c r="K560" s="620">
        <f t="shared" si="139"/>
        <v>3</v>
      </c>
      <c r="L560" s="606">
        <v>1</v>
      </c>
      <c r="M560" s="620">
        <f t="shared" si="140"/>
        <v>3</v>
      </c>
      <c r="N560" s="620" t="str">
        <f t="shared" si="127"/>
        <v>NON</v>
      </c>
      <c r="O560" s="211" t="s">
        <v>48</v>
      </c>
      <c r="P560" s="606">
        <v>3</v>
      </c>
      <c r="Q560" s="621" t="str">
        <f t="shared" si="128"/>
        <v>NON</v>
      </c>
      <c r="R560" s="622" t="b">
        <f t="shared" si="129"/>
        <v>0</v>
      </c>
      <c r="S560" s="631">
        <v>43556</v>
      </c>
      <c r="T560" s="624">
        <f t="shared" ca="1" si="130"/>
        <v>0</v>
      </c>
      <c r="U560" s="632"/>
      <c r="V560" s="632"/>
      <c r="W560" s="632"/>
      <c r="X560" s="651"/>
      <c r="Y560" s="632"/>
      <c r="Z560" s="655"/>
      <c r="AA560" s="656"/>
      <c r="AB560" s="656"/>
      <c r="AC560" s="640"/>
      <c r="AD560" s="729"/>
      <c r="AE560" s="730"/>
      <c r="AF560" s="730"/>
      <c r="AG560" s="730"/>
      <c r="AH560" s="730"/>
    </row>
    <row r="561" spans="1:34" ht="12.75" hidden="1" customHeight="1">
      <c r="A561" s="649">
        <v>13</v>
      </c>
      <c r="B561" s="618" t="s">
        <v>502</v>
      </c>
      <c r="C561" s="618"/>
      <c r="D561" s="618" t="s">
        <v>206</v>
      </c>
      <c r="E561" s="618" t="s">
        <v>469</v>
      </c>
      <c r="F561" s="618" t="s">
        <v>102</v>
      </c>
      <c r="G561" s="618" t="s">
        <v>540</v>
      </c>
      <c r="H561" s="732"/>
      <c r="I561" s="606">
        <v>3</v>
      </c>
      <c r="J561" s="606">
        <v>1</v>
      </c>
      <c r="K561" s="620">
        <f t="shared" si="139"/>
        <v>3</v>
      </c>
      <c r="L561" s="606">
        <v>1</v>
      </c>
      <c r="M561" s="620">
        <f t="shared" si="140"/>
        <v>3</v>
      </c>
      <c r="N561" s="620" t="str">
        <f t="shared" si="127"/>
        <v>NON</v>
      </c>
      <c r="O561" s="606" t="s">
        <v>48</v>
      </c>
      <c r="P561" s="606">
        <v>3</v>
      </c>
      <c r="Q561" s="621" t="str">
        <f t="shared" si="128"/>
        <v>NON</v>
      </c>
      <c r="R561" s="622" t="b">
        <f t="shared" si="129"/>
        <v>0</v>
      </c>
      <c r="S561" s="631">
        <v>43556</v>
      </c>
      <c r="T561" s="624">
        <f t="shared" ca="1" si="130"/>
        <v>0</v>
      </c>
      <c r="U561" s="632"/>
      <c r="V561" s="632"/>
      <c r="W561" s="632"/>
      <c r="X561" s="651"/>
      <c r="Y561" s="632"/>
      <c r="Z561" s="655"/>
      <c r="AA561" s="656"/>
      <c r="AB561" s="656"/>
      <c r="AC561" s="640"/>
      <c r="AD561" s="627"/>
      <c r="AE561" s="628"/>
      <c r="AF561" s="628"/>
      <c r="AG561" s="628"/>
      <c r="AH561" s="628"/>
    </row>
    <row r="562" spans="1:34" ht="12.75" hidden="1" customHeight="1">
      <c r="A562" s="649">
        <v>13</v>
      </c>
      <c r="B562" s="618" t="s">
        <v>547</v>
      </c>
      <c r="C562" s="618" t="s">
        <v>561</v>
      </c>
      <c r="D562" s="618" t="s">
        <v>79</v>
      </c>
      <c r="E562" s="618" t="s">
        <v>90</v>
      </c>
      <c r="F562" s="618" t="s">
        <v>91</v>
      </c>
      <c r="G562" s="618" t="s">
        <v>92</v>
      </c>
      <c r="H562" s="606"/>
      <c r="I562" s="606">
        <v>1</v>
      </c>
      <c r="J562" s="606">
        <v>3</v>
      </c>
      <c r="K562" s="620">
        <f t="shared" si="139"/>
        <v>3</v>
      </c>
      <c r="L562" s="606">
        <v>1</v>
      </c>
      <c r="M562" s="620">
        <f t="shared" si="140"/>
        <v>3</v>
      </c>
      <c r="N562" s="620" t="str">
        <f t="shared" si="127"/>
        <v>NON</v>
      </c>
      <c r="O562" s="211" t="s">
        <v>48</v>
      </c>
      <c r="P562" s="606">
        <v>3</v>
      </c>
      <c r="Q562" s="621" t="str">
        <f t="shared" si="128"/>
        <v>NON</v>
      </c>
      <c r="R562" s="622" t="b">
        <f t="shared" si="129"/>
        <v>0</v>
      </c>
      <c r="S562" s="631">
        <v>43556</v>
      </c>
      <c r="T562" s="624">
        <f t="shared" ca="1" si="130"/>
        <v>0</v>
      </c>
      <c r="U562" s="667"/>
      <c r="V562" s="667"/>
      <c r="W562" s="667"/>
      <c r="X562" s="618"/>
      <c r="Y562" s="667"/>
      <c r="Z562" s="670"/>
      <c r="AA562" s="656"/>
      <c r="AB562" s="656"/>
      <c r="AC562" s="640"/>
      <c r="AD562" s="627"/>
      <c r="AE562" s="628"/>
      <c r="AF562" s="628"/>
      <c r="AG562" s="628"/>
      <c r="AH562" s="628"/>
    </row>
    <row r="563" spans="1:34" ht="12.75" hidden="1" customHeight="1">
      <c r="A563" s="649">
        <v>14</v>
      </c>
      <c r="B563" s="618" t="s">
        <v>547</v>
      </c>
      <c r="C563" s="618" t="s">
        <v>561</v>
      </c>
      <c r="D563" s="618" t="s">
        <v>206</v>
      </c>
      <c r="E563" s="618" t="s">
        <v>207</v>
      </c>
      <c r="F563" s="618" t="s">
        <v>91</v>
      </c>
      <c r="G563" s="618" t="s">
        <v>208</v>
      </c>
      <c r="H563" s="606"/>
      <c r="I563" s="606">
        <v>3</v>
      </c>
      <c r="J563" s="606">
        <v>1</v>
      </c>
      <c r="K563" s="620">
        <f t="shared" si="139"/>
        <v>3</v>
      </c>
      <c r="L563" s="606">
        <v>1</v>
      </c>
      <c r="M563" s="620">
        <f t="shared" si="140"/>
        <v>3</v>
      </c>
      <c r="N563" s="620" t="str">
        <f t="shared" si="127"/>
        <v>NON</v>
      </c>
      <c r="O563" s="606" t="s">
        <v>48</v>
      </c>
      <c r="P563" s="606">
        <v>3</v>
      </c>
      <c r="Q563" s="621" t="str">
        <f t="shared" si="128"/>
        <v>NON</v>
      </c>
      <c r="R563" s="622" t="b">
        <f t="shared" si="129"/>
        <v>0</v>
      </c>
      <c r="S563" s="631">
        <v>43556</v>
      </c>
      <c r="T563" s="624">
        <f t="shared" ca="1" si="130"/>
        <v>0</v>
      </c>
      <c r="U563" s="667"/>
      <c r="V563" s="667"/>
      <c r="W563" s="667"/>
      <c r="X563" s="618" t="s">
        <v>209</v>
      </c>
      <c r="Y563" s="667"/>
      <c r="Z563" s="670"/>
      <c r="AA563" s="656"/>
      <c r="AB563" s="656"/>
      <c r="AC563" s="640"/>
      <c r="AD563" s="729"/>
      <c r="AE563" s="730"/>
      <c r="AF563" s="730"/>
      <c r="AG563" s="730"/>
      <c r="AH563" s="730"/>
    </row>
    <row r="564" spans="1:34" ht="12.75" hidden="1" customHeight="1">
      <c r="A564" s="660"/>
      <c r="B564" s="661" t="s">
        <v>258</v>
      </c>
      <c r="C564" s="661" t="s">
        <v>327</v>
      </c>
      <c r="D564" s="618" t="s">
        <v>114</v>
      </c>
      <c r="E564" s="618" t="s">
        <v>248</v>
      </c>
      <c r="F564" s="618" t="s">
        <v>41</v>
      </c>
      <c r="G564" s="618" t="s">
        <v>328</v>
      </c>
      <c r="H564" s="666"/>
      <c r="I564" s="666">
        <v>7</v>
      </c>
      <c r="J564" s="666">
        <v>3</v>
      </c>
      <c r="K564" s="619">
        <v>21</v>
      </c>
      <c r="L564" s="666">
        <v>3</v>
      </c>
      <c r="M564" s="619">
        <v>63</v>
      </c>
      <c r="N564" s="620" t="str">
        <f t="shared" si="127"/>
        <v>NON</v>
      </c>
      <c r="O564" s="211" t="s">
        <v>119</v>
      </c>
      <c r="P564" s="211">
        <v>126</v>
      </c>
      <c r="Q564" s="621" t="str">
        <f t="shared" si="128"/>
        <v>Jaune</v>
      </c>
      <c r="R564" s="622">
        <f t="shared" si="129"/>
        <v>1</v>
      </c>
      <c r="S564" s="631">
        <v>43801</v>
      </c>
      <c r="T564" s="624">
        <f t="shared" ca="1" si="130"/>
        <v>0</v>
      </c>
      <c r="U564" s="625"/>
      <c r="V564" s="625"/>
      <c r="W564" s="724"/>
      <c r="X564" s="625"/>
      <c r="Y564" s="625"/>
      <c r="Z564" s="724" t="s">
        <v>329</v>
      </c>
      <c r="AA564" s="666" t="s">
        <v>330</v>
      </c>
      <c r="AB564" s="666" t="s">
        <v>1646</v>
      </c>
      <c r="AC564" s="706" t="s">
        <v>331</v>
      </c>
      <c r="AD564" s="627"/>
      <c r="AE564" s="628"/>
      <c r="AF564" s="628"/>
      <c r="AG564" s="628"/>
      <c r="AH564" s="628"/>
    </row>
    <row r="565" spans="1:34" ht="12.75" hidden="1" customHeight="1">
      <c r="A565" s="660"/>
      <c r="B565" s="661" t="s">
        <v>258</v>
      </c>
      <c r="C565" s="661" t="s">
        <v>327</v>
      </c>
      <c r="D565" s="618" t="s">
        <v>59</v>
      </c>
      <c r="E565" s="661" t="s">
        <v>314</v>
      </c>
      <c r="F565" s="618"/>
      <c r="G565" s="704" t="s">
        <v>332</v>
      </c>
      <c r="H565" s="666"/>
      <c r="I565" s="666">
        <v>7</v>
      </c>
      <c r="J565" s="666">
        <v>3</v>
      </c>
      <c r="K565" s="619">
        <v>21</v>
      </c>
      <c r="L565" s="666">
        <v>3</v>
      </c>
      <c r="M565" s="619">
        <v>63</v>
      </c>
      <c r="N565" s="620" t="s">
        <v>48</v>
      </c>
      <c r="O565" s="211" t="s">
        <v>48</v>
      </c>
      <c r="P565" s="211">
        <v>0</v>
      </c>
      <c r="Q565" s="621"/>
      <c r="R565" s="622"/>
      <c r="S565" s="631">
        <v>43636</v>
      </c>
      <c r="T565" s="624"/>
      <c r="U565" s="705" t="s">
        <v>333</v>
      </c>
      <c r="V565" s="625"/>
      <c r="W565" s="704" t="s">
        <v>334</v>
      </c>
      <c r="X565" s="625"/>
      <c r="Y565" s="625"/>
      <c r="Z565" s="724"/>
      <c r="AA565" s="666"/>
      <c r="AB565" s="666"/>
      <c r="AC565" s="626"/>
      <c r="AD565" s="627"/>
      <c r="AE565" s="628"/>
      <c r="AF565" s="628"/>
      <c r="AG565" s="628"/>
      <c r="AH565" s="628"/>
    </row>
    <row r="566" spans="1:34" ht="12.75" hidden="1" customHeight="1">
      <c r="A566" s="942">
        <v>42</v>
      </c>
      <c r="B566" s="661" t="s">
        <v>258</v>
      </c>
      <c r="C566" s="662" t="s">
        <v>58</v>
      </c>
      <c r="D566" s="618" t="s">
        <v>59</v>
      </c>
      <c r="E566" s="618" t="s">
        <v>283</v>
      </c>
      <c r="F566" s="618" t="s">
        <v>41</v>
      </c>
      <c r="G566" s="704" t="s">
        <v>301</v>
      </c>
      <c r="H566" s="666"/>
      <c r="I566" s="666">
        <v>7</v>
      </c>
      <c r="J566" s="666">
        <v>3</v>
      </c>
      <c r="K566" s="619">
        <v>21</v>
      </c>
      <c r="L566" s="666">
        <v>6</v>
      </c>
      <c r="M566" s="743">
        <f t="shared" ref="M566:M594" si="141">I566*J566*L566</f>
        <v>126</v>
      </c>
      <c r="N566" s="620" t="str">
        <f t="shared" ref="N566:N594" si="142">IF(M566&gt;=400,"Rouge",IF(M566&gt;200,"Orange",IF(M566&gt;=70,"Jaune","NON")))</f>
        <v>Jaune</v>
      </c>
      <c r="O566" s="211" t="s">
        <v>48</v>
      </c>
      <c r="P566" s="744">
        <v>0</v>
      </c>
      <c r="Q566" s="621" t="str">
        <f t="shared" ref="Q566:Q642" si="143">IF(P566&gt;=400,"Rouge",IF(P566&gt;200,"Orange",IF(P566&gt;=70,"Jaune","NON")))</f>
        <v>NON</v>
      </c>
      <c r="R566" s="622" t="b">
        <f t="shared" ref="R566:R639" si="144">IF((M566-P566)&lt;0,1)</f>
        <v>0</v>
      </c>
      <c r="S566" s="631">
        <v>43801</v>
      </c>
      <c r="T566" s="624">
        <f t="shared" ref="T566:T641" ca="1" si="145">IF((S566+365)&gt;$O$1,1,0)</f>
        <v>0</v>
      </c>
      <c r="U566" s="625"/>
      <c r="V566" s="625"/>
      <c r="W566" s="617"/>
      <c r="X566" s="625"/>
      <c r="Y566" s="625"/>
      <c r="Z566" s="705" t="s">
        <v>1984</v>
      </c>
      <c r="AA566" s="666" t="s">
        <v>330</v>
      </c>
      <c r="AB566" s="705" t="s">
        <v>1985</v>
      </c>
      <c r="AC566" s="626"/>
      <c r="AD566" s="627"/>
      <c r="AE566" s="628"/>
      <c r="AF566" s="628"/>
      <c r="AG566" s="628"/>
      <c r="AH566" s="628"/>
    </row>
    <row r="567" spans="1:34" ht="12.75" hidden="1" customHeight="1">
      <c r="A567" s="671">
        <v>35</v>
      </c>
      <c r="B567" s="618" t="s">
        <v>709</v>
      </c>
      <c r="C567" s="618" t="s">
        <v>561</v>
      </c>
      <c r="D567" s="618" t="s">
        <v>206</v>
      </c>
      <c r="E567" s="618" t="s">
        <v>207</v>
      </c>
      <c r="F567" s="618" t="s">
        <v>41</v>
      </c>
      <c r="G567" s="618" t="s">
        <v>208</v>
      </c>
      <c r="H567" s="606"/>
      <c r="I567" s="606">
        <v>3</v>
      </c>
      <c r="J567" s="606">
        <v>1</v>
      </c>
      <c r="K567" s="620">
        <v>3</v>
      </c>
      <c r="L567" s="606">
        <v>1</v>
      </c>
      <c r="M567" s="620">
        <f t="shared" si="141"/>
        <v>3</v>
      </c>
      <c r="N567" s="620" t="str">
        <f t="shared" si="142"/>
        <v>NON</v>
      </c>
      <c r="O567" s="606" t="s">
        <v>48</v>
      </c>
      <c r="P567" s="606">
        <v>3</v>
      </c>
      <c r="Q567" s="621" t="str">
        <f t="shared" si="143"/>
        <v>NON</v>
      </c>
      <c r="R567" s="622" t="b">
        <f t="shared" si="144"/>
        <v>0</v>
      </c>
      <c r="S567" s="631">
        <v>43622</v>
      </c>
      <c r="T567" s="624">
        <f t="shared" ca="1" si="145"/>
        <v>0</v>
      </c>
      <c r="U567" s="667"/>
      <c r="V567" s="618"/>
      <c r="W567" s="618"/>
      <c r="X567" s="618" t="s">
        <v>209</v>
      </c>
      <c r="Y567" s="667"/>
      <c r="Z567" s="669"/>
      <c r="AA567" s="656"/>
      <c r="AB567" s="656"/>
      <c r="AC567" s="640"/>
      <c r="AD567" s="627"/>
      <c r="AE567" s="628"/>
      <c r="AF567" s="628"/>
      <c r="AG567" s="628"/>
      <c r="AH567" s="673"/>
    </row>
    <row r="568" spans="1:34" ht="20.25" hidden="1" customHeight="1">
      <c r="A568" s="649">
        <v>12</v>
      </c>
      <c r="B568" s="618" t="s">
        <v>784</v>
      </c>
      <c r="C568" s="618" t="s">
        <v>373</v>
      </c>
      <c r="D568" s="618" t="s">
        <v>110</v>
      </c>
      <c r="E568" s="618" t="s">
        <v>528</v>
      </c>
      <c r="F568" s="618" t="s">
        <v>91</v>
      </c>
      <c r="G568" s="618" t="s">
        <v>802</v>
      </c>
      <c r="H568" s="606"/>
      <c r="I568" s="606">
        <v>3</v>
      </c>
      <c r="J568" s="606">
        <v>3</v>
      </c>
      <c r="K568" s="620">
        <f t="shared" ref="K568:K571" si="146">I568*J568</f>
        <v>9</v>
      </c>
      <c r="L568" s="606">
        <v>6</v>
      </c>
      <c r="M568" s="620">
        <f t="shared" si="141"/>
        <v>54</v>
      </c>
      <c r="N568" s="620" t="str">
        <f t="shared" si="142"/>
        <v>NON</v>
      </c>
      <c r="O568" s="211" t="s">
        <v>48</v>
      </c>
      <c r="P568" s="606">
        <v>54</v>
      </c>
      <c r="Q568" s="621" t="str">
        <f t="shared" si="143"/>
        <v>NON</v>
      </c>
      <c r="R568" s="622" t="b">
        <f t="shared" si="144"/>
        <v>0</v>
      </c>
      <c r="S568" s="631">
        <v>43556</v>
      </c>
      <c r="T568" s="624">
        <f t="shared" ca="1" si="145"/>
        <v>0</v>
      </c>
      <c r="U568" s="632"/>
      <c r="V568" s="632" t="s">
        <v>1986</v>
      </c>
      <c r="W568" s="651"/>
      <c r="X568" s="632"/>
      <c r="Y568" s="632"/>
      <c r="Z568" s="655"/>
      <c r="AA568" s="656"/>
      <c r="AB568" s="656"/>
      <c r="AC568" s="640"/>
      <c r="AD568" s="627"/>
      <c r="AE568" s="628"/>
      <c r="AF568" s="628"/>
      <c r="AG568" s="628"/>
      <c r="AH568" s="673"/>
    </row>
    <row r="569" spans="1:34" ht="12.75" hidden="1" customHeight="1">
      <c r="A569" s="671">
        <v>23</v>
      </c>
      <c r="B569" s="618" t="s">
        <v>784</v>
      </c>
      <c r="C569" s="618"/>
      <c r="D569" s="618" t="s">
        <v>59</v>
      </c>
      <c r="E569" s="618" t="s">
        <v>221</v>
      </c>
      <c r="F569" s="618" t="s">
        <v>41</v>
      </c>
      <c r="G569" s="618" t="s">
        <v>222</v>
      </c>
      <c r="H569" s="606"/>
      <c r="I569" s="606">
        <v>3</v>
      </c>
      <c r="J569" s="606">
        <v>6</v>
      </c>
      <c r="K569" s="620">
        <f t="shared" si="146"/>
        <v>18</v>
      </c>
      <c r="L569" s="606">
        <v>3</v>
      </c>
      <c r="M569" s="620">
        <f t="shared" si="141"/>
        <v>54</v>
      </c>
      <c r="N569" s="620" t="str">
        <f t="shared" si="142"/>
        <v>NON</v>
      </c>
      <c r="O569" s="606" t="s">
        <v>48</v>
      </c>
      <c r="P569" s="606">
        <v>54</v>
      </c>
      <c r="Q569" s="621" t="str">
        <f t="shared" si="143"/>
        <v>NON</v>
      </c>
      <c r="R569" s="622" t="b">
        <f t="shared" si="144"/>
        <v>0</v>
      </c>
      <c r="S569" s="631">
        <v>43556</v>
      </c>
      <c r="T569" s="624">
        <f t="shared" ca="1" si="145"/>
        <v>0</v>
      </c>
      <c r="U569" s="632"/>
      <c r="V569" s="632"/>
      <c r="W569" s="618" t="s">
        <v>223</v>
      </c>
      <c r="X569" s="632"/>
      <c r="Y569" s="667"/>
      <c r="Z569" s="669"/>
      <c r="AA569" s="656"/>
      <c r="AB569" s="656"/>
      <c r="AC569" s="653" t="s">
        <v>331</v>
      </c>
      <c r="AD569" s="627"/>
      <c r="AE569" s="628"/>
      <c r="AF569" s="628"/>
      <c r="AG569" s="628"/>
      <c r="AH569" s="673"/>
    </row>
    <row r="570" spans="1:34" ht="12.75" hidden="1" customHeight="1">
      <c r="A570" s="671">
        <v>36</v>
      </c>
      <c r="B570" s="618" t="s">
        <v>821</v>
      </c>
      <c r="C570" s="618" t="s">
        <v>561</v>
      </c>
      <c r="D570" s="618" t="s">
        <v>79</v>
      </c>
      <c r="E570" s="618" t="s">
        <v>90</v>
      </c>
      <c r="F570" s="618" t="s">
        <v>91</v>
      </c>
      <c r="G570" s="618" t="s">
        <v>92</v>
      </c>
      <c r="H570" s="606"/>
      <c r="I570" s="606">
        <v>1</v>
      </c>
      <c r="J570" s="606">
        <v>3</v>
      </c>
      <c r="K570" s="620">
        <f t="shared" si="146"/>
        <v>3</v>
      </c>
      <c r="L570" s="606">
        <v>1</v>
      </c>
      <c r="M570" s="620">
        <f t="shared" si="141"/>
        <v>3</v>
      </c>
      <c r="N570" s="620" t="str">
        <f t="shared" si="142"/>
        <v>NON</v>
      </c>
      <c r="O570" s="211" t="s">
        <v>48</v>
      </c>
      <c r="P570" s="606">
        <v>3</v>
      </c>
      <c r="Q570" s="621" t="str">
        <f t="shared" si="143"/>
        <v>NON</v>
      </c>
      <c r="R570" s="622" t="b">
        <f t="shared" si="144"/>
        <v>0</v>
      </c>
      <c r="S570" s="631">
        <v>43556</v>
      </c>
      <c r="T570" s="624">
        <f t="shared" ca="1" si="145"/>
        <v>0</v>
      </c>
      <c r="U570" s="667"/>
      <c r="V570" s="618"/>
      <c r="W570" s="618"/>
      <c r="X570" s="618"/>
      <c r="Y570" s="667"/>
      <c r="Z570" s="669"/>
      <c r="AA570" s="656"/>
      <c r="AB570" s="656"/>
      <c r="AC570" s="640"/>
      <c r="AD570" s="627"/>
      <c r="AE570" s="628"/>
      <c r="AF570" s="628"/>
      <c r="AG570" s="628"/>
      <c r="AH570" s="628"/>
    </row>
    <row r="571" spans="1:34" ht="17.25" hidden="1" customHeight="1">
      <c r="A571" s="671">
        <v>37</v>
      </c>
      <c r="B571" s="618" t="s">
        <v>821</v>
      </c>
      <c r="C571" s="618" t="s">
        <v>561</v>
      </c>
      <c r="D571" s="618" t="s">
        <v>206</v>
      </c>
      <c r="E571" s="618" t="s">
        <v>207</v>
      </c>
      <c r="F571" s="618" t="s">
        <v>91</v>
      </c>
      <c r="G571" s="618" t="s">
        <v>208</v>
      </c>
      <c r="H571" s="606"/>
      <c r="I571" s="606">
        <v>3</v>
      </c>
      <c r="J571" s="606">
        <v>1</v>
      </c>
      <c r="K571" s="620">
        <f t="shared" si="146"/>
        <v>3</v>
      </c>
      <c r="L571" s="606">
        <v>1</v>
      </c>
      <c r="M571" s="620">
        <f t="shared" si="141"/>
        <v>3</v>
      </c>
      <c r="N571" s="620" t="str">
        <f t="shared" si="142"/>
        <v>NON</v>
      </c>
      <c r="O571" s="606" t="s">
        <v>48</v>
      </c>
      <c r="P571" s="606">
        <v>3</v>
      </c>
      <c r="Q571" s="621" t="str">
        <f t="shared" si="143"/>
        <v>NON</v>
      </c>
      <c r="R571" s="622" t="b">
        <f t="shared" si="144"/>
        <v>0</v>
      </c>
      <c r="S571" s="631">
        <v>43556</v>
      </c>
      <c r="T571" s="624">
        <f t="shared" ca="1" si="145"/>
        <v>0</v>
      </c>
      <c r="U571" s="667"/>
      <c r="V571" s="618"/>
      <c r="W571" s="618"/>
      <c r="X571" s="618" t="s">
        <v>209</v>
      </c>
      <c r="Y571" s="667"/>
      <c r="Z571" s="669"/>
      <c r="AA571" s="656"/>
      <c r="AB571" s="656"/>
      <c r="AC571" s="640"/>
      <c r="AD571" s="627"/>
      <c r="AE571" s="628"/>
      <c r="AF571" s="628"/>
      <c r="AG571" s="628"/>
      <c r="AH571" s="628"/>
    </row>
    <row r="572" spans="1:34" ht="12.75" hidden="1" customHeight="1">
      <c r="A572" s="649">
        <v>4</v>
      </c>
      <c r="B572" s="618" t="s">
        <v>918</v>
      </c>
      <c r="C572" s="618"/>
      <c r="D572" s="618" t="s">
        <v>59</v>
      </c>
      <c r="E572" s="618" t="s">
        <v>926</v>
      </c>
      <c r="F572" s="618" t="s">
        <v>91</v>
      </c>
      <c r="G572" s="618" t="s">
        <v>92</v>
      </c>
      <c r="H572" s="606"/>
      <c r="I572" s="606">
        <v>1</v>
      </c>
      <c r="J572" s="606">
        <v>3</v>
      </c>
      <c r="K572" s="620">
        <v>3</v>
      </c>
      <c r="L572" s="606">
        <v>1</v>
      </c>
      <c r="M572" s="620">
        <f t="shared" si="141"/>
        <v>3</v>
      </c>
      <c r="N572" s="620" t="str">
        <f t="shared" si="142"/>
        <v>NON</v>
      </c>
      <c r="O572" s="211" t="s">
        <v>48</v>
      </c>
      <c r="P572" s="606">
        <v>3</v>
      </c>
      <c r="Q572" s="621" t="str">
        <f t="shared" si="143"/>
        <v>NON</v>
      </c>
      <c r="R572" s="622" t="b">
        <f t="shared" si="144"/>
        <v>0</v>
      </c>
      <c r="S572" s="631">
        <v>43556</v>
      </c>
      <c r="T572" s="624">
        <f t="shared" ca="1" si="145"/>
        <v>0</v>
      </c>
      <c r="U572" s="632"/>
      <c r="V572" s="632"/>
      <c r="W572" s="651"/>
      <c r="X572" s="632"/>
      <c r="Y572" s="632"/>
      <c r="Z572" s="655" t="s">
        <v>1987</v>
      </c>
      <c r="AA572" s="656"/>
      <c r="AB572" s="656"/>
      <c r="AC572" s="640"/>
      <c r="AD572" s="627"/>
      <c r="AE572" s="628"/>
      <c r="AF572" s="628"/>
      <c r="AG572" s="628"/>
      <c r="AH572" s="628"/>
    </row>
    <row r="573" spans="1:34" ht="12.75" hidden="1" customHeight="1">
      <c r="A573" s="649">
        <v>14</v>
      </c>
      <c r="B573" s="618" t="s">
        <v>918</v>
      </c>
      <c r="C573" s="618"/>
      <c r="D573" s="618" t="s">
        <v>132</v>
      </c>
      <c r="E573" s="618" t="s">
        <v>942</v>
      </c>
      <c r="F573" s="618" t="s">
        <v>102</v>
      </c>
      <c r="G573" s="618" t="s">
        <v>943</v>
      </c>
      <c r="H573" s="732"/>
      <c r="I573" s="606">
        <v>15</v>
      </c>
      <c r="J573" s="606">
        <v>1</v>
      </c>
      <c r="K573" s="620">
        <f>I573*J573</f>
        <v>15</v>
      </c>
      <c r="L573" s="606">
        <v>0.2</v>
      </c>
      <c r="M573" s="620">
        <f t="shared" si="141"/>
        <v>3</v>
      </c>
      <c r="N573" s="620" t="str">
        <f t="shared" si="142"/>
        <v>NON</v>
      </c>
      <c r="O573" s="606" t="s">
        <v>48</v>
      </c>
      <c r="P573" s="606">
        <v>3</v>
      </c>
      <c r="Q573" s="621" t="str">
        <f t="shared" si="143"/>
        <v>NON</v>
      </c>
      <c r="R573" s="622" t="b">
        <f t="shared" si="144"/>
        <v>0</v>
      </c>
      <c r="S573" s="631">
        <v>43556</v>
      </c>
      <c r="T573" s="624">
        <f t="shared" ca="1" si="145"/>
        <v>0</v>
      </c>
      <c r="U573" s="632"/>
      <c r="V573" s="632"/>
      <c r="W573" s="651" t="s">
        <v>944</v>
      </c>
      <c r="X573" s="632"/>
      <c r="Y573" s="632"/>
      <c r="Z573" s="655"/>
      <c r="AA573" s="656"/>
      <c r="AB573" s="656"/>
      <c r="AC573" s="640"/>
      <c r="AD573" s="627"/>
      <c r="AE573" s="628"/>
      <c r="AF573" s="628"/>
      <c r="AG573" s="628"/>
      <c r="AH573" s="628"/>
    </row>
    <row r="574" spans="1:34" ht="12.75" hidden="1" customHeight="1">
      <c r="A574" s="649">
        <v>32</v>
      </c>
      <c r="B574" s="618" t="s">
        <v>918</v>
      </c>
      <c r="C574" s="618" t="s">
        <v>561</v>
      </c>
      <c r="D574" s="618" t="s">
        <v>206</v>
      </c>
      <c r="E574" s="618" t="s">
        <v>207</v>
      </c>
      <c r="F574" s="618" t="s">
        <v>91</v>
      </c>
      <c r="G574" s="618" t="s">
        <v>208</v>
      </c>
      <c r="H574" s="606"/>
      <c r="I574" s="606">
        <v>3</v>
      </c>
      <c r="J574" s="606">
        <v>1</v>
      </c>
      <c r="K574" s="620">
        <v>3</v>
      </c>
      <c r="L574" s="606">
        <v>1</v>
      </c>
      <c r="M574" s="620">
        <f t="shared" si="141"/>
        <v>3</v>
      </c>
      <c r="N574" s="620" t="str">
        <f t="shared" si="142"/>
        <v>NON</v>
      </c>
      <c r="O574" s="211" t="s">
        <v>48</v>
      </c>
      <c r="P574" s="606">
        <v>3</v>
      </c>
      <c r="Q574" s="621" t="str">
        <f t="shared" si="143"/>
        <v>NON</v>
      </c>
      <c r="R574" s="622" t="b">
        <f t="shared" si="144"/>
        <v>0</v>
      </c>
      <c r="S574" s="631">
        <v>43556</v>
      </c>
      <c r="T574" s="624">
        <f t="shared" ca="1" si="145"/>
        <v>0</v>
      </c>
      <c r="U574" s="632"/>
      <c r="V574" s="632"/>
      <c r="W574" s="651"/>
      <c r="X574" s="632" t="s">
        <v>209</v>
      </c>
      <c r="Y574" s="632"/>
      <c r="Z574" s="655"/>
      <c r="AA574" s="656"/>
      <c r="AB574" s="656"/>
      <c r="AC574" s="640"/>
      <c r="AD574" s="627"/>
      <c r="AE574" s="628"/>
      <c r="AF574" s="628"/>
      <c r="AG574" s="628"/>
      <c r="AH574" s="628"/>
    </row>
    <row r="575" spans="1:34" ht="12.75" hidden="1" customHeight="1">
      <c r="A575" s="680">
        <v>22</v>
      </c>
      <c r="B575" s="674" t="s">
        <v>999</v>
      </c>
      <c r="C575" s="674"/>
      <c r="D575" s="674" t="s">
        <v>159</v>
      </c>
      <c r="E575" s="674" t="s">
        <v>166</v>
      </c>
      <c r="F575" s="674" t="s">
        <v>91</v>
      </c>
      <c r="G575" s="674" t="s">
        <v>167</v>
      </c>
      <c r="H575" s="606"/>
      <c r="I575" s="606">
        <v>1</v>
      </c>
      <c r="J575" s="606">
        <v>1</v>
      </c>
      <c r="K575" s="675">
        <f t="shared" ref="K575:K581" si="147">I575*J575</f>
        <v>1</v>
      </c>
      <c r="L575" s="606">
        <v>6</v>
      </c>
      <c r="M575" s="675">
        <f t="shared" si="141"/>
        <v>6</v>
      </c>
      <c r="N575" s="620" t="str">
        <f t="shared" si="142"/>
        <v>NON</v>
      </c>
      <c r="O575" s="211" t="s">
        <v>48</v>
      </c>
      <c r="P575" s="676">
        <v>6</v>
      </c>
      <c r="Q575" s="621" t="str">
        <f t="shared" si="143"/>
        <v>NON</v>
      </c>
      <c r="R575" s="622" t="b">
        <f t="shared" si="144"/>
        <v>0</v>
      </c>
      <c r="S575" s="631">
        <v>43556</v>
      </c>
      <c r="T575" s="624">
        <f t="shared" ca="1" si="145"/>
        <v>0</v>
      </c>
      <c r="U575" s="677" t="s">
        <v>168</v>
      </c>
      <c r="V575" s="677"/>
      <c r="W575" s="667"/>
      <c r="X575" s="677" t="s">
        <v>170</v>
      </c>
      <c r="Y575" s="681"/>
      <c r="Z575" s="647"/>
      <c r="AA575" s="647"/>
      <c r="AB575" s="647"/>
      <c r="AC575" s="782"/>
      <c r="AD575" s="627"/>
      <c r="AE575" s="628"/>
      <c r="AF575" s="628"/>
      <c r="AG575" s="628"/>
      <c r="AH575" s="628"/>
    </row>
    <row r="576" spans="1:34" ht="12.75" hidden="1" customHeight="1">
      <c r="A576" s="680">
        <v>8</v>
      </c>
      <c r="B576" s="674" t="s">
        <v>999</v>
      </c>
      <c r="C576" s="674"/>
      <c r="D576" s="674" t="s">
        <v>59</v>
      </c>
      <c r="E576" s="674" t="s">
        <v>926</v>
      </c>
      <c r="F576" s="674" t="s">
        <v>91</v>
      </c>
      <c r="G576" s="674" t="s">
        <v>92</v>
      </c>
      <c r="H576" s="606"/>
      <c r="I576" s="606">
        <v>1</v>
      </c>
      <c r="J576" s="606">
        <v>3</v>
      </c>
      <c r="K576" s="675">
        <f t="shared" si="147"/>
        <v>3</v>
      </c>
      <c r="L576" s="606">
        <v>1</v>
      </c>
      <c r="M576" s="675">
        <f t="shared" si="141"/>
        <v>3</v>
      </c>
      <c r="N576" s="620" t="str">
        <f t="shared" si="142"/>
        <v>NON</v>
      </c>
      <c r="O576" s="606" t="s">
        <v>48</v>
      </c>
      <c r="P576" s="676">
        <v>3</v>
      </c>
      <c r="Q576" s="621" t="str">
        <f t="shared" si="143"/>
        <v>NON</v>
      </c>
      <c r="R576" s="622" t="b">
        <f t="shared" si="144"/>
        <v>0</v>
      </c>
      <c r="S576" s="631">
        <v>43556</v>
      </c>
      <c r="T576" s="624">
        <f t="shared" ca="1" si="145"/>
        <v>0</v>
      </c>
      <c r="U576" s="793" t="s">
        <v>1008</v>
      </c>
      <c r="V576" s="677"/>
      <c r="W576" s="667"/>
      <c r="X576" s="677"/>
      <c r="Y576" s="681"/>
      <c r="Z576" s="647"/>
      <c r="AA576" s="647"/>
      <c r="AB576" s="647"/>
      <c r="AC576" s="782"/>
      <c r="AD576" s="788"/>
      <c r="AE576" s="789"/>
      <c r="AF576" s="789"/>
      <c r="AG576" s="789"/>
      <c r="AH576" s="789"/>
    </row>
    <row r="577" spans="1:34" ht="12.75" hidden="1" customHeight="1">
      <c r="A577" s="680">
        <v>29</v>
      </c>
      <c r="B577" s="674" t="s">
        <v>999</v>
      </c>
      <c r="C577" s="674"/>
      <c r="D577" s="674" t="s">
        <v>181</v>
      </c>
      <c r="E577" s="674" t="s">
        <v>182</v>
      </c>
      <c r="F577" s="674" t="s">
        <v>102</v>
      </c>
      <c r="G577" s="674" t="s">
        <v>203</v>
      </c>
      <c r="H577" s="732"/>
      <c r="I577" s="606">
        <v>1</v>
      </c>
      <c r="J577" s="606">
        <v>3</v>
      </c>
      <c r="K577" s="675">
        <f t="shared" si="147"/>
        <v>3</v>
      </c>
      <c r="L577" s="606">
        <v>1</v>
      </c>
      <c r="M577" s="675">
        <f t="shared" si="141"/>
        <v>3</v>
      </c>
      <c r="N577" s="620" t="str">
        <f t="shared" si="142"/>
        <v>NON</v>
      </c>
      <c r="O577" s="211" t="s">
        <v>48</v>
      </c>
      <c r="P577" s="676">
        <v>3</v>
      </c>
      <c r="Q577" s="621" t="str">
        <f t="shared" si="143"/>
        <v>NON</v>
      </c>
      <c r="R577" s="622" t="b">
        <f t="shared" si="144"/>
        <v>0</v>
      </c>
      <c r="S577" s="631">
        <v>43556</v>
      </c>
      <c r="T577" s="624">
        <f t="shared" ca="1" si="145"/>
        <v>0</v>
      </c>
      <c r="U577" s="677"/>
      <c r="V577" s="677"/>
      <c r="W577" s="667"/>
      <c r="X577" s="677"/>
      <c r="Y577" s="678" t="s">
        <v>1988</v>
      </c>
      <c r="Z577" s="647"/>
      <c r="AA577" s="647"/>
      <c r="AB577" s="647"/>
      <c r="AC577" s="782"/>
      <c r="AD577" s="627"/>
      <c r="AE577" s="628"/>
      <c r="AF577" s="628"/>
      <c r="AG577" s="628"/>
      <c r="AH577" s="628"/>
    </row>
    <row r="578" spans="1:34" ht="12.75" hidden="1" customHeight="1">
      <c r="A578" s="680">
        <v>30</v>
      </c>
      <c r="B578" s="674" t="s">
        <v>999</v>
      </c>
      <c r="C578" s="674"/>
      <c r="D578" s="674" t="s">
        <v>181</v>
      </c>
      <c r="E578" s="674" t="s">
        <v>773</v>
      </c>
      <c r="F578" s="674" t="s">
        <v>41</v>
      </c>
      <c r="G578" s="674" t="s">
        <v>1053</v>
      </c>
      <c r="H578" s="606"/>
      <c r="I578" s="606">
        <v>1</v>
      </c>
      <c r="J578" s="676">
        <v>3</v>
      </c>
      <c r="K578" s="675">
        <f t="shared" si="147"/>
        <v>3</v>
      </c>
      <c r="L578" s="606">
        <v>1</v>
      </c>
      <c r="M578" s="675">
        <f t="shared" si="141"/>
        <v>3</v>
      </c>
      <c r="N578" s="620" t="str">
        <f t="shared" si="142"/>
        <v>NON</v>
      </c>
      <c r="O578" s="606" t="s">
        <v>48</v>
      </c>
      <c r="P578" s="676">
        <v>3</v>
      </c>
      <c r="Q578" s="621" t="str">
        <f t="shared" si="143"/>
        <v>NON</v>
      </c>
      <c r="R578" s="622" t="b">
        <f t="shared" si="144"/>
        <v>0</v>
      </c>
      <c r="S578" s="631">
        <v>43556</v>
      </c>
      <c r="T578" s="624">
        <f t="shared" ca="1" si="145"/>
        <v>0</v>
      </c>
      <c r="U578" s="677"/>
      <c r="V578" s="677"/>
      <c r="W578" s="667"/>
      <c r="X578" s="677"/>
      <c r="Y578" s="681"/>
      <c r="Z578" s="647"/>
      <c r="AA578" s="647"/>
      <c r="AB578" s="647"/>
      <c r="AC578" s="782"/>
      <c r="AD578" s="729"/>
      <c r="AE578" s="730"/>
      <c r="AF578" s="730"/>
      <c r="AG578" s="730"/>
      <c r="AH578" s="730"/>
    </row>
    <row r="579" spans="1:34" ht="12.75" hidden="1" customHeight="1">
      <c r="A579" s="649">
        <v>10</v>
      </c>
      <c r="B579" s="618" t="s">
        <v>1141</v>
      </c>
      <c r="C579" s="618"/>
      <c r="D579" s="618" t="s">
        <v>79</v>
      </c>
      <c r="E579" s="618" t="s">
        <v>90</v>
      </c>
      <c r="F579" s="618" t="s">
        <v>91</v>
      </c>
      <c r="G579" s="618" t="s">
        <v>92</v>
      </c>
      <c r="H579" s="606"/>
      <c r="I579" s="606">
        <v>1</v>
      </c>
      <c r="J579" s="606">
        <v>3</v>
      </c>
      <c r="K579" s="620">
        <f t="shared" si="147"/>
        <v>3</v>
      </c>
      <c r="L579" s="606">
        <v>1</v>
      </c>
      <c r="M579" s="620">
        <f t="shared" si="141"/>
        <v>3</v>
      </c>
      <c r="N579" s="620" t="str">
        <f t="shared" si="142"/>
        <v>NON</v>
      </c>
      <c r="O579" s="606" t="s">
        <v>48</v>
      </c>
      <c r="P579" s="606">
        <v>3</v>
      </c>
      <c r="Q579" s="621" t="str">
        <f t="shared" si="143"/>
        <v>NON</v>
      </c>
      <c r="R579" s="622" t="b">
        <f t="shared" si="144"/>
        <v>0</v>
      </c>
      <c r="S579" s="631">
        <v>43556</v>
      </c>
      <c r="T579" s="624">
        <f t="shared" ca="1" si="145"/>
        <v>0</v>
      </c>
      <c r="U579" s="632"/>
      <c r="V579" s="632"/>
      <c r="W579" s="632"/>
      <c r="X579" s="651"/>
      <c r="Y579" s="632"/>
      <c r="Z579" s="655"/>
      <c r="AA579" s="640"/>
      <c r="AB579" s="640"/>
      <c r="AC579" s="640"/>
      <c r="AD579" s="729"/>
      <c r="AE579" s="730"/>
      <c r="AF579" s="730"/>
      <c r="AG579" s="730"/>
      <c r="AH579" s="730"/>
    </row>
    <row r="580" spans="1:34" ht="12.75" hidden="1" customHeight="1">
      <c r="A580" s="649">
        <v>16</v>
      </c>
      <c r="B580" s="618" t="s">
        <v>1141</v>
      </c>
      <c r="C580" s="618"/>
      <c r="D580" s="618" t="s">
        <v>206</v>
      </c>
      <c r="E580" s="618" t="s">
        <v>207</v>
      </c>
      <c r="F580" s="618" t="s">
        <v>102</v>
      </c>
      <c r="G580" s="618" t="s">
        <v>208</v>
      </c>
      <c r="H580" s="732"/>
      <c r="I580" s="606">
        <v>3</v>
      </c>
      <c r="J580" s="606">
        <v>1</v>
      </c>
      <c r="K580" s="620">
        <f t="shared" si="147"/>
        <v>3</v>
      </c>
      <c r="L580" s="606">
        <v>1</v>
      </c>
      <c r="M580" s="620">
        <f t="shared" si="141"/>
        <v>3</v>
      </c>
      <c r="N580" s="620" t="str">
        <f t="shared" si="142"/>
        <v>NON</v>
      </c>
      <c r="O580" s="211" t="s">
        <v>48</v>
      </c>
      <c r="P580" s="606">
        <v>3</v>
      </c>
      <c r="Q580" s="621" t="str">
        <f t="shared" si="143"/>
        <v>NON</v>
      </c>
      <c r="R580" s="622" t="b">
        <f t="shared" si="144"/>
        <v>0</v>
      </c>
      <c r="S580" s="631">
        <v>43556</v>
      </c>
      <c r="T580" s="624">
        <f t="shared" ca="1" si="145"/>
        <v>0</v>
      </c>
      <c r="U580" s="632"/>
      <c r="V580" s="632"/>
      <c r="W580" s="632"/>
      <c r="X580" s="651"/>
      <c r="Y580" s="632"/>
      <c r="Z580" s="655"/>
      <c r="AA580" s="656"/>
      <c r="AB580" s="656"/>
      <c r="AC580" s="640"/>
      <c r="AD580" s="627"/>
      <c r="AE580" s="628"/>
      <c r="AF580" s="628"/>
      <c r="AG580" s="628"/>
      <c r="AH580" s="628"/>
    </row>
    <row r="581" spans="1:34" ht="12.75" customHeight="1">
      <c r="A581" s="649">
        <v>33</v>
      </c>
      <c r="B581" s="618" t="s">
        <v>1257</v>
      </c>
      <c r="C581" s="618"/>
      <c r="D581" s="618" t="s">
        <v>206</v>
      </c>
      <c r="E581" s="618" t="s">
        <v>207</v>
      </c>
      <c r="F581" s="618" t="s">
        <v>91</v>
      </c>
      <c r="G581" s="618" t="s">
        <v>208</v>
      </c>
      <c r="H581" s="606"/>
      <c r="I581" s="606">
        <v>3</v>
      </c>
      <c r="J581" s="606">
        <v>1</v>
      </c>
      <c r="K581" s="620">
        <f t="shared" si="147"/>
        <v>3</v>
      </c>
      <c r="L581" s="606">
        <v>1</v>
      </c>
      <c r="M581" s="620">
        <f t="shared" si="141"/>
        <v>3</v>
      </c>
      <c r="N581" s="620" t="str">
        <f t="shared" si="142"/>
        <v>NON</v>
      </c>
      <c r="O581" s="606" t="s">
        <v>48</v>
      </c>
      <c r="P581" s="606">
        <v>3</v>
      </c>
      <c r="Q581" s="621" t="str">
        <f t="shared" si="143"/>
        <v>NON</v>
      </c>
      <c r="R581" s="622" t="b">
        <f t="shared" si="144"/>
        <v>0</v>
      </c>
      <c r="S581" s="631">
        <v>43589</v>
      </c>
      <c r="T581" s="624">
        <f t="shared" ca="1" si="145"/>
        <v>0</v>
      </c>
      <c r="U581" s="667"/>
      <c r="V581" s="667"/>
      <c r="W581" s="667"/>
      <c r="X581" s="618" t="s">
        <v>209</v>
      </c>
      <c r="Y581" s="667"/>
      <c r="Z581" s="670"/>
      <c r="AA581" s="656"/>
      <c r="AB581" s="656"/>
      <c r="AC581" s="640"/>
      <c r="AD581" s="683"/>
      <c r="AE581" s="673"/>
      <c r="AF581" s="673"/>
      <c r="AG581" s="673"/>
      <c r="AH581" s="673"/>
    </row>
    <row r="582" spans="1:34" ht="12.75" hidden="1" customHeight="1">
      <c r="A582" s="680">
        <v>31</v>
      </c>
      <c r="B582" s="674" t="s">
        <v>999</v>
      </c>
      <c r="C582" s="674" t="s">
        <v>561</v>
      </c>
      <c r="D582" s="674" t="s">
        <v>206</v>
      </c>
      <c r="E582" s="674" t="s">
        <v>207</v>
      </c>
      <c r="F582" s="674" t="s">
        <v>91</v>
      </c>
      <c r="G582" s="674" t="s">
        <v>208</v>
      </c>
      <c r="H582" s="606"/>
      <c r="I582" s="606">
        <v>3</v>
      </c>
      <c r="J582" s="606">
        <v>1</v>
      </c>
      <c r="K582" s="620">
        <v>1</v>
      </c>
      <c r="L582" s="606">
        <v>1</v>
      </c>
      <c r="M582" s="675">
        <f t="shared" si="141"/>
        <v>3</v>
      </c>
      <c r="N582" s="620" t="str">
        <f t="shared" si="142"/>
        <v>NON</v>
      </c>
      <c r="O582" s="211" t="s">
        <v>48</v>
      </c>
      <c r="P582" s="676">
        <v>3</v>
      </c>
      <c r="Q582" s="621" t="str">
        <f t="shared" si="143"/>
        <v>NON</v>
      </c>
      <c r="R582" s="622" t="b">
        <f t="shared" si="144"/>
        <v>0</v>
      </c>
      <c r="S582" s="631">
        <v>43556</v>
      </c>
      <c r="T582" s="624">
        <f t="shared" ca="1" si="145"/>
        <v>0</v>
      </c>
      <c r="U582" s="677"/>
      <c r="V582" s="677"/>
      <c r="W582" s="667"/>
      <c r="X582" s="677" t="s">
        <v>209</v>
      </c>
      <c r="Y582" s="681"/>
      <c r="Z582" s="647"/>
      <c r="AA582" s="647"/>
      <c r="AB582" s="647"/>
      <c r="AC582" s="782"/>
      <c r="AD582" s="627"/>
      <c r="AE582" s="628"/>
      <c r="AF582" s="628"/>
      <c r="AG582" s="628"/>
      <c r="AH582" s="628"/>
    </row>
    <row r="583" spans="1:34" ht="12.75" hidden="1" customHeight="1">
      <c r="A583" s="660">
        <v>48</v>
      </c>
      <c r="B583" s="661" t="s">
        <v>258</v>
      </c>
      <c r="C583" s="662" t="s">
        <v>191</v>
      </c>
      <c r="D583" s="618" t="s">
        <v>59</v>
      </c>
      <c r="E583" s="618" t="s">
        <v>283</v>
      </c>
      <c r="F583" s="618" t="s">
        <v>41</v>
      </c>
      <c r="G583" s="724" t="s">
        <v>1989</v>
      </c>
      <c r="H583" s="666"/>
      <c r="I583" s="666">
        <v>0</v>
      </c>
      <c r="J583" s="666">
        <v>0</v>
      </c>
      <c r="K583" s="743">
        <f t="shared" ref="K583:K586" si="148">I583*J583</f>
        <v>0</v>
      </c>
      <c r="L583" s="666">
        <v>0</v>
      </c>
      <c r="M583" s="743">
        <f t="shared" si="141"/>
        <v>0</v>
      </c>
      <c r="N583" s="620" t="str">
        <f t="shared" si="142"/>
        <v>NON</v>
      </c>
      <c r="O583" s="606" t="s">
        <v>48</v>
      </c>
      <c r="P583" s="744">
        <v>0</v>
      </c>
      <c r="Q583" s="621" t="str">
        <f t="shared" si="143"/>
        <v>NON</v>
      </c>
      <c r="R583" s="622" t="b">
        <f t="shared" si="144"/>
        <v>0</v>
      </c>
      <c r="S583" s="631">
        <v>43801</v>
      </c>
      <c r="T583" s="624">
        <f t="shared" ca="1" si="145"/>
        <v>0</v>
      </c>
      <c r="U583" s="625"/>
      <c r="V583" s="625"/>
      <c r="W583" s="617"/>
      <c r="X583" s="625"/>
      <c r="Y583" s="625"/>
      <c r="Z583" s="617"/>
      <c r="AA583" s="625"/>
      <c r="AB583" s="625"/>
      <c r="AC583" s="626"/>
      <c r="AD583" s="627"/>
      <c r="AE583" s="628"/>
      <c r="AF583" s="628"/>
      <c r="AG583" s="628"/>
      <c r="AH583" s="628"/>
    </row>
    <row r="584" spans="1:34" ht="12.75" hidden="1" customHeight="1">
      <c r="A584" s="660">
        <v>47</v>
      </c>
      <c r="B584" s="661" t="s">
        <v>258</v>
      </c>
      <c r="C584" s="662" t="s">
        <v>42</v>
      </c>
      <c r="D584" s="733" t="s">
        <v>59</v>
      </c>
      <c r="E584" s="733" t="s">
        <v>252</v>
      </c>
      <c r="F584" s="733" t="s">
        <v>41</v>
      </c>
      <c r="G584" s="943" t="s">
        <v>306</v>
      </c>
      <c r="H584" s="666"/>
      <c r="I584" s="666">
        <v>0</v>
      </c>
      <c r="J584" s="666">
        <v>0</v>
      </c>
      <c r="K584" s="944">
        <f t="shared" si="148"/>
        <v>0</v>
      </c>
      <c r="L584" s="666">
        <v>0</v>
      </c>
      <c r="M584" s="944">
        <f t="shared" si="141"/>
        <v>0</v>
      </c>
      <c r="N584" s="620" t="str">
        <f t="shared" si="142"/>
        <v>NON</v>
      </c>
      <c r="O584" s="211" t="s">
        <v>48</v>
      </c>
      <c r="P584" s="945">
        <v>0</v>
      </c>
      <c r="Q584" s="621" t="str">
        <f t="shared" si="143"/>
        <v>NON</v>
      </c>
      <c r="R584" s="622" t="b">
        <f t="shared" si="144"/>
        <v>0</v>
      </c>
      <c r="S584" s="631">
        <v>43801</v>
      </c>
      <c r="T584" s="624">
        <f t="shared" ca="1" si="145"/>
        <v>0</v>
      </c>
      <c r="U584" s="804" t="s">
        <v>307</v>
      </c>
      <c r="V584" s="647" t="s">
        <v>1807</v>
      </c>
      <c r="W584" s="804"/>
      <c r="X584" s="647"/>
      <c r="Y584" s="647"/>
      <c r="Z584" s="804"/>
      <c r="AA584" s="647"/>
      <c r="AB584" s="647"/>
      <c r="AC584" s="782"/>
      <c r="AD584" s="627"/>
      <c r="AE584" s="628"/>
      <c r="AF584" s="628"/>
      <c r="AG584" s="628"/>
      <c r="AH584" s="628"/>
    </row>
    <row r="585" spans="1:34" ht="12.75" hidden="1" customHeight="1">
      <c r="A585" s="649">
        <v>2</v>
      </c>
      <c r="B585" s="618" t="s">
        <v>410</v>
      </c>
      <c r="C585" s="618"/>
      <c r="D585" s="618" t="s">
        <v>159</v>
      </c>
      <c r="E585" s="618" t="s">
        <v>166</v>
      </c>
      <c r="F585" s="618" t="s">
        <v>91</v>
      </c>
      <c r="G585" s="618" t="s">
        <v>167</v>
      </c>
      <c r="H585" s="606"/>
      <c r="I585" s="606">
        <v>1</v>
      </c>
      <c r="J585" s="606">
        <v>1</v>
      </c>
      <c r="K585" s="620">
        <f t="shared" si="148"/>
        <v>1</v>
      </c>
      <c r="L585" s="606">
        <v>1</v>
      </c>
      <c r="M585" s="620">
        <f t="shared" si="141"/>
        <v>1</v>
      </c>
      <c r="N585" s="620" t="str">
        <f t="shared" si="142"/>
        <v>NON</v>
      </c>
      <c r="O585" s="606" t="s">
        <v>48</v>
      </c>
      <c r="P585" s="606">
        <v>1</v>
      </c>
      <c r="Q585" s="621" t="str">
        <f t="shared" si="143"/>
        <v>NON</v>
      </c>
      <c r="R585" s="622" t="b">
        <f t="shared" si="144"/>
        <v>0</v>
      </c>
      <c r="S585" s="631">
        <v>43556</v>
      </c>
      <c r="T585" s="624">
        <f t="shared" ca="1" si="145"/>
        <v>0</v>
      </c>
      <c r="U585" s="632"/>
      <c r="V585" s="632"/>
      <c r="W585" s="651"/>
      <c r="X585" s="632"/>
      <c r="Y585" s="632"/>
      <c r="Z585" s="655"/>
      <c r="AA585" s="656"/>
      <c r="AB585" s="656"/>
      <c r="AC585" s="640"/>
      <c r="AD585" s="720"/>
      <c r="AE585" s="721"/>
      <c r="AF585" s="721"/>
      <c r="AG585" s="721"/>
      <c r="AH585" s="721"/>
    </row>
    <row r="586" spans="1:34" ht="12.75" hidden="1" customHeight="1">
      <c r="A586" s="649">
        <v>8</v>
      </c>
      <c r="B586" s="618" t="s">
        <v>547</v>
      </c>
      <c r="C586" s="618"/>
      <c r="D586" s="618" t="s">
        <v>159</v>
      </c>
      <c r="E586" s="618" t="s">
        <v>166</v>
      </c>
      <c r="F586" s="618" t="s">
        <v>91</v>
      </c>
      <c r="G586" s="618" t="s">
        <v>167</v>
      </c>
      <c r="H586" s="606"/>
      <c r="I586" s="606">
        <v>1</v>
      </c>
      <c r="J586" s="606">
        <v>1</v>
      </c>
      <c r="K586" s="620">
        <f t="shared" si="148"/>
        <v>1</v>
      </c>
      <c r="L586" s="606">
        <v>1</v>
      </c>
      <c r="M586" s="620">
        <f t="shared" si="141"/>
        <v>1</v>
      </c>
      <c r="N586" s="620" t="str">
        <f t="shared" si="142"/>
        <v>NON</v>
      </c>
      <c r="O586" s="211" t="s">
        <v>48</v>
      </c>
      <c r="P586" s="606">
        <v>1</v>
      </c>
      <c r="Q586" s="621" t="str">
        <f t="shared" si="143"/>
        <v>NON</v>
      </c>
      <c r="R586" s="622" t="b">
        <f t="shared" si="144"/>
        <v>0</v>
      </c>
      <c r="S586" s="631">
        <v>43556</v>
      </c>
      <c r="T586" s="624">
        <f t="shared" ca="1" si="145"/>
        <v>0</v>
      </c>
      <c r="U586" s="667" t="s">
        <v>168</v>
      </c>
      <c r="V586" s="667"/>
      <c r="W586" s="667" t="s">
        <v>169</v>
      </c>
      <c r="X586" s="618" t="s">
        <v>170</v>
      </c>
      <c r="Y586" s="667"/>
      <c r="Z586" s="670"/>
      <c r="AA586" s="656"/>
      <c r="AB586" s="656"/>
      <c r="AC586" s="640"/>
      <c r="AD586" s="729"/>
      <c r="AE586" s="730"/>
      <c r="AF586" s="730"/>
      <c r="AG586" s="730"/>
      <c r="AH586" s="730"/>
    </row>
    <row r="587" spans="1:34" ht="12.75" hidden="1" customHeight="1">
      <c r="A587" s="671">
        <v>24</v>
      </c>
      <c r="B587" s="618" t="s">
        <v>709</v>
      </c>
      <c r="C587" s="618" t="s">
        <v>561</v>
      </c>
      <c r="D587" s="618" t="s">
        <v>159</v>
      </c>
      <c r="E587" s="618" t="s">
        <v>166</v>
      </c>
      <c r="F587" s="618" t="s">
        <v>91</v>
      </c>
      <c r="G587" s="618" t="s">
        <v>167</v>
      </c>
      <c r="H587" s="606"/>
      <c r="I587" s="606">
        <v>1</v>
      </c>
      <c r="J587" s="606">
        <v>1</v>
      </c>
      <c r="K587" s="620">
        <v>1</v>
      </c>
      <c r="L587" s="606">
        <v>1</v>
      </c>
      <c r="M587" s="620">
        <f t="shared" si="141"/>
        <v>1</v>
      </c>
      <c r="N587" s="620" t="str">
        <f t="shared" si="142"/>
        <v>NON</v>
      </c>
      <c r="O587" s="606" t="s">
        <v>48</v>
      </c>
      <c r="P587" s="606">
        <v>1</v>
      </c>
      <c r="Q587" s="621" t="str">
        <f t="shared" si="143"/>
        <v>NON</v>
      </c>
      <c r="R587" s="622" t="b">
        <f t="shared" si="144"/>
        <v>0</v>
      </c>
      <c r="S587" s="631">
        <v>43622</v>
      </c>
      <c r="T587" s="624">
        <f t="shared" ca="1" si="145"/>
        <v>0</v>
      </c>
      <c r="U587" s="667" t="s">
        <v>168</v>
      </c>
      <c r="V587" s="618"/>
      <c r="W587" s="618" t="s">
        <v>169</v>
      </c>
      <c r="X587" s="618" t="s">
        <v>170</v>
      </c>
      <c r="Y587" s="667"/>
      <c r="Z587" s="669"/>
      <c r="AA587" s="656"/>
      <c r="AB587" s="656"/>
      <c r="AC587" s="640"/>
      <c r="AD587" s="627"/>
      <c r="AE587" s="628"/>
      <c r="AF587" s="628"/>
      <c r="AG587" s="628"/>
      <c r="AH587" s="673"/>
    </row>
    <row r="588" spans="1:34" ht="12.75" hidden="1" customHeight="1">
      <c r="A588" s="680">
        <v>34</v>
      </c>
      <c r="B588" s="674" t="s">
        <v>999</v>
      </c>
      <c r="C588" s="674"/>
      <c r="D588" s="674" t="s">
        <v>66</v>
      </c>
      <c r="E588" s="674" t="s">
        <v>67</v>
      </c>
      <c r="F588" s="674" t="s">
        <v>41</v>
      </c>
      <c r="G588" s="674" t="s">
        <v>1060</v>
      </c>
      <c r="H588" s="606"/>
      <c r="I588" s="606">
        <v>15</v>
      </c>
      <c r="J588" s="606">
        <v>0.1</v>
      </c>
      <c r="K588" s="675">
        <f t="shared" ref="K588:K589" si="149">I588*J588</f>
        <v>1.5</v>
      </c>
      <c r="L588" s="606">
        <v>1</v>
      </c>
      <c r="M588" s="675">
        <f t="shared" si="141"/>
        <v>1.5</v>
      </c>
      <c r="N588" s="620" t="str">
        <f t="shared" si="142"/>
        <v>NON</v>
      </c>
      <c r="O588" s="211" t="s">
        <v>48</v>
      </c>
      <c r="P588" s="676">
        <v>1.5</v>
      </c>
      <c r="Q588" s="621" t="str">
        <f t="shared" si="143"/>
        <v>NON</v>
      </c>
      <c r="R588" s="622" t="b">
        <f t="shared" si="144"/>
        <v>0</v>
      </c>
      <c r="S588" s="631">
        <v>43801</v>
      </c>
      <c r="T588" s="624">
        <f t="shared" ca="1" si="145"/>
        <v>0</v>
      </c>
      <c r="U588" s="677"/>
      <c r="V588" s="853"/>
      <c r="W588" s="667"/>
      <c r="X588" s="677"/>
      <c r="Y588" s="681"/>
      <c r="Z588" s="647"/>
      <c r="AA588" s="647"/>
      <c r="AB588" s="647"/>
      <c r="AC588" s="782"/>
      <c r="AD588" s="627"/>
      <c r="AE588" s="628"/>
      <c r="AF588" s="628"/>
      <c r="AG588" s="628"/>
      <c r="AH588" s="628"/>
    </row>
    <row r="589" spans="1:34" ht="12.75" hidden="1" customHeight="1">
      <c r="A589" s="649">
        <v>13</v>
      </c>
      <c r="B589" s="618" t="s">
        <v>1141</v>
      </c>
      <c r="C589" s="618"/>
      <c r="D589" s="618" t="s">
        <v>159</v>
      </c>
      <c r="E589" s="618" t="s">
        <v>166</v>
      </c>
      <c r="F589" s="618" t="s">
        <v>91</v>
      </c>
      <c r="G589" s="618" t="s">
        <v>167</v>
      </c>
      <c r="H589" s="606"/>
      <c r="I589" s="606">
        <v>1</v>
      </c>
      <c r="J589" s="606">
        <v>1</v>
      </c>
      <c r="K589" s="620">
        <f t="shared" si="149"/>
        <v>1</v>
      </c>
      <c r="L589" s="606">
        <v>1</v>
      </c>
      <c r="M589" s="620">
        <f t="shared" si="141"/>
        <v>1</v>
      </c>
      <c r="N589" s="620" t="str">
        <f t="shared" si="142"/>
        <v>NON</v>
      </c>
      <c r="O589" s="606" t="s">
        <v>48</v>
      </c>
      <c r="P589" s="606">
        <v>1</v>
      </c>
      <c r="Q589" s="621" t="str">
        <f t="shared" si="143"/>
        <v>NON</v>
      </c>
      <c r="R589" s="622" t="b">
        <f t="shared" si="144"/>
        <v>0</v>
      </c>
      <c r="S589" s="631">
        <v>43556</v>
      </c>
      <c r="T589" s="624">
        <f t="shared" ca="1" si="145"/>
        <v>0</v>
      </c>
      <c r="U589" s="632"/>
      <c r="V589" s="632"/>
      <c r="W589" s="632"/>
      <c r="X589" s="651"/>
      <c r="Y589" s="632"/>
      <c r="Z589" s="655"/>
      <c r="AA589" s="656"/>
      <c r="AB589" s="656"/>
      <c r="AC589" s="640"/>
      <c r="AD589" s="627"/>
      <c r="AE589" s="628"/>
      <c r="AF589" s="628"/>
      <c r="AG589" s="628"/>
      <c r="AH589" s="628"/>
    </row>
    <row r="590" spans="1:34" ht="12.75" customHeight="1">
      <c r="A590" s="649">
        <v>25</v>
      </c>
      <c r="B590" s="618" t="s">
        <v>1257</v>
      </c>
      <c r="C590" s="618"/>
      <c r="D590" s="618" t="s">
        <v>159</v>
      </c>
      <c r="E590" s="618" t="s">
        <v>166</v>
      </c>
      <c r="F590" s="618" t="s">
        <v>91</v>
      </c>
      <c r="G590" s="618" t="s">
        <v>167</v>
      </c>
      <c r="H590" s="606"/>
      <c r="I590" s="606">
        <v>1</v>
      </c>
      <c r="J590" s="606">
        <v>1</v>
      </c>
      <c r="K590" s="620">
        <v>1</v>
      </c>
      <c r="L590" s="606">
        <v>1</v>
      </c>
      <c r="M590" s="620">
        <f t="shared" si="141"/>
        <v>1</v>
      </c>
      <c r="N590" s="620" t="str">
        <f t="shared" si="142"/>
        <v>NON</v>
      </c>
      <c r="O590" s="211" t="s">
        <v>48</v>
      </c>
      <c r="P590" s="606">
        <v>1</v>
      </c>
      <c r="Q590" s="621" t="str">
        <f t="shared" si="143"/>
        <v>NON</v>
      </c>
      <c r="R590" s="622" t="b">
        <f t="shared" si="144"/>
        <v>0</v>
      </c>
      <c r="S590" s="631">
        <v>43589</v>
      </c>
      <c r="T590" s="624">
        <f t="shared" ca="1" si="145"/>
        <v>0</v>
      </c>
      <c r="U590" s="667" t="s">
        <v>168</v>
      </c>
      <c r="V590" s="667"/>
      <c r="W590" s="667"/>
      <c r="X590" s="618" t="s">
        <v>170</v>
      </c>
      <c r="Y590" s="667"/>
      <c r="Z590" s="670"/>
      <c r="AA590" s="656"/>
      <c r="AB590" s="656"/>
      <c r="AC590" s="640"/>
      <c r="AD590" s="683"/>
      <c r="AE590" s="673"/>
      <c r="AF590" s="673"/>
      <c r="AG590" s="673"/>
      <c r="AH590" s="673"/>
    </row>
    <row r="591" spans="1:34" ht="12.75" hidden="1" customHeight="1">
      <c r="A591" s="680">
        <v>7</v>
      </c>
      <c r="B591" s="674" t="s">
        <v>999</v>
      </c>
      <c r="C591" s="674"/>
      <c r="D591" s="674" t="s">
        <v>79</v>
      </c>
      <c r="E591" s="674" t="s">
        <v>84</v>
      </c>
      <c r="F591" s="674" t="s">
        <v>102</v>
      </c>
      <c r="G591" s="674" t="s">
        <v>976</v>
      </c>
      <c r="H591" s="732"/>
      <c r="I591" s="606">
        <v>1</v>
      </c>
      <c r="J591" s="606">
        <v>1</v>
      </c>
      <c r="K591" s="675">
        <f t="shared" ref="K591:K592" si="150">I591*J591</f>
        <v>1</v>
      </c>
      <c r="L591" s="606">
        <v>1</v>
      </c>
      <c r="M591" s="675">
        <f t="shared" si="141"/>
        <v>1</v>
      </c>
      <c r="N591" s="620" t="str">
        <f t="shared" si="142"/>
        <v>NON</v>
      </c>
      <c r="O591" s="211" t="s">
        <v>48</v>
      </c>
      <c r="P591" s="676">
        <v>1</v>
      </c>
      <c r="Q591" s="621" t="str">
        <f t="shared" si="143"/>
        <v>NON</v>
      </c>
      <c r="R591" s="622" t="b">
        <f t="shared" si="144"/>
        <v>0</v>
      </c>
      <c r="S591" s="631">
        <v>43556</v>
      </c>
      <c r="T591" s="624">
        <f t="shared" ca="1" si="145"/>
        <v>0</v>
      </c>
      <c r="U591" s="920" t="s">
        <v>86</v>
      </c>
      <c r="V591" s="677"/>
      <c r="W591" s="667"/>
      <c r="X591" s="677"/>
      <c r="Y591" s="681"/>
      <c r="Z591" s="647"/>
      <c r="AA591" s="647"/>
      <c r="AB591" s="647"/>
      <c r="AC591" s="782"/>
      <c r="AD591" s="729"/>
      <c r="AE591" s="730"/>
      <c r="AF591" s="730"/>
      <c r="AG591" s="730"/>
      <c r="AH591" s="730"/>
    </row>
    <row r="592" spans="1:34" ht="29.25" hidden="1" customHeight="1">
      <c r="A592" s="660">
        <v>35</v>
      </c>
      <c r="B592" s="661" t="s">
        <v>258</v>
      </c>
      <c r="C592" s="662" t="s">
        <v>153</v>
      </c>
      <c r="D592" s="618" t="s">
        <v>59</v>
      </c>
      <c r="E592" s="618" t="s">
        <v>283</v>
      </c>
      <c r="F592" s="618" t="s">
        <v>41</v>
      </c>
      <c r="G592" s="724" t="s">
        <v>295</v>
      </c>
      <c r="H592" s="666"/>
      <c r="I592" s="666">
        <v>0</v>
      </c>
      <c r="J592" s="666">
        <v>0</v>
      </c>
      <c r="K592" s="743">
        <f t="shared" si="150"/>
        <v>0</v>
      </c>
      <c r="L592" s="666">
        <v>0</v>
      </c>
      <c r="M592" s="743">
        <f t="shared" si="141"/>
        <v>0</v>
      </c>
      <c r="N592" s="620" t="str">
        <f t="shared" si="142"/>
        <v>NON</v>
      </c>
      <c r="O592" s="211" t="s">
        <v>48</v>
      </c>
      <c r="P592" s="744">
        <v>0</v>
      </c>
      <c r="Q592" s="621" t="str">
        <f t="shared" si="143"/>
        <v>NON</v>
      </c>
      <c r="R592" s="622" t="b">
        <f t="shared" si="144"/>
        <v>0</v>
      </c>
      <c r="S592" s="631">
        <v>43801</v>
      </c>
      <c r="T592" s="624">
        <f t="shared" ca="1" si="145"/>
        <v>0</v>
      </c>
      <c r="U592" s="625"/>
      <c r="V592" s="625"/>
      <c r="W592" s="617"/>
      <c r="X592" s="625"/>
      <c r="Y592" s="625"/>
      <c r="Z592" s="617"/>
      <c r="AA592" s="625"/>
      <c r="AB592" s="625"/>
      <c r="AC592" s="626"/>
      <c r="AD592" s="627"/>
      <c r="AE592" s="628"/>
      <c r="AF592" s="628"/>
      <c r="AG592" s="628"/>
      <c r="AH592" s="628"/>
    </row>
    <row r="593" spans="1:34" ht="12.75" hidden="1" customHeight="1">
      <c r="A593" s="946"/>
      <c r="B593" s="617" t="s">
        <v>393</v>
      </c>
      <c r="C593" s="617" t="s">
        <v>394</v>
      </c>
      <c r="D593" s="618" t="s">
        <v>181</v>
      </c>
      <c r="E593" s="724" t="s">
        <v>189</v>
      </c>
      <c r="F593" s="618" t="s">
        <v>41</v>
      </c>
      <c r="G593" s="724" t="s">
        <v>403</v>
      </c>
      <c r="H593" s="616"/>
      <c r="I593" s="616">
        <v>15</v>
      </c>
      <c r="J593" s="616">
        <v>2</v>
      </c>
      <c r="K593" s="786">
        <v>30</v>
      </c>
      <c r="L593" s="616">
        <v>1</v>
      </c>
      <c r="M593" s="619">
        <f t="shared" si="141"/>
        <v>30</v>
      </c>
      <c r="N593" s="620" t="str">
        <f t="shared" si="142"/>
        <v>NON</v>
      </c>
      <c r="O593" s="606" t="s">
        <v>48</v>
      </c>
      <c r="P593" s="211">
        <v>30</v>
      </c>
      <c r="Q593" s="947" t="str">
        <f t="shared" si="143"/>
        <v>NON</v>
      </c>
      <c r="R593" s="622" t="b">
        <f t="shared" si="144"/>
        <v>0</v>
      </c>
      <c r="S593" s="854">
        <v>43558</v>
      </c>
      <c r="T593" s="624">
        <f t="shared" ca="1" si="145"/>
        <v>0</v>
      </c>
      <c r="U593" s="625"/>
      <c r="V593" s="617" t="s">
        <v>1031</v>
      </c>
      <c r="W593" s="625"/>
      <c r="X593" s="625"/>
      <c r="Y593" s="617" t="s">
        <v>405</v>
      </c>
      <c r="Z593" s="617" t="s">
        <v>406</v>
      </c>
      <c r="AA593" s="745">
        <v>43556</v>
      </c>
      <c r="AB593" s="617" t="s">
        <v>1626</v>
      </c>
      <c r="AC593" s="706" t="s">
        <v>331</v>
      </c>
      <c r="AD593" s="683"/>
      <c r="AE593" s="673"/>
      <c r="AF593" s="673"/>
      <c r="AG593" s="673"/>
      <c r="AH593" s="673"/>
    </row>
    <row r="594" spans="1:34" ht="12.75" hidden="1" customHeight="1">
      <c r="A594" s="948">
        <v>38</v>
      </c>
      <c r="B594" s="949" t="s">
        <v>999</v>
      </c>
      <c r="C594" s="949" t="s">
        <v>1070</v>
      </c>
      <c r="D594" s="950" t="s">
        <v>59</v>
      </c>
      <c r="E594" s="950" t="s">
        <v>252</v>
      </c>
      <c r="F594" s="949" t="s">
        <v>41</v>
      </c>
      <c r="G594" s="949" t="s">
        <v>1071</v>
      </c>
      <c r="H594" s="951"/>
      <c r="I594" s="951">
        <v>1</v>
      </c>
      <c r="J594" s="951">
        <v>0.5</v>
      </c>
      <c r="K594" s="952">
        <f>I594*J594</f>
        <v>0.5</v>
      </c>
      <c r="L594" s="951">
        <v>0.2</v>
      </c>
      <c r="M594" s="952">
        <f t="shared" si="141"/>
        <v>0.1</v>
      </c>
      <c r="N594" s="953" t="str">
        <f t="shared" si="142"/>
        <v>NON</v>
      </c>
      <c r="O594" s="951" t="s">
        <v>48</v>
      </c>
      <c r="P594" s="954">
        <v>0.1</v>
      </c>
      <c r="Q594" s="955" t="str">
        <f t="shared" si="143"/>
        <v>NON</v>
      </c>
      <c r="R594" s="956" t="b">
        <f t="shared" si="144"/>
        <v>0</v>
      </c>
      <c r="S594" s="631">
        <v>43556</v>
      </c>
      <c r="T594" s="957">
        <f t="shared" ca="1" si="145"/>
        <v>0</v>
      </c>
      <c r="U594" s="958"/>
      <c r="V594" s="958"/>
      <c r="W594" s="959"/>
      <c r="X594" s="958"/>
      <c r="Y594" s="960"/>
      <c r="Z594" s="961" t="s">
        <v>1072</v>
      </c>
      <c r="AA594" s="962"/>
      <c r="AB594" s="963"/>
      <c r="AC594" s="963" t="s">
        <v>51</v>
      </c>
      <c r="AD594" s="627"/>
      <c r="AE594" s="628"/>
      <c r="AF594" s="628"/>
      <c r="AG594" s="628"/>
      <c r="AH594" s="628"/>
    </row>
    <row r="595" spans="1:34" ht="12.75" hidden="1" customHeight="1">
      <c r="A595" s="964"/>
      <c r="B595" s="964"/>
      <c r="C595" s="964"/>
      <c r="D595" s="964"/>
      <c r="E595" s="964"/>
      <c r="F595" s="964"/>
      <c r="G595" s="964"/>
      <c r="H595" s="964"/>
      <c r="I595" s="964"/>
      <c r="J595" s="964"/>
      <c r="K595" s="965"/>
      <c r="L595" s="964"/>
      <c r="M595" s="965"/>
      <c r="N595" s="966"/>
      <c r="O595" s="967"/>
      <c r="P595" s="964"/>
      <c r="Q595" s="621" t="str">
        <f t="shared" si="143"/>
        <v>NON</v>
      </c>
      <c r="R595" s="622" t="b">
        <f t="shared" si="144"/>
        <v>0</v>
      </c>
      <c r="S595" s="968"/>
      <c r="T595" s="624">
        <f t="shared" ca="1" si="145"/>
        <v>0</v>
      </c>
      <c r="U595" s="969"/>
      <c r="V595" s="969"/>
      <c r="W595" s="969"/>
      <c r="X595" s="969"/>
      <c r="Y595" s="969"/>
      <c r="Z595" s="969"/>
      <c r="AA595" s="969"/>
      <c r="AB595" s="969"/>
      <c r="AC595" s="626"/>
      <c r="AD595" s="683"/>
      <c r="AE595" s="673"/>
      <c r="AF595" s="673"/>
      <c r="AG595" s="673"/>
      <c r="AH595" s="673"/>
    </row>
    <row r="596" spans="1:34" ht="12.75" hidden="1" customHeight="1">
      <c r="A596" s="964"/>
      <c r="B596" s="964"/>
      <c r="C596" s="964"/>
      <c r="D596" s="964"/>
      <c r="E596" s="964"/>
      <c r="F596" s="964"/>
      <c r="G596" s="964"/>
      <c r="H596" s="964"/>
      <c r="I596" s="964"/>
      <c r="J596" s="964"/>
      <c r="K596" s="965"/>
      <c r="L596" s="964"/>
      <c r="M596" s="965"/>
      <c r="N596" s="966"/>
      <c r="O596" s="780"/>
      <c r="P596" s="964"/>
      <c r="Q596" s="621" t="str">
        <f t="shared" si="143"/>
        <v>NON</v>
      </c>
      <c r="R596" s="622" t="b">
        <f t="shared" si="144"/>
        <v>0</v>
      </c>
      <c r="S596" s="968"/>
      <c r="T596" s="624">
        <f t="shared" ca="1" si="145"/>
        <v>0</v>
      </c>
      <c r="U596" s="969"/>
      <c r="V596" s="969"/>
      <c r="W596" s="969"/>
      <c r="X596" s="969"/>
      <c r="Y596" s="969"/>
      <c r="Z596" s="969"/>
      <c r="AA596" s="969"/>
      <c r="AB596" s="969"/>
      <c r="AC596" s="626"/>
      <c r="AD596" s="683"/>
      <c r="AE596" s="673"/>
      <c r="AF596" s="673"/>
      <c r="AG596" s="673"/>
      <c r="AH596" s="673"/>
    </row>
    <row r="597" spans="1:34" ht="12.75" hidden="1" customHeight="1">
      <c r="A597" s="964"/>
      <c r="B597" s="964"/>
      <c r="C597" s="964"/>
      <c r="D597" s="964"/>
      <c r="E597" s="964"/>
      <c r="F597" s="964"/>
      <c r="G597" s="964"/>
      <c r="H597" s="964"/>
      <c r="I597" s="964"/>
      <c r="J597" s="964"/>
      <c r="K597" s="965"/>
      <c r="L597" s="964"/>
      <c r="M597" s="965"/>
      <c r="N597" s="966"/>
      <c r="O597" s="967"/>
      <c r="P597" s="964"/>
      <c r="Q597" s="621" t="str">
        <f t="shared" si="143"/>
        <v>NON</v>
      </c>
      <c r="R597" s="622" t="b">
        <f t="shared" si="144"/>
        <v>0</v>
      </c>
      <c r="S597" s="968"/>
      <c r="T597" s="624">
        <f t="shared" ca="1" si="145"/>
        <v>0</v>
      </c>
      <c r="U597" s="969"/>
      <c r="V597" s="969"/>
      <c r="W597" s="969"/>
      <c r="X597" s="969"/>
      <c r="Y597" s="969"/>
      <c r="Z597" s="969"/>
      <c r="AA597" s="969"/>
      <c r="AB597" s="969"/>
      <c r="AC597" s="626"/>
      <c r="AD597" s="683"/>
      <c r="AE597" s="673"/>
      <c r="AF597" s="673"/>
      <c r="AG597" s="673"/>
      <c r="AH597" s="673"/>
    </row>
    <row r="598" spans="1:34" ht="12.75" hidden="1" customHeight="1">
      <c r="A598" s="964"/>
      <c r="B598" s="964"/>
      <c r="C598" s="964"/>
      <c r="D598" s="964"/>
      <c r="E598" s="964"/>
      <c r="F598" s="964"/>
      <c r="G598" s="964"/>
      <c r="H598" s="964"/>
      <c r="I598" s="964"/>
      <c r="J598" s="964"/>
      <c r="K598" s="965"/>
      <c r="L598" s="964"/>
      <c r="M598" s="965"/>
      <c r="N598" s="620"/>
      <c r="O598" s="780"/>
      <c r="P598" s="964"/>
      <c r="Q598" s="621" t="str">
        <f t="shared" si="143"/>
        <v>NON</v>
      </c>
      <c r="R598" s="622" t="b">
        <f t="shared" si="144"/>
        <v>0</v>
      </c>
      <c r="S598" s="968"/>
      <c r="T598" s="624">
        <f t="shared" ca="1" si="145"/>
        <v>0</v>
      </c>
      <c r="U598" s="969"/>
      <c r="V598" s="969"/>
      <c r="W598" s="969"/>
      <c r="X598" s="969"/>
      <c r="Y598" s="969"/>
      <c r="Z598" s="969"/>
      <c r="AA598" s="969"/>
      <c r="AB598" s="969"/>
      <c r="AC598" s="626"/>
      <c r="AD598" s="683"/>
      <c r="AE598" s="673"/>
      <c r="AF598" s="673"/>
      <c r="AG598" s="673"/>
      <c r="AH598" s="673"/>
    </row>
    <row r="599" spans="1:34" ht="12.75" hidden="1" customHeight="1">
      <c r="A599" s="964"/>
      <c r="B599" s="964"/>
      <c r="C599" s="964"/>
      <c r="D599" s="964"/>
      <c r="E599" s="964"/>
      <c r="F599" s="964"/>
      <c r="G599" s="964"/>
      <c r="H599" s="964"/>
      <c r="I599" s="964"/>
      <c r="J599" s="964"/>
      <c r="K599" s="965"/>
      <c r="L599" s="964"/>
      <c r="M599" s="965"/>
      <c r="N599" s="966"/>
      <c r="O599" s="967"/>
      <c r="P599" s="964"/>
      <c r="Q599" s="621" t="str">
        <f t="shared" si="143"/>
        <v>NON</v>
      </c>
      <c r="R599" s="622" t="b">
        <f t="shared" si="144"/>
        <v>0</v>
      </c>
      <c r="S599" s="968"/>
      <c r="T599" s="624">
        <f t="shared" ca="1" si="145"/>
        <v>0</v>
      </c>
      <c r="U599" s="969"/>
      <c r="V599" s="969"/>
      <c r="W599" s="969"/>
      <c r="X599" s="969"/>
      <c r="Y599" s="969"/>
      <c r="Z599" s="969"/>
      <c r="AA599" s="969"/>
      <c r="AB599" s="969"/>
      <c r="AC599" s="626"/>
      <c r="AD599" s="683"/>
      <c r="AE599" s="673"/>
      <c r="AF599" s="673"/>
      <c r="AG599" s="673"/>
      <c r="AH599" s="673"/>
    </row>
    <row r="600" spans="1:34" ht="12.75" hidden="1" customHeight="1">
      <c r="A600" s="964"/>
      <c r="B600" s="964"/>
      <c r="C600" s="964"/>
      <c r="D600" s="964"/>
      <c r="E600" s="964"/>
      <c r="F600" s="964"/>
      <c r="G600" s="964"/>
      <c r="H600" s="964"/>
      <c r="I600" s="964"/>
      <c r="J600" s="964"/>
      <c r="K600" s="965"/>
      <c r="L600" s="964"/>
      <c r="M600" s="965"/>
      <c r="N600" s="966"/>
      <c r="O600" s="780"/>
      <c r="P600" s="964"/>
      <c r="Q600" s="621" t="str">
        <f t="shared" si="143"/>
        <v>NON</v>
      </c>
      <c r="R600" s="622" t="b">
        <f t="shared" si="144"/>
        <v>0</v>
      </c>
      <c r="S600" s="968"/>
      <c r="T600" s="624">
        <f t="shared" ca="1" si="145"/>
        <v>0</v>
      </c>
      <c r="U600" s="969"/>
      <c r="V600" s="969"/>
      <c r="W600" s="969"/>
      <c r="X600" s="969"/>
      <c r="Y600" s="969"/>
      <c r="Z600" s="969"/>
      <c r="AA600" s="969"/>
      <c r="AB600" s="969"/>
      <c r="AC600" s="626"/>
      <c r="AD600" s="683"/>
      <c r="AE600" s="673"/>
      <c r="AF600" s="673"/>
      <c r="AG600" s="673"/>
      <c r="AH600" s="673"/>
    </row>
    <row r="601" spans="1:34" ht="12.75" hidden="1" customHeight="1">
      <c r="A601" s="964"/>
      <c r="B601" s="964"/>
      <c r="C601" s="964"/>
      <c r="D601" s="964"/>
      <c r="E601" s="964"/>
      <c r="F601" s="964"/>
      <c r="G601" s="964"/>
      <c r="H601" s="964"/>
      <c r="I601" s="964"/>
      <c r="J601" s="964"/>
      <c r="K601" s="965"/>
      <c r="L601" s="964"/>
      <c r="M601" s="965"/>
      <c r="N601" s="966"/>
      <c r="O601" s="967"/>
      <c r="P601" s="964"/>
      <c r="Q601" s="621" t="str">
        <f t="shared" si="143"/>
        <v>NON</v>
      </c>
      <c r="R601" s="622" t="b">
        <f t="shared" si="144"/>
        <v>0</v>
      </c>
      <c r="S601" s="968"/>
      <c r="T601" s="624">
        <f t="shared" ca="1" si="145"/>
        <v>0</v>
      </c>
      <c r="U601" s="969"/>
      <c r="V601" s="969"/>
      <c r="W601" s="969"/>
      <c r="X601" s="969"/>
      <c r="Y601" s="969"/>
      <c r="Z601" s="969"/>
      <c r="AA601" s="969"/>
      <c r="AB601" s="969"/>
      <c r="AC601" s="626"/>
      <c r="AD601" s="683"/>
      <c r="AE601" s="673"/>
      <c r="AF601" s="673"/>
      <c r="AG601" s="673"/>
      <c r="AH601" s="673"/>
    </row>
    <row r="602" spans="1:34" ht="12.75" hidden="1" customHeight="1">
      <c r="A602" s="964"/>
      <c r="B602" s="964"/>
      <c r="C602" s="964"/>
      <c r="D602" s="964"/>
      <c r="E602" s="964"/>
      <c r="F602" s="964"/>
      <c r="G602" s="964"/>
      <c r="H602" s="964"/>
      <c r="I602" s="964"/>
      <c r="J602" s="964"/>
      <c r="K602" s="965"/>
      <c r="L602" s="964"/>
      <c r="M602" s="965"/>
      <c r="N602" s="966"/>
      <c r="O602" s="780"/>
      <c r="P602" s="964"/>
      <c r="Q602" s="621" t="str">
        <f t="shared" si="143"/>
        <v>NON</v>
      </c>
      <c r="R602" s="622" t="b">
        <f t="shared" si="144"/>
        <v>0</v>
      </c>
      <c r="S602" s="968"/>
      <c r="T602" s="624">
        <f t="shared" ca="1" si="145"/>
        <v>0</v>
      </c>
      <c r="U602" s="969"/>
      <c r="V602" s="969"/>
      <c r="W602" s="969"/>
      <c r="X602" s="969"/>
      <c r="Y602" s="969"/>
      <c r="Z602" s="969"/>
      <c r="AA602" s="969"/>
      <c r="AB602" s="969"/>
      <c r="AC602" s="626"/>
      <c r="AD602" s="683"/>
      <c r="AE602" s="673"/>
      <c r="AF602" s="673"/>
      <c r="AG602" s="673"/>
      <c r="AH602" s="673"/>
    </row>
    <row r="603" spans="1:34" ht="12.75" hidden="1" customHeight="1">
      <c r="A603" s="964"/>
      <c r="B603" s="964"/>
      <c r="C603" s="964"/>
      <c r="D603" s="964"/>
      <c r="E603" s="964"/>
      <c r="F603" s="964"/>
      <c r="G603" s="964"/>
      <c r="H603" s="964"/>
      <c r="I603" s="964"/>
      <c r="J603" s="964"/>
      <c r="K603" s="965"/>
      <c r="L603" s="964"/>
      <c r="M603" s="965"/>
      <c r="N603" s="966"/>
      <c r="O603" s="967"/>
      <c r="P603" s="964"/>
      <c r="Q603" s="621" t="str">
        <f t="shared" si="143"/>
        <v>NON</v>
      </c>
      <c r="R603" s="622" t="b">
        <f t="shared" si="144"/>
        <v>0</v>
      </c>
      <c r="S603" s="968"/>
      <c r="T603" s="624">
        <f t="shared" ca="1" si="145"/>
        <v>0</v>
      </c>
      <c r="U603" s="969"/>
      <c r="V603" s="969"/>
      <c r="W603" s="969"/>
      <c r="X603" s="969"/>
      <c r="Y603" s="969"/>
      <c r="Z603" s="969"/>
      <c r="AA603" s="969"/>
      <c r="AB603" s="969"/>
      <c r="AC603" s="626"/>
      <c r="AD603" s="683"/>
      <c r="AE603" s="673"/>
      <c r="AF603" s="673"/>
      <c r="AG603" s="673"/>
      <c r="AH603" s="673"/>
    </row>
    <row r="604" spans="1:34" ht="12.75" hidden="1" customHeight="1">
      <c r="A604" s="964"/>
      <c r="B604" s="964"/>
      <c r="C604" s="964"/>
      <c r="D604" s="964"/>
      <c r="E604" s="964"/>
      <c r="F604" s="964"/>
      <c r="G604" s="964"/>
      <c r="H604" s="964"/>
      <c r="I604" s="964"/>
      <c r="J604" s="964"/>
      <c r="K604" s="965"/>
      <c r="L604" s="964"/>
      <c r="M604" s="965"/>
      <c r="N604" s="966"/>
      <c r="O604" s="780"/>
      <c r="P604" s="964"/>
      <c r="Q604" s="621" t="str">
        <f t="shared" si="143"/>
        <v>NON</v>
      </c>
      <c r="R604" s="622" t="b">
        <f t="shared" si="144"/>
        <v>0</v>
      </c>
      <c r="S604" s="968"/>
      <c r="T604" s="624">
        <f t="shared" ca="1" si="145"/>
        <v>0</v>
      </c>
      <c r="U604" s="969"/>
      <c r="V604" s="969"/>
      <c r="W604" s="969"/>
      <c r="X604" s="969"/>
      <c r="Y604" s="969"/>
      <c r="Z604" s="969"/>
      <c r="AA604" s="969"/>
      <c r="AB604" s="969"/>
      <c r="AC604" s="626"/>
      <c r="AD604" s="683"/>
      <c r="AE604" s="673"/>
      <c r="AF604" s="673"/>
      <c r="AG604" s="673"/>
      <c r="AH604" s="673"/>
    </row>
    <row r="605" spans="1:34" ht="12.75" hidden="1" customHeight="1">
      <c r="A605" s="964"/>
      <c r="K605" s="965"/>
      <c r="M605" s="965"/>
      <c r="N605" s="966"/>
      <c r="O605" s="967"/>
      <c r="Q605" s="621" t="str">
        <f t="shared" si="143"/>
        <v>NON</v>
      </c>
      <c r="R605" s="622" t="b">
        <f t="shared" si="144"/>
        <v>0</v>
      </c>
      <c r="S605" s="968"/>
      <c r="T605" s="624">
        <f t="shared" ca="1" si="145"/>
        <v>0</v>
      </c>
      <c r="U605" s="970"/>
      <c r="V605" s="970"/>
      <c r="W605" s="970"/>
      <c r="X605" s="970"/>
      <c r="Y605" s="970"/>
      <c r="Z605" s="970"/>
      <c r="AA605" s="970"/>
      <c r="AB605" s="970"/>
      <c r="AC605" s="971"/>
      <c r="AD605" s="972"/>
      <c r="AE605" s="973"/>
      <c r="AF605" s="973"/>
      <c r="AG605" s="973"/>
      <c r="AH605" s="973"/>
    </row>
    <row r="606" spans="1:34" ht="12.75" hidden="1" customHeight="1">
      <c r="A606" s="964"/>
      <c r="K606" s="965"/>
      <c r="M606" s="965"/>
      <c r="N606" s="966"/>
      <c r="O606" s="780"/>
      <c r="Q606" s="621" t="str">
        <f t="shared" si="143"/>
        <v>NON</v>
      </c>
      <c r="R606" s="622" t="b">
        <f t="shared" si="144"/>
        <v>0</v>
      </c>
      <c r="S606" s="968"/>
      <c r="T606" s="624">
        <f t="shared" ca="1" si="145"/>
        <v>0</v>
      </c>
      <c r="U606" s="970"/>
      <c r="V606" s="970"/>
      <c r="W606" s="970"/>
      <c r="X606" s="970"/>
      <c r="Y606" s="970"/>
      <c r="Z606" s="970"/>
      <c r="AA606" s="970"/>
      <c r="AB606" s="970"/>
      <c r="AC606" s="971"/>
      <c r="AD606" s="972"/>
      <c r="AE606" s="973"/>
      <c r="AF606" s="973"/>
      <c r="AG606" s="973"/>
      <c r="AH606" s="973"/>
    </row>
    <row r="607" spans="1:34" ht="12.75" hidden="1" customHeight="1">
      <c r="A607" s="964"/>
      <c r="K607" s="965"/>
      <c r="M607" s="965"/>
      <c r="N607" s="966"/>
      <c r="O607" s="967"/>
      <c r="Q607" s="621" t="str">
        <f t="shared" si="143"/>
        <v>NON</v>
      </c>
      <c r="R607" s="622" t="b">
        <f t="shared" si="144"/>
        <v>0</v>
      </c>
      <c r="S607" s="968"/>
      <c r="T607" s="624">
        <f t="shared" ca="1" si="145"/>
        <v>0</v>
      </c>
      <c r="U607" s="970"/>
      <c r="V607" s="970"/>
      <c r="W607" s="970"/>
      <c r="X607" s="970"/>
      <c r="Y607" s="970"/>
      <c r="Z607" s="970"/>
      <c r="AA607" s="970"/>
      <c r="AB607" s="970"/>
      <c r="AC607" s="971"/>
      <c r="AD607" s="972"/>
      <c r="AE607" s="973"/>
      <c r="AF607" s="973"/>
      <c r="AG607" s="973"/>
      <c r="AH607" s="973"/>
    </row>
    <row r="608" spans="1:34" ht="12.75" hidden="1" customHeight="1">
      <c r="A608" s="964"/>
      <c r="K608" s="965"/>
      <c r="M608" s="965"/>
      <c r="N608" s="966"/>
      <c r="O608" s="780"/>
      <c r="Q608" s="621" t="str">
        <f t="shared" si="143"/>
        <v>NON</v>
      </c>
      <c r="R608" s="622" t="b">
        <f t="shared" si="144"/>
        <v>0</v>
      </c>
      <c r="S608" s="968"/>
      <c r="T608" s="624">
        <f t="shared" ca="1" si="145"/>
        <v>0</v>
      </c>
      <c r="U608" s="970"/>
      <c r="V608" s="970"/>
      <c r="W608" s="970"/>
      <c r="X608" s="970"/>
      <c r="Y608" s="970"/>
      <c r="Z608" s="970"/>
      <c r="AA608" s="970"/>
      <c r="AB608" s="970"/>
      <c r="AC608" s="971"/>
      <c r="AD608" s="972"/>
      <c r="AE608" s="973"/>
      <c r="AF608" s="973"/>
      <c r="AG608" s="973"/>
      <c r="AH608" s="973"/>
    </row>
    <row r="609" spans="1:34" ht="12.75" hidden="1" customHeight="1">
      <c r="A609" s="964"/>
      <c r="K609" s="965"/>
      <c r="M609" s="965"/>
      <c r="N609" s="966"/>
      <c r="O609" s="967"/>
      <c r="Q609" s="621" t="str">
        <f t="shared" si="143"/>
        <v>NON</v>
      </c>
      <c r="R609" s="622" t="b">
        <f t="shared" si="144"/>
        <v>0</v>
      </c>
      <c r="S609" s="968"/>
      <c r="T609" s="624">
        <f t="shared" ca="1" si="145"/>
        <v>0</v>
      </c>
      <c r="U609" s="970"/>
      <c r="V609" s="970"/>
      <c r="W609" s="970"/>
      <c r="X609" s="970"/>
      <c r="Y609" s="970"/>
      <c r="Z609" s="970"/>
      <c r="AA609" s="970"/>
      <c r="AB609" s="970"/>
      <c r="AC609" s="971"/>
      <c r="AD609" s="972"/>
      <c r="AE609" s="973"/>
      <c r="AF609" s="973"/>
      <c r="AG609" s="973"/>
      <c r="AH609" s="973"/>
    </row>
    <row r="610" spans="1:34" ht="12.75" hidden="1" customHeight="1">
      <c r="A610" s="964"/>
      <c r="K610" s="965"/>
      <c r="M610" s="965"/>
      <c r="N610" s="966"/>
      <c r="O610" s="780"/>
      <c r="Q610" s="621" t="str">
        <f t="shared" si="143"/>
        <v>NON</v>
      </c>
      <c r="R610" s="622" t="b">
        <f t="shared" si="144"/>
        <v>0</v>
      </c>
      <c r="S610" s="968"/>
      <c r="T610" s="624">
        <f t="shared" ca="1" si="145"/>
        <v>0</v>
      </c>
      <c r="U610" s="970"/>
      <c r="V610" s="970"/>
      <c r="W610" s="970"/>
      <c r="X610" s="970"/>
      <c r="Y610" s="970"/>
      <c r="Z610" s="970"/>
      <c r="AA610" s="970"/>
      <c r="AB610" s="970"/>
      <c r="AC610" s="971"/>
      <c r="AD610" s="972"/>
      <c r="AE610" s="973"/>
      <c r="AF610" s="973"/>
      <c r="AG610" s="973"/>
      <c r="AH610" s="973"/>
    </row>
    <row r="611" spans="1:34" ht="12.75" hidden="1" customHeight="1">
      <c r="A611" s="964"/>
      <c r="K611" s="965"/>
      <c r="M611" s="965"/>
      <c r="N611" s="966"/>
      <c r="O611" s="967"/>
      <c r="Q611" s="621" t="str">
        <f t="shared" si="143"/>
        <v>NON</v>
      </c>
      <c r="R611" s="622" t="b">
        <f t="shared" si="144"/>
        <v>0</v>
      </c>
      <c r="S611" s="968"/>
      <c r="T611" s="624">
        <f t="shared" ca="1" si="145"/>
        <v>0</v>
      </c>
      <c r="U611" s="970"/>
      <c r="V611" s="970"/>
      <c r="W611" s="970"/>
      <c r="X611" s="970"/>
      <c r="Y611" s="970"/>
      <c r="Z611" s="970"/>
      <c r="AA611" s="970"/>
      <c r="AB611" s="970"/>
      <c r="AC611" s="971"/>
      <c r="AD611" s="972"/>
      <c r="AE611" s="973"/>
      <c r="AF611" s="973"/>
      <c r="AG611" s="973"/>
      <c r="AH611" s="973"/>
    </row>
    <row r="612" spans="1:34" ht="12.75" hidden="1" customHeight="1">
      <c r="A612" s="964"/>
      <c r="K612" s="965"/>
      <c r="M612" s="965"/>
      <c r="N612" s="966"/>
      <c r="O612" s="780"/>
      <c r="Q612" s="621" t="str">
        <f t="shared" si="143"/>
        <v>NON</v>
      </c>
      <c r="R612" s="622" t="b">
        <f t="shared" si="144"/>
        <v>0</v>
      </c>
      <c r="S612" s="968"/>
      <c r="T612" s="624">
        <f t="shared" ca="1" si="145"/>
        <v>0</v>
      </c>
      <c r="U612" s="970"/>
      <c r="V612" s="970"/>
      <c r="W612" s="970"/>
      <c r="X612" s="970"/>
      <c r="Y612" s="970"/>
      <c r="Z612" s="970"/>
      <c r="AA612" s="970"/>
      <c r="AB612" s="970"/>
      <c r="AC612" s="971"/>
      <c r="AD612" s="972"/>
      <c r="AE612" s="973"/>
      <c r="AF612" s="973"/>
      <c r="AG612" s="973"/>
      <c r="AH612" s="973"/>
    </row>
    <row r="613" spans="1:34" ht="12.75" hidden="1" customHeight="1">
      <c r="A613" s="964"/>
      <c r="K613" s="965"/>
      <c r="M613" s="965"/>
      <c r="N613" s="966"/>
      <c r="O613" s="967"/>
      <c r="Q613" s="621" t="str">
        <f t="shared" si="143"/>
        <v>NON</v>
      </c>
      <c r="R613" s="622" t="b">
        <f t="shared" si="144"/>
        <v>0</v>
      </c>
      <c r="S613" s="968"/>
      <c r="T613" s="624">
        <f t="shared" ca="1" si="145"/>
        <v>0</v>
      </c>
      <c r="U613" s="970"/>
      <c r="V613" s="970"/>
      <c r="W613" s="970"/>
      <c r="X613" s="970"/>
      <c r="Y613" s="970"/>
      <c r="Z613" s="970"/>
      <c r="AA613" s="970"/>
      <c r="AB613" s="970"/>
      <c r="AC613" s="971"/>
      <c r="AD613" s="972"/>
      <c r="AE613" s="973"/>
      <c r="AF613" s="973"/>
      <c r="AG613" s="973"/>
      <c r="AH613" s="973"/>
    </row>
    <row r="614" spans="1:34" ht="12.75" hidden="1" customHeight="1">
      <c r="A614" s="964"/>
      <c r="K614" s="965"/>
      <c r="M614" s="965"/>
      <c r="N614" s="966"/>
      <c r="O614" s="780"/>
      <c r="Q614" s="621" t="str">
        <f t="shared" si="143"/>
        <v>NON</v>
      </c>
      <c r="R614" s="622" t="b">
        <f t="shared" si="144"/>
        <v>0</v>
      </c>
      <c r="S614" s="968"/>
      <c r="T614" s="624">
        <f t="shared" ca="1" si="145"/>
        <v>0</v>
      </c>
      <c r="U614" s="970"/>
      <c r="V614" s="970"/>
      <c r="W614" s="970"/>
      <c r="X614" s="970"/>
      <c r="Y614" s="970"/>
      <c r="Z614" s="970"/>
      <c r="AA614" s="970"/>
      <c r="AB614" s="970"/>
      <c r="AC614" s="971"/>
      <c r="AD614" s="972"/>
      <c r="AE614" s="973"/>
      <c r="AF614" s="973"/>
      <c r="AG614" s="973"/>
      <c r="AH614" s="973"/>
    </row>
    <row r="615" spans="1:34" ht="12.75" hidden="1" customHeight="1">
      <c r="A615" s="964"/>
      <c r="K615" s="965"/>
      <c r="M615" s="965"/>
      <c r="N615" s="966"/>
      <c r="O615" s="967"/>
      <c r="Q615" s="621" t="str">
        <f t="shared" si="143"/>
        <v>NON</v>
      </c>
      <c r="R615" s="622" t="b">
        <f t="shared" si="144"/>
        <v>0</v>
      </c>
      <c r="S615" s="968"/>
      <c r="T615" s="624">
        <f t="shared" ca="1" si="145"/>
        <v>0</v>
      </c>
      <c r="U615" s="970"/>
      <c r="V615" s="970"/>
      <c r="W615" s="970"/>
      <c r="X615" s="970"/>
      <c r="Y615" s="970"/>
      <c r="Z615" s="970"/>
      <c r="AA615" s="970"/>
      <c r="AB615" s="970"/>
      <c r="AC615" s="971"/>
      <c r="AD615" s="972"/>
      <c r="AE615" s="973"/>
      <c r="AF615" s="973"/>
      <c r="AG615" s="973"/>
      <c r="AH615" s="973"/>
    </row>
    <row r="616" spans="1:34" ht="12.75" hidden="1" customHeight="1">
      <c r="A616" s="964"/>
      <c r="K616" s="965"/>
      <c r="M616" s="965"/>
      <c r="N616" s="966"/>
      <c r="O616" s="780"/>
      <c r="Q616" s="621" t="str">
        <f t="shared" si="143"/>
        <v>NON</v>
      </c>
      <c r="R616" s="622" t="b">
        <f t="shared" si="144"/>
        <v>0</v>
      </c>
      <c r="S616" s="968"/>
      <c r="T616" s="624">
        <f t="shared" ca="1" si="145"/>
        <v>0</v>
      </c>
      <c r="U616" s="970"/>
      <c r="V616" s="970"/>
      <c r="W616" s="970"/>
      <c r="X616" s="970"/>
      <c r="Y616" s="970"/>
      <c r="Z616" s="970"/>
      <c r="AA616" s="970"/>
      <c r="AB616" s="970"/>
      <c r="AC616" s="971"/>
      <c r="AD616" s="972"/>
      <c r="AE616" s="973"/>
      <c r="AF616" s="973"/>
      <c r="AG616" s="973"/>
      <c r="AH616" s="973"/>
    </row>
    <row r="617" spans="1:34" ht="12.75" hidden="1" customHeight="1">
      <c r="A617" s="964"/>
      <c r="K617" s="965"/>
      <c r="M617" s="965"/>
      <c r="N617" s="966"/>
      <c r="O617" s="967"/>
      <c r="Q617" s="621" t="str">
        <f t="shared" si="143"/>
        <v>NON</v>
      </c>
      <c r="R617" s="622" t="b">
        <f t="shared" si="144"/>
        <v>0</v>
      </c>
      <c r="S617" s="968"/>
      <c r="T617" s="624">
        <f t="shared" ca="1" si="145"/>
        <v>0</v>
      </c>
      <c r="U617" s="970"/>
      <c r="V617" s="970"/>
      <c r="W617" s="970"/>
      <c r="X617" s="970"/>
      <c r="Y617" s="970"/>
      <c r="Z617" s="970"/>
      <c r="AA617" s="970"/>
      <c r="AB617" s="970"/>
      <c r="AC617" s="971"/>
      <c r="AD617" s="972"/>
      <c r="AE617" s="973"/>
      <c r="AF617" s="973"/>
      <c r="AG617" s="973"/>
      <c r="AH617" s="973"/>
    </row>
    <row r="618" spans="1:34" ht="12.75" hidden="1" customHeight="1">
      <c r="A618" s="964"/>
      <c r="K618" s="965"/>
      <c r="M618" s="965"/>
      <c r="N618" s="966"/>
      <c r="O618" s="780"/>
      <c r="Q618" s="621" t="str">
        <f t="shared" si="143"/>
        <v>NON</v>
      </c>
      <c r="R618" s="622" t="b">
        <f t="shared" si="144"/>
        <v>0</v>
      </c>
      <c r="S618" s="968"/>
      <c r="T618" s="624">
        <f t="shared" ca="1" si="145"/>
        <v>0</v>
      </c>
      <c r="U618" s="970"/>
      <c r="V618" s="970"/>
      <c r="W618" s="970"/>
      <c r="X618" s="970"/>
      <c r="Y618" s="970"/>
      <c r="Z618" s="970"/>
      <c r="AA618" s="970"/>
      <c r="AB618" s="970"/>
      <c r="AC618" s="971"/>
      <c r="AD618" s="972"/>
      <c r="AE618" s="973"/>
      <c r="AF618" s="973"/>
      <c r="AG618" s="973"/>
      <c r="AH618" s="973"/>
    </row>
    <row r="619" spans="1:34" ht="12.75" hidden="1" customHeight="1">
      <c r="A619" s="964"/>
      <c r="K619" s="965"/>
      <c r="M619" s="965"/>
      <c r="N619" s="966"/>
      <c r="O619" s="967"/>
      <c r="Q619" s="621" t="str">
        <f t="shared" si="143"/>
        <v>NON</v>
      </c>
      <c r="R619" s="622" t="b">
        <f t="shared" si="144"/>
        <v>0</v>
      </c>
      <c r="S619" s="968"/>
      <c r="T619" s="624">
        <f t="shared" ca="1" si="145"/>
        <v>0</v>
      </c>
      <c r="U619" s="970"/>
      <c r="V619" s="970"/>
      <c r="W619" s="970"/>
      <c r="X619" s="970"/>
      <c r="Y619" s="970"/>
      <c r="Z619" s="970"/>
      <c r="AA619" s="970"/>
      <c r="AB619" s="970"/>
      <c r="AC619" s="971"/>
      <c r="AD619" s="972"/>
      <c r="AE619" s="973"/>
      <c r="AF619" s="973"/>
      <c r="AG619" s="973"/>
      <c r="AH619" s="973"/>
    </row>
    <row r="620" spans="1:34" ht="12.75" hidden="1" customHeight="1">
      <c r="A620" s="964"/>
      <c r="K620" s="965"/>
      <c r="M620" s="965"/>
      <c r="N620" s="966"/>
      <c r="O620" s="780"/>
      <c r="Q620" s="621" t="str">
        <f t="shared" si="143"/>
        <v>NON</v>
      </c>
      <c r="R620" s="622" t="b">
        <f t="shared" si="144"/>
        <v>0</v>
      </c>
      <c r="S620" s="968"/>
      <c r="T620" s="624">
        <f t="shared" ca="1" si="145"/>
        <v>0</v>
      </c>
      <c r="U620" s="970"/>
      <c r="V620" s="970"/>
      <c r="W620" s="970"/>
      <c r="X620" s="970"/>
      <c r="Y620" s="970"/>
      <c r="Z620" s="970"/>
      <c r="AA620" s="970"/>
      <c r="AB620" s="970"/>
      <c r="AC620" s="971"/>
      <c r="AD620" s="972"/>
      <c r="AE620" s="973"/>
      <c r="AF620" s="973"/>
      <c r="AG620" s="973"/>
      <c r="AH620" s="973"/>
    </row>
    <row r="621" spans="1:34" ht="12.75" hidden="1" customHeight="1">
      <c r="A621" s="964"/>
      <c r="K621" s="965"/>
      <c r="M621" s="965"/>
      <c r="N621" s="966"/>
      <c r="O621" s="967"/>
      <c r="Q621" s="621" t="str">
        <f t="shared" si="143"/>
        <v>NON</v>
      </c>
      <c r="R621" s="622" t="b">
        <f t="shared" si="144"/>
        <v>0</v>
      </c>
      <c r="S621" s="968"/>
      <c r="T621" s="624">
        <f t="shared" ca="1" si="145"/>
        <v>0</v>
      </c>
      <c r="U621" s="970"/>
      <c r="V621" s="970"/>
      <c r="W621" s="970"/>
      <c r="X621" s="970"/>
      <c r="Y621" s="970"/>
      <c r="Z621" s="970"/>
      <c r="AA621" s="970"/>
      <c r="AB621" s="970"/>
      <c r="AC621" s="971"/>
      <c r="AD621" s="972"/>
      <c r="AE621" s="973"/>
      <c r="AF621" s="973"/>
      <c r="AG621" s="973"/>
      <c r="AH621" s="973"/>
    </row>
    <row r="622" spans="1:34" ht="12.75" hidden="1" customHeight="1">
      <c r="A622" s="964"/>
      <c r="K622" s="965"/>
      <c r="M622" s="965"/>
      <c r="N622" s="966"/>
      <c r="O622" s="780"/>
      <c r="Q622" s="621" t="str">
        <f t="shared" si="143"/>
        <v>NON</v>
      </c>
      <c r="R622" s="622" t="b">
        <f t="shared" si="144"/>
        <v>0</v>
      </c>
      <c r="S622" s="968"/>
      <c r="T622" s="624">
        <f t="shared" ca="1" si="145"/>
        <v>0</v>
      </c>
      <c r="U622" s="970"/>
      <c r="V622" s="970"/>
      <c r="W622" s="970"/>
      <c r="X622" s="970"/>
      <c r="Y622" s="970"/>
      <c r="Z622" s="970"/>
      <c r="AA622" s="970"/>
      <c r="AB622" s="970"/>
      <c r="AC622" s="971"/>
      <c r="AD622" s="972"/>
      <c r="AE622" s="973"/>
      <c r="AF622" s="973"/>
      <c r="AG622" s="973"/>
      <c r="AH622" s="973"/>
    </row>
    <row r="623" spans="1:34" ht="12.75" hidden="1" customHeight="1">
      <c r="A623" s="964"/>
      <c r="K623" s="965"/>
      <c r="M623" s="965"/>
      <c r="N623" s="966"/>
      <c r="O623" s="967"/>
      <c r="Q623" s="621" t="str">
        <f t="shared" si="143"/>
        <v>NON</v>
      </c>
      <c r="R623" s="622" t="b">
        <f t="shared" si="144"/>
        <v>0</v>
      </c>
      <c r="S623" s="968"/>
      <c r="T623" s="624">
        <f t="shared" ca="1" si="145"/>
        <v>0</v>
      </c>
      <c r="U623" s="970"/>
      <c r="V623" s="970"/>
      <c r="W623" s="970"/>
      <c r="X623" s="970"/>
      <c r="Y623" s="970"/>
      <c r="Z623" s="970"/>
      <c r="AA623" s="970"/>
      <c r="AB623" s="970"/>
      <c r="AC623" s="971"/>
      <c r="AD623" s="972"/>
      <c r="AE623" s="973"/>
      <c r="AF623" s="973"/>
      <c r="AG623" s="973"/>
      <c r="AH623" s="973"/>
    </row>
    <row r="624" spans="1:34" ht="12.75" hidden="1" customHeight="1">
      <c r="A624" s="964"/>
      <c r="K624" s="965"/>
      <c r="M624" s="965"/>
      <c r="N624" s="966"/>
      <c r="O624" s="780"/>
      <c r="Q624" s="621" t="str">
        <f t="shared" si="143"/>
        <v>NON</v>
      </c>
      <c r="R624" s="622" t="b">
        <f t="shared" si="144"/>
        <v>0</v>
      </c>
      <c r="S624" s="968"/>
      <c r="T624" s="624">
        <f t="shared" ca="1" si="145"/>
        <v>0</v>
      </c>
      <c r="U624" s="970"/>
      <c r="V624" s="970"/>
      <c r="W624" s="970"/>
      <c r="X624" s="970"/>
      <c r="Y624" s="970"/>
      <c r="Z624" s="970"/>
      <c r="AA624" s="970"/>
      <c r="AB624" s="970"/>
      <c r="AC624" s="971"/>
      <c r="AD624" s="972"/>
      <c r="AE624" s="973"/>
      <c r="AF624" s="973"/>
      <c r="AG624" s="973"/>
      <c r="AH624" s="973"/>
    </row>
    <row r="625" spans="1:34" ht="12.75" hidden="1" customHeight="1">
      <c r="A625" s="964"/>
      <c r="K625" s="965"/>
      <c r="M625" s="965"/>
      <c r="N625" s="966"/>
      <c r="O625" s="967"/>
      <c r="Q625" s="621" t="str">
        <f t="shared" si="143"/>
        <v>NON</v>
      </c>
      <c r="R625" s="622" t="b">
        <f t="shared" si="144"/>
        <v>0</v>
      </c>
      <c r="S625" s="968"/>
      <c r="T625" s="624">
        <f t="shared" ca="1" si="145"/>
        <v>0</v>
      </c>
      <c r="U625" s="970"/>
      <c r="V625" s="970"/>
      <c r="W625" s="970"/>
      <c r="X625" s="970"/>
      <c r="Y625" s="970"/>
      <c r="Z625" s="970"/>
      <c r="AA625" s="970"/>
      <c r="AB625" s="970"/>
      <c r="AC625" s="971"/>
      <c r="AD625" s="972"/>
      <c r="AE625" s="973"/>
      <c r="AF625" s="973"/>
      <c r="AG625" s="973"/>
      <c r="AH625" s="973"/>
    </row>
    <row r="626" spans="1:34" ht="12.75" hidden="1" customHeight="1">
      <c r="A626" s="964"/>
      <c r="K626" s="965"/>
      <c r="M626" s="965"/>
      <c r="N626" s="966"/>
      <c r="O626" s="780"/>
      <c r="Q626" s="621" t="str">
        <f t="shared" si="143"/>
        <v>NON</v>
      </c>
      <c r="R626" s="622" t="b">
        <f t="shared" si="144"/>
        <v>0</v>
      </c>
      <c r="S626" s="968"/>
      <c r="T626" s="624">
        <f t="shared" ca="1" si="145"/>
        <v>0</v>
      </c>
      <c r="U626" s="970"/>
      <c r="V626" s="970"/>
      <c r="W626" s="970"/>
      <c r="X626" s="970"/>
      <c r="Y626" s="970"/>
      <c r="Z626" s="970"/>
      <c r="AA626" s="970"/>
      <c r="AB626" s="970"/>
      <c r="AC626" s="971"/>
      <c r="AD626" s="972"/>
      <c r="AE626" s="973"/>
      <c r="AF626" s="973"/>
      <c r="AG626" s="973"/>
      <c r="AH626" s="973"/>
    </row>
    <row r="627" spans="1:34" ht="12.75" hidden="1" customHeight="1">
      <c r="A627" s="964"/>
      <c r="K627" s="965"/>
      <c r="M627" s="965"/>
      <c r="N627" s="966"/>
      <c r="O627" s="967"/>
      <c r="Q627" s="621" t="str">
        <f t="shared" si="143"/>
        <v>NON</v>
      </c>
      <c r="R627" s="622" t="b">
        <f t="shared" si="144"/>
        <v>0</v>
      </c>
      <c r="S627" s="968"/>
      <c r="T627" s="624">
        <f t="shared" ca="1" si="145"/>
        <v>0</v>
      </c>
      <c r="U627" s="970"/>
      <c r="V627" s="970"/>
      <c r="W627" s="970"/>
      <c r="X627" s="970"/>
      <c r="Y627" s="970"/>
      <c r="Z627" s="970"/>
      <c r="AA627" s="970"/>
      <c r="AB627" s="970"/>
      <c r="AC627" s="971"/>
      <c r="AD627" s="972"/>
      <c r="AE627" s="973"/>
      <c r="AF627" s="973"/>
      <c r="AG627" s="973"/>
      <c r="AH627" s="973"/>
    </row>
    <row r="628" spans="1:34" ht="12.75" hidden="1" customHeight="1">
      <c r="A628" s="964"/>
      <c r="K628" s="965"/>
      <c r="M628" s="965"/>
      <c r="N628" s="966"/>
      <c r="O628" s="780"/>
      <c r="Q628" s="621" t="str">
        <f t="shared" si="143"/>
        <v>NON</v>
      </c>
      <c r="R628" s="622" t="b">
        <f t="shared" si="144"/>
        <v>0</v>
      </c>
      <c r="S628" s="968"/>
      <c r="T628" s="624">
        <f t="shared" ca="1" si="145"/>
        <v>0</v>
      </c>
      <c r="U628" s="970"/>
      <c r="V628" s="970"/>
      <c r="W628" s="970"/>
      <c r="X628" s="970"/>
      <c r="Y628" s="970"/>
      <c r="Z628" s="970"/>
      <c r="AA628" s="970"/>
      <c r="AB628" s="970"/>
      <c r="AC628" s="971"/>
      <c r="AD628" s="972"/>
      <c r="AE628" s="973"/>
      <c r="AF628" s="973"/>
      <c r="AG628" s="973"/>
      <c r="AH628" s="973"/>
    </row>
    <row r="629" spans="1:34" ht="12.75" hidden="1" customHeight="1">
      <c r="A629" s="964"/>
      <c r="K629" s="965"/>
      <c r="M629" s="965"/>
      <c r="N629" s="966"/>
      <c r="O629" s="967"/>
      <c r="Q629" s="621" t="str">
        <f t="shared" si="143"/>
        <v>NON</v>
      </c>
      <c r="R629" s="622" t="b">
        <f t="shared" si="144"/>
        <v>0</v>
      </c>
      <c r="S629" s="968"/>
      <c r="T629" s="624">
        <f t="shared" ca="1" si="145"/>
        <v>0</v>
      </c>
      <c r="U629" s="970"/>
      <c r="V629" s="970"/>
      <c r="W629" s="970"/>
      <c r="X629" s="970"/>
      <c r="Y629" s="970"/>
      <c r="Z629" s="970"/>
      <c r="AA629" s="970"/>
      <c r="AB629" s="970"/>
      <c r="AC629" s="971"/>
      <c r="AD629" s="972"/>
      <c r="AE629" s="973"/>
      <c r="AF629" s="973"/>
      <c r="AG629" s="973"/>
      <c r="AH629" s="973"/>
    </row>
    <row r="630" spans="1:34" ht="12.75" hidden="1" customHeight="1">
      <c r="A630" s="964"/>
      <c r="K630" s="965"/>
      <c r="M630" s="965"/>
      <c r="N630" s="966"/>
      <c r="O630" s="780"/>
      <c r="Q630" s="621" t="str">
        <f t="shared" si="143"/>
        <v>NON</v>
      </c>
      <c r="R630" s="622" t="b">
        <f t="shared" si="144"/>
        <v>0</v>
      </c>
      <c r="S630" s="968"/>
      <c r="T630" s="624">
        <f t="shared" ca="1" si="145"/>
        <v>0</v>
      </c>
      <c r="U630" s="970"/>
      <c r="V630" s="970"/>
      <c r="W630" s="970"/>
      <c r="X630" s="970"/>
      <c r="Y630" s="970"/>
      <c r="Z630" s="970"/>
      <c r="AA630" s="970"/>
      <c r="AB630" s="970"/>
      <c r="AC630" s="971"/>
      <c r="AD630" s="972"/>
      <c r="AE630" s="973"/>
      <c r="AF630" s="973"/>
      <c r="AG630" s="973"/>
      <c r="AH630" s="973"/>
    </row>
    <row r="631" spans="1:34" ht="12.75" hidden="1" customHeight="1">
      <c r="A631" s="964"/>
      <c r="K631" s="965"/>
      <c r="M631" s="965"/>
      <c r="N631" s="966"/>
      <c r="O631" s="967"/>
      <c r="Q631" s="621" t="str">
        <f t="shared" si="143"/>
        <v>NON</v>
      </c>
      <c r="R631" s="622" t="b">
        <f t="shared" si="144"/>
        <v>0</v>
      </c>
      <c r="S631" s="968"/>
      <c r="T631" s="624">
        <f t="shared" ca="1" si="145"/>
        <v>0</v>
      </c>
      <c r="U631" s="970"/>
      <c r="V631" s="970"/>
      <c r="W631" s="970"/>
      <c r="X631" s="970"/>
      <c r="Y631" s="970"/>
      <c r="Z631" s="970"/>
      <c r="AA631" s="970"/>
      <c r="AB631" s="970"/>
      <c r="AC631" s="971"/>
      <c r="AD631" s="972"/>
      <c r="AE631" s="973"/>
      <c r="AF631" s="973"/>
      <c r="AG631" s="973"/>
      <c r="AH631" s="973"/>
    </row>
    <row r="632" spans="1:34" ht="12.75" hidden="1" customHeight="1">
      <c r="A632" s="964"/>
      <c r="K632" s="965"/>
      <c r="M632" s="965"/>
      <c r="N632" s="966"/>
      <c r="O632" s="780"/>
      <c r="Q632" s="621" t="str">
        <f t="shared" si="143"/>
        <v>NON</v>
      </c>
      <c r="R632" s="622" t="b">
        <f t="shared" si="144"/>
        <v>0</v>
      </c>
      <c r="S632" s="968"/>
      <c r="T632" s="624">
        <f t="shared" ca="1" si="145"/>
        <v>0</v>
      </c>
      <c r="U632" s="970"/>
      <c r="V632" s="970"/>
      <c r="W632" s="970"/>
      <c r="X632" s="970"/>
      <c r="Y632" s="970"/>
      <c r="Z632" s="970"/>
      <c r="AA632" s="970"/>
      <c r="AB632" s="970"/>
      <c r="AC632" s="971"/>
      <c r="AD632" s="972"/>
      <c r="AE632" s="973"/>
      <c r="AF632" s="973"/>
      <c r="AG632" s="973"/>
      <c r="AH632" s="973"/>
    </row>
    <row r="633" spans="1:34" ht="12.75" hidden="1" customHeight="1">
      <c r="A633" s="964"/>
      <c r="K633" s="965"/>
      <c r="M633" s="965"/>
      <c r="N633" s="966"/>
      <c r="O633" s="967"/>
      <c r="Q633" s="621" t="str">
        <f t="shared" si="143"/>
        <v>NON</v>
      </c>
      <c r="R633" s="622" t="b">
        <f t="shared" si="144"/>
        <v>0</v>
      </c>
      <c r="S633" s="968"/>
      <c r="T633" s="624">
        <f t="shared" ca="1" si="145"/>
        <v>0</v>
      </c>
      <c r="U633" s="970"/>
      <c r="V633" s="970"/>
      <c r="W633" s="970"/>
      <c r="X633" s="970"/>
      <c r="Y633" s="970"/>
      <c r="Z633" s="970"/>
      <c r="AA633" s="970"/>
      <c r="AB633" s="970"/>
      <c r="AC633" s="971"/>
      <c r="AD633" s="972"/>
      <c r="AE633" s="973"/>
      <c r="AF633" s="973"/>
      <c r="AG633" s="973"/>
      <c r="AH633" s="973"/>
    </row>
    <row r="634" spans="1:34" ht="12.75" hidden="1" customHeight="1">
      <c r="A634" s="964"/>
      <c r="K634" s="965"/>
      <c r="M634" s="965"/>
      <c r="N634" s="966"/>
      <c r="O634" s="780"/>
      <c r="Q634" s="621" t="str">
        <f t="shared" si="143"/>
        <v>NON</v>
      </c>
      <c r="R634" s="622" t="b">
        <f t="shared" si="144"/>
        <v>0</v>
      </c>
      <c r="S634" s="968"/>
      <c r="T634" s="624">
        <f t="shared" ca="1" si="145"/>
        <v>0</v>
      </c>
      <c r="U634" s="970"/>
      <c r="V634" s="970"/>
      <c r="W634" s="970"/>
      <c r="X634" s="970"/>
      <c r="Y634" s="970"/>
      <c r="Z634" s="970"/>
      <c r="AA634" s="970"/>
      <c r="AB634" s="970"/>
      <c r="AC634" s="971"/>
      <c r="AD634" s="972"/>
      <c r="AE634" s="973"/>
      <c r="AF634" s="973"/>
      <c r="AG634" s="973"/>
      <c r="AH634" s="973"/>
    </row>
    <row r="635" spans="1:34" ht="12.75" hidden="1" customHeight="1">
      <c r="A635" s="964"/>
      <c r="K635" s="965"/>
      <c r="M635" s="965"/>
      <c r="N635" s="966"/>
      <c r="O635" s="967"/>
      <c r="Q635" s="621" t="str">
        <f t="shared" si="143"/>
        <v>NON</v>
      </c>
      <c r="R635" s="622" t="b">
        <f t="shared" si="144"/>
        <v>0</v>
      </c>
      <c r="S635" s="968"/>
      <c r="T635" s="624">
        <f t="shared" ca="1" si="145"/>
        <v>0</v>
      </c>
      <c r="U635" s="970"/>
      <c r="V635" s="970"/>
      <c r="W635" s="970"/>
      <c r="X635" s="970"/>
      <c r="Y635" s="970"/>
      <c r="Z635" s="970"/>
      <c r="AA635" s="970"/>
      <c r="AB635" s="970"/>
      <c r="AC635" s="971"/>
      <c r="AD635" s="972"/>
      <c r="AE635" s="973"/>
      <c r="AF635" s="973"/>
      <c r="AG635" s="973"/>
      <c r="AH635" s="973"/>
    </row>
    <row r="636" spans="1:34" ht="12.75" hidden="1" customHeight="1">
      <c r="A636" s="964"/>
      <c r="K636" s="965"/>
      <c r="M636" s="965"/>
      <c r="N636" s="966"/>
      <c r="O636" s="780"/>
      <c r="Q636" s="621" t="str">
        <f t="shared" si="143"/>
        <v>NON</v>
      </c>
      <c r="R636" s="622" t="b">
        <f t="shared" si="144"/>
        <v>0</v>
      </c>
      <c r="S636" s="968"/>
      <c r="T636" s="624">
        <f t="shared" ca="1" si="145"/>
        <v>0</v>
      </c>
      <c r="U636" s="970"/>
      <c r="V636" s="970"/>
      <c r="W636" s="970"/>
      <c r="X636" s="970"/>
      <c r="Y636" s="970"/>
      <c r="Z636" s="970"/>
      <c r="AA636" s="970"/>
      <c r="AB636" s="970"/>
      <c r="AC636" s="971"/>
      <c r="AD636" s="972"/>
      <c r="AE636" s="973"/>
      <c r="AF636" s="973"/>
      <c r="AG636" s="973"/>
      <c r="AH636" s="973"/>
    </row>
    <row r="637" spans="1:34" ht="12.75" hidden="1" customHeight="1">
      <c r="A637" s="964"/>
      <c r="K637" s="965"/>
      <c r="M637" s="965"/>
      <c r="N637" s="966"/>
      <c r="O637" s="967"/>
      <c r="Q637" s="621" t="str">
        <f t="shared" si="143"/>
        <v>NON</v>
      </c>
      <c r="R637" s="622" t="b">
        <f t="shared" si="144"/>
        <v>0</v>
      </c>
      <c r="S637" s="968"/>
      <c r="T637" s="624">
        <f t="shared" ca="1" si="145"/>
        <v>0</v>
      </c>
      <c r="U637" s="970"/>
      <c r="V637" s="970"/>
      <c r="W637" s="970"/>
      <c r="X637" s="970"/>
      <c r="Y637" s="970"/>
      <c r="Z637" s="970"/>
      <c r="AA637" s="970"/>
      <c r="AB637" s="970"/>
      <c r="AC637" s="971"/>
      <c r="AD637" s="972"/>
      <c r="AE637" s="973"/>
      <c r="AF637" s="973"/>
      <c r="AG637" s="973"/>
      <c r="AH637" s="973"/>
    </row>
    <row r="638" spans="1:34" ht="12.75" hidden="1" customHeight="1">
      <c r="A638" s="964"/>
      <c r="K638" s="965"/>
      <c r="M638" s="965"/>
      <c r="N638" s="966"/>
      <c r="O638" s="780"/>
      <c r="Q638" s="621" t="str">
        <f t="shared" si="143"/>
        <v>NON</v>
      </c>
      <c r="R638" s="622" t="b">
        <f t="shared" si="144"/>
        <v>0</v>
      </c>
      <c r="S638" s="968"/>
      <c r="T638" s="624">
        <f t="shared" ca="1" si="145"/>
        <v>0</v>
      </c>
      <c r="U638" s="970"/>
      <c r="V638" s="970"/>
      <c r="W638" s="970"/>
      <c r="X638" s="970"/>
      <c r="Y638" s="970"/>
      <c r="Z638" s="970"/>
      <c r="AA638" s="970"/>
      <c r="AB638" s="970"/>
      <c r="AC638" s="971"/>
      <c r="AD638" s="972"/>
      <c r="AE638" s="973"/>
      <c r="AF638" s="973"/>
      <c r="AG638" s="973"/>
      <c r="AH638" s="973"/>
    </row>
    <row r="639" spans="1:34" ht="12.75" hidden="1" customHeight="1">
      <c r="A639" s="964"/>
      <c r="K639" s="965"/>
      <c r="M639" s="965"/>
      <c r="N639" s="966"/>
      <c r="O639" s="967"/>
      <c r="Q639" s="621" t="str">
        <f t="shared" si="143"/>
        <v>NON</v>
      </c>
      <c r="R639" s="622" t="b">
        <f t="shared" si="144"/>
        <v>0</v>
      </c>
      <c r="S639" s="968"/>
      <c r="T639" s="624">
        <f t="shared" ca="1" si="145"/>
        <v>0</v>
      </c>
      <c r="U639" s="970"/>
      <c r="V639" s="970"/>
      <c r="W639" s="970"/>
      <c r="X639" s="970"/>
      <c r="Y639" s="970"/>
      <c r="Z639" s="970"/>
      <c r="AA639" s="970"/>
      <c r="AB639" s="970"/>
      <c r="AC639" s="971"/>
      <c r="AD639" s="972"/>
      <c r="AE639" s="973"/>
      <c r="AF639" s="973"/>
      <c r="AG639" s="973"/>
      <c r="AH639" s="973"/>
    </row>
    <row r="640" spans="1:34" ht="12.75" hidden="1" customHeight="1">
      <c r="A640" s="964"/>
      <c r="K640" s="965"/>
      <c r="M640" s="965"/>
      <c r="N640" s="966"/>
      <c r="O640" s="780"/>
      <c r="Q640" s="621" t="str">
        <f t="shared" si="143"/>
        <v>NON</v>
      </c>
      <c r="R640" s="974"/>
      <c r="S640" s="968"/>
      <c r="T640" s="624">
        <f t="shared" ca="1" si="145"/>
        <v>0</v>
      </c>
      <c r="U640" s="970"/>
      <c r="V640" s="970"/>
      <c r="W640" s="970"/>
      <c r="X640" s="970"/>
      <c r="Y640" s="970"/>
      <c r="Z640" s="970"/>
      <c r="AA640" s="970"/>
      <c r="AB640" s="970"/>
      <c r="AC640" s="971"/>
      <c r="AD640" s="972"/>
      <c r="AE640" s="973"/>
      <c r="AF640" s="973"/>
      <c r="AG640" s="973"/>
      <c r="AH640" s="973"/>
    </row>
    <row r="641" spans="1:34" ht="12.75" hidden="1" customHeight="1">
      <c r="A641" s="964"/>
      <c r="K641" s="965"/>
      <c r="M641" s="965"/>
      <c r="N641" s="966"/>
      <c r="O641" s="967"/>
      <c r="Q641" s="621" t="str">
        <f t="shared" si="143"/>
        <v>NON</v>
      </c>
      <c r="R641" s="974"/>
      <c r="S641" s="968"/>
      <c r="T641" s="624">
        <f t="shared" ca="1" si="145"/>
        <v>0</v>
      </c>
      <c r="U641" s="970"/>
      <c r="V641" s="970"/>
      <c r="W641" s="970"/>
      <c r="X641" s="970"/>
      <c r="Y641" s="970"/>
      <c r="Z641" s="970"/>
      <c r="AA641" s="970"/>
      <c r="AB641" s="970"/>
      <c r="AC641" s="971"/>
      <c r="AD641" s="972"/>
      <c r="AE641" s="973"/>
      <c r="AF641" s="973"/>
      <c r="AG641" s="973"/>
      <c r="AH641" s="973"/>
    </row>
    <row r="642" spans="1:34" ht="12.75" hidden="1" customHeight="1">
      <c r="A642" s="964"/>
      <c r="K642" s="965"/>
      <c r="M642" s="965"/>
      <c r="N642" s="966"/>
      <c r="O642" s="780"/>
      <c r="Q642" s="621" t="str">
        <f t="shared" si="143"/>
        <v>NON</v>
      </c>
      <c r="R642" s="974"/>
      <c r="S642" s="968"/>
      <c r="U642" s="970"/>
      <c r="V642" s="970"/>
      <c r="W642" s="970"/>
      <c r="X642" s="970"/>
      <c r="Y642" s="970"/>
      <c r="Z642" s="970"/>
      <c r="AA642" s="970"/>
      <c r="AB642" s="970"/>
      <c r="AC642" s="975"/>
      <c r="AD642" s="972"/>
      <c r="AE642" s="973"/>
      <c r="AF642" s="973"/>
      <c r="AG642" s="973"/>
      <c r="AH642" s="973"/>
    </row>
    <row r="643" spans="1:34" ht="12.75" customHeight="1">
      <c r="H643" s="976"/>
      <c r="K643" s="964"/>
      <c r="L643" s="964"/>
      <c r="M643" s="964"/>
      <c r="N643" s="964"/>
      <c r="Q643" s="467"/>
      <c r="R643" s="977"/>
      <c r="AD643" s="973"/>
      <c r="AE643" s="973"/>
      <c r="AF643" s="973"/>
      <c r="AG643" s="973"/>
      <c r="AH643" s="973"/>
    </row>
    <row r="644" spans="1:34" ht="12.75" customHeight="1">
      <c r="A644" s="978"/>
      <c r="H644" s="976"/>
      <c r="K644" s="964"/>
      <c r="L644" s="964"/>
      <c r="M644" s="964"/>
      <c r="N644" s="964"/>
      <c r="AD644" s="628"/>
      <c r="AE644" s="628"/>
      <c r="AF644" s="628"/>
      <c r="AG644" s="628"/>
      <c r="AH644" s="628"/>
    </row>
    <row r="645" spans="1:34" ht="12.75" customHeight="1">
      <c r="A645" s="964"/>
      <c r="H645" s="976"/>
      <c r="K645" s="964"/>
      <c r="L645" s="964"/>
      <c r="M645" s="964"/>
      <c r="N645" s="964"/>
      <c r="AD645" s="973"/>
      <c r="AE645" s="973"/>
      <c r="AF645" s="973"/>
      <c r="AG645" s="973"/>
      <c r="AH645" s="973"/>
    </row>
    <row r="646" spans="1:34" ht="12.75" customHeight="1">
      <c r="A646" s="964"/>
      <c r="H646" s="976"/>
      <c r="K646" s="964"/>
      <c r="L646" s="964"/>
      <c r="M646" s="964"/>
      <c r="N646" s="964"/>
      <c r="Q646" s="979"/>
      <c r="R646" s="974"/>
      <c r="S646" s="968"/>
      <c r="AA646" s="980"/>
      <c r="AB646" s="981"/>
      <c r="AD646" s="973"/>
      <c r="AE646" s="973"/>
      <c r="AF646" s="973"/>
      <c r="AG646" s="973"/>
      <c r="AH646" s="973"/>
    </row>
    <row r="647" spans="1:34" ht="12.75" customHeight="1">
      <c r="A647" s="964"/>
      <c r="H647" s="976"/>
      <c r="K647" s="964"/>
      <c r="L647" s="964"/>
      <c r="M647" s="964"/>
      <c r="N647" s="964"/>
      <c r="Q647" s="979"/>
      <c r="R647" s="974"/>
      <c r="S647" s="968"/>
      <c r="AA647" s="980"/>
      <c r="AB647" s="981"/>
      <c r="AD647" s="973"/>
      <c r="AE647" s="973"/>
      <c r="AF647" s="973"/>
      <c r="AG647" s="973"/>
      <c r="AH647" s="973"/>
    </row>
    <row r="648" spans="1:34" ht="12.75" customHeight="1">
      <c r="A648" s="964"/>
      <c r="H648" s="976"/>
      <c r="K648" s="964"/>
      <c r="L648" s="964"/>
      <c r="M648" s="964"/>
      <c r="N648" s="964"/>
      <c r="Q648" s="979"/>
      <c r="R648" s="974"/>
      <c r="S648" s="968"/>
      <c r="AA648" s="980"/>
      <c r="AB648" s="981"/>
      <c r="AD648" s="973"/>
      <c r="AE648" s="973"/>
      <c r="AF648" s="973"/>
      <c r="AG648" s="973"/>
      <c r="AH648" s="973"/>
    </row>
    <row r="649" spans="1:34" ht="12.75" customHeight="1">
      <c r="A649" s="964"/>
      <c r="H649" s="976"/>
      <c r="K649" s="964"/>
      <c r="L649" s="964"/>
      <c r="M649" s="964"/>
      <c r="N649" s="964"/>
      <c r="Q649" s="979"/>
      <c r="R649" s="974"/>
      <c r="S649" s="968"/>
      <c r="AA649" s="980"/>
      <c r="AB649" s="981"/>
      <c r="AD649" s="973"/>
      <c r="AE649" s="973"/>
      <c r="AF649" s="973"/>
      <c r="AG649" s="973"/>
      <c r="AH649" s="973"/>
    </row>
    <row r="650" spans="1:34" ht="12.75" customHeight="1">
      <c r="A650" s="964"/>
      <c r="H650" s="976"/>
      <c r="K650" s="964"/>
      <c r="L650" s="964"/>
      <c r="M650" s="964"/>
      <c r="N650" s="964"/>
      <c r="Q650" s="979"/>
      <c r="R650" s="974"/>
      <c r="S650" s="968"/>
      <c r="AA650" s="980"/>
      <c r="AB650" s="981"/>
      <c r="AD650" s="973"/>
      <c r="AE650" s="973"/>
      <c r="AF650" s="973"/>
      <c r="AG650" s="973"/>
      <c r="AH650" s="973"/>
    </row>
    <row r="651" spans="1:34" ht="12.75" customHeight="1">
      <c r="A651" s="964"/>
      <c r="H651" s="976"/>
      <c r="K651" s="964"/>
      <c r="L651" s="964"/>
      <c r="M651" s="964"/>
      <c r="N651" s="964"/>
      <c r="Q651" s="979"/>
      <c r="R651" s="974"/>
      <c r="S651" s="968"/>
      <c r="AA651" s="980"/>
      <c r="AB651" s="981"/>
      <c r="AD651" s="973"/>
      <c r="AE651" s="973"/>
      <c r="AF651" s="973"/>
      <c r="AG651" s="973"/>
      <c r="AH651" s="973"/>
    </row>
    <row r="652" spans="1:34" ht="12.75" customHeight="1">
      <c r="A652" s="964"/>
      <c r="H652" s="976"/>
      <c r="K652" s="964"/>
      <c r="L652" s="964"/>
      <c r="M652" s="964"/>
      <c r="N652" s="964"/>
      <c r="Q652" s="979"/>
      <c r="R652" s="974"/>
      <c r="S652" s="968"/>
      <c r="AA652" s="980"/>
      <c r="AB652" s="981"/>
      <c r="AD652" s="973"/>
      <c r="AE652" s="973"/>
      <c r="AF652" s="973"/>
      <c r="AG652" s="973"/>
      <c r="AH652" s="973"/>
    </row>
    <row r="653" spans="1:34" ht="12.75" customHeight="1">
      <c r="A653" s="964"/>
      <c r="H653" s="976"/>
      <c r="K653" s="964"/>
      <c r="L653" s="964"/>
      <c r="M653" s="964"/>
      <c r="N653" s="964"/>
      <c r="Q653" s="979"/>
      <c r="R653" s="974"/>
      <c r="S653" s="968"/>
      <c r="AA653" s="980"/>
      <c r="AB653" s="981"/>
      <c r="AD653" s="973"/>
      <c r="AE653" s="973"/>
      <c r="AF653" s="973"/>
      <c r="AG653" s="973"/>
      <c r="AH653" s="973"/>
    </row>
    <row r="654" spans="1:34" ht="12.75" customHeight="1">
      <c r="A654" s="964"/>
      <c r="H654" s="976"/>
      <c r="K654" s="964"/>
      <c r="L654" s="964"/>
      <c r="M654" s="964"/>
      <c r="N654" s="964"/>
      <c r="Q654" s="979"/>
      <c r="R654" s="974"/>
      <c r="S654" s="968"/>
      <c r="AA654" s="980"/>
      <c r="AB654" s="981"/>
      <c r="AD654" s="973"/>
      <c r="AE654" s="973"/>
      <c r="AF654" s="973"/>
      <c r="AG654" s="973"/>
      <c r="AH654" s="973"/>
    </row>
    <row r="655" spans="1:34" ht="12.75" customHeight="1">
      <c r="A655" s="964"/>
      <c r="H655" s="976"/>
      <c r="K655" s="964"/>
      <c r="L655" s="964"/>
      <c r="M655" s="964"/>
      <c r="N655" s="964"/>
      <c r="Q655" s="979"/>
      <c r="R655" s="974"/>
      <c r="S655" s="968"/>
      <c r="AA655" s="980"/>
      <c r="AB655" s="981"/>
      <c r="AD655" s="973"/>
      <c r="AE655" s="973"/>
      <c r="AF655" s="973"/>
      <c r="AG655" s="973"/>
      <c r="AH655" s="973"/>
    </row>
    <row r="656" spans="1:34" ht="12.75" customHeight="1">
      <c r="A656" s="964"/>
      <c r="H656" s="976"/>
      <c r="K656" s="964"/>
      <c r="L656" s="964"/>
      <c r="M656" s="964"/>
      <c r="N656" s="964"/>
      <c r="Q656" s="979"/>
      <c r="R656" s="974"/>
      <c r="S656" s="968"/>
      <c r="AA656" s="980"/>
      <c r="AB656" s="981"/>
      <c r="AD656" s="973"/>
      <c r="AE656" s="973"/>
      <c r="AF656" s="973"/>
      <c r="AG656" s="973"/>
      <c r="AH656" s="973"/>
    </row>
    <row r="657" spans="1:34" ht="12.75" customHeight="1">
      <c r="A657" s="964"/>
      <c r="H657" s="976"/>
      <c r="K657" s="964"/>
      <c r="L657" s="964"/>
      <c r="M657" s="964"/>
      <c r="N657" s="964"/>
      <c r="Q657" s="979"/>
      <c r="R657" s="974"/>
      <c r="S657" s="968"/>
      <c r="AA657" s="980"/>
      <c r="AB657" s="981"/>
      <c r="AD657" s="973"/>
      <c r="AE657" s="973"/>
      <c r="AF657" s="973"/>
      <c r="AG657" s="973"/>
      <c r="AH657" s="973"/>
    </row>
    <row r="658" spans="1:34" ht="12.75" customHeight="1">
      <c r="A658" s="964"/>
      <c r="H658" s="976"/>
      <c r="K658" s="964"/>
      <c r="L658" s="964"/>
      <c r="M658" s="964"/>
      <c r="N658" s="964"/>
      <c r="Q658" s="979"/>
      <c r="R658" s="974"/>
      <c r="S658" s="968"/>
      <c r="AA658" s="980"/>
      <c r="AB658" s="981"/>
      <c r="AD658" s="973"/>
      <c r="AE658" s="973"/>
      <c r="AF658" s="973"/>
      <c r="AG658" s="973"/>
      <c r="AH658" s="973"/>
    </row>
    <row r="659" spans="1:34" ht="12.75" customHeight="1">
      <c r="A659" s="964"/>
      <c r="H659" s="976"/>
      <c r="K659" s="964"/>
      <c r="L659" s="964"/>
      <c r="M659" s="964"/>
      <c r="N659" s="964"/>
      <c r="Q659" s="979"/>
      <c r="R659" s="974"/>
      <c r="S659" s="968"/>
      <c r="AA659" s="980"/>
      <c r="AB659" s="981"/>
      <c r="AD659" s="973"/>
      <c r="AE659" s="973"/>
      <c r="AF659" s="973"/>
      <c r="AG659" s="973"/>
      <c r="AH659" s="973"/>
    </row>
    <row r="660" spans="1:34" ht="12.75" customHeight="1">
      <c r="A660" s="964"/>
      <c r="H660" s="976"/>
      <c r="K660" s="964"/>
      <c r="L660" s="964"/>
      <c r="M660" s="964"/>
      <c r="N660" s="964"/>
      <c r="Q660" s="979"/>
      <c r="R660" s="974"/>
      <c r="S660" s="968"/>
      <c r="AA660" s="980"/>
      <c r="AB660" s="981"/>
      <c r="AD660" s="973"/>
      <c r="AE660" s="973"/>
      <c r="AF660" s="973"/>
      <c r="AG660" s="973"/>
      <c r="AH660" s="973"/>
    </row>
    <row r="661" spans="1:34" ht="12.75" customHeight="1">
      <c r="A661" s="964"/>
      <c r="H661" s="976"/>
      <c r="K661" s="964"/>
      <c r="L661" s="964"/>
      <c r="M661" s="964"/>
      <c r="N661" s="964"/>
      <c r="Q661" s="979"/>
      <c r="R661" s="974"/>
      <c r="S661" s="968"/>
      <c r="AA661" s="980"/>
      <c r="AB661" s="981"/>
      <c r="AD661" s="973"/>
      <c r="AE661" s="973"/>
      <c r="AF661" s="973"/>
      <c r="AG661" s="973"/>
      <c r="AH661" s="973"/>
    </row>
    <row r="662" spans="1:34" ht="12.75" customHeight="1">
      <c r="A662" s="964"/>
      <c r="H662" s="976"/>
      <c r="K662" s="964"/>
      <c r="L662" s="964"/>
      <c r="M662" s="964"/>
      <c r="N662" s="964"/>
      <c r="Q662" s="979"/>
      <c r="R662" s="974"/>
      <c r="S662" s="968"/>
      <c r="AA662" s="980"/>
      <c r="AB662" s="981"/>
      <c r="AD662" s="973"/>
      <c r="AE662" s="973"/>
      <c r="AF662" s="973"/>
      <c r="AG662" s="973"/>
      <c r="AH662" s="973"/>
    </row>
    <row r="663" spans="1:34" ht="12.75" customHeight="1">
      <c r="A663" s="964"/>
      <c r="H663" s="976"/>
      <c r="K663" s="964"/>
      <c r="L663" s="964"/>
      <c r="M663" s="964"/>
      <c r="N663" s="964"/>
      <c r="Q663" s="979"/>
      <c r="R663" s="974"/>
      <c r="S663" s="968"/>
      <c r="AA663" s="980"/>
      <c r="AB663" s="981"/>
      <c r="AD663" s="973"/>
      <c r="AE663" s="973"/>
      <c r="AF663" s="973"/>
      <c r="AG663" s="973"/>
      <c r="AH663" s="973"/>
    </row>
    <row r="664" spans="1:34" ht="12.75" customHeight="1">
      <c r="A664" s="964"/>
      <c r="H664" s="976"/>
      <c r="K664" s="964"/>
      <c r="L664" s="964"/>
      <c r="M664" s="964"/>
      <c r="N664" s="964"/>
      <c r="Q664" s="979"/>
      <c r="R664" s="974"/>
      <c r="S664" s="968"/>
      <c r="AA664" s="980"/>
      <c r="AB664" s="981"/>
      <c r="AD664" s="973"/>
      <c r="AE664" s="973"/>
      <c r="AF664" s="973"/>
      <c r="AG664" s="973"/>
      <c r="AH664" s="973"/>
    </row>
    <row r="665" spans="1:34" ht="12.75" customHeight="1">
      <c r="A665" s="964"/>
      <c r="H665" s="976"/>
      <c r="K665" s="964"/>
      <c r="L665" s="964"/>
      <c r="M665" s="964"/>
      <c r="N665" s="964"/>
      <c r="Q665" s="979"/>
      <c r="R665" s="974"/>
      <c r="S665" s="968"/>
      <c r="AA665" s="980"/>
      <c r="AB665" s="981"/>
      <c r="AD665" s="973"/>
      <c r="AE665" s="973"/>
      <c r="AF665" s="973"/>
      <c r="AG665" s="973"/>
      <c r="AH665" s="973"/>
    </row>
    <row r="666" spans="1:34" ht="12.75" customHeight="1">
      <c r="A666" s="964"/>
      <c r="H666" s="976"/>
      <c r="K666" s="964"/>
      <c r="L666" s="964"/>
      <c r="M666" s="964"/>
      <c r="N666" s="964"/>
      <c r="Q666" s="979"/>
      <c r="R666" s="974"/>
      <c r="S666" s="968"/>
      <c r="AA666" s="980"/>
      <c r="AB666" s="981"/>
      <c r="AD666" s="973"/>
      <c r="AE666" s="973"/>
      <c r="AF666" s="973"/>
      <c r="AG666" s="973"/>
      <c r="AH666" s="973"/>
    </row>
    <row r="667" spans="1:34" ht="12.75" customHeight="1">
      <c r="A667" s="964"/>
      <c r="H667" s="976"/>
      <c r="K667" s="964"/>
      <c r="L667" s="964"/>
      <c r="M667" s="964"/>
      <c r="N667" s="964"/>
      <c r="Q667" s="979"/>
      <c r="R667" s="974"/>
      <c r="S667" s="968"/>
      <c r="AA667" s="980"/>
      <c r="AB667" s="981"/>
      <c r="AD667" s="973"/>
      <c r="AE667" s="973"/>
      <c r="AF667" s="973"/>
      <c r="AG667" s="973"/>
      <c r="AH667" s="973"/>
    </row>
    <row r="668" spans="1:34" ht="12.75" customHeight="1">
      <c r="A668" s="964"/>
      <c r="H668" s="976"/>
      <c r="K668" s="964"/>
      <c r="L668" s="964"/>
      <c r="M668" s="964"/>
      <c r="N668" s="964"/>
      <c r="Q668" s="979"/>
      <c r="R668" s="974"/>
      <c r="S668" s="968"/>
      <c r="AA668" s="980"/>
      <c r="AB668" s="981"/>
      <c r="AD668" s="973"/>
      <c r="AE668" s="973"/>
      <c r="AF668" s="973"/>
      <c r="AG668" s="973"/>
      <c r="AH668" s="973"/>
    </row>
    <row r="669" spans="1:34" ht="12.75" customHeight="1">
      <c r="A669" s="964"/>
      <c r="H669" s="976"/>
      <c r="K669" s="964"/>
      <c r="L669" s="964"/>
      <c r="M669" s="964"/>
      <c r="N669" s="964"/>
      <c r="Q669" s="979"/>
      <c r="R669" s="974"/>
      <c r="S669" s="968"/>
      <c r="AA669" s="980"/>
      <c r="AB669" s="981"/>
      <c r="AD669" s="973"/>
      <c r="AE669" s="973"/>
      <c r="AF669" s="973"/>
      <c r="AG669" s="973"/>
      <c r="AH669" s="973"/>
    </row>
    <row r="670" spans="1:34" ht="12.75" customHeight="1">
      <c r="A670" s="964"/>
      <c r="H670" s="976"/>
      <c r="K670" s="964"/>
      <c r="L670" s="964"/>
      <c r="M670" s="964"/>
      <c r="N670" s="964"/>
      <c r="Q670" s="979"/>
      <c r="R670" s="974"/>
      <c r="S670" s="968"/>
      <c r="AA670" s="980"/>
      <c r="AB670" s="981"/>
      <c r="AD670" s="973"/>
      <c r="AE670" s="973"/>
      <c r="AF670" s="973"/>
      <c r="AG670" s="973"/>
      <c r="AH670" s="973"/>
    </row>
    <row r="671" spans="1:34" ht="12.75" customHeight="1">
      <c r="A671" s="964"/>
      <c r="H671" s="976"/>
      <c r="K671" s="964"/>
      <c r="L671" s="964"/>
      <c r="M671" s="964"/>
      <c r="N671" s="964"/>
      <c r="Q671" s="979"/>
      <c r="R671" s="974"/>
      <c r="S671" s="968"/>
      <c r="AA671" s="980"/>
      <c r="AB671" s="981"/>
      <c r="AD671" s="973"/>
      <c r="AE671" s="973"/>
      <c r="AF671" s="973"/>
      <c r="AG671" s="973"/>
      <c r="AH671" s="973"/>
    </row>
    <row r="672" spans="1:34" ht="12.75" customHeight="1">
      <c r="A672" s="964"/>
      <c r="H672" s="976"/>
      <c r="K672" s="964"/>
      <c r="L672" s="964"/>
      <c r="M672" s="964"/>
      <c r="N672" s="964"/>
      <c r="Q672" s="979"/>
      <c r="R672" s="974"/>
      <c r="S672" s="968"/>
      <c r="AA672" s="980"/>
      <c r="AB672" s="981"/>
      <c r="AD672" s="973"/>
      <c r="AE672" s="973"/>
      <c r="AF672" s="973"/>
      <c r="AG672" s="973"/>
      <c r="AH672" s="973"/>
    </row>
    <row r="673" spans="1:34" ht="12.75" customHeight="1">
      <c r="A673" s="964"/>
      <c r="H673" s="976"/>
      <c r="K673" s="964"/>
      <c r="L673" s="964"/>
      <c r="M673" s="964"/>
      <c r="N673" s="964"/>
      <c r="Q673" s="979"/>
      <c r="R673" s="974"/>
      <c r="S673" s="968"/>
      <c r="U673" s="970"/>
      <c r="V673" s="970"/>
      <c r="W673" s="970"/>
      <c r="X673" s="970"/>
      <c r="Y673" s="970"/>
      <c r="Z673" s="970"/>
      <c r="AA673" s="982"/>
      <c r="AB673" s="981"/>
      <c r="AC673" s="970"/>
      <c r="AD673" s="973"/>
      <c r="AE673" s="973"/>
      <c r="AF673" s="973"/>
      <c r="AG673" s="973"/>
      <c r="AH673" s="973"/>
    </row>
    <row r="674" spans="1:34" ht="12.75" customHeight="1">
      <c r="A674" s="964"/>
      <c r="H674" s="976"/>
      <c r="K674" s="964"/>
      <c r="L674" s="964"/>
      <c r="M674" s="964"/>
      <c r="N674" s="964"/>
      <c r="Q674" s="979"/>
      <c r="R674" s="974"/>
      <c r="S674" s="968"/>
      <c r="AA674" s="983"/>
      <c r="AB674" s="981"/>
      <c r="AD674" s="973"/>
      <c r="AE674" s="973"/>
      <c r="AF674" s="973"/>
      <c r="AG674" s="973"/>
      <c r="AH674" s="973"/>
    </row>
    <row r="675" spans="1:34" ht="12.75" customHeight="1">
      <c r="A675" s="964"/>
      <c r="H675" s="976"/>
      <c r="K675" s="964"/>
      <c r="L675" s="964"/>
      <c r="M675" s="964"/>
      <c r="N675" s="964"/>
      <c r="Q675" s="979"/>
      <c r="R675" s="974"/>
      <c r="S675" s="968"/>
      <c r="AA675" s="983"/>
      <c r="AB675" s="981"/>
      <c r="AD675" s="973"/>
      <c r="AE675" s="973"/>
      <c r="AF675" s="973"/>
      <c r="AG675" s="973"/>
      <c r="AH675" s="973"/>
    </row>
    <row r="676" spans="1:34" ht="12.75" customHeight="1">
      <c r="A676" s="964"/>
      <c r="H676" s="976"/>
      <c r="K676" s="964"/>
      <c r="L676" s="964"/>
      <c r="M676" s="964"/>
      <c r="N676" s="964"/>
      <c r="Q676" s="979"/>
      <c r="R676" s="974"/>
      <c r="S676" s="968"/>
      <c r="AA676" s="983"/>
      <c r="AB676" s="981"/>
      <c r="AD676" s="973"/>
      <c r="AE676" s="973"/>
      <c r="AF676" s="973"/>
      <c r="AG676" s="973"/>
      <c r="AH676" s="973"/>
    </row>
    <row r="677" spans="1:34" ht="12.75" customHeight="1">
      <c r="A677" s="964"/>
      <c r="H677" s="976"/>
      <c r="K677" s="964"/>
      <c r="L677" s="964"/>
      <c r="M677" s="964"/>
      <c r="N677" s="964"/>
      <c r="Q677" s="979"/>
      <c r="R677" s="974"/>
      <c r="S677" s="968"/>
      <c r="AA677" s="983"/>
      <c r="AB677" s="981"/>
      <c r="AD677" s="973"/>
      <c r="AE677" s="973"/>
      <c r="AF677" s="973"/>
      <c r="AG677" s="973"/>
      <c r="AH677" s="973"/>
    </row>
    <row r="678" spans="1:34" ht="12.75" customHeight="1">
      <c r="A678" s="964"/>
      <c r="H678" s="976"/>
      <c r="K678" s="964"/>
      <c r="L678" s="964"/>
      <c r="M678" s="964"/>
      <c r="N678" s="964"/>
      <c r="Q678" s="979"/>
      <c r="R678" s="974"/>
      <c r="S678" s="968"/>
      <c r="AA678" s="983"/>
      <c r="AB678" s="981"/>
      <c r="AD678" s="973"/>
      <c r="AE678" s="973"/>
      <c r="AF678" s="973"/>
      <c r="AG678" s="973"/>
      <c r="AH678" s="973"/>
    </row>
    <row r="679" spans="1:34" ht="12.75" customHeight="1">
      <c r="A679" s="964"/>
      <c r="H679" s="976"/>
      <c r="K679" s="964"/>
      <c r="L679" s="964"/>
      <c r="M679" s="964"/>
      <c r="N679" s="964"/>
      <c r="Q679" s="979"/>
      <c r="R679" s="974"/>
      <c r="S679" s="968"/>
      <c r="AA679" s="983"/>
      <c r="AB679" s="981"/>
      <c r="AD679" s="973"/>
      <c r="AE679" s="973"/>
      <c r="AF679" s="973"/>
      <c r="AG679" s="973"/>
      <c r="AH679" s="973"/>
    </row>
    <row r="680" spans="1:34" ht="12.75" customHeight="1">
      <c r="A680" s="964"/>
      <c r="H680" s="976"/>
      <c r="K680" s="964"/>
      <c r="L680" s="964"/>
      <c r="M680" s="964"/>
      <c r="N680" s="964"/>
      <c r="Q680" s="979"/>
      <c r="R680" s="974"/>
      <c r="S680" s="968"/>
      <c r="AA680" s="983"/>
      <c r="AB680" s="981"/>
      <c r="AD680" s="973"/>
      <c r="AE680" s="973"/>
      <c r="AF680" s="973"/>
      <c r="AG680" s="973"/>
      <c r="AH680" s="973"/>
    </row>
    <row r="681" spans="1:34" ht="12.75" customHeight="1">
      <c r="A681" s="964"/>
      <c r="H681" s="976"/>
      <c r="K681" s="964"/>
      <c r="L681" s="964"/>
      <c r="M681" s="964"/>
      <c r="N681" s="964"/>
      <c r="Q681" s="979"/>
      <c r="R681" s="974"/>
      <c r="S681" s="968"/>
      <c r="AA681" s="983"/>
      <c r="AB681" s="981"/>
      <c r="AD681" s="973"/>
      <c r="AE681" s="973"/>
      <c r="AF681" s="973"/>
      <c r="AG681" s="973"/>
      <c r="AH681" s="973"/>
    </row>
    <row r="682" spans="1:34" ht="12.75" customHeight="1">
      <c r="A682" s="964"/>
      <c r="H682" s="976"/>
      <c r="K682" s="964"/>
      <c r="L682" s="964"/>
      <c r="M682" s="964"/>
      <c r="N682" s="964"/>
      <c r="Q682" s="979"/>
      <c r="R682" s="974"/>
      <c r="S682" s="968"/>
      <c r="AA682" s="983"/>
      <c r="AB682" s="981"/>
      <c r="AD682" s="973"/>
      <c r="AE682" s="973"/>
      <c r="AF682" s="973"/>
      <c r="AG682" s="973"/>
      <c r="AH682" s="973"/>
    </row>
    <row r="683" spans="1:34" ht="12.75" customHeight="1">
      <c r="A683" s="964"/>
      <c r="H683" s="976"/>
      <c r="K683" s="964"/>
      <c r="L683" s="964"/>
      <c r="M683" s="964"/>
      <c r="N683" s="964"/>
      <c r="Q683" s="979"/>
      <c r="R683" s="974"/>
      <c r="S683" s="968"/>
      <c r="AA683" s="983"/>
      <c r="AB683" s="981"/>
      <c r="AD683" s="973"/>
      <c r="AE683" s="973"/>
      <c r="AF683" s="973"/>
      <c r="AG683" s="973"/>
      <c r="AH683" s="973"/>
    </row>
    <row r="684" spans="1:34" ht="12.75" customHeight="1">
      <c r="A684" s="964"/>
      <c r="H684" s="976"/>
      <c r="K684" s="964"/>
      <c r="L684" s="964"/>
      <c r="M684" s="964"/>
      <c r="N684" s="964"/>
      <c r="Q684" s="979"/>
      <c r="R684" s="974"/>
      <c r="S684" s="968"/>
      <c r="AA684" s="983"/>
      <c r="AB684" s="981"/>
      <c r="AD684" s="973"/>
      <c r="AE684" s="973"/>
      <c r="AF684" s="973"/>
      <c r="AG684" s="973"/>
      <c r="AH684" s="973"/>
    </row>
    <row r="685" spans="1:34" ht="12.75" customHeight="1">
      <c r="A685" s="964"/>
      <c r="H685" s="976"/>
      <c r="K685" s="964"/>
      <c r="L685" s="964"/>
      <c r="M685" s="964"/>
      <c r="N685" s="964"/>
      <c r="Q685" s="979"/>
      <c r="R685" s="974"/>
      <c r="S685" s="968"/>
      <c r="AA685" s="983"/>
      <c r="AB685" s="981"/>
      <c r="AD685" s="973"/>
      <c r="AE685" s="973"/>
      <c r="AF685" s="973"/>
      <c r="AG685" s="973"/>
      <c r="AH685" s="973"/>
    </row>
    <row r="686" spans="1:34" ht="12.75" customHeight="1">
      <c r="A686" s="964"/>
      <c r="H686" s="976"/>
      <c r="K686" s="964"/>
      <c r="L686" s="964"/>
      <c r="M686" s="964"/>
      <c r="N686" s="964"/>
      <c r="Q686" s="979"/>
      <c r="R686" s="974"/>
      <c r="S686" s="968"/>
      <c r="AA686" s="983"/>
      <c r="AB686" s="981"/>
      <c r="AD686" s="973"/>
      <c r="AE686" s="973"/>
      <c r="AF686" s="973"/>
      <c r="AG686" s="973"/>
      <c r="AH686" s="973"/>
    </row>
    <row r="687" spans="1:34" ht="12.75" customHeight="1">
      <c r="A687" s="964"/>
      <c r="H687" s="976"/>
      <c r="K687" s="964"/>
      <c r="L687" s="964"/>
      <c r="M687" s="964"/>
      <c r="N687" s="964"/>
      <c r="Q687" s="979"/>
      <c r="R687" s="974"/>
      <c r="S687" s="968"/>
      <c r="AA687" s="983"/>
      <c r="AB687" s="981"/>
      <c r="AD687" s="973"/>
      <c r="AE687" s="973"/>
      <c r="AF687" s="973"/>
      <c r="AG687" s="973"/>
      <c r="AH687" s="973"/>
    </row>
    <row r="688" spans="1:34" ht="12.75" customHeight="1">
      <c r="A688" s="964"/>
      <c r="H688" s="976"/>
      <c r="K688" s="964"/>
      <c r="L688" s="964"/>
      <c r="M688" s="964"/>
      <c r="N688" s="964"/>
      <c r="Q688" s="979"/>
      <c r="R688" s="974"/>
      <c r="S688" s="968"/>
      <c r="AA688" s="983"/>
      <c r="AB688" s="981"/>
      <c r="AD688" s="973"/>
      <c r="AE688" s="973"/>
      <c r="AF688" s="973"/>
      <c r="AG688" s="973"/>
      <c r="AH688" s="973"/>
    </row>
    <row r="689" spans="1:34" ht="12.75" customHeight="1">
      <c r="A689" s="964"/>
      <c r="H689" s="976"/>
      <c r="K689" s="964"/>
      <c r="L689" s="964"/>
      <c r="M689" s="964"/>
      <c r="N689" s="964"/>
      <c r="Q689" s="979"/>
      <c r="R689" s="974"/>
      <c r="S689" s="968"/>
      <c r="AA689" s="983"/>
      <c r="AB689" s="981"/>
      <c r="AD689" s="973"/>
      <c r="AE689" s="973"/>
      <c r="AF689" s="973"/>
      <c r="AG689" s="973"/>
      <c r="AH689" s="973"/>
    </row>
    <row r="690" spans="1:34" ht="12.75" customHeight="1">
      <c r="A690" s="964"/>
      <c r="H690" s="976"/>
      <c r="K690" s="964"/>
      <c r="L690" s="964"/>
      <c r="M690" s="964"/>
      <c r="N690" s="964"/>
      <c r="Q690" s="979"/>
      <c r="R690" s="974"/>
      <c r="S690" s="968"/>
      <c r="AA690" s="983"/>
      <c r="AB690" s="981"/>
      <c r="AD690" s="973"/>
      <c r="AE690" s="973"/>
      <c r="AF690" s="973"/>
      <c r="AG690" s="973"/>
      <c r="AH690" s="973"/>
    </row>
    <row r="691" spans="1:34" ht="12.75" customHeight="1">
      <c r="A691" s="964"/>
      <c r="H691" s="976"/>
      <c r="K691" s="964"/>
      <c r="L691" s="964"/>
      <c r="M691" s="964"/>
      <c r="N691" s="964"/>
      <c r="Q691" s="979"/>
      <c r="R691" s="974"/>
      <c r="S691" s="968"/>
      <c r="AA691" s="983"/>
      <c r="AB691" s="981"/>
      <c r="AD691" s="973"/>
      <c r="AE691" s="973"/>
      <c r="AF691" s="973"/>
      <c r="AG691" s="973"/>
      <c r="AH691" s="973"/>
    </row>
    <row r="692" spans="1:34" ht="12.75" customHeight="1">
      <c r="A692" s="964"/>
      <c r="H692" s="976"/>
      <c r="K692" s="964"/>
      <c r="L692" s="964"/>
      <c r="M692" s="964"/>
      <c r="N692" s="964"/>
      <c r="Q692" s="979"/>
      <c r="R692" s="974"/>
      <c r="S692" s="968"/>
      <c r="AA692" s="983"/>
      <c r="AB692" s="981"/>
      <c r="AD692" s="973"/>
      <c r="AE692" s="973"/>
      <c r="AF692" s="973"/>
      <c r="AG692" s="973"/>
      <c r="AH692" s="973"/>
    </row>
    <row r="693" spans="1:34" ht="12.75" customHeight="1">
      <c r="A693" s="964"/>
      <c r="H693" s="976"/>
      <c r="K693" s="964"/>
      <c r="L693" s="964"/>
      <c r="M693" s="964"/>
      <c r="N693" s="964"/>
      <c r="Q693" s="979"/>
      <c r="R693" s="974"/>
      <c r="S693" s="968"/>
      <c r="AA693" s="983"/>
      <c r="AB693" s="981"/>
      <c r="AD693" s="973"/>
      <c r="AE693" s="973"/>
      <c r="AF693" s="973"/>
      <c r="AG693" s="973"/>
      <c r="AH693" s="973"/>
    </row>
    <row r="694" spans="1:34" ht="12.75" customHeight="1">
      <c r="A694" s="964"/>
      <c r="H694" s="976"/>
      <c r="K694" s="964"/>
      <c r="L694" s="964"/>
      <c r="M694" s="964"/>
      <c r="N694" s="964"/>
      <c r="Q694" s="979"/>
      <c r="R694" s="974"/>
      <c r="S694" s="968"/>
      <c r="AA694" s="983"/>
      <c r="AB694" s="981"/>
      <c r="AD694" s="973"/>
      <c r="AE694" s="973"/>
      <c r="AF694" s="973"/>
      <c r="AG694" s="973"/>
      <c r="AH694" s="973"/>
    </row>
    <row r="695" spans="1:34" ht="12.75" customHeight="1">
      <c r="A695" s="964"/>
      <c r="H695" s="976"/>
      <c r="K695" s="964"/>
      <c r="L695" s="964"/>
      <c r="M695" s="964"/>
      <c r="N695" s="964"/>
      <c r="Q695" s="979"/>
      <c r="R695" s="974"/>
      <c r="S695" s="968"/>
      <c r="AA695" s="983"/>
      <c r="AB695" s="981"/>
      <c r="AD695" s="973"/>
      <c r="AE695" s="973"/>
      <c r="AF695" s="973"/>
      <c r="AG695" s="973"/>
      <c r="AH695" s="973"/>
    </row>
    <row r="696" spans="1:34" ht="12.75" customHeight="1">
      <c r="A696" s="964"/>
      <c r="H696" s="976"/>
      <c r="K696" s="964"/>
      <c r="L696" s="964"/>
      <c r="M696" s="964"/>
      <c r="N696" s="964"/>
      <c r="Q696" s="979"/>
      <c r="R696" s="974"/>
      <c r="S696" s="968"/>
      <c r="AA696" s="983"/>
      <c r="AB696" s="981"/>
      <c r="AD696" s="973"/>
      <c r="AE696" s="973"/>
      <c r="AF696" s="973"/>
      <c r="AG696" s="973"/>
      <c r="AH696" s="973"/>
    </row>
    <row r="697" spans="1:34" ht="12.75" customHeight="1">
      <c r="A697" s="964"/>
      <c r="H697" s="976"/>
      <c r="K697" s="964"/>
      <c r="L697" s="964"/>
      <c r="M697" s="964"/>
      <c r="N697" s="964"/>
      <c r="Q697" s="979"/>
      <c r="R697" s="974"/>
      <c r="S697" s="968"/>
      <c r="AA697" s="983"/>
      <c r="AB697" s="981"/>
      <c r="AD697" s="973"/>
      <c r="AE697" s="973"/>
      <c r="AF697" s="973"/>
      <c r="AG697" s="973"/>
      <c r="AH697" s="973"/>
    </row>
    <row r="698" spans="1:34" ht="12.75" customHeight="1">
      <c r="A698" s="964"/>
      <c r="H698" s="976"/>
      <c r="K698" s="964"/>
      <c r="L698" s="964"/>
      <c r="M698" s="964"/>
      <c r="N698" s="964"/>
      <c r="Q698" s="979"/>
      <c r="R698" s="974"/>
      <c r="S698" s="968"/>
      <c r="AA698" s="983"/>
      <c r="AB698" s="981"/>
      <c r="AD698" s="973"/>
      <c r="AE698" s="973"/>
      <c r="AF698" s="973"/>
      <c r="AG698" s="973"/>
      <c r="AH698" s="973"/>
    </row>
    <row r="699" spans="1:34" ht="12.75" customHeight="1">
      <c r="A699" s="964"/>
      <c r="H699" s="976"/>
      <c r="K699" s="964"/>
      <c r="L699" s="964"/>
      <c r="M699" s="964"/>
      <c r="N699" s="964"/>
      <c r="Q699" s="979"/>
      <c r="R699" s="974"/>
      <c r="S699" s="968"/>
      <c r="AA699" s="983"/>
      <c r="AB699" s="981"/>
      <c r="AD699" s="973"/>
      <c r="AE699" s="973"/>
      <c r="AF699" s="973"/>
      <c r="AG699" s="973"/>
      <c r="AH699" s="973"/>
    </row>
    <row r="700" spans="1:34" ht="12.75" customHeight="1">
      <c r="A700" s="964"/>
      <c r="H700" s="976"/>
      <c r="K700" s="964"/>
      <c r="L700" s="964"/>
      <c r="M700" s="964"/>
      <c r="N700" s="964"/>
      <c r="Q700" s="979"/>
      <c r="R700" s="974"/>
      <c r="S700" s="968"/>
      <c r="AA700" s="983"/>
      <c r="AB700" s="981"/>
      <c r="AD700" s="973"/>
      <c r="AE700" s="973"/>
      <c r="AF700" s="973"/>
      <c r="AG700" s="973"/>
      <c r="AH700" s="973"/>
    </row>
    <row r="701" spans="1:34" ht="12.75" customHeight="1">
      <c r="A701" s="964"/>
      <c r="H701" s="976"/>
      <c r="K701" s="964"/>
      <c r="L701" s="964"/>
      <c r="M701" s="964"/>
      <c r="N701" s="964"/>
      <c r="Q701" s="979"/>
      <c r="R701" s="974"/>
      <c r="S701" s="968"/>
      <c r="AA701" s="983"/>
      <c r="AB701" s="981"/>
      <c r="AD701" s="973"/>
      <c r="AE701" s="973"/>
      <c r="AF701" s="973"/>
      <c r="AG701" s="973"/>
      <c r="AH701" s="973"/>
    </row>
    <row r="702" spans="1:34" ht="12.75" customHeight="1">
      <c r="A702" s="964"/>
      <c r="H702" s="976"/>
      <c r="K702" s="964"/>
      <c r="L702" s="964"/>
      <c r="M702" s="964"/>
      <c r="N702" s="964"/>
      <c r="Q702" s="979"/>
      <c r="R702" s="974"/>
      <c r="S702" s="968"/>
      <c r="AA702" s="983"/>
      <c r="AB702" s="981"/>
      <c r="AD702" s="973"/>
      <c r="AE702" s="973"/>
      <c r="AF702" s="973"/>
      <c r="AG702" s="973"/>
      <c r="AH702" s="973"/>
    </row>
    <row r="703" spans="1:34" ht="12.75" customHeight="1">
      <c r="A703" s="964"/>
      <c r="H703" s="976"/>
      <c r="K703" s="964"/>
      <c r="L703" s="964"/>
      <c r="M703" s="964"/>
      <c r="N703" s="964"/>
      <c r="Q703" s="979"/>
      <c r="R703" s="974"/>
      <c r="S703" s="968"/>
      <c r="AA703" s="983"/>
      <c r="AB703" s="981"/>
      <c r="AD703" s="973"/>
      <c r="AE703" s="973"/>
      <c r="AF703" s="973"/>
      <c r="AG703" s="973"/>
      <c r="AH703" s="973"/>
    </row>
    <row r="704" spans="1:34" ht="12.75" customHeight="1">
      <c r="A704" s="964"/>
      <c r="H704" s="976"/>
      <c r="K704" s="964"/>
      <c r="L704" s="964"/>
      <c r="M704" s="964"/>
      <c r="N704" s="964"/>
      <c r="Q704" s="979"/>
      <c r="R704" s="974"/>
      <c r="S704" s="968"/>
      <c r="AA704" s="983"/>
      <c r="AB704" s="981"/>
      <c r="AD704" s="973"/>
      <c r="AE704" s="973"/>
      <c r="AF704" s="973"/>
      <c r="AG704" s="973"/>
      <c r="AH704" s="973"/>
    </row>
    <row r="705" spans="1:34" ht="12.75" customHeight="1">
      <c r="A705" s="964"/>
      <c r="H705" s="976"/>
      <c r="K705" s="964"/>
      <c r="L705" s="964"/>
      <c r="M705" s="964"/>
      <c r="N705" s="964"/>
      <c r="Q705" s="979"/>
      <c r="R705" s="974"/>
      <c r="S705" s="968"/>
      <c r="AA705" s="983"/>
      <c r="AB705" s="981"/>
      <c r="AD705" s="973"/>
      <c r="AE705" s="973"/>
      <c r="AF705" s="973"/>
      <c r="AG705" s="973"/>
      <c r="AH705" s="973"/>
    </row>
    <row r="706" spans="1:34" ht="12.75" customHeight="1">
      <c r="A706" s="964"/>
      <c r="H706" s="976"/>
      <c r="K706" s="964"/>
      <c r="L706" s="964"/>
      <c r="M706" s="964"/>
      <c r="N706" s="964"/>
      <c r="Q706" s="979"/>
      <c r="R706" s="974"/>
      <c r="S706" s="968"/>
      <c r="AA706" s="983"/>
      <c r="AB706" s="981"/>
      <c r="AD706" s="973"/>
      <c r="AE706" s="973"/>
      <c r="AF706" s="973"/>
      <c r="AG706" s="973"/>
      <c r="AH706" s="973"/>
    </row>
    <row r="707" spans="1:34" ht="12.75" customHeight="1">
      <c r="A707" s="964"/>
      <c r="H707" s="976"/>
      <c r="K707" s="964"/>
      <c r="L707" s="964"/>
      <c r="M707" s="964"/>
      <c r="N707" s="964"/>
      <c r="Q707" s="979"/>
      <c r="R707" s="974"/>
      <c r="S707" s="968"/>
      <c r="AA707" s="983"/>
      <c r="AB707" s="981"/>
      <c r="AD707" s="973"/>
      <c r="AE707" s="973"/>
      <c r="AF707" s="973"/>
      <c r="AG707" s="973"/>
      <c r="AH707" s="973"/>
    </row>
    <row r="708" spans="1:34" ht="12.75" customHeight="1">
      <c r="A708" s="964"/>
      <c r="H708" s="976"/>
      <c r="K708" s="964"/>
      <c r="L708" s="964"/>
      <c r="M708" s="964"/>
      <c r="N708" s="964"/>
      <c r="Q708" s="979"/>
      <c r="R708" s="974"/>
      <c r="S708" s="968"/>
      <c r="AA708" s="983"/>
      <c r="AB708" s="981"/>
      <c r="AD708" s="973"/>
      <c r="AE708" s="973"/>
      <c r="AF708" s="973"/>
      <c r="AG708" s="973"/>
      <c r="AH708" s="973"/>
    </row>
    <row r="709" spans="1:34" ht="12.75" customHeight="1">
      <c r="A709" s="964"/>
      <c r="H709" s="976"/>
      <c r="K709" s="964"/>
      <c r="L709" s="964"/>
      <c r="M709" s="964"/>
      <c r="N709" s="964"/>
      <c r="Q709" s="979"/>
      <c r="R709" s="974"/>
      <c r="S709" s="968"/>
      <c r="AA709" s="983"/>
      <c r="AB709" s="981"/>
      <c r="AD709" s="973"/>
      <c r="AE709" s="973"/>
      <c r="AF709" s="973"/>
      <c r="AG709" s="973"/>
      <c r="AH709" s="973"/>
    </row>
    <row r="710" spans="1:34" ht="12.75" customHeight="1">
      <c r="A710" s="964"/>
      <c r="H710" s="976"/>
      <c r="K710" s="964"/>
      <c r="L710" s="964"/>
      <c r="M710" s="964"/>
      <c r="N710" s="964"/>
      <c r="Q710" s="979"/>
      <c r="R710" s="974"/>
      <c r="S710" s="968"/>
      <c r="AA710" s="983"/>
      <c r="AB710" s="981"/>
      <c r="AD710" s="973"/>
      <c r="AE710" s="973"/>
      <c r="AF710" s="973"/>
      <c r="AG710" s="973"/>
      <c r="AH710" s="973"/>
    </row>
    <row r="711" spans="1:34" ht="12.75" customHeight="1">
      <c r="A711" s="964"/>
      <c r="H711" s="976"/>
      <c r="K711" s="964"/>
      <c r="L711" s="964"/>
      <c r="M711" s="964"/>
      <c r="N711" s="964"/>
      <c r="Q711" s="979"/>
      <c r="R711" s="974"/>
      <c r="S711" s="968"/>
      <c r="AA711" s="983"/>
      <c r="AB711" s="981"/>
      <c r="AD711" s="973"/>
      <c r="AE711" s="973"/>
      <c r="AF711" s="973"/>
      <c r="AG711" s="973"/>
      <c r="AH711" s="973"/>
    </row>
    <row r="712" spans="1:34" ht="12.75" customHeight="1">
      <c r="A712" s="964"/>
      <c r="H712" s="976"/>
      <c r="K712" s="964"/>
      <c r="L712" s="964"/>
      <c r="M712" s="964"/>
      <c r="N712" s="964"/>
      <c r="Q712" s="979"/>
      <c r="R712" s="974"/>
      <c r="S712" s="968"/>
      <c r="AA712" s="983"/>
      <c r="AB712" s="981"/>
      <c r="AD712" s="973"/>
      <c r="AE712" s="973"/>
      <c r="AF712" s="973"/>
      <c r="AG712" s="973"/>
      <c r="AH712" s="973"/>
    </row>
    <row r="713" spans="1:34" ht="12.75" customHeight="1">
      <c r="A713" s="964"/>
      <c r="H713" s="976"/>
      <c r="K713" s="964"/>
      <c r="L713" s="964"/>
      <c r="M713" s="964"/>
      <c r="N713" s="964"/>
      <c r="Q713" s="979"/>
      <c r="R713" s="974"/>
      <c r="S713" s="968"/>
      <c r="AA713" s="983"/>
      <c r="AB713" s="981"/>
      <c r="AD713" s="973"/>
      <c r="AE713" s="973"/>
      <c r="AF713" s="973"/>
      <c r="AG713" s="973"/>
      <c r="AH713" s="973"/>
    </row>
    <row r="714" spans="1:34" ht="12.75" customHeight="1">
      <c r="A714" s="964"/>
      <c r="H714" s="976"/>
      <c r="K714" s="964"/>
      <c r="L714" s="964"/>
      <c r="M714" s="964"/>
      <c r="N714" s="964"/>
      <c r="Q714" s="979"/>
      <c r="R714" s="974"/>
      <c r="S714" s="968"/>
      <c r="AA714" s="983"/>
      <c r="AB714" s="981"/>
      <c r="AD714" s="973"/>
      <c r="AE714" s="973"/>
      <c r="AF714" s="973"/>
      <c r="AG714" s="973"/>
      <c r="AH714" s="973"/>
    </row>
    <row r="715" spans="1:34" ht="12.75" customHeight="1">
      <c r="A715" s="964"/>
      <c r="H715" s="976"/>
      <c r="K715" s="964"/>
      <c r="L715" s="964"/>
      <c r="M715" s="964"/>
      <c r="N715" s="964"/>
      <c r="Q715" s="979"/>
      <c r="R715" s="974"/>
      <c r="S715" s="968"/>
      <c r="AA715" s="983"/>
      <c r="AB715" s="981"/>
      <c r="AD715" s="973"/>
      <c r="AE715" s="973"/>
      <c r="AF715" s="973"/>
      <c r="AG715" s="973"/>
      <c r="AH715" s="973"/>
    </row>
    <row r="716" spans="1:34" ht="12.75" customHeight="1">
      <c r="A716" s="964"/>
      <c r="H716" s="976"/>
      <c r="K716" s="964"/>
      <c r="L716" s="964"/>
      <c r="M716" s="964"/>
      <c r="N716" s="964"/>
      <c r="Q716" s="979"/>
      <c r="R716" s="974"/>
      <c r="S716" s="968"/>
      <c r="AA716" s="983"/>
      <c r="AB716" s="981"/>
      <c r="AD716" s="973"/>
      <c r="AE716" s="973"/>
      <c r="AF716" s="973"/>
      <c r="AG716" s="973"/>
      <c r="AH716" s="973"/>
    </row>
    <row r="717" spans="1:34" ht="12.75" customHeight="1">
      <c r="A717" s="964"/>
      <c r="H717" s="976"/>
      <c r="K717" s="964"/>
      <c r="L717" s="964"/>
      <c r="M717" s="964"/>
      <c r="N717" s="964"/>
      <c r="Q717" s="979"/>
      <c r="R717" s="974"/>
      <c r="S717" s="968"/>
      <c r="AA717" s="983"/>
      <c r="AB717" s="981"/>
      <c r="AD717" s="973"/>
      <c r="AE717" s="973"/>
      <c r="AF717" s="973"/>
      <c r="AG717" s="973"/>
      <c r="AH717" s="973"/>
    </row>
    <row r="718" spans="1:34" ht="12.75" customHeight="1">
      <c r="A718" s="964"/>
      <c r="H718" s="976"/>
      <c r="K718" s="964"/>
      <c r="L718" s="964"/>
      <c r="M718" s="964"/>
      <c r="N718" s="964"/>
      <c r="Q718" s="979"/>
      <c r="R718" s="974"/>
      <c r="S718" s="968"/>
      <c r="AA718" s="983"/>
      <c r="AB718" s="981"/>
      <c r="AD718" s="973"/>
      <c r="AE718" s="973"/>
      <c r="AF718" s="973"/>
      <c r="AG718" s="973"/>
      <c r="AH718" s="973"/>
    </row>
    <row r="719" spans="1:34" ht="12.75" customHeight="1">
      <c r="A719" s="964"/>
      <c r="H719" s="976"/>
      <c r="K719" s="964"/>
      <c r="L719" s="964"/>
      <c r="M719" s="964"/>
      <c r="N719" s="964"/>
      <c r="Q719" s="979"/>
      <c r="R719" s="974"/>
      <c r="S719" s="968"/>
      <c r="AA719" s="983"/>
      <c r="AB719" s="981"/>
      <c r="AD719" s="973"/>
      <c r="AE719" s="973"/>
      <c r="AF719" s="973"/>
      <c r="AG719" s="973"/>
      <c r="AH719" s="973"/>
    </row>
    <row r="720" spans="1:34" ht="12.75" customHeight="1">
      <c r="A720" s="964"/>
      <c r="H720" s="976"/>
      <c r="K720" s="964"/>
      <c r="L720" s="964"/>
      <c r="M720" s="964"/>
      <c r="N720" s="964"/>
      <c r="Q720" s="979"/>
      <c r="R720" s="974"/>
      <c r="S720" s="968"/>
      <c r="AA720" s="983"/>
      <c r="AB720" s="981"/>
      <c r="AD720" s="973"/>
      <c r="AE720" s="973"/>
      <c r="AF720" s="973"/>
      <c r="AG720" s="973"/>
      <c r="AH720" s="973"/>
    </row>
    <row r="721" spans="1:34" ht="12.75" customHeight="1">
      <c r="A721" s="964"/>
      <c r="H721" s="976"/>
      <c r="K721" s="964"/>
      <c r="L721" s="964"/>
      <c r="M721" s="964"/>
      <c r="N721" s="964"/>
      <c r="Q721" s="979"/>
      <c r="R721" s="974"/>
      <c r="S721" s="968"/>
      <c r="AA721" s="983"/>
      <c r="AB721" s="981"/>
      <c r="AD721" s="973"/>
      <c r="AE721" s="973"/>
      <c r="AF721" s="973"/>
      <c r="AG721" s="973"/>
      <c r="AH721" s="973"/>
    </row>
    <row r="722" spans="1:34" ht="12.75" customHeight="1">
      <c r="A722" s="964"/>
      <c r="H722" s="976"/>
      <c r="K722" s="964"/>
      <c r="L722" s="964"/>
      <c r="M722" s="964"/>
      <c r="N722" s="964"/>
      <c r="Q722" s="979"/>
      <c r="R722" s="974"/>
      <c r="S722" s="968"/>
      <c r="AA722" s="983"/>
      <c r="AB722" s="981"/>
      <c r="AD722" s="973"/>
      <c r="AE722" s="973"/>
      <c r="AF722" s="973"/>
      <c r="AG722" s="973"/>
      <c r="AH722" s="973"/>
    </row>
    <row r="723" spans="1:34" ht="12.75" customHeight="1">
      <c r="A723" s="964"/>
      <c r="H723" s="976"/>
      <c r="K723" s="964"/>
      <c r="L723" s="964"/>
      <c r="M723" s="964"/>
      <c r="N723" s="964"/>
      <c r="Q723" s="979"/>
      <c r="R723" s="974"/>
      <c r="S723" s="968"/>
      <c r="AA723" s="983"/>
      <c r="AB723" s="981"/>
      <c r="AD723" s="973"/>
      <c r="AE723" s="973"/>
      <c r="AF723" s="973"/>
      <c r="AG723" s="973"/>
      <c r="AH723" s="973"/>
    </row>
    <row r="724" spans="1:34" ht="12.75" customHeight="1">
      <c r="A724" s="964"/>
      <c r="H724" s="976"/>
      <c r="K724" s="964"/>
      <c r="L724" s="964"/>
      <c r="M724" s="964"/>
      <c r="N724" s="964"/>
      <c r="Q724" s="979"/>
      <c r="R724" s="974"/>
      <c r="S724" s="968"/>
      <c r="AA724" s="983"/>
      <c r="AB724" s="981"/>
      <c r="AD724" s="973"/>
      <c r="AE724" s="973"/>
      <c r="AF724" s="973"/>
      <c r="AG724" s="973"/>
      <c r="AH724" s="973"/>
    </row>
    <row r="725" spans="1:34" ht="12.75" customHeight="1">
      <c r="A725" s="964"/>
      <c r="H725" s="976"/>
      <c r="K725" s="964"/>
      <c r="L725" s="964"/>
      <c r="M725" s="964"/>
      <c r="N725" s="964"/>
      <c r="Q725" s="979"/>
      <c r="R725" s="974"/>
      <c r="S725" s="968"/>
      <c r="AA725" s="983"/>
      <c r="AB725" s="981"/>
      <c r="AD725" s="973"/>
      <c r="AE725" s="973"/>
      <c r="AF725" s="973"/>
      <c r="AG725" s="973"/>
      <c r="AH725" s="973"/>
    </row>
    <row r="726" spans="1:34" ht="12.75" customHeight="1">
      <c r="A726" s="964"/>
      <c r="H726" s="976"/>
      <c r="K726" s="964"/>
      <c r="L726" s="964"/>
      <c r="M726" s="964"/>
      <c r="N726" s="964"/>
      <c r="Q726" s="979"/>
      <c r="R726" s="974"/>
      <c r="S726" s="968"/>
      <c r="AA726" s="983"/>
      <c r="AB726" s="981"/>
      <c r="AD726" s="973"/>
      <c r="AE726" s="973"/>
      <c r="AF726" s="973"/>
      <c r="AG726" s="973"/>
      <c r="AH726" s="973"/>
    </row>
    <row r="727" spans="1:34" ht="12.75" customHeight="1">
      <c r="A727" s="964"/>
      <c r="H727" s="976"/>
      <c r="K727" s="964"/>
      <c r="L727" s="964"/>
      <c r="M727" s="964"/>
      <c r="N727" s="964"/>
      <c r="Q727" s="979"/>
      <c r="R727" s="974"/>
      <c r="S727" s="968"/>
      <c r="AA727" s="983"/>
      <c r="AB727" s="981"/>
      <c r="AD727" s="973"/>
      <c r="AE727" s="973"/>
      <c r="AF727" s="973"/>
      <c r="AG727" s="973"/>
      <c r="AH727" s="973"/>
    </row>
    <row r="728" spans="1:34" ht="12.75" customHeight="1">
      <c r="A728" s="964"/>
      <c r="H728" s="976"/>
      <c r="K728" s="964"/>
      <c r="L728" s="964"/>
      <c r="M728" s="964"/>
      <c r="N728" s="964"/>
      <c r="Q728" s="979"/>
      <c r="R728" s="974"/>
      <c r="S728" s="968"/>
      <c r="AA728" s="983"/>
      <c r="AB728" s="981"/>
      <c r="AD728" s="973"/>
      <c r="AE728" s="973"/>
      <c r="AF728" s="973"/>
      <c r="AG728" s="973"/>
      <c r="AH728" s="973"/>
    </row>
    <row r="729" spans="1:34" ht="12.75" customHeight="1">
      <c r="A729" s="964"/>
      <c r="H729" s="976"/>
      <c r="K729" s="964"/>
      <c r="L729" s="964"/>
      <c r="M729" s="964"/>
      <c r="N729" s="964"/>
      <c r="Q729" s="979"/>
      <c r="R729" s="974"/>
      <c r="S729" s="968"/>
      <c r="AA729" s="983"/>
      <c r="AB729" s="981"/>
      <c r="AD729" s="973"/>
      <c r="AE729" s="973"/>
      <c r="AF729" s="973"/>
      <c r="AG729" s="973"/>
      <c r="AH729" s="973"/>
    </row>
    <row r="730" spans="1:34" ht="12.75" customHeight="1">
      <c r="A730" s="964"/>
      <c r="H730" s="976"/>
      <c r="K730" s="964"/>
      <c r="L730" s="964"/>
      <c r="M730" s="964"/>
      <c r="N730" s="964"/>
      <c r="Q730" s="979"/>
      <c r="R730" s="974"/>
      <c r="S730" s="968"/>
      <c r="AA730" s="983"/>
      <c r="AB730" s="981"/>
      <c r="AD730" s="973"/>
      <c r="AE730" s="973"/>
      <c r="AF730" s="973"/>
      <c r="AG730" s="973"/>
      <c r="AH730" s="973"/>
    </row>
    <row r="731" spans="1:34" ht="12.75" customHeight="1">
      <c r="A731" s="964"/>
      <c r="H731" s="976"/>
      <c r="K731" s="964"/>
      <c r="L731" s="964"/>
      <c r="M731" s="964"/>
      <c r="N731" s="964"/>
      <c r="Q731" s="979"/>
      <c r="R731" s="974"/>
      <c r="S731" s="968"/>
      <c r="AA731" s="983"/>
      <c r="AB731" s="981"/>
      <c r="AD731" s="973"/>
      <c r="AE731" s="973"/>
      <c r="AF731" s="973"/>
      <c r="AG731" s="973"/>
      <c r="AH731" s="973"/>
    </row>
    <row r="732" spans="1:34" ht="12.75" customHeight="1">
      <c r="A732" s="964"/>
      <c r="H732" s="976"/>
      <c r="K732" s="964"/>
      <c r="L732" s="964"/>
      <c r="M732" s="964"/>
      <c r="N732" s="964"/>
      <c r="Q732" s="979"/>
      <c r="R732" s="974"/>
      <c r="S732" s="968"/>
      <c r="AA732" s="983"/>
      <c r="AB732" s="981"/>
      <c r="AD732" s="973"/>
      <c r="AE732" s="973"/>
      <c r="AF732" s="973"/>
      <c r="AG732" s="973"/>
      <c r="AH732" s="973"/>
    </row>
    <row r="733" spans="1:34" ht="12.75" customHeight="1">
      <c r="A733" s="964"/>
      <c r="H733" s="976"/>
      <c r="K733" s="964"/>
      <c r="L733" s="964"/>
      <c r="M733" s="964"/>
      <c r="N733" s="964"/>
      <c r="Q733" s="979"/>
      <c r="R733" s="974"/>
      <c r="S733" s="968"/>
      <c r="AA733" s="983"/>
      <c r="AB733" s="981"/>
      <c r="AD733" s="973"/>
      <c r="AE733" s="973"/>
      <c r="AF733" s="973"/>
      <c r="AG733" s="973"/>
      <c r="AH733" s="973"/>
    </row>
    <row r="734" spans="1:34" ht="12.75" customHeight="1">
      <c r="A734" s="964"/>
      <c r="H734" s="976"/>
      <c r="K734" s="964"/>
      <c r="L734" s="964"/>
      <c r="M734" s="964"/>
      <c r="N734" s="964"/>
      <c r="Q734" s="979"/>
      <c r="R734" s="974"/>
      <c r="S734" s="968"/>
      <c r="AA734" s="983"/>
      <c r="AB734" s="981"/>
      <c r="AD734" s="973"/>
      <c r="AE734" s="973"/>
      <c r="AF734" s="973"/>
      <c r="AG734" s="973"/>
      <c r="AH734" s="973"/>
    </row>
    <row r="735" spans="1:34" ht="12.75" customHeight="1">
      <c r="A735" s="964"/>
      <c r="H735" s="976"/>
      <c r="K735" s="964"/>
      <c r="L735" s="964"/>
      <c r="M735" s="964"/>
      <c r="N735" s="964"/>
      <c r="Q735" s="979"/>
      <c r="R735" s="974"/>
      <c r="S735" s="968"/>
      <c r="AA735" s="983"/>
      <c r="AB735" s="981"/>
      <c r="AD735" s="973"/>
      <c r="AE735" s="973"/>
      <c r="AF735" s="973"/>
      <c r="AG735" s="973"/>
      <c r="AH735" s="973"/>
    </row>
    <row r="736" spans="1:34" ht="12.75" customHeight="1">
      <c r="A736" s="964"/>
      <c r="H736" s="976"/>
      <c r="K736" s="964"/>
      <c r="L736" s="964"/>
      <c r="M736" s="964"/>
      <c r="N736" s="964"/>
      <c r="Q736" s="979"/>
      <c r="R736" s="974"/>
      <c r="S736" s="968"/>
      <c r="AA736" s="983"/>
      <c r="AB736" s="981"/>
      <c r="AD736" s="973"/>
      <c r="AE736" s="973"/>
      <c r="AF736" s="973"/>
      <c r="AG736" s="973"/>
      <c r="AH736" s="973"/>
    </row>
    <row r="737" spans="1:34" ht="12.75" customHeight="1">
      <c r="A737" s="964"/>
      <c r="H737" s="976"/>
      <c r="K737" s="964"/>
      <c r="L737" s="964"/>
      <c r="M737" s="964"/>
      <c r="N737" s="964"/>
      <c r="Q737" s="979"/>
      <c r="R737" s="974"/>
      <c r="S737" s="968"/>
      <c r="AA737" s="983"/>
      <c r="AB737" s="981"/>
      <c r="AD737" s="973"/>
      <c r="AE737" s="973"/>
      <c r="AF737" s="973"/>
      <c r="AG737" s="973"/>
      <c r="AH737" s="973"/>
    </row>
    <row r="738" spans="1:34" ht="12.75" customHeight="1">
      <c r="A738" s="964"/>
      <c r="H738" s="976"/>
      <c r="K738" s="964"/>
      <c r="L738" s="964"/>
      <c r="M738" s="964"/>
      <c r="N738" s="964"/>
      <c r="Q738" s="979"/>
      <c r="R738" s="974"/>
      <c r="S738" s="968"/>
      <c r="AA738" s="983"/>
      <c r="AB738" s="981"/>
      <c r="AD738" s="973"/>
      <c r="AE738" s="973"/>
      <c r="AF738" s="973"/>
      <c r="AG738" s="973"/>
      <c r="AH738" s="973"/>
    </row>
    <row r="739" spans="1:34" ht="12.75" customHeight="1">
      <c r="A739" s="964"/>
      <c r="H739" s="976"/>
      <c r="K739" s="964"/>
      <c r="L739" s="964"/>
      <c r="M739" s="964"/>
      <c r="N739" s="964"/>
      <c r="Q739" s="979"/>
      <c r="R739" s="974"/>
      <c r="S739" s="968"/>
      <c r="AA739" s="983"/>
      <c r="AB739" s="981"/>
      <c r="AD739" s="973"/>
      <c r="AE739" s="973"/>
      <c r="AF739" s="973"/>
      <c r="AG739" s="973"/>
      <c r="AH739" s="973"/>
    </row>
    <row r="740" spans="1:34" ht="12.75" customHeight="1">
      <c r="A740" s="964"/>
      <c r="H740" s="976"/>
      <c r="K740" s="964"/>
      <c r="L740" s="964"/>
      <c r="M740" s="964"/>
      <c r="N740" s="964"/>
      <c r="Q740" s="979"/>
      <c r="R740" s="974"/>
      <c r="S740" s="968"/>
      <c r="AA740" s="983"/>
      <c r="AB740" s="981"/>
      <c r="AD740" s="973"/>
      <c r="AE740" s="973"/>
      <c r="AF740" s="973"/>
      <c r="AG740" s="973"/>
      <c r="AH740" s="973"/>
    </row>
    <row r="741" spans="1:34" ht="12.75" customHeight="1">
      <c r="A741" s="964"/>
      <c r="H741" s="976"/>
      <c r="K741" s="964"/>
      <c r="L741" s="964"/>
      <c r="M741" s="964"/>
      <c r="N741" s="964"/>
      <c r="Q741" s="979"/>
      <c r="R741" s="974"/>
      <c r="S741" s="968"/>
      <c r="AA741" s="983"/>
      <c r="AB741" s="981"/>
      <c r="AD741" s="973"/>
      <c r="AE741" s="973"/>
      <c r="AF741" s="973"/>
      <c r="AG741" s="973"/>
      <c r="AH741" s="973"/>
    </row>
    <row r="742" spans="1:34" ht="12.75" customHeight="1">
      <c r="A742" s="964"/>
      <c r="H742" s="976"/>
      <c r="K742" s="964"/>
      <c r="L742" s="964"/>
      <c r="M742" s="964"/>
      <c r="N742" s="964"/>
      <c r="Q742" s="979"/>
      <c r="R742" s="974"/>
      <c r="S742" s="968"/>
      <c r="AA742" s="983"/>
      <c r="AB742" s="981"/>
      <c r="AD742" s="973"/>
      <c r="AE742" s="973"/>
      <c r="AF742" s="973"/>
      <c r="AG742" s="973"/>
      <c r="AH742" s="973"/>
    </row>
    <row r="743" spans="1:34" ht="12.75" customHeight="1">
      <c r="A743" s="964"/>
      <c r="H743" s="976"/>
      <c r="K743" s="964"/>
      <c r="L743" s="964"/>
      <c r="M743" s="964"/>
      <c r="N743" s="964"/>
      <c r="Q743" s="979"/>
      <c r="R743" s="974"/>
      <c r="S743" s="968"/>
      <c r="AA743" s="983"/>
      <c r="AB743" s="981"/>
      <c r="AD743" s="973"/>
      <c r="AE743" s="973"/>
      <c r="AF743" s="973"/>
      <c r="AG743" s="973"/>
      <c r="AH743" s="973"/>
    </row>
    <row r="744" spans="1:34" ht="12.75" customHeight="1">
      <c r="A744" s="964"/>
      <c r="H744" s="976"/>
      <c r="K744" s="964"/>
      <c r="L744" s="964"/>
      <c r="M744" s="964"/>
      <c r="N744" s="964"/>
      <c r="Q744" s="979"/>
      <c r="R744" s="974"/>
      <c r="S744" s="968"/>
      <c r="AA744" s="983"/>
      <c r="AB744" s="981"/>
      <c r="AD744" s="973"/>
      <c r="AE744" s="973"/>
      <c r="AF744" s="973"/>
      <c r="AG744" s="973"/>
      <c r="AH744" s="973"/>
    </row>
    <row r="745" spans="1:34" ht="12.75" customHeight="1">
      <c r="A745" s="964"/>
      <c r="H745" s="976"/>
      <c r="K745" s="964"/>
      <c r="L745" s="964"/>
      <c r="M745" s="964"/>
      <c r="N745" s="964"/>
      <c r="Q745" s="979"/>
      <c r="R745" s="974"/>
      <c r="S745" s="968"/>
      <c r="AA745" s="983"/>
      <c r="AB745" s="981"/>
      <c r="AD745" s="973"/>
      <c r="AE745" s="973"/>
      <c r="AF745" s="973"/>
      <c r="AG745" s="973"/>
      <c r="AH745" s="973"/>
    </row>
    <row r="746" spans="1:34" ht="12.75" customHeight="1">
      <c r="A746" s="964"/>
      <c r="H746" s="976"/>
      <c r="K746" s="964"/>
      <c r="L746" s="964"/>
      <c r="M746" s="964"/>
      <c r="N746" s="964"/>
      <c r="Q746" s="979"/>
      <c r="R746" s="974"/>
      <c r="S746" s="968"/>
      <c r="AA746" s="983"/>
      <c r="AB746" s="981"/>
      <c r="AD746" s="973"/>
      <c r="AE746" s="973"/>
      <c r="AF746" s="973"/>
      <c r="AG746" s="973"/>
      <c r="AH746" s="973"/>
    </row>
    <row r="747" spans="1:34" ht="12.75" customHeight="1">
      <c r="A747" s="964"/>
      <c r="H747" s="976"/>
      <c r="K747" s="964"/>
      <c r="L747" s="964"/>
      <c r="M747" s="964"/>
      <c r="N747" s="964"/>
      <c r="Q747" s="979"/>
      <c r="R747" s="974"/>
      <c r="S747" s="968"/>
      <c r="AA747" s="983"/>
      <c r="AB747" s="981"/>
      <c r="AD747" s="973"/>
      <c r="AE747" s="973"/>
      <c r="AF747" s="973"/>
      <c r="AG747" s="973"/>
      <c r="AH747" s="973"/>
    </row>
    <row r="748" spans="1:34" ht="12.75" customHeight="1">
      <c r="A748" s="964"/>
      <c r="H748" s="976"/>
      <c r="K748" s="964"/>
      <c r="L748" s="964"/>
      <c r="M748" s="964"/>
      <c r="N748" s="964"/>
      <c r="Q748" s="979"/>
      <c r="R748" s="974"/>
      <c r="S748" s="968"/>
      <c r="AA748" s="983"/>
      <c r="AB748" s="981"/>
      <c r="AD748" s="973"/>
      <c r="AE748" s="973"/>
      <c r="AF748" s="973"/>
      <c r="AG748" s="973"/>
      <c r="AH748" s="973"/>
    </row>
    <row r="749" spans="1:34" ht="12.75" customHeight="1">
      <c r="A749" s="964"/>
      <c r="H749" s="976"/>
      <c r="K749" s="964"/>
      <c r="L749" s="964"/>
      <c r="M749" s="964"/>
      <c r="N749" s="964"/>
      <c r="Q749" s="979"/>
      <c r="R749" s="974"/>
      <c r="S749" s="968"/>
      <c r="AA749" s="983"/>
      <c r="AB749" s="981"/>
      <c r="AD749" s="973"/>
      <c r="AE749" s="973"/>
      <c r="AF749" s="973"/>
      <c r="AG749" s="973"/>
      <c r="AH749" s="973"/>
    </row>
    <row r="750" spans="1:34" ht="12.75" customHeight="1">
      <c r="A750" s="964"/>
      <c r="H750" s="976"/>
      <c r="K750" s="964"/>
      <c r="L750" s="964"/>
      <c r="M750" s="964"/>
      <c r="N750" s="964"/>
      <c r="Q750" s="979"/>
      <c r="R750" s="974"/>
      <c r="S750" s="968"/>
      <c r="AA750" s="983"/>
      <c r="AB750" s="981"/>
      <c r="AD750" s="973"/>
      <c r="AE750" s="973"/>
      <c r="AF750" s="973"/>
      <c r="AG750" s="973"/>
      <c r="AH750" s="973"/>
    </row>
    <row r="751" spans="1:34" ht="12.75" customHeight="1">
      <c r="A751" s="964"/>
      <c r="H751" s="976"/>
      <c r="K751" s="964"/>
      <c r="L751" s="964"/>
      <c r="M751" s="964"/>
      <c r="N751" s="964"/>
      <c r="Q751" s="979"/>
      <c r="R751" s="974"/>
      <c r="S751" s="968"/>
      <c r="AA751" s="983"/>
      <c r="AB751" s="981"/>
      <c r="AD751" s="973"/>
      <c r="AE751" s="973"/>
      <c r="AF751" s="973"/>
      <c r="AG751" s="973"/>
      <c r="AH751" s="973"/>
    </row>
    <row r="752" spans="1:34" ht="12.75" customHeight="1">
      <c r="A752" s="964"/>
      <c r="H752" s="976"/>
      <c r="K752" s="964"/>
      <c r="L752" s="964"/>
      <c r="M752" s="964"/>
      <c r="N752" s="964"/>
      <c r="Q752" s="979"/>
      <c r="R752" s="974"/>
      <c r="S752" s="968"/>
      <c r="AA752" s="983"/>
      <c r="AB752" s="981"/>
      <c r="AD752" s="973"/>
      <c r="AE752" s="973"/>
      <c r="AF752" s="973"/>
      <c r="AG752" s="973"/>
      <c r="AH752" s="973"/>
    </row>
    <row r="753" spans="1:34" ht="12.75" customHeight="1">
      <c r="A753" s="964"/>
      <c r="H753" s="976"/>
      <c r="K753" s="964"/>
      <c r="L753" s="964"/>
      <c r="M753" s="964"/>
      <c r="N753" s="964"/>
      <c r="Q753" s="979"/>
      <c r="R753" s="974"/>
      <c r="S753" s="968"/>
      <c r="AA753" s="983"/>
      <c r="AB753" s="981"/>
      <c r="AD753" s="973"/>
      <c r="AE753" s="973"/>
      <c r="AF753" s="973"/>
      <c r="AG753" s="973"/>
      <c r="AH753" s="973"/>
    </row>
    <row r="754" spans="1:34" ht="12.75" customHeight="1">
      <c r="A754" s="964"/>
      <c r="H754" s="976"/>
      <c r="K754" s="964"/>
      <c r="L754" s="964"/>
      <c r="M754" s="964"/>
      <c r="N754" s="964"/>
      <c r="Q754" s="979"/>
      <c r="R754" s="974"/>
      <c r="S754" s="968"/>
      <c r="AA754" s="983"/>
      <c r="AB754" s="981"/>
      <c r="AD754" s="973"/>
      <c r="AE754" s="973"/>
      <c r="AF754" s="973"/>
      <c r="AG754" s="973"/>
      <c r="AH754" s="973"/>
    </row>
    <row r="755" spans="1:34" ht="12.75" customHeight="1">
      <c r="A755" s="964"/>
      <c r="H755" s="976"/>
      <c r="K755" s="964"/>
      <c r="L755" s="964"/>
      <c r="M755" s="964"/>
      <c r="N755" s="964"/>
      <c r="Q755" s="979"/>
      <c r="R755" s="974"/>
      <c r="S755" s="968"/>
      <c r="AA755" s="983"/>
      <c r="AB755" s="981"/>
      <c r="AD755" s="973"/>
      <c r="AE755" s="973"/>
      <c r="AF755" s="973"/>
      <c r="AG755" s="973"/>
      <c r="AH755" s="973"/>
    </row>
    <row r="756" spans="1:34" ht="12.75" customHeight="1">
      <c r="A756" s="964"/>
      <c r="H756" s="976"/>
      <c r="K756" s="965"/>
      <c r="M756" s="965"/>
      <c r="N756" s="965"/>
      <c r="Q756" s="979"/>
      <c r="R756" s="974"/>
      <c r="S756" s="968"/>
      <c r="AA756" s="983"/>
      <c r="AB756" s="981"/>
      <c r="AD756" s="973"/>
      <c r="AE756" s="973"/>
      <c r="AF756" s="973"/>
      <c r="AG756" s="973"/>
      <c r="AH756" s="973"/>
    </row>
    <row r="757" spans="1:34" ht="12.75" customHeight="1">
      <c r="A757" s="964"/>
      <c r="H757" s="976"/>
      <c r="K757" s="965"/>
      <c r="M757" s="965"/>
      <c r="N757" s="965"/>
      <c r="Q757" s="979"/>
      <c r="R757" s="974"/>
      <c r="S757" s="968"/>
      <c r="AA757" s="983"/>
      <c r="AB757" s="981"/>
      <c r="AD757" s="973"/>
      <c r="AE757" s="973"/>
      <c r="AF757" s="973"/>
      <c r="AG757" s="973"/>
      <c r="AH757" s="973"/>
    </row>
    <row r="758" spans="1:34" ht="12.75" customHeight="1">
      <c r="A758" s="964"/>
      <c r="H758" s="976"/>
      <c r="K758" s="965"/>
      <c r="M758" s="965"/>
      <c r="N758" s="965"/>
      <c r="Q758" s="979"/>
      <c r="R758" s="974"/>
      <c r="S758" s="968"/>
      <c r="AA758" s="983"/>
      <c r="AB758" s="981"/>
      <c r="AD758" s="973"/>
      <c r="AE758" s="973"/>
      <c r="AF758" s="973"/>
      <c r="AG758" s="973"/>
      <c r="AH758" s="973"/>
    </row>
    <row r="759" spans="1:34" ht="12.75" customHeight="1">
      <c r="A759" s="964"/>
      <c r="H759" s="976"/>
      <c r="K759" s="965"/>
      <c r="M759" s="965"/>
      <c r="N759" s="965"/>
      <c r="Q759" s="979"/>
      <c r="R759" s="974"/>
      <c r="S759" s="968"/>
      <c r="AA759" s="983"/>
      <c r="AB759" s="981"/>
      <c r="AD759" s="973"/>
      <c r="AE759" s="973"/>
      <c r="AF759" s="973"/>
      <c r="AG759" s="973"/>
      <c r="AH759" s="973"/>
    </row>
    <row r="760" spans="1:34" ht="12.75" customHeight="1">
      <c r="A760" s="964"/>
      <c r="H760" s="976"/>
      <c r="K760" s="965"/>
      <c r="M760" s="965"/>
      <c r="N760" s="965"/>
      <c r="Q760" s="979"/>
      <c r="R760" s="974"/>
      <c r="S760" s="968"/>
      <c r="AA760" s="983"/>
      <c r="AB760" s="981"/>
      <c r="AD760" s="973"/>
      <c r="AE760" s="973"/>
      <c r="AF760" s="973"/>
      <c r="AG760" s="973"/>
      <c r="AH760" s="973"/>
    </row>
    <row r="761" spans="1:34" ht="12.75" customHeight="1">
      <c r="A761" s="964"/>
      <c r="H761" s="976"/>
      <c r="K761" s="965"/>
      <c r="M761" s="965"/>
      <c r="N761" s="965"/>
      <c r="Q761" s="979"/>
      <c r="R761" s="974"/>
      <c r="S761" s="968"/>
      <c r="AA761" s="983"/>
      <c r="AB761" s="981"/>
      <c r="AD761" s="973"/>
      <c r="AE761" s="973"/>
      <c r="AF761" s="973"/>
      <c r="AG761" s="973"/>
      <c r="AH761" s="973"/>
    </row>
    <row r="762" spans="1:34" ht="12.75" customHeight="1">
      <c r="A762" s="964"/>
      <c r="H762" s="976"/>
      <c r="K762" s="965"/>
      <c r="M762" s="965"/>
      <c r="N762" s="965"/>
      <c r="Q762" s="979"/>
      <c r="R762" s="974"/>
      <c r="S762" s="968"/>
      <c r="AA762" s="983"/>
      <c r="AB762" s="981"/>
      <c r="AD762" s="973"/>
      <c r="AE762" s="973"/>
      <c r="AF762" s="973"/>
      <c r="AG762" s="973"/>
      <c r="AH762" s="973"/>
    </row>
    <row r="763" spans="1:34" ht="12.75" customHeight="1">
      <c r="A763" s="964"/>
      <c r="H763" s="976"/>
      <c r="K763" s="965"/>
      <c r="M763" s="965"/>
      <c r="N763" s="965"/>
      <c r="Q763" s="979"/>
      <c r="R763" s="974"/>
      <c r="S763" s="968"/>
      <c r="AA763" s="983"/>
      <c r="AB763" s="981"/>
      <c r="AD763" s="973"/>
      <c r="AE763" s="973"/>
      <c r="AF763" s="973"/>
      <c r="AG763" s="973"/>
      <c r="AH763" s="973"/>
    </row>
    <row r="764" spans="1:34" ht="12.75" customHeight="1">
      <c r="A764" s="964"/>
      <c r="H764" s="976"/>
      <c r="K764" s="965"/>
      <c r="M764" s="965"/>
      <c r="N764" s="965"/>
      <c r="Q764" s="979"/>
      <c r="R764" s="974"/>
      <c r="S764" s="968"/>
      <c r="AA764" s="983"/>
      <c r="AB764" s="981"/>
      <c r="AD764" s="973"/>
      <c r="AE764" s="973"/>
      <c r="AF764" s="973"/>
      <c r="AG764" s="973"/>
      <c r="AH764" s="973"/>
    </row>
    <row r="765" spans="1:34" ht="12.75" customHeight="1">
      <c r="A765" s="964"/>
      <c r="H765" s="976"/>
      <c r="K765" s="965"/>
      <c r="M765" s="965"/>
      <c r="N765" s="965"/>
      <c r="Q765" s="979"/>
      <c r="R765" s="974"/>
      <c r="S765" s="968"/>
      <c r="AA765" s="983"/>
      <c r="AB765" s="981"/>
      <c r="AD765" s="973"/>
      <c r="AE765" s="973"/>
      <c r="AF765" s="973"/>
      <c r="AG765" s="973"/>
      <c r="AH765" s="973"/>
    </row>
    <row r="766" spans="1:34" ht="12.75" customHeight="1">
      <c r="A766" s="964"/>
      <c r="H766" s="976"/>
      <c r="K766" s="965"/>
      <c r="M766" s="965"/>
      <c r="N766" s="965"/>
      <c r="Q766" s="979"/>
      <c r="R766" s="974"/>
      <c r="S766" s="968"/>
      <c r="AA766" s="983"/>
      <c r="AB766" s="981"/>
      <c r="AD766" s="973"/>
      <c r="AE766" s="973"/>
      <c r="AF766" s="973"/>
      <c r="AG766" s="973"/>
      <c r="AH766" s="973"/>
    </row>
    <row r="767" spans="1:34" ht="12.75" customHeight="1">
      <c r="A767" s="964"/>
      <c r="H767" s="976"/>
      <c r="K767" s="965"/>
      <c r="M767" s="965"/>
      <c r="N767" s="965"/>
      <c r="Q767" s="979"/>
      <c r="R767" s="974"/>
      <c r="S767" s="968"/>
      <c r="AA767" s="983"/>
      <c r="AB767" s="981"/>
      <c r="AD767" s="973"/>
      <c r="AE767" s="973"/>
      <c r="AF767" s="973"/>
      <c r="AG767" s="973"/>
      <c r="AH767" s="973"/>
    </row>
    <row r="768" spans="1:34" ht="12.75" customHeight="1">
      <c r="A768" s="964"/>
      <c r="H768" s="976"/>
      <c r="K768" s="965"/>
      <c r="M768" s="965"/>
      <c r="N768" s="965"/>
      <c r="Q768" s="979"/>
      <c r="R768" s="974"/>
      <c r="S768" s="968"/>
      <c r="AA768" s="983"/>
      <c r="AB768" s="981"/>
      <c r="AD768" s="973"/>
      <c r="AE768" s="973"/>
      <c r="AF768" s="973"/>
      <c r="AG768" s="973"/>
      <c r="AH768" s="973"/>
    </row>
    <row r="769" spans="1:34" ht="12.75" customHeight="1">
      <c r="A769" s="964"/>
      <c r="H769" s="976"/>
      <c r="K769" s="965"/>
      <c r="M769" s="965"/>
      <c r="N769" s="965"/>
      <c r="Q769" s="979"/>
      <c r="R769" s="974"/>
      <c r="S769" s="968"/>
      <c r="AA769" s="983"/>
      <c r="AB769" s="981"/>
      <c r="AD769" s="973"/>
      <c r="AE769" s="973"/>
      <c r="AF769" s="973"/>
      <c r="AG769" s="973"/>
      <c r="AH769" s="973"/>
    </row>
    <row r="770" spans="1:34" ht="12.75" customHeight="1">
      <c r="A770" s="964"/>
      <c r="H770" s="976"/>
      <c r="K770" s="965"/>
      <c r="M770" s="965"/>
      <c r="N770" s="965"/>
      <c r="Q770" s="979"/>
      <c r="R770" s="974"/>
      <c r="S770" s="968"/>
      <c r="AA770" s="983"/>
      <c r="AB770" s="981"/>
      <c r="AD770" s="973"/>
      <c r="AE770" s="973"/>
      <c r="AF770" s="973"/>
      <c r="AG770" s="973"/>
      <c r="AH770" s="973"/>
    </row>
    <row r="771" spans="1:34" ht="12.75" customHeight="1">
      <c r="A771" s="964"/>
      <c r="H771" s="976"/>
      <c r="K771" s="965"/>
      <c r="M771" s="965"/>
      <c r="N771" s="965"/>
      <c r="Q771" s="979"/>
      <c r="R771" s="974"/>
      <c r="S771" s="968"/>
      <c r="AA771" s="983"/>
      <c r="AB771" s="981"/>
      <c r="AD771" s="973"/>
      <c r="AE771" s="973"/>
      <c r="AF771" s="973"/>
      <c r="AG771" s="973"/>
      <c r="AH771" s="973"/>
    </row>
    <row r="772" spans="1:34" ht="12.75" customHeight="1">
      <c r="A772" s="964"/>
      <c r="H772" s="976"/>
      <c r="K772" s="965"/>
      <c r="M772" s="965"/>
      <c r="N772" s="965"/>
      <c r="Q772" s="979"/>
      <c r="R772" s="974"/>
      <c r="S772" s="968"/>
      <c r="AA772" s="983"/>
      <c r="AB772" s="981"/>
      <c r="AD772" s="973"/>
      <c r="AE772" s="973"/>
      <c r="AF772" s="973"/>
      <c r="AG772" s="973"/>
      <c r="AH772" s="973"/>
    </row>
    <row r="773" spans="1:34" ht="12.75" customHeight="1">
      <c r="A773" s="964"/>
      <c r="H773" s="976"/>
      <c r="K773" s="965"/>
      <c r="M773" s="965"/>
      <c r="N773" s="965"/>
      <c r="Q773" s="979"/>
      <c r="R773" s="974"/>
      <c r="S773" s="968"/>
      <c r="AA773" s="983"/>
      <c r="AB773" s="981"/>
      <c r="AD773" s="973"/>
      <c r="AE773" s="973"/>
      <c r="AF773" s="973"/>
      <c r="AG773" s="973"/>
      <c r="AH773" s="973"/>
    </row>
    <row r="774" spans="1:34" ht="12.75" customHeight="1">
      <c r="A774" s="964"/>
      <c r="H774" s="976"/>
      <c r="K774" s="965"/>
      <c r="M774" s="965"/>
      <c r="N774" s="965"/>
      <c r="Q774" s="979"/>
      <c r="R774" s="974"/>
      <c r="S774" s="968"/>
      <c r="AA774" s="983"/>
      <c r="AB774" s="981"/>
      <c r="AD774" s="973"/>
      <c r="AE774" s="973"/>
      <c r="AF774" s="973"/>
      <c r="AG774" s="973"/>
      <c r="AH774" s="973"/>
    </row>
    <row r="775" spans="1:34" ht="12.75" customHeight="1">
      <c r="A775" s="964"/>
      <c r="H775" s="976"/>
      <c r="K775" s="965"/>
      <c r="M775" s="965"/>
      <c r="N775" s="965"/>
      <c r="Q775" s="979"/>
      <c r="R775" s="974"/>
      <c r="S775" s="968"/>
      <c r="AA775" s="983"/>
      <c r="AB775" s="981"/>
      <c r="AD775" s="973"/>
      <c r="AE775" s="973"/>
      <c r="AF775" s="973"/>
      <c r="AG775" s="973"/>
      <c r="AH775" s="973"/>
    </row>
    <row r="776" spans="1:34" ht="12.75" customHeight="1">
      <c r="A776" s="964"/>
      <c r="H776" s="976"/>
      <c r="K776" s="965"/>
      <c r="M776" s="965"/>
      <c r="N776" s="965"/>
      <c r="Q776" s="979"/>
      <c r="R776" s="974"/>
      <c r="S776" s="968"/>
      <c r="AA776" s="983"/>
      <c r="AB776" s="981"/>
      <c r="AD776" s="973"/>
      <c r="AE776" s="973"/>
      <c r="AF776" s="973"/>
      <c r="AG776" s="973"/>
      <c r="AH776" s="973"/>
    </row>
    <row r="777" spans="1:34" ht="12.75" customHeight="1">
      <c r="A777" s="964"/>
      <c r="H777" s="976"/>
      <c r="K777" s="965"/>
      <c r="M777" s="965"/>
      <c r="N777" s="965"/>
      <c r="Q777" s="979"/>
      <c r="R777" s="974"/>
      <c r="S777" s="968"/>
      <c r="AA777" s="983"/>
      <c r="AB777" s="981"/>
      <c r="AD777" s="973"/>
      <c r="AE777" s="973"/>
      <c r="AF777" s="973"/>
      <c r="AG777" s="973"/>
      <c r="AH777" s="973"/>
    </row>
    <row r="778" spans="1:34" ht="12.75" customHeight="1">
      <c r="A778" s="964"/>
      <c r="H778" s="976"/>
      <c r="K778" s="965"/>
      <c r="M778" s="965"/>
      <c r="N778" s="965"/>
      <c r="Q778" s="979"/>
      <c r="R778" s="974"/>
      <c r="S778" s="968"/>
      <c r="AA778" s="983"/>
      <c r="AB778" s="981"/>
      <c r="AD778" s="973"/>
      <c r="AE778" s="973"/>
      <c r="AF778" s="973"/>
      <c r="AG778" s="973"/>
      <c r="AH778" s="973"/>
    </row>
    <row r="779" spans="1:34" ht="12.75" customHeight="1">
      <c r="A779" s="964"/>
      <c r="H779" s="976"/>
      <c r="K779" s="965"/>
      <c r="M779" s="965"/>
      <c r="N779" s="965"/>
      <c r="Q779" s="979"/>
      <c r="R779" s="974"/>
      <c r="S779" s="968"/>
      <c r="AA779" s="983"/>
      <c r="AB779" s="981"/>
      <c r="AD779" s="973"/>
      <c r="AE779" s="973"/>
      <c r="AF779" s="973"/>
      <c r="AG779" s="973"/>
      <c r="AH779" s="973"/>
    </row>
    <row r="780" spans="1:34" ht="12.75" customHeight="1">
      <c r="A780" s="964"/>
      <c r="H780" s="976"/>
      <c r="K780" s="965"/>
      <c r="M780" s="965"/>
      <c r="N780" s="965"/>
      <c r="Q780" s="979"/>
      <c r="R780" s="974"/>
      <c r="S780" s="968"/>
      <c r="AA780" s="983"/>
      <c r="AB780" s="981"/>
      <c r="AD780" s="973"/>
      <c r="AE780" s="973"/>
      <c r="AF780" s="973"/>
      <c r="AG780" s="973"/>
      <c r="AH780" s="973"/>
    </row>
    <row r="781" spans="1:34" ht="12.75" customHeight="1">
      <c r="A781" s="964"/>
      <c r="H781" s="976"/>
      <c r="K781" s="965"/>
      <c r="M781" s="965"/>
      <c r="N781" s="965"/>
      <c r="Q781" s="979"/>
      <c r="R781" s="974"/>
      <c r="S781" s="968"/>
      <c r="AA781" s="983"/>
      <c r="AB781" s="981"/>
      <c r="AD781" s="973"/>
      <c r="AE781" s="973"/>
      <c r="AF781" s="973"/>
      <c r="AG781" s="973"/>
      <c r="AH781" s="973"/>
    </row>
    <row r="782" spans="1:34" ht="12.75" customHeight="1">
      <c r="A782" s="964"/>
      <c r="H782" s="976"/>
      <c r="K782" s="965"/>
      <c r="M782" s="965"/>
      <c r="N782" s="965"/>
      <c r="Q782" s="979"/>
      <c r="R782" s="974"/>
      <c r="S782" s="968"/>
      <c r="AA782" s="983"/>
      <c r="AB782" s="981"/>
      <c r="AD782" s="973"/>
      <c r="AE782" s="973"/>
      <c r="AF782" s="973"/>
      <c r="AG782" s="973"/>
      <c r="AH782" s="973"/>
    </row>
    <row r="783" spans="1:34" ht="12.75" customHeight="1">
      <c r="A783" s="964"/>
      <c r="H783" s="976"/>
      <c r="K783" s="965"/>
      <c r="M783" s="965"/>
      <c r="N783" s="965"/>
      <c r="Q783" s="979"/>
      <c r="R783" s="974"/>
      <c r="S783" s="968"/>
      <c r="AA783" s="983"/>
      <c r="AB783" s="981"/>
      <c r="AD783" s="973"/>
      <c r="AE783" s="973"/>
      <c r="AF783" s="973"/>
      <c r="AG783" s="973"/>
      <c r="AH783" s="973"/>
    </row>
    <row r="784" spans="1:34" ht="12.75" customHeight="1">
      <c r="A784" s="964"/>
      <c r="H784" s="976"/>
      <c r="K784" s="965"/>
      <c r="M784" s="965"/>
      <c r="N784" s="965"/>
      <c r="Q784" s="979"/>
      <c r="R784" s="974"/>
      <c r="S784" s="968"/>
      <c r="AA784" s="983"/>
      <c r="AB784" s="981"/>
      <c r="AD784" s="973"/>
      <c r="AE784" s="973"/>
      <c r="AF784" s="973"/>
      <c r="AG784" s="973"/>
      <c r="AH784" s="973"/>
    </row>
    <row r="785" spans="1:34" ht="12.75" customHeight="1">
      <c r="A785" s="964"/>
      <c r="H785" s="976"/>
      <c r="K785" s="965"/>
      <c r="M785" s="965"/>
      <c r="N785" s="965"/>
      <c r="Q785" s="979"/>
      <c r="R785" s="974"/>
      <c r="S785" s="968"/>
      <c r="AA785" s="983"/>
      <c r="AB785" s="981"/>
      <c r="AD785" s="973"/>
      <c r="AE785" s="973"/>
      <c r="AF785" s="973"/>
      <c r="AG785" s="973"/>
      <c r="AH785" s="973"/>
    </row>
    <row r="786" spans="1:34" ht="12.75" customHeight="1">
      <c r="A786" s="964"/>
      <c r="H786" s="976"/>
      <c r="K786" s="965"/>
      <c r="M786" s="965"/>
      <c r="N786" s="965"/>
      <c r="Q786" s="979"/>
      <c r="R786" s="974"/>
      <c r="S786" s="968"/>
      <c r="AA786" s="983"/>
      <c r="AB786" s="981"/>
      <c r="AD786" s="973"/>
      <c r="AE786" s="973"/>
      <c r="AF786" s="973"/>
      <c r="AG786" s="973"/>
      <c r="AH786" s="973"/>
    </row>
    <row r="787" spans="1:34" ht="12.75" customHeight="1">
      <c r="A787" s="964"/>
      <c r="H787" s="976"/>
      <c r="K787" s="965"/>
      <c r="M787" s="965"/>
      <c r="N787" s="965"/>
      <c r="Q787" s="979"/>
      <c r="R787" s="974"/>
      <c r="S787" s="968"/>
      <c r="AA787" s="983"/>
      <c r="AB787" s="981"/>
      <c r="AD787" s="973"/>
      <c r="AE787" s="973"/>
      <c r="AF787" s="973"/>
      <c r="AG787" s="973"/>
      <c r="AH787" s="973"/>
    </row>
    <row r="788" spans="1:34" ht="12.75" customHeight="1">
      <c r="A788" s="964"/>
      <c r="H788" s="976"/>
      <c r="K788" s="965"/>
      <c r="M788" s="965"/>
      <c r="N788" s="965"/>
      <c r="Q788" s="979"/>
      <c r="R788" s="974"/>
      <c r="S788" s="968"/>
      <c r="AA788" s="983"/>
      <c r="AB788" s="981"/>
      <c r="AD788" s="973"/>
      <c r="AE788" s="973"/>
      <c r="AF788" s="973"/>
      <c r="AG788" s="973"/>
      <c r="AH788" s="973"/>
    </row>
    <row r="789" spans="1:34" ht="12.75" customHeight="1">
      <c r="A789" s="964"/>
      <c r="H789" s="976"/>
      <c r="K789" s="965"/>
      <c r="M789" s="965"/>
      <c r="N789" s="965"/>
      <c r="Q789" s="979"/>
      <c r="R789" s="974"/>
      <c r="S789" s="968"/>
      <c r="AA789" s="983"/>
      <c r="AB789" s="981"/>
      <c r="AD789" s="973"/>
      <c r="AE789" s="973"/>
      <c r="AF789" s="973"/>
      <c r="AG789" s="973"/>
      <c r="AH789" s="973"/>
    </row>
    <row r="790" spans="1:34" ht="12.75" customHeight="1">
      <c r="A790" s="964"/>
      <c r="H790" s="976"/>
      <c r="K790" s="965"/>
      <c r="M790" s="965"/>
      <c r="N790" s="965"/>
      <c r="Q790" s="979"/>
      <c r="R790" s="974"/>
      <c r="S790" s="968"/>
      <c r="AA790" s="983"/>
      <c r="AB790" s="981"/>
      <c r="AD790" s="973"/>
      <c r="AE790" s="973"/>
      <c r="AF790" s="973"/>
      <c r="AG790" s="973"/>
      <c r="AH790" s="973"/>
    </row>
    <row r="791" spans="1:34" ht="12.75" customHeight="1">
      <c r="A791" s="964"/>
      <c r="H791" s="976"/>
      <c r="K791" s="965"/>
      <c r="M791" s="965"/>
      <c r="N791" s="965"/>
      <c r="Q791" s="979"/>
      <c r="R791" s="974"/>
      <c r="S791" s="968"/>
      <c r="AA791" s="983"/>
      <c r="AB791" s="981"/>
      <c r="AD791" s="973"/>
      <c r="AE791" s="973"/>
      <c r="AF791" s="973"/>
      <c r="AG791" s="973"/>
      <c r="AH791" s="973"/>
    </row>
    <row r="792" spans="1:34" ht="12.75" customHeight="1">
      <c r="A792" s="964"/>
      <c r="H792" s="976"/>
      <c r="K792" s="965"/>
      <c r="M792" s="965"/>
      <c r="N792" s="965"/>
      <c r="Q792" s="979"/>
      <c r="R792" s="974"/>
      <c r="S792" s="968"/>
      <c r="AA792" s="983"/>
      <c r="AB792" s="981"/>
      <c r="AD792" s="973"/>
      <c r="AE792" s="973"/>
      <c r="AF792" s="973"/>
      <c r="AG792" s="973"/>
      <c r="AH792" s="973"/>
    </row>
    <row r="793" spans="1:34" ht="12.75" customHeight="1">
      <c r="A793" s="964"/>
      <c r="H793" s="976"/>
      <c r="K793" s="965"/>
      <c r="M793" s="965"/>
      <c r="N793" s="965"/>
      <c r="Q793" s="979"/>
      <c r="R793" s="974"/>
      <c r="S793" s="968"/>
      <c r="AA793" s="983"/>
      <c r="AB793" s="981"/>
      <c r="AD793" s="973"/>
      <c r="AE793" s="973"/>
      <c r="AF793" s="973"/>
      <c r="AG793" s="973"/>
      <c r="AH793" s="973"/>
    </row>
    <row r="794" spans="1:34" ht="12.75" customHeight="1">
      <c r="A794" s="964"/>
      <c r="H794" s="976"/>
      <c r="K794" s="965"/>
      <c r="M794" s="965"/>
      <c r="N794" s="965"/>
      <c r="Q794" s="979"/>
      <c r="R794" s="974"/>
      <c r="S794" s="968"/>
      <c r="AA794" s="983"/>
      <c r="AB794" s="981"/>
      <c r="AD794" s="973"/>
      <c r="AE794" s="973"/>
      <c r="AF794" s="973"/>
      <c r="AG794" s="973"/>
      <c r="AH794" s="973"/>
    </row>
    <row r="795" spans="1:34" ht="12.75" customHeight="1">
      <c r="A795" s="964"/>
      <c r="H795" s="976"/>
      <c r="K795" s="965"/>
      <c r="M795" s="965"/>
      <c r="N795" s="965"/>
      <c r="Q795" s="979"/>
      <c r="R795" s="974"/>
      <c r="S795" s="968"/>
      <c r="AA795" s="983"/>
      <c r="AB795" s="981"/>
      <c r="AD795" s="973"/>
      <c r="AE795" s="973"/>
      <c r="AF795" s="973"/>
      <c r="AG795" s="973"/>
      <c r="AH795" s="973"/>
    </row>
    <row r="796" spans="1:34" ht="12.75" customHeight="1">
      <c r="A796" s="964"/>
      <c r="H796" s="976"/>
      <c r="K796" s="965"/>
      <c r="M796" s="965"/>
      <c r="N796" s="965"/>
      <c r="Q796" s="979"/>
      <c r="R796" s="974"/>
      <c r="S796" s="968"/>
      <c r="AA796" s="983"/>
      <c r="AB796" s="981"/>
      <c r="AD796" s="973"/>
      <c r="AE796" s="973"/>
      <c r="AF796" s="973"/>
      <c r="AG796" s="973"/>
      <c r="AH796" s="973"/>
    </row>
    <row r="797" spans="1:34" ht="12.75" customHeight="1">
      <c r="A797" s="964"/>
      <c r="H797" s="976"/>
      <c r="K797" s="965"/>
      <c r="M797" s="965"/>
      <c r="N797" s="965"/>
      <c r="Q797" s="979"/>
      <c r="R797" s="974"/>
      <c r="S797" s="968"/>
      <c r="AA797" s="983"/>
      <c r="AB797" s="981"/>
      <c r="AD797" s="973"/>
      <c r="AE797" s="973"/>
      <c r="AF797" s="973"/>
      <c r="AG797" s="973"/>
      <c r="AH797" s="973"/>
    </row>
    <row r="798" spans="1:34" ht="12.75" customHeight="1">
      <c r="A798" s="964"/>
      <c r="H798" s="976"/>
      <c r="K798" s="965"/>
      <c r="M798" s="965"/>
      <c r="N798" s="965"/>
      <c r="Q798" s="979"/>
      <c r="R798" s="974"/>
      <c r="S798" s="968"/>
      <c r="AA798" s="983"/>
      <c r="AB798" s="981"/>
      <c r="AD798" s="973"/>
      <c r="AE798" s="973"/>
      <c r="AF798" s="973"/>
      <c r="AG798" s="973"/>
      <c r="AH798" s="973"/>
    </row>
    <row r="799" spans="1:34" ht="12.75" customHeight="1">
      <c r="A799" s="964"/>
      <c r="H799" s="976"/>
      <c r="K799" s="965"/>
      <c r="M799" s="965"/>
      <c r="N799" s="965"/>
      <c r="Q799" s="979"/>
      <c r="R799" s="974"/>
      <c r="S799" s="968"/>
      <c r="AA799" s="983"/>
      <c r="AB799" s="981"/>
      <c r="AD799" s="973"/>
      <c r="AE799" s="973"/>
      <c r="AF799" s="973"/>
      <c r="AG799" s="973"/>
      <c r="AH799" s="973"/>
    </row>
    <row r="800" spans="1:34" ht="12.75" customHeight="1">
      <c r="A800" s="964"/>
      <c r="H800" s="976"/>
      <c r="K800" s="965"/>
      <c r="M800" s="965"/>
      <c r="N800" s="965"/>
      <c r="Q800" s="979"/>
      <c r="R800" s="974"/>
      <c r="S800" s="968"/>
      <c r="AA800" s="983"/>
      <c r="AB800" s="981"/>
      <c r="AD800" s="973"/>
      <c r="AE800" s="973"/>
      <c r="AF800" s="973"/>
      <c r="AG800" s="973"/>
      <c r="AH800" s="973"/>
    </row>
    <row r="801" spans="1:34" ht="12.75" customHeight="1">
      <c r="A801" s="964"/>
      <c r="H801" s="976"/>
      <c r="K801" s="965"/>
      <c r="M801" s="965"/>
      <c r="N801" s="965"/>
      <c r="Q801" s="979"/>
      <c r="R801" s="974"/>
      <c r="S801" s="968"/>
      <c r="AA801" s="983"/>
      <c r="AB801" s="981"/>
      <c r="AD801" s="973"/>
      <c r="AE801" s="973"/>
      <c r="AF801" s="973"/>
      <c r="AG801" s="973"/>
      <c r="AH801" s="973"/>
    </row>
    <row r="802" spans="1:34" ht="12.75" customHeight="1">
      <c r="A802" s="964"/>
      <c r="H802" s="976"/>
      <c r="K802" s="965"/>
      <c r="M802" s="965"/>
      <c r="N802" s="965"/>
      <c r="Q802" s="979"/>
      <c r="R802" s="974"/>
      <c r="S802" s="968"/>
      <c r="AA802" s="983"/>
      <c r="AB802" s="981"/>
      <c r="AD802" s="973"/>
      <c r="AE802" s="973"/>
      <c r="AF802" s="973"/>
      <c r="AG802" s="973"/>
      <c r="AH802" s="973"/>
    </row>
    <row r="803" spans="1:34" ht="12.75" customHeight="1">
      <c r="A803" s="964"/>
      <c r="H803" s="976"/>
      <c r="K803" s="965"/>
      <c r="M803" s="965"/>
      <c r="N803" s="965"/>
      <c r="Q803" s="979"/>
      <c r="R803" s="974"/>
      <c r="S803" s="968"/>
      <c r="AA803" s="983"/>
      <c r="AB803" s="981"/>
      <c r="AD803" s="973"/>
      <c r="AE803" s="973"/>
      <c r="AF803" s="973"/>
      <c r="AG803" s="973"/>
      <c r="AH803" s="973"/>
    </row>
    <row r="804" spans="1:34" ht="12.75" customHeight="1">
      <c r="A804" s="964"/>
      <c r="H804" s="976"/>
      <c r="K804" s="965"/>
      <c r="M804" s="965"/>
      <c r="N804" s="965"/>
      <c r="Q804" s="979"/>
      <c r="R804" s="974"/>
      <c r="S804" s="968"/>
      <c r="AA804" s="983"/>
      <c r="AB804" s="981"/>
      <c r="AD804" s="973"/>
      <c r="AE804" s="973"/>
      <c r="AF804" s="973"/>
      <c r="AG804" s="973"/>
      <c r="AH804" s="973"/>
    </row>
    <row r="805" spans="1:34" ht="12.75" customHeight="1">
      <c r="A805" s="964"/>
      <c r="H805" s="976"/>
      <c r="K805" s="965"/>
      <c r="M805" s="965"/>
      <c r="N805" s="965"/>
      <c r="Q805" s="979"/>
      <c r="R805" s="974"/>
      <c r="S805" s="968"/>
      <c r="AA805" s="983"/>
      <c r="AB805" s="981"/>
      <c r="AD805" s="973"/>
      <c r="AE805" s="973"/>
      <c r="AF805" s="973"/>
      <c r="AG805" s="973"/>
      <c r="AH805" s="973"/>
    </row>
    <row r="806" spans="1:34" ht="12.75" customHeight="1">
      <c r="A806" s="964"/>
      <c r="H806" s="976"/>
      <c r="K806" s="965"/>
      <c r="M806" s="965"/>
      <c r="N806" s="965"/>
      <c r="Q806" s="979"/>
      <c r="R806" s="974"/>
      <c r="S806" s="968"/>
      <c r="AA806" s="983"/>
      <c r="AB806" s="981"/>
      <c r="AD806" s="973"/>
      <c r="AE806" s="973"/>
      <c r="AF806" s="973"/>
      <c r="AG806" s="973"/>
      <c r="AH806" s="973"/>
    </row>
    <row r="807" spans="1:34" ht="12.75" customHeight="1">
      <c r="A807" s="964"/>
      <c r="H807" s="976"/>
      <c r="K807" s="965"/>
      <c r="M807" s="965"/>
      <c r="N807" s="965"/>
      <c r="Q807" s="979"/>
      <c r="R807" s="974"/>
      <c r="S807" s="968"/>
      <c r="AA807" s="983"/>
      <c r="AB807" s="981"/>
      <c r="AD807" s="973"/>
      <c r="AE807" s="973"/>
      <c r="AF807" s="973"/>
      <c r="AG807" s="973"/>
      <c r="AH807" s="973"/>
    </row>
    <row r="808" spans="1:34" ht="12.75" customHeight="1">
      <c r="A808" s="964"/>
      <c r="H808" s="976"/>
      <c r="K808" s="965"/>
      <c r="M808" s="965"/>
      <c r="N808" s="965"/>
      <c r="Q808" s="979"/>
      <c r="R808" s="974"/>
      <c r="S808" s="968"/>
      <c r="AA808" s="983"/>
      <c r="AB808" s="981"/>
      <c r="AD808" s="973"/>
      <c r="AE808" s="973"/>
      <c r="AF808" s="973"/>
      <c r="AG808" s="973"/>
      <c r="AH808" s="973"/>
    </row>
    <row r="809" spans="1:34" ht="12.75" customHeight="1">
      <c r="A809" s="964"/>
      <c r="H809" s="976"/>
      <c r="K809" s="965"/>
      <c r="M809" s="965"/>
      <c r="N809" s="965"/>
      <c r="Q809" s="979"/>
      <c r="R809" s="974"/>
      <c r="S809" s="968"/>
      <c r="AA809" s="983"/>
      <c r="AB809" s="981"/>
      <c r="AD809" s="973"/>
      <c r="AE809" s="973"/>
      <c r="AF809" s="973"/>
      <c r="AG809" s="973"/>
      <c r="AH809" s="973"/>
    </row>
    <row r="810" spans="1:34" ht="12.75" customHeight="1">
      <c r="A810" s="964"/>
      <c r="H810" s="976"/>
      <c r="K810" s="965"/>
      <c r="M810" s="965"/>
      <c r="N810" s="965"/>
      <c r="Q810" s="979"/>
      <c r="R810" s="974"/>
      <c r="S810" s="968"/>
      <c r="AA810" s="983"/>
      <c r="AB810" s="981"/>
      <c r="AD810" s="973"/>
      <c r="AE810" s="973"/>
      <c r="AF810" s="973"/>
      <c r="AG810" s="973"/>
      <c r="AH810" s="973"/>
    </row>
    <row r="811" spans="1:34" ht="12.75" customHeight="1">
      <c r="A811" s="964"/>
      <c r="H811" s="976"/>
      <c r="K811" s="965"/>
      <c r="M811" s="965"/>
      <c r="N811" s="965"/>
      <c r="Q811" s="979"/>
      <c r="R811" s="974"/>
      <c r="S811" s="968"/>
      <c r="AA811" s="983"/>
      <c r="AB811" s="981"/>
      <c r="AD811" s="973"/>
      <c r="AE811" s="973"/>
      <c r="AF811" s="973"/>
      <c r="AG811" s="973"/>
      <c r="AH811" s="973"/>
    </row>
    <row r="812" spans="1:34" ht="12.75" customHeight="1">
      <c r="A812" s="964"/>
      <c r="H812" s="976"/>
      <c r="K812" s="965"/>
      <c r="M812" s="965"/>
      <c r="N812" s="965"/>
      <c r="Q812" s="979"/>
      <c r="R812" s="974"/>
      <c r="S812" s="968"/>
      <c r="AA812" s="983"/>
      <c r="AB812" s="981"/>
      <c r="AD812" s="973"/>
      <c r="AE812" s="973"/>
      <c r="AF812" s="973"/>
      <c r="AG812" s="973"/>
      <c r="AH812" s="973"/>
    </row>
    <row r="813" spans="1:34" ht="12.75" customHeight="1">
      <c r="A813" s="964"/>
      <c r="H813" s="976"/>
      <c r="K813" s="965"/>
      <c r="M813" s="965"/>
      <c r="N813" s="965"/>
      <c r="Q813" s="979"/>
      <c r="R813" s="974"/>
      <c r="S813" s="968"/>
      <c r="AA813" s="983"/>
      <c r="AB813" s="981"/>
      <c r="AD813" s="973"/>
      <c r="AE813" s="973"/>
      <c r="AF813" s="973"/>
      <c r="AG813" s="973"/>
      <c r="AH813" s="973"/>
    </row>
    <row r="814" spans="1:34" ht="12.75" customHeight="1">
      <c r="A814" s="964"/>
      <c r="H814" s="976"/>
      <c r="K814" s="965"/>
      <c r="M814" s="965"/>
      <c r="N814" s="965"/>
      <c r="Q814" s="979"/>
      <c r="R814" s="974"/>
      <c r="S814" s="968"/>
      <c r="AA814" s="983"/>
      <c r="AB814" s="981"/>
      <c r="AD814" s="973"/>
      <c r="AE814" s="973"/>
      <c r="AF814" s="973"/>
      <c r="AG814" s="973"/>
      <c r="AH814" s="973"/>
    </row>
    <row r="815" spans="1:34" ht="12.75" customHeight="1">
      <c r="A815" s="964"/>
      <c r="H815" s="976"/>
      <c r="K815" s="965"/>
      <c r="M815" s="965"/>
      <c r="N815" s="965"/>
      <c r="Q815" s="979"/>
      <c r="R815" s="974"/>
      <c r="S815" s="968"/>
      <c r="AA815" s="983"/>
      <c r="AB815" s="981"/>
      <c r="AD815" s="973"/>
      <c r="AE815" s="973"/>
      <c r="AF815" s="973"/>
      <c r="AG815" s="973"/>
      <c r="AH815" s="973"/>
    </row>
    <row r="816" spans="1:34" ht="12.75" customHeight="1">
      <c r="A816" s="964"/>
      <c r="H816" s="976"/>
      <c r="K816" s="965"/>
      <c r="M816" s="965"/>
      <c r="N816" s="965"/>
      <c r="Q816" s="979"/>
      <c r="R816" s="974"/>
      <c r="S816" s="968"/>
      <c r="AA816" s="983"/>
      <c r="AB816" s="981"/>
      <c r="AD816" s="973"/>
      <c r="AE816" s="973"/>
      <c r="AF816" s="973"/>
      <c r="AG816" s="973"/>
      <c r="AH816" s="973"/>
    </row>
    <row r="817" spans="1:34" ht="12.75" customHeight="1">
      <c r="A817" s="964"/>
      <c r="H817" s="976"/>
      <c r="K817" s="965"/>
      <c r="M817" s="965"/>
      <c r="N817" s="965"/>
      <c r="Q817" s="979"/>
      <c r="R817" s="974"/>
      <c r="S817" s="968"/>
      <c r="AA817" s="983"/>
      <c r="AB817" s="981"/>
      <c r="AD817" s="973"/>
      <c r="AE817" s="973"/>
      <c r="AF817" s="973"/>
      <c r="AG817" s="973"/>
      <c r="AH817" s="973"/>
    </row>
    <row r="818" spans="1:34" ht="12.75" customHeight="1">
      <c r="A818" s="964"/>
      <c r="H818" s="976"/>
      <c r="K818" s="965"/>
      <c r="M818" s="965"/>
      <c r="N818" s="965"/>
      <c r="Q818" s="979"/>
      <c r="R818" s="974"/>
      <c r="S818" s="968"/>
      <c r="AA818" s="983"/>
      <c r="AB818" s="981"/>
      <c r="AD818" s="973"/>
      <c r="AE818" s="973"/>
      <c r="AF818" s="973"/>
      <c r="AG818" s="973"/>
      <c r="AH818" s="973"/>
    </row>
    <row r="819" spans="1:34" ht="12.75" customHeight="1">
      <c r="A819" s="964"/>
      <c r="H819" s="976"/>
      <c r="K819" s="965"/>
      <c r="M819" s="965"/>
      <c r="N819" s="965"/>
      <c r="Q819" s="979"/>
      <c r="R819" s="974"/>
      <c r="S819" s="968"/>
      <c r="AA819" s="983"/>
      <c r="AB819" s="981"/>
      <c r="AD819" s="973"/>
      <c r="AE819" s="973"/>
      <c r="AF819" s="973"/>
      <c r="AG819" s="973"/>
      <c r="AH819" s="973"/>
    </row>
    <row r="820" spans="1:34" ht="12.75" customHeight="1">
      <c r="A820" s="964"/>
      <c r="H820" s="976"/>
      <c r="K820" s="965"/>
      <c r="M820" s="965"/>
      <c r="N820" s="965"/>
      <c r="Q820" s="979"/>
      <c r="R820" s="974"/>
      <c r="S820" s="968"/>
      <c r="AA820" s="983"/>
      <c r="AB820" s="981"/>
      <c r="AD820" s="973"/>
      <c r="AE820" s="973"/>
      <c r="AF820" s="973"/>
      <c r="AG820" s="973"/>
      <c r="AH820" s="973"/>
    </row>
    <row r="821" spans="1:34" ht="12.75" customHeight="1">
      <c r="A821" s="964"/>
      <c r="H821" s="976"/>
      <c r="K821" s="965"/>
      <c r="M821" s="965"/>
      <c r="N821" s="965"/>
      <c r="Q821" s="979"/>
      <c r="R821" s="974"/>
      <c r="S821" s="968"/>
      <c r="AA821" s="983"/>
      <c r="AB821" s="981"/>
      <c r="AD821" s="973"/>
      <c r="AE821" s="973"/>
      <c r="AF821" s="973"/>
      <c r="AG821" s="973"/>
      <c r="AH821" s="973"/>
    </row>
    <row r="822" spans="1:34" ht="12.75" customHeight="1">
      <c r="A822" s="964"/>
      <c r="H822" s="976"/>
      <c r="K822" s="965"/>
      <c r="M822" s="965"/>
      <c r="N822" s="965"/>
      <c r="Q822" s="979"/>
      <c r="R822" s="974"/>
      <c r="S822" s="968"/>
      <c r="AA822" s="983"/>
      <c r="AB822" s="981"/>
      <c r="AD822" s="973"/>
      <c r="AE822" s="973"/>
      <c r="AF822" s="973"/>
      <c r="AG822" s="973"/>
      <c r="AH822" s="973"/>
    </row>
    <row r="823" spans="1:34" ht="12.75" customHeight="1">
      <c r="A823" s="964"/>
      <c r="H823" s="976"/>
      <c r="K823" s="965"/>
      <c r="M823" s="965"/>
      <c r="N823" s="965"/>
      <c r="Q823" s="979"/>
      <c r="R823" s="974"/>
      <c r="S823" s="968"/>
      <c r="AA823" s="983"/>
      <c r="AB823" s="981"/>
      <c r="AD823" s="973"/>
      <c r="AE823" s="973"/>
      <c r="AF823" s="973"/>
      <c r="AG823" s="973"/>
      <c r="AH823" s="973"/>
    </row>
    <row r="824" spans="1:34" ht="12.75" customHeight="1">
      <c r="A824" s="964"/>
      <c r="H824" s="976"/>
      <c r="K824" s="965"/>
      <c r="M824" s="965"/>
      <c r="N824" s="965"/>
      <c r="Q824" s="979"/>
      <c r="R824" s="974"/>
      <c r="S824" s="968"/>
      <c r="AA824" s="983"/>
      <c r="AB824" s="981"/>
      <c r="AD824" s="973"/>
      <c r="AE824" s="973"/>
      <c r="AF824" s="973"/>
      <c r="AG824" s="973"/>
      <c r="AH824" s="973"/>
    </row>
    <row r="825" spans="1:34" ht="12.75" customHeight="1">
      <c r="A825" s="964"/>
      <c r="H825" s="976"/>
      <c r="K825" s="965"/>
      <c r="M825" s="965"/>
      <c r="N825" s="965"/>
      <c r="Q825" s="979"/>
      <c r="R825" s="974"/>
      <c r="S825" s="968"/>
      <c r="AA825" s="983"/>
      <c r="AB825" s="981"/>
      <c r="AD825" s="973"/>
      <c r="AE825" s="973"/>
      <c r="AF825" s="973"/>
      <c r="AG825" s="973"/>
      <c r="AH825" s="973"/>
    </row>
    <row r="826" spans="1:34" ht="12.75" customHeight="1">
      <c r="A826" s="964"/>
      <c r="H826" s="976"/>
      <c r="K826" s="965"/>
      <c r="M826" s="965"/>
      <c r="N826" s="965"/>
      <c r="Q826" s="979"/>
      <c r="R826" s="974"/>
      <c r="S826" s="968"/>
      <c r="AA826" s="983"/>
      <c r="AB826" s="981"/>
      <c r="AD826" s="973"/>
      <c r="AE826" s="973"/>
      <c r="AF826" s="973"/>
      <c r="AG826" s="973"/>
      <c r="AH826" s="973"/>
    </row>
    <row r="827" spans="1:34" ht="12.75" customHeight="1">
      <c r="A827" s="964"/>
      <c r="H827" s="976"/>
      <c r="K827" s="965"/>
      <c r="M827" s="965"/>
      <c r="N827" s="965"/>
      <c r="Q827" s="979"/>
      <c r="R827" s="974"/>
      <c r="S827" s="968"/>
      <c r="AA827" s="983"/>
      <c r="AB827" s="981"/>
      <c r="AD827" s="973"/>
      <c r="AE827" s="973"/>
      <c r="AF827" s="973"/>
      <c r="AG827" s="973"/>
      <c r="AH827" s="973"/>
    </row>
    <row r="828" spans="1:34" ht="12.75" customHeight="1">
      <c r="A828" s="964"/>
      <c r="H828" s="976"/>
      <c r="K828" s="965"/>
      <c r="M828" s="965"/>
      <c r="N828" s="965"/>
      <c r="Q828" s="979"/>
      <c r="R828" s="974"/>
      <c r="S828" s="968"/>
      <c r="AA828" s="983"/>
      <c r="AB828" s="981"/>
      <c r="AD828" s="973"/>
      <c r="AE828" s="973"/>
      <c r="AF828" s="973"/>
      <c r="AG828" s="973"/>
      <c r="AH828" s="973"/>
    </row>
    <row r="829" spans="1:34" ht="12.75" customHeight="1">
      <c r="A829" s="964"/>
      <c r="H829" s="976"/>
      <c r="K829" s="965"/>
      <c r="M829" s="965"/>
      <c r="N829" s="965"/>
      <c r="Q829" s="979"/>
      <c r="R829" s="974"/>
      <c r="S829" s="968"/>
      <c r="AA829" s="983"/>
      <c r="AB829" s="981"/>
      <c r="AD829" s="973"/>
      <c r="AE829" s="973"/>
      <c r="AF829" s="973"/>
      <c r="AG829" s="973"/>
      <c r="AH829" s="973"/>
    </row>
    <row r="830" spans="1:34" ht="12.75" customHeight="1">
      <c r="A830" s="964"/>
      <c r="H830" s="976"/>
      <c r="K830" s="965"/>
      <c r="M830" s="965"/>
      <c r="N830" s="965"/>
      <c r="Q830" s="979"/>
      <c r="R830" s="974"/>
      <c r="S830" s="968"/>
      <c r="AA830" s="983"/>
      <c r="AB830" s="981"/>
      <c r="AD830" s="973"/>
      <c r="AE830" s="973"/>
      <c r="AF830" s="973"/>
      <c r="AG830" s="973"/>
      <c r="AH830" s="973"/>
    </row>
    <row r="831" spans="1:34" ht="12.75" customHeight="1">
      <c r="A831" s="964"/>
      <c r="H831" s="976"/>
      <c r="K831" s="965"/>
      <c r="M831" s="965"/>
      <c r="N831" s="965"/>
      <c r="Q831" s="979"/>
      <c r="R831" s="974"/>
      <c r="S831" s="968"/>
      <c r="AA831" s="983"/>
      <c r="AB831" s="981"/>
      <c r="AD831" s="973"/>
      <c r="AE831" s="973"/>
      <c r="AF831" s="973"/>
      <c r="AG831" s="973"/>
      <c r="AH831" s="973"/>
    </row>
    <row r="832" spans="1:34" ht="12.75" customHeight="1">
      <c r="A832" s="964"/>
      <c r="H832" s="976"/>
      <c r="K832" s="965"/>
      <c r="M832" s="965"/>
      <c r="N832" s="965"/>
      <c r="Q832" s="979"/>
      <c r="R832" s="974"/>
      <c r="S832" s="968"/>
      <c r="AA832" s="983"/>
      <c r="AB832" s="981"/>
      <c r="AD832" s="973"/>
      <c r="AE832" s="973"/>
      <c r="AF832" s="973"/>
      <c r="AG832" s="973"/>
      <c r="AH832" s="973"/>
    </row>
    <row r="833" spans="1:34" ht="12.75" customHeight="1">
      <c r="A833" s="964"/>
      <c r="H833" s="976"/>
      <c r="K833" s="965"/>
      <c r="M833" s="965"/>
      <c r="N833" s="965"/>
      <c r="Q833" s="979"/>
      <c r="R833" s="974"/>
      <c r="S833" s="968"/>
      <c r="AA833" s="983"/>
      <c r="AB833" s="981"/>
      <c r="AD833" s="973"/>
      <c r="AE833" s="973"/>
      <c r="AF833" s="973"/>
      <c r="AG833" s="973"/>
      <c r="AH833" s="973"/>
    </row>
    <row r="834" spans="1:34" ht="12.75" customHeight="1">
      <c r="A834" s="964"/>
      <c r="H834" s="976"/>
      <c r="K834" s="965"/>
      <c r="M834" s="965"/>
      <c r="N834" s="965"/>
      <c r="Q834" s="979"/>
      <c r="R834" s="974"/>
      <c r="S834" s="968"/>
      <c r="AA834" s="983"/>
      <c r="AB834" s="981"/>
      <c r="AD834" s="973"/>
      <c r="AE834" s="973"/>
      <c r="AF834" s="973"/>
      <c r="AG834" s="973"/>
      <c r="AH834" s="973"/>
    </row>
    <row r="835" spans="1:34" ht="12.75" customHeight="1">
      <c r="A835" s="964"/>
      <c r="H835" s="976"/>
      <c r="K835" s="965"/>
      <c r="M835" s="965"/>
      <c r="N835" s="965"/>
      <c r="Q835" s="979"/>
      <c r="R835" s="974"/>
      <c r="S835" s="968"/>
      <c r="AA835" s="983"/>
      <c r="AB835" s="981"/>
      <c r="AD835" s="973"/>
      <c r="AE835" s="973"/>
      <c r="AF835" s="973"/>
      <c r="AG835" s="973"/>
      <c r="AH835" s="973"/>
    </row>
    <row r="836" spans="1:34" ht="12.75" customHeight="1">
      <c r="A836" s="964"/>
      <c r="H836" s="976"/>
      <c r="K836" s="965"/>
      <c r="M836" s="965"/>
      <c r="N836" s="965"/>
      <c r="Q836" s="979"/>
      <c r="R836" s="974"/>
      <c r="S836" s="968"/>
      <c r="AA836" s="983"/>
      <c r="AB836" s="981"/>
      <c r="AD836" s="973"/>
      <c r="AE836" s="973"/>
      <c r="AF836" s="973"/>
      <c r="AG836" s="973"/>
      <c r="AH836" s="973"/>
    </row>
    <row r="837" spans="1:34" ht="12.75" customHeight="1">
      <c r="A837" s="964"/>
      <c r="H837" s="976"/>
      <c r="K837" s="965"/>
      <c r="M837" s="965"/>
      <c r="N837" s="965"/>
      <c r="Q837" s="979"/>
      <c r="R837" s="974"/>
      <c r="S837" s="968"/>
      <c r="AA837" s="983"/>
      <c r="AB837" s="981"/>
      <c r="AD837" s="973"/>
      <c r="AE837" s="973"/>
      <c r="AF837" s="973"/>
      <c r="AG837" s="973"/>
      <c r="AH837" s="973"/>
    </row>
    <row r="838" spans="1:34" ht="12.75" customHeight="1">
      <c r="A838" s="964"/>
      <c r="H838" s="976"/>
      <c r="K838" s="965"/>
      <c r="M838" s="965"/>
      <c r="N838" s="965"/>
      <c r="Q838" s="979"/>
      <c r="R838" s="974"/>
      <c r="S838" s="968"/>
      <c r="AA838" s="983"/>
      <c r="AB838" s="981"/>
      <c r="AD838" s="973"/>
      <c r="AE838" s="973"/>
      <c r="AF838" s="973"/>
      <c r="AG838" s="973"/>
      <c r="AH838" s="973"/>
    </row>
    <row r="839" spans="1:34" ht="12.75" customHeight="1">
      <c r="A839" s="964"/>
      <c r="H839" s="976"/>
      <c r="K839" s="965"/>
      <c r="M839" s="965"/>
      <c r="N839" s="965"/>
      <c r="Q839" s="979"/>
      <c r="R839" s="974"/>
      <c r="S839" s="968"/>
      <c r="AA839" s="983"/>
      <c r="AB839" s="981"/>
      <c r="AD839" s="973"/>
      <c r="AE839" s="973"/>
      <c r="AF839" s="973"/>
      <c r="AG839" s="973"/>
      <c r="AH839" s="973"/>
    </row>
    <row r="840" spans="1:34" ht="12.75" customHeight="1">
      <c r="A840" s="964"/>
      <c r="H840" s="976"/>
      <c r="K840" s="965"/>
      <c r="M840" s="965"/>
      <c r="N840" s="965"/>
      <c r="Q840" s="979"/>
      <c r="R840" s="974"/>
      <c r="S840" s="968"/>
      <c r="AA840" s="983"/>
      <c r="AB840" s="981"/>
      <c r="AD840" s="973"/>
      <c r="AE840" s="973"/>
      <c r="AF840" s="973"/>
      <c r="AG840" s="973"/>
      <c r="AH840" s="973"/>
    </row>
    <row r="841" spans="1:34" ht="12.75" customHeight="1">
      <c r="A841" s="964"/>
      <c r="H841" s="976"/>
      <c r="K841" s="965"/>
      <c r="M841" s="965"/>
      <c r="N841" s="965"/>
      <c r="Q841" s="979"/>
      <c r="R841" s="974"/>
      <c r="S841" s="968"/>
      <c r="AA841" s="983"/>
      <c r="AB841" s="981"/>
      <c r="AD841" s="973"/>
      <c r="AE841" s="973"/>
      <c r="AF841" s="973"/>
      <c r="AG841" s="973"/>
      <c r="AH841" s="973"/>
    </row>
    <row r="842" spans="1:34" ht="12.75" customHeight="1">
      <c r="A842" s="964"/>
      <c r="H842" s="976"/>
      <c r="K842" s="965"/>
      <c r="M842" s="965"/>
      <c r="N842" s="965"/>
      <c r="Q842" s="979"/>
      <c r="R842" s="974"/>
      <c r="S842" s="968"/>
      <c r="AA842" s="983"/>
      <c r="AB842" s="981"/>
      <c r="AD842" s="973"/>
      <c r="AE842" s="973"/>
      <c r="AF842" s="973"/>
      <c r="AG842" s="973"/>
      <c r="AH842" s="973"/>
    </row>
    <row r="843" spans="1:34" ht="12.75" customHeight="1">
      <c r="A843" s="964"/>
      <c r="H843" s="976"/>
      <c r="K843" s="965"/>
      <c r="M843" s="965"/>
      <c r="N843" s="965"/>
      <c r="Q843" s="979"/>
      <c r="R843" s="974"/>
      <c r="S843" s="968"/>
      <c r="AA843" s="983"/>
      <c r="AB843" s="981"/>
      <c r="AD843" s="973"/>
      <c r="AE843" s="973"/>
      <c r="AF843" s="973"/>
      <c r="AG843" s="973"/>
      <c r="AH843" s="973"/>
    </row>
    <row r="844" spans="1:34" ht="12.75" customHeight="1">
      <c r="A844" s="964"/>
      <c r="H844" s="976"/>
      <c r="K844" s="965"/>
      <c r="M844" s="965"/>
      <c r="N844" s="965"/>
      <c r="Q844" s="979"/>
      <c r="R844" s="974"/>
      <c r="S844" s="968"/>
      <c r="AA844" s="983"/>
      <c r="AB844" s="981"/>
      <c r="AD844" s="973"/>
      <c r="AE844" s="973"/>
      <c r="AF844" s="973"/>
      <c r="AG844" s="973"/>
      <c r="AH844" s="973"/>
    </row>
    <row r="845" spans="1:34" ht="12.75" customHeight="1">
      <c r="A845" s="964"/>
      <c r="H845" s="976"/>
      <c r="K845" s="965"/>
      <c r="M845" s="965"/>
      <c r="N845" s="965"/>
      <c r="Q845" s="979"/>
      <c r="R845" s="974"/>
      <c r="S845" s="968"/>
      <c r="AA845" s="983"/>
      <c r="AB845" s="981"/>
      <c r="AD845" s="973"/>
      <c r="AE845" s="973"/>
      <c r="AF845" s="973"/>
      <c r="AG845" s="973"/>
      <c r="AH845" s="973"/>
    </row>
    <row r="846" spans="1:34" ht="12.75" customHeight="1">
      <c r="A846" s="964"/>
      <c r="H846" s="976"/>
      <c r="K846" s="965"/>
      <c r="M846" s="965"/>
      <c r="N846" s="965"/>
      <c r="Q846" s="979"/>
      <c r="R846" s="974"/>
      <c r="S846" s="968"/>
      <c r="AA846" s="983"/>
      <c r="AB846" s="981"/>
      <c r="AD846" s="973"/>
      <c r="AE846" s="973"/>
      <c r="AF846" s="973"/>
      <c r="AG846" s="973"/>
      <c r="AH846" s="973"/>
    </row>
    <row r="847" spans="1:34" ht="12.75" customHeight="1">
      <c r="A847" s="964"/>
      <c r="H847" s="976"/>
      <c r="K847" s="965"/>
      <c r="M847" s="965"/>
      <c r="N847" s="965"/>
      <c r="Q847" s="979"/>
      <c r="R847" s="974"/>
      <c r="S847" s="968"/>
      <c r="AA847" s="983"/>
      <c r="AB847" s="981"/>
      <c r="AD847" s="973"/>
      <c r="AE847" s="973"/>
      <c r="AF847" s="973"/>
      <c r="AG847" s="973"/>
      <c r="AH847" s="973"/>
    </row>
    <row r="848" spans="1:34" ht="12.75" customHeight="1">
      <c r="A848" s="964"/>
      <c r="H848" s="976"/>
      <c r="K848" s="965"/>
      <c r="M848" s="965"/>
      <c r="N848" s="965"/>
      <c r="Q848" s="979"/>
      <c r="R848" s="974"/>
      <c r="S848" s="968"/>
      <c r="AA848" s="983"/>
      <c r="AB848" s="981"/>
      <c r="AD848" s="973"/>
      <c r="AE848" s="973"/>
      <c r="AF848" s="973"/>
      <c r="AG848" s="973"/>
      <c r="AH848" s="973"/>
    </row>
    <row r="849" spans="1:34" ht="12.75" customHeight="1">
      <c r="A849" s="964"/>
      <c r="H849" s="976"/>
      <c r="K849" s="965"/>
      <c r="M849" s="965"/>
      <c r="N849" s="965"/>
      <c r="Q849" s="979"/>
      <c r="R849" s="974"/>
      <c r="S849" s="968"/>
      <c r="AA849" s="983"/>
      <c r="AB849" s="981"/>
      <c r="AD849" s="973"/>
      <c r="AE849" s="973"/>
      <c r="AF849" s="973"/>
      <c r="AG849" s="973"/>
      <c r="AH849" s="973"/>
    </row>
    <row r="850" spans="1:34" ht="12.75" customHeight="1">
      <c r="A850" s="964"/>
      <c r="H850" s="976"/>
      <c r="K850" s="965"/>
      <c r="M850" s="965"/>
      <c r="N850" s="965"/>
      <c r="Q850" s="979"/>
      <c r="R850" s="974"/>
      <c r="S850" s="968"/>
      <c r="AA850" s="983"/>
      <c r="AB850" s="981"/>
      <c r="AD850" s="973"/>
      <c r="AE850" s="973"/>
      <c r="AF850" s="973"/>
      <c r="AG850" s="973"/>
      <c r="AH850" s="973"/>
    </row>
    <row r="851" spans="1:34" ht="12.75" customHeight="1">
      <c r="A851" s="964"/>
      <c r="H851" s="976"/>
      <c r="K851" s="965"/>
      <c r="M851" s="965"/>
      <c r="N851" s="965"/>
      <c r="Q851" s="979"/>
      <c r="R851" s="974"/>
      <c r="S851" s="968"/>
      <c r="AA851" s="983"/>
      <c r="AB851" s="981"/>
      <c r="AD851" s="973"/>
      <c r="AE851" s="973"/>
      <c r="AF851" s="973"/>
      <c r="AG851" s="973"/>
      <c r="AH851" s="973"/>
    </row>
    <row r="852" spans="1:34" ht="12.75" customHeight="1">
      <c r="A852" s="964"/>
      <c r="H852" s="976"/>
      <c r="K852" s="965"/>
      <c r="M852" s="965"/>
      <c r="N852" s="965"/>
      <c r="Q852" s="979"/>
      <c r="R852" s="974"/>
      <c r="S852" s="968"/>
      <c r="AA852" s="983"/>
      <c r="AB852" s="981"/>
      <c r="AD852" s="973"/>
      <c r="AE852" s="973"/>
      <c r="AF852" s="973"/>
      <c r="AG852" s="973"/>
      <c r="AH852" s="973"/>
    </row>
    <row r="853" spans="1:34" ht="12.75" customHeight="1">
      <c r="A853" s="964"/>
      <c r="H853" s="976"/>
      <c r="K853" s="965"/>
      <c r="M853" s="965"/>
      <c r="N853" s="965"/>
      <c r="Q853" s="979"/>
      <c r="R853" s="974"/>
      <c r="S853" s="968"/>
      <c r="AA853" s="983"/>
      <c r="AB853" s="981"/>
      <c r="AD853" s="973"/>
      <c r="AE853" s="973"/>
      <c r="AF853" s="973"/>
      <c r="AG853" s="973"/>
      <c r="AH853" s="973"/>
    </row>
    <row r="854" spans="1:34" ht="12.75" customHeight="1">
      <c r="A854" s="964"/>
      <c r="H854" s="976"/>
      <c r="K854" s="965"/>
      <c r="M854" s="965"/>
      <c r="N854" s="965"/>
      <c r="Q854" s="979"/>
      <c r="R854" s="974"/>
      <c r="S854" s="968"/>
      <c r="AA854" s="983"/>
      <c r="AB854" s="981"/>
      <c r="AD854" s="973"/>
      <c r="AE854" s="973"/>
      <c r="AF854" s="973"/>
      <c r="AG854" s="973"/>
      <c r="AH854" s="973"/>
    </row>
    <row r="855" spans="1:34" ht="12.75" customHeight="1">
      <c r="A855" s="964"/>
      <c r="H855" s="976"/>
      <c r="K855" s="965"/>
      <c r="M855" s="965"/>
      <c r="N855" s="965"/>
      <c r="Q855" s="979"/>
      <c r="R855" s="974"/>
      <c r="S855" s="968"/>
      <c r="AA855" s="983"/>
      <c r="AB855" s="981"/>
      <c r="AD855" s="973"/>
      <c r="AE855" s="973"/>
      <c r="AF855" s="973"/>
      <c r="AG855" s="973"/>
      <c r="AH855" s="973"/>
    </row>
    <row r="856" spans="1:34" ht="12.75" customHeight="1">
      <c r="A856" s="964"/>
      <c r="H856" s="976"/>
      <c r="K856" s="965"/>
      <c r="M856" s="965"/>
      <c r="N856" s="965"/>
      <c r="Q856" s="979"/>
      <c r="R856" s="974"/>
      <c r="S856" s="968"/>
      <c r="AA856" s="983"/>
      <c r="AB856" s="981"/>
      <c r="AD856" s="973"/>
      <c r="AE856" s="973"/>
      <c r="AF856" s="973"/>
      <c r="AG856" s="973"/>
      <c r="AH856" s="973"/>
    </row>
    <row r="857" spans="1:34" ht="12.75" customHeight="1">
      <c r="A857" s="964"/>
      <c r="H857" s="976"/>
      <c r="K857" s="965"/>
      <c r="M857" s="965"/>
      <c r="N857" s="965"/>
      <c r="Q857" s="979"/>
      <c r="R857" s="974"/>
      <c r="S857" s="968"/>
      <c r="AA857" s="983"/>
      <c r="AB857" s="981"/>
      <c r="AD857" s="973"/>
      <c r="AE857" s="973"/>
      <c r="AF857" s="973"/>
      <c r="AG857" s="973"/>
      <c r="AH857" s="973"/>
    </row>
    <row r="858" spans="1:34" ht="12.75" customHeight="1">
      <c r="A858" s="964"/>
      <c r="H858" s="976"/>
      <c r="K858" s="965"/>
      <c r="M858" s="965"/>
      <c r="N858" s="965"/>
      <c r="Q858" s="979"/>
      <c r="R858" s="974"/>
      <c r="S858" s="968"/>
      <c r="AA858" s="983"/>
      <c r="AB858" s="981"/>
      <c r="AD858" s="973"/>
      <c r="AE858" s="973"/>
      <c r="AF858" s="973"/>
      <c r="AG858" s="973"/>
      <c r="AH858" s="973"/>
    </row>
    <row r="859" spans="1:34" ht="12.75" customHeight="1">
      <c r="A859" s="964"/>
      <c r="H859" s="976"/>
      <c r="K859" s="965"/>
      <c r="M859" s="965"/>
      <c r="N859" s="965"/>
      <c r="Q859" s="979"/>
      <c r="R859" s="974"/>
      <c r="S859" s="968"/>
      <c r="AA859" s="983"/>
      <c r="AB859" s="981"/>
      <c r="AD859" s="973"/>
      <c r="AE859" s="973"/>
      <c r="AF859" s="973"/>
      <c r="AG859" s="973"/>
      <c r="AH859" s="973"/>
    </row>
    <row r="860" spans="1:34" ht="12.75" customHeight="1">
      <c r="A860" s="964"/>
      <c r="H860" s="976"/>
      <c r="K860" s="965"/>
      <c r="M860" s="965"/>
      <c r="N860" s="965"/>
      <c r="Q860" s="979"/>
      <c r="R860" s="974"/>
      <c r="S860" s="968"/>
      <c r="AA860" s="983"/>
      <c r="AB860" s="981"/>
      <c r="AD860" s="973"/>
      <c r="AE860" s="973"/>
      <c r="AF860" s="973"/>
      <c r="AG860" s="973"/>
      <c r="AH860" s="973"/>
    </row>
    <row r="861" spans="1:34" ht="12.75" customHeight="1">
      <c r="A861" s="964"/>
      <c r="H861" s="976"/>
      <c r="K861" s="965"/>
      <c r="M861" s="965"/>
      <c r="N861" s="965"/>
      <c r="Q861" s="979"/>
      <c r="R861" s="974"/>
      <c r="S861" s="968"/>
      <c r="AA861" s="983"/>
      <c r="AB861" s="981"/>
      <c r="AD861" s="973"/>
      <c r="AE861" s="973"/>
      <c r="AF861" s="973"/>
      <c r="AG861" s="973"/>
      <c r="AH861" s="973"/>
    </row>
    <row r="862" spans="1:34" ht="12.75" customHeight="1">
      <c r="A862" s="964"/>
      <c r="H862" s="976"/>
      <c r="K862" s="965"/>
      <c r="M862" s="965"/>
      <c r="N862" s="965"/>
      <c r="Q862" s="979"/>
      <c r="R862" s="974"/>
      <c r="S862" s="968"/>
      <c r="AA862" s="983"/>
      <c r="AB862" s="981"/>
      <c r="AD862" s="973"/>
      <c r="AE862" s="973"/>
      <c r="AF862" s="973"/>
      <c r="AG862" s="973"/>
      <c r="AH862" s="973"/>
    </row>
    <row r="863" spans="1:34" ht="12.75" customHeight="1">
      <c r="A863" s="964"/>
      <c r="H863" s="976"/>
      <c r="K863" s="965"/>
      <c r="M863" s="965"/>
      <c r="N863" s="965"/>
      <c r="Q863" s="979"/>
      <c r="R863" s="974"/>
      <c r="S863" s="968"/>
      <c r="AA863" s="983"/>
      <c r="AB863" s="981"/>
      <c r="AD863" s="973"/>
      <c r="AE863" s="973"/>
      <c r="AF863" s="973"/>
      <c r="AG863" s="973"/>
      <c r="AH863" s="973"/>
    </row>
    <row r="864" spans="1:34" ht="12.75" customHeight="1">
      <c r="A864" s="964"/>
      <c r="H864" s="976"/>
      <c r="K864" s="965"/>
      <c r="M864" s="965"/>
      <c r="N864" s="965"/>
      <c r="Q864" s="979"/>
      <c r="R864" s="974"/>
      <c r="S864" s="968"/>
      <c r="AA864" s="983"/>
      <c r="AB864" s="981"/>
      <c r="AD864" s="973"/>
      <c r="AE864" s="973"/>
      <c r="AF864" s="973"/>
      <c r="AG864" s="973"/>
      <c r="AH864" s="973"/>
    </row>
    <row r="865" spans="1:34" ht="12.75" customHeight="1">
      <c r="A865" s="964"/>
      <c r="H865" s="976"/>
      <c r="K865" s="965"/>
      <c r="M865" s="965"/>
      <c r="N865" s="965"/>
      <c r="Q865" s="979"/>
      <c r="R865" s="974"/>
      <c r="S865" s="968"/>
      <c r="AA865" s="983"/>
      <c r="AB865" s="981"/>
      <c r="AD865" s="973"/>
      <c r="AE865" s="973"/>
      <c r="AF865" s="973"/>
      <c r="AG865" s="973"/>
      <c r="AH865" s="973"/>
    </row>
    <row r="866" spans="1:34" ht="12.75" customHeight="1">
      <c r="A866" s="964"/>
      <c r="H866" s="976"/>
      <c r="K866" s="965"/>
      <c r="M866" s="965"/>
      <c r="N866" s="965"/>
      <c r="Q866" s="979"/>
      <c r="R866" s="974"/>
      <c r="S866" s="968"/>
      <c r="AA866" s="983"/>
      <c r="AB866" s="981"/>
      <c r="AD866" s="973"/>
      <c r="AE866" s="973"/>
      <c r="AF866" s="973"/>
      <c r="AG866" s="973"/>
      <c r="AH866" s="973"/>
    </row>
    <row r="867" spans="1:34" ht="12.75" customHeight="1">
      <c r="A867" s="964"/>
      <c r="H867" s="976"/>
      <c r="K867" s="965"/>
      <c r="M867" s="965"/>
      <c r="N867" s="965"/>
      <c r="Q867" s="979"/>
      <c r="R867" s="974"/>
      <c r="S867" s="968"/>
      <c r="AA867" s="983"/>
      <c r="AB867" s="981"/>
      <c r="AD867" s="973"/>
      <c r="AE867" s="973"/>
      <c r="AF867" s="973"/>
      <c r="AG867" s="973"/>
      <c r="AH867" s="973"/>
    </row>
    <row r="868" spans="1:34" ht="12.75" customHeight="1">
      <c r="A868" s="964"/>
      <c r="H868" s="976"/>
      <c r="K868" s="965"/>
      <c r="M868" s="965"/>
      <c r="N868" s="965"/>
      <c r="Q868" s="979"/>
      <c r="R868" s="974"/>
      <c r="S868" s="968"/>
      <c r="AA868" s="983"/>
      <c r="AB868" s="981"/>
      <c r="AD868" s="973"/>
      <c r="AE868" s="973"/>
      <c r="AF868" s="973"/>
      <c r="AG868" s="973"/>
      <c r="AH868" s="973"/>
    </row>
    <row r="869" spans="1:34" ht="12.75" customHeight="1">
      <c r="A869" s="964"/>
      <c r="H869" s="976"/>
      <c r="K869" s="965"/>
      <c r="M869" s="965"/>
      <c r="N869" s="965"/>
      <c r="Q869" s="979"/>
      <c r="R869" s="974"/>
      <c r="S869" s="968"/>
      <c r="AA869" s="983"/>
      <c r="AB869" s="981"/>
      <c r="AD869" s="973"/>
      <c r="AE869" s="973"/>
      <c r="AF869" s="973"/>
      <c r="AG869" s="973"/>
      <c r="AH869" s="973"/>
    </row>
    <row r="870" spans="1:34" ht="12.75" customHeight="1">
      <c r="A870" s="964"/>
      <c r="H870" s="976"/>
      <c r="K870" s="965"/>
      <c r="M870" s="965"/>
      <c r="N870" s="965"/>
      <c r="Q870" s="979"/>
      <c r="R870" s="974"/>
      <c r="S870" s="968"/>
      <c r="AA870" s="983"/>
      <c r="AB870" s="981"/>
      <c r="AD870" s="973"/>
      <c r="AE870" s="973"/>
      <c r="AF870" s="973"/>
      <c r="AG870" s="973"/>
      <c r="AH870" s="973"/>
    </row>
    <row r="871" spans="1:34" ht="12.75" customHeight="1">
      <c r="A871" s="964"/>
      <c r="H871" s="976"/>
      <c r="K871" s="965"/>
      <c r="M871" s="965"/>
      <c r="N871" s="965"/>
      <c r="Q871" s="979"/>
      <c r="R871" s="974"/>
      <c r="S871" s="968"/>
      <c r="AA871" s="983"/>
      <c r="AB871" s="981"/>
      <c r="AD871" s="973"/>
      <c r="AE871" s="973"/>
      <c r="AF871" s="973"/>
      <c r="AG871" s="973"/>
      <c r="AH871" s="973"/>
    </row>
    <row r="872" spans="1:34" ht="12.75" customHeight="1">
      <c r="A872" s="964"/>
      <c r="H872" s="976"/>
      <c r="K872" s="965"/>
      <c r="M872" s="965"/>
      <c r="N872" s="965"/>
      <c r="Q872" s="979"/>
      <c r="R872" s="974"/>
      <c r="S872" s="968"/>
      <c r="AA872" s="983"/>
      <c r="AB872" s="981"/>
      <c r="AD872" s="973"/>
      <c r="AE872" s="973"/>
      <c r="AF872" s="973"/>
      <c r="AG872" s="973"/>
      <c r="AH872" s="973"/>
    </row>
    <row r="873" spans="1:34" ht="12.75" customHeight="1">
      <c r="A873" s="964"/>
      <c r="H873" s="976"/>
      <c r="K873" s="965"/>
      <c r="M873" s="965"/>
      <c r="N873" s="965"/>
      <c r="Q873" s="979"/>
      <c r="R873" s="974"/>
      <c r="S873" s="968"/>
      <c r="AA873" s="983"/>
      <c r="AB873" s="981"/>
      <c r="AD873" s="973"/>
      <c r="AE873" s="973"/>
      <c r="AF873" s="973"/>
      <c r="AG873" s="973"/>
      <c r="AH873" s="973"/>
    </row>
    <row r="874" spans="1:34" ht="12.75" customHeight="1">
      <c r="A874" s="964"/>
      <c r="H874" s="976"/>
      <c r="K874" s="965"/>
      <c r="M874" s="965"/>
      <c r="N874" s="965"/>
      <c r="Q874" s="979"/>
      <c r="R874" s="974"/>
      <c r="S874" s="968"/>
      <c r="AA874" s="983"/>
      <c r="AB874" s="981"/>
      <c r="AD874" s="973"/>
      <c r="AE874" s="973"/>
      <c r="AF874" s="973"/>
      <c r="AG874" s="973"/>
      <c r="AH874" s="973"/>
    </row>
    <row r="875" spans="1:34" ht="12.75" customHeight="1">
      <c r="A875" s="964"/>
      <c r="H875" s="976"/>
      <c r="K875" s="965"/>
      <c r="M875" s="965"/>
      <c r="N875" s="965"/>
      <c r="Q875" s="979"/>
      <c r="R875" s="974"/>
      <c r="S875" s="968"/>
      <c r="AA875" s="983"/>
      <c r="AB875" s="981"/>
      <c r="AD875" s="973"/>
      <c r="AE875" s="973"/>
      <c r="AF875" s="973"/>
      <c r="AG875" s="973"/>
      <c r="AH875" s="973"/>
    </row>
    <row r="876" spans="1:34" ht="12.75" customHeight="1">
      <c r="A876" s="964"/>
      <c r="H876" s="976"/>
      <c r="K876" s="965"/>
      <c r="M876" s="965"/>
      <c r="N876" s="965"/>
      <c r="Q876" s="979"/>
      <c r="R876" s="974"/>
      <c r="S876" s="968"/>
      <c r="AA876" s="983"/>
      <c r="AB876" s="981"/>
      <c r="AD876" s="973"/>
      <c r="AE876" s="973"/>
      <c r="AF876" s="973"/>
      <c r="AG876" s="973"/>
      <c r="AH876" s="973"/>
    </row>
    <row r="877" spans="1:34" ht="12.75" customHeight="1">
      <c r="A877" s="964"/>
      <c r="H877" s="976"/>
      <c r="K877" s="965"/>
      <c r="M877" s="965"/>
      <c r="N877" s="965"/>
      <c r="Q877" s="979"/>
      <c r="R877" s="974"/>
      <c r="S877" s="968"/>
      <c r="AA877" s="983"/>
      <c r="AB877" s="981"/>
      <c r="AD877" s="973"/>
      <c r="AE877" s="973"/>
      <c r="AF877" s="973"/>
      <c r="AG877" s="973"/>
      <c r="AH877" s="973"/>
    </row>
    <row r="878" spans="1:34" ht="12.75" customHeight="1">
      <c r="A878" s="964"/>
      <c r="H878" s="976"/>
      <c r="K878" s="965"/>
      <c r="M878" s="965"/>
      <c r="N878" s="965"/>
      <c r="Q878" s="979"/>
      <c r="R878" s="974"/>
      <c r="S878" s="968"/>
      <c r="AA878" s="983"/>
      <c r="AB878" s="981"/>
      <c r="AD878" s="973"/>
      <c r="AE878" s="973"/>
      <c r="AF878" s="973"/>
      <c r="AG878" s="973"/>
      <c r="AH878" s="973"/>
    </row>
    <row r="879" spans="1:34" ht="12.75" customHeight="1">
      <c r="A879" s="964"/>
      <c r="H879" s="976"/>
      <c r="K879" s="965"/>
      <c r="M879" s="965"/>
      <c r="N879" s="965"/>
      <c r="Q879" s="979"/>
      <c r="R879" s="974"/>
      <c r="S879" s="968"/>
      <c r="AA879" s="983"/>
      <c r="AB879" s="981"/>
      <c r="AD879" s="973"/>
      <c r="AE879" s="973"/>
      <c r="AF879" s="973"/>
      <c r="AG879" s="973"/>
      <c r="AH879" s="973"/>
    </row>
    <row r="880" spans="1:34" ht="12.75" customHeight="1">
      <c r="A880" s="964"/>
      <c r="H880" s="976"/>
      <c r="K880" s="965"/>
      <c r="M880" s="965"/>
      <c r="N880" s="965"/>
      <c r="Q880" s="979"/>
      <c r="R880" s="974"/>
      <c r="S880" s="968"/>
      <c r="AA880" s="983"/>
      <c r="AB880" s="981"/>
      <c r="AD880" s="973"/>
      <c r="AE880" s="973"/>
      <c r="AF880" s="973"/>
      <c r="AG880" s="973"/>
      <c r="AH880" s="973"/>
    </row>
    <row r="881" spans="1:34" ht="12.75" customHeight="1">
      <c r="A881" s="964"/>
      <c r="H881" s="976"/>
      <c r="K881" s="965"/>
      <c r="M881" s="965"/>
      <c r="N881" s="965"/>
      <c r="Q881" s="979"/>
      <c r="R881" s="974"/>
      <c r="S881" s="968"/>
      <c r="AA881" s="983"/>
      <c r="AB881" s="981"/>
      <c r="AD881" s="973"/>
      <c r="AE881" s="973"/>
      <c r="AF881" s="973"/>
      <c r="AG881" s="973"/>
      <c r="AH881" s="973"/>
    </row>
    <row r="882" spans="1:34" ht="12.75" customHeight="1">
      <c r="A882" s="964"/>
      <c r="H882" s="976"/>
      <c r="K882" s="965"/>
      <c r="M882" s="965"/>
      <c r="N882" s="965"/>
      <c r="Q882" s="979"/>
      <c r="R882" s="974"/>
      <c r="S882" s="968"/>
      <c r="AA882" s="983"/>
      <c r="AB882" s="981"/>
      <c r="AD882" s="973"/>
      <c r="AE882" s="973"/>
      <c r="AF882" s="973"/>
      <c r="AG882" s="973"/>
      <c r="AH882" s="973"/>
    </row>
    <row r="883" spans="1:34" ht="12.75" customHeight="1">
      <c r="A883" s="964"/>
      <c r="H883" s="976"/>
      <c r="K883" s="965"/>
      <c r="M883" s="965"/>
      <c r="N883" s="965"/>
      <c r="Q883" s="979"/>
      <c r="R883" s="974"/>
      <c r="S883" s="968"/>
      <c r="AA883" s="983"/>
      <c r="AB883" s="981"/>
      <c r="AD883" s="973"/>
      <c r="AE883" s="973"/>
      <c r="AF883" s="973"/>
      <c r="AG883" s="973"/>
      <c r="AH883" s="973"/>
    </row>
    <row r="884" spans="1:34" ht="12.75" customHeight="1">
      <c r="A884" s="964"/>
      <c r="H884" s="976"/>
      <c r="K884" s="965"/>
      <c r="M884" s="965"/>
      <c r="N884" s="965"/>
      <c r="Q884" s="979"/>
      <c r="R884" s="974"/>
      <c r="S884" s="968"/>
      <c r="AA884" s="983"/>
      <c r="AB884" s="981"/>
      <c r="AD884" s="973"/>
      <c r="AE884" s="973"/>
      <c r="AF884" s="973"/>
      <c r="AG884" s="973"/>
      <c r="AH884" s="973"/>
    </row>
    <row r="885" spans="1:34" ht="12.75" customHeight="1">
      <c r="A885" s="964"/>
      <c r="H885" s="976"/>
      <c r="K885" s="965"/>
      <c r="M885" s="965"/>
      <c r="N885" s="965"/>
      <c r="Q885" s="979"/>
      <c r="R885" s="974"/>
      <c r="S885" s="968"/>
      <c r="AA885" s="983"/>
      <c r="AB885" s="981"/>
      <c r="AD885" s="973"/>
      <c r="AE885" s="973"/>
      <c r="AF885" s="973"/>
      <c r="AG885" s="973"/>
      <c r="AH885" s="973"/>
    </row>
    <row r="886" spans="1:34" ht="12.75" customHeight="1">
      <c r="A886" s="964"/>
      <c r="H886" s="976"/>
      <c r="K886" s="965"/>
      <c r="M886" s="965"/>
      <c r="N886" s="965"/>
      <c r="Q886" s="979"/>
      <c r="R886" s="974"/>
      <c r="S886" s="968"/>
      <c r="AA886" s="983"/>
      <c r="AB886" s="981"/>
      <c r="AD886" s="973"/>
      <c r="AE886" s="973"/>
      <c r="AF886" s="973"/>
      <c r="AG886" s="973"/>
      <c r="AH886" s="973"/>
    </row>
    <row r="887" spans="1:34" ht="12.75" customHeight="1">
      <c r="A887" s="964"/>
      <c r="H887" s="976"/>
      <c r="K887" s="965"/>
      <c r="M887" s="965"/>
      <c r="N887" s="965"/>
      <c r="Q887" s="979"/>
      <c r="R887" s="974"/>
      <c r="S887" s="968"/>
      <c r="AA887" s="983"/>
      <c r="AB887" s="981"/>
      <c r="AD887" s="973"/>
      <c r="AE887" s="973"/>
      <c r="AF887" s="973"/>
      <c r="AG887" s="973"/>
      <c r="AH887" s="973"/>
    </row>
    <row r="888" spans="1:34" ht="12.75" customHeight="1">
      <c r="A888" s="964"/>
      <c r="H888" s="976"/>
      <c r="K888" s="965"/>
      <c r="M888" s="965"/>
      <c r="N888" s="965"/>
      <c r="Q888" s="979"/>
      <c r="R888" s="974"/>
      <c r="S888" s="968"/>
      <c r="AA888" s="983"/>
      <c r="AB888" s="981"/>
      <c r="AD888" s="973"/>
      <c r="AE888" s="973"/>
      <c r="AF888" s="973"/>
      <c r="AG888" s="973"/>
      <c r="AH888" s="973"/>
    </row>
    <row r="889" spans="1:34" ht="12.75" customHeight="1">
      <c r="A889" s="964"/>
      <c r="H889" s="976"/>
      <c r="K889" s="965"/>
      <c r="M889" s="965"/>
      <c r="N889" s="965"/>
      <c r="Q889" s="979"/>
      <c r="R889" s="974"/>
      <c r="S889" s="968"/>
      <c r="AA889" s="983"/>
      <c r="AB889" s="981"/>
      <c r="AD889" s="973"/>
      <c r="AE889" s="973"/>
      <c r="AF889" s="973"/>
      <c r="AG889" s="973"/>
      <c r="AH889" s="973"/>
    </row>
    <row r="890" spans="1:34" ht="12.75" customHeight="1">
      <c r="A890" s="964"/>
      <c r="H890" s="976"/>
      <c r="K890" s="965"/>
      <c r="M890" s="965"/>
      <c r="N890" s="965"/>
      <c r="Q890" s="979"/>
      <c r="R890" s="974"/>
      <c r="S890" s="968"/>
      <c r="AA890" s="983"/>
      <c r="AB890" s="981"/>
      <c r="AD890" s="973"/>
      <c r="AE890" s="973"/>
      <c r="AF890" s="973"/>
      <c r="AG890" s="973"/>
      <c r="AH890" s="973"/>
    </row>
    <row r="891" spans="1:34" ht="12.75" customHeight="1">
      <c r="A891" s="964"/>
      <c r="H891" s="976"/>
      <c r="K891" s="965"/>
      <c r="M891" s="965"/>
      <c r="N891" s="965"/>
      <c r="Q891" s="979"/>
      <c r="R891" s="974"/>
      <c r="S891" s="968"/>
      <c r="AA891" s="983"/>
      <c r="AB891" s="981"/>
      <c r="AD891" s="973"/>
      <c r="AE891" s="973"/>
      <c r="AF891" s="973"/>
      <c r="AG891" s="973"/>
      <c r="AH891" s="973"/>
    </row>
    <row r="892" spans="1:34" ht="12.75" customHeight="1">
      <c r="A892" s="964"/>
      <c r="H892" s="976"/>
      <c r="K892" s="965"/>
      <c r="M892" s="965"/>
      <c r="N892" s="965"/>
      <c r="Q892" s="979"/>
      <c r="R892" s="974"/>
      <c r="S892" s="968"/>
      <c r="AA892" s="983"/>
      <c r="AB892" s="981"/>
      <c r="AD892" s="973"/>
      <c r="AE892" s="973"/>
      <c r="AF892" s="973"/>
      <c r="AG892" s="973"/>
      <c r="AH892" s="973"/>
    </row>
    <row r="893" spans="1:34" ht="12.75" customHeight="1">
      <c r="A893" s="964"/>
      <c r="H893" s="976"/>
      <c r="K893" s="965"/>
      <c r="M893" s="965"/>
      <c r="N893" s="965"/>
      <c r="Q893" s="979"/>
      <c r="R893" s="974"/>
      <c r="S893" s="968"/>
      <c r="AA893" s="983"/>
      <c r="AB893" s="981"/>
      <c r="AD893" s="973"/>
      <c r="AE893" s="973"/>
      <c r="AF893" s="973"/>
      <c r="AG893" s="973"/>
      <c r="AH893" s="973"/>
    </row>
    <row r="894" spans="1:34" ht="12.75" customHeight="1">
      <c r="A894" s="964"/>
      <c r="H894" s="976"/>
      <c r="K894" s="965"/>
      <c r="M894" s="965"/>
      <c r="N894" s="965"/>
      <c r="Q894" s="979"/>
      <c r="R894" s="974"/>
      <c r="S894" s="968"/>
      <c r="AA894" s="983"/>
      <c r="AB894" s="981"/>
      <c r="AD894" s="973"/>
      <c r="AE894" s="973"/>
      <c r="AF894" s="973"/>
      <c r="AG894" s="973"/>
      <c r="AH894" s="973"/>
    </row>
    <row r="895" spans="1:34" ht="12.75" customHeight="1">
      <c r="A895" s="964"/>
      <c r="H895" s="976"/>
      <c r="K895" s="965"/>
      <c r="M895" s="965"/>
      <c r="N895" s="965"/>
      <c r="Q895" s="979"/>
      <c r="R895" s="974"/>
      <c r="S895" s="968"/>
      <c r="AA895" s="983"/>
      <c r="AB895" s="981"/>
      <c r="AD895" s="973"/>
      <c r="AE895" s="973"/>
      <c r="AF895" s="973"/>
      <c r="AG895" s="973"/>
      <c r="AH895" s="973"/>
    </row>
    <row r="896" spans="1:34" ht="12.75" customHeight="1">
      <c r="A896" s="964"/>
      <c r="H896" s="976"/>
      <c r="K896" s="965"/>
      <c r="M896" s="965"/>
      <c r="N896" s="965"/>
      <c r="Q896" s="979"/>
      <c r="R896" s="974"/>
      <c r="S896" s="968"/>
      <c r="AA896" s="983"/>
      <c r="AB896" s="981"/>
      <c r="AD896" s="973"/>
      <c r="AE896" s="973"/>
      <c r="AF896" s="973"/>
      <c r="AG896" s="973"/>
      <c r="AH896" s="973"/>
    </row>
    <row r="897" spans="1:34" ht="12.75" customHeight="1">
      <c r="A897" s="964"/>
      <c r="H897" s="976"/>
      <c r="K897" s="965"/>
      <c r="M897" s="965"/>
      <c r="N897" s="965"/>
      <c r="Q897" s="979"/>
      <c r="R897" s="974"/>
      <c r="S897" s="968"/>
      <c r="AA897" s="983"/>
      <c r="AB897" s="981"/>
      <c r="AD897" s="973"/>
      <c r="AE897" s="973"/>
      <c r="AF897" s="973"/>
      <c r="AG897" s="973"/>
      <c r="AH897" s="973"/>
    </row>
    <row r="898" spans="1:34" ht="12.75" customHeight="1">
      <c r="A898" s="964"/>
      <c r="H898" s="976"/>
      <c r="K898" s="965"/>
      <c r="M898" s="965"/>
      <c r="N898" s="965"/>
      <c r="Q898" s="979"/>
      <c r="R898" s="974"/>
      <c r="S898" s="968"/>
      <c r="AA898" s="983"/>
      <c r="AB898" s="981"/>
      <c r="AD898" s="973"/>
      <c r="AE898" s="973"/>
      <c r="AF898" s="973"/>
      <c r="AG898" s="973"/>
      <c r="AH898" s="973"/>
    </row>
    <row r="899" spans="1:34" ht="12.75" customHeight="1">
      <c r="A899" s="964"/>
      <c r="H899" s="976"/>
      <c r="K899" s="965"/>
      <c r="M899" s="965"/>
      <c r="N899" s="965"/>
      <c r="Q899" s="979"/>
      <c r="R899" s="974"/>
      <c r="S899" s="968"/>
      <c r="AA899" s="983"/>
      <c r="AB899" s="981"/>
      <c r="AD899" s="973"/>
      <c r="AE899" s="973"/>
      <c r="AF899" s="973"/>
      <c r="AG899" s="973"/>
      <c r="AH899" s="973"/>
    </row>
    <row r="900" spans="1:34" ht="12.75" customHeight="1">
      <c r="A900" s="964"/>
      <c r="H900" s="976"/>
      <c r="K900" s="965"/>
      <c r="M900" s="965"/>
      <c r="N900" s="965"/>
      <c r="Q900" s="979"/>
      <c r="R900" s="974"/>
      <c r="S900" s="968"/>
      <c r="AA900" s="983"/>
      <c r="AB900" s="981"/>
      <c r="AD900" s="973"/>
      <c r="AE900" s="973"/>
      <c r="AF900" s="973"/>
      <c r="AG900" s="973"/>
      <c r="AH900" s="973"/>
    </row>
    <row r="901" spans="1:34" ht="12.75" customHeight="1">
      <c r="A901" s="964"/>
      <c r="H901" s="976"/>
      <c r="K901" s="965"/>
      <c r="M901" s="965"/>
      <c r="N901" s="965"/>
      <c r="Q901" s="979"/>
      <c r="R901" s="974"/>
      <c r="S901" s="968"/>
      <c r="AA901" s="983"/>
      <c r="AB901" s="981"/>
      <c r="AD901" s="973"/>
      <c r="AE901" s="973"/>
      <c r="AF901" s="973"/>
      <c r="AG901" s="973"/>
      <c r="AH901" s="973"/>
    </row>
    <row r="902" spans="1:34" ht="12.75" customHeight="1">
      <c r="A902" s="964"/>
      <c r="H902" s="976"/>
      <c r="K902" s="965"/>
      <c r="M902" s="965"/>
      <c r="N902" s="965"/>
      <c r="Q902" s="979"/>
      <c r="R902" s="974"/>
      <c r="S902" s="968"/>
      <c r="AA902" s="983"/>
      <c r="AB902" s="981"/>
      <c r="AD902" s="973"/>
      <c r="AE902" s="973"/>
      <c r="AF902" s="973"/>
      <c r="AG902" s="973"/>
      <c r="AH902" s="973"/>
    </row>
    <row r="903" spans="1:34" ht="12.75" customHeight="1">
      <c r="A903" s="964"/>
      <c r="H903" s="976"/>
      <c r="K903" s="965"/>
      <c r="M903" s="965"/>
      <c r="N903" s="965"/>
      <c r="Q903" s="979"/>
      <c r="R903" s="974"/>
      <c r="S903" s="968"/>
      <c r="AA903" s="983"/>
      <c r="AB903" s="981"/>
      <c r="AD903" s="973"/>
      <c r="AE903" s="973"/>
      <c r="AF903" s="973"/>
      <c r="AG903" s="973"/>
      <c r="AH903" s="973"/>
    </row>
    <row r="904" spans="1:34" ht="12.75" customHeight="1">
      <c r="A904" s="964"/>
      <c r="H904" s="976"/>
      <c r="K904" s="965"/>
      <c r="M904" s="965"/>
      <c r="N904" s="965"/>
      <c r="Q904" s="979"/>
      <c r="R904" s="974"/>
      <c r="S904" s="968"/>
      <c r="AA904" s="983"/>
      <c r="AB904" s="981"/>
      <c r="AD904" s="973"/>
      <c r="AE904" s="973"/>
      <c r="AF904" s="973"/>
      <c r="AG904" s="973"/>
      <c r="AH904" s="973"/>
    </row>
    <row r="905" spans="1:34" ht="12.75" customHeight="1">
      <c r="A905" s="964"/>
      <c r="H905" s="976"/>
      <c r="K905" s="965"/>
      <c r="M905" s="965"/>
      <c r="N905" s="965"/>
      <c r="Q905" s="979"/>
      <c r="R905" s="974"/>
      <c r="S905" s="968"/>
      <c r="AA905" s="983"/>
      <c r="AB905" s="981"/>
      <c r="AD905" s="973"/>
      <c r="AE905" s="973"/>
      <c r="AF905" s="973"/>
      <c r="AG905" s="973"/>
      <c r="AH905" s="973"/>
    </row>
    <row r="906" spans="1:34" ht="12.75" customHeight="1">
      <c r="A906" s="964"/>
      <c r="H906" s="976"/>
      <c r="K906" s="965"/>
      <c r="M906" s="965"/>
      <c r="N906" s="965"/>
      <c r="Q906" s="979"/>
      <c r="R906" s="974"/>
      <c r="S906" s="968"/>
      <c r="AA906" s="983"/>
      <c r="AB906" s="981"/>
      <c r="AD906" s="973"/>
      <c r="AE906" s="973"/>
      <c r="AF906" s="973"/>
      <c r="AG906" s="973"/>
      <c r="AH906" s="973"/>
    </row>
    <row r="907" spans="1:34" ht="12.75" customHeight="1">
      <c r="A907" s="964"/>
      <c r="H907" s="976"/>
      <c r="K907" s="965"/>
      <c r="M907" s="965"/>
      <c r="N907" s="965"/>
      <c r="Q907" s="979"/>
      <c r="R907" s="974"/>
      <c r="S907" s="968"/>
      <c r="AA907" s="983"/>
      <c r="AB907" s="981"/>
      <c r="AD907" s="973"/>
      <c r="AE907" s="973"/>
      <c r="AF907" s="973"/>
      <c r="AG907" s="973"/>
      <c r="AH907" s="973"/>
    </row>
    <row r="908" spans="1:34" ht="12.75" customHeight="1">
      <c r="A908" s="964"/>
      <c r="H908" s="976"/>
      <c r="K908" s="965"/>
      <c r="M908" s="965"/>
      <c r="N908" s="965"/>
      <c r="Q908" s="979"/>
      <c r="R908" s="974"/>
      <c r="S908" s="968"/>
      <c r="AA908" s="983"/>
      <c r="AB908" s="981"/>
      <c r="AD908" s="973"/>
      <c r="AE908" s="973"/>
      <c r="AF908" s="973"/>
      <c r="AG908" s="973"/>
      <c r="AH908" s="973"/>
    </row>
    <row r="909" spans="1:34" ht="12.75" customHeight="1">
      <c r="A909" s="964"/>
      <c r="H909" s="976"/>
      <c r="K909" s="965"/>
      <c r="M909" s="965"/>
      <c r="N909" s="965"/>
      <c r="Q909" s="979"/>
      <c r="R909" s="974"/>
      <c r="S909" s="968"/>
      <c r="AA909" s="983"/>
      <c r="AB909" s="981"/>
      <c r="AD909" s="973"/>
      <c r="AE909" s="973"/>
      <c r="AF909" s="973"/>
      <c r="AG909" s="973"/>
      <c r="AH909" s="973"/>
    </row>
    <row r="910" spans="1:34" ht="12.75" customHeight="1">
      <c r="A910" s="964"/>
      <c r="H910" s="976"/>
      <c r="K910" s="965"/>
      <c r="M910" s="965"/>
      <c r="N910" s="965"/>
      <c r="Q910" s="979"/>
      <c r="R910" s="974"/>
      <c r="S910" s="968"/>
      <c r="AA910" s="983"/>
      <c r="AB910" s="981"/>
      <c r="AD910" s="973"/>
      <c r="AE910" s="973"/>
      <c r="AF910" s="973"/>
      <c r="AG910" s="973"/>
      <c r="AH910" s="973"/>
    </row>
    <row r="911" spans="1:34" ht="12.75" customHeight="1">
      <c r="A911" s="964"/>
      <c r="H911" s="976"/>
      <c r="K911" s="965"/>
      <c r="M911" s="965"/>
      <c r="N911" s="965"/>
      <c r="Q911" s="979"/>
      <c r="R911" s="974"/>
      <c r="S911" s="968"/>
      <c r="AA911" s="983"/>
      <c r="AB911" s="981"/>
      <c r="AD911" s="973"/>
      <c r="AE911" s="973"/>
      <c r="AF911" s="973"/>
      <c r="AG911" s="973"/>
      <c r="AH911" s="973"/>
    </row>
    <row r="912" spans="1:34" ht="12.75" customHeight="1">
      <c r="A912" s="964"/>
      <c r="H912" s="976"/>
      <c r="K912" s="965"/>
      <c r="M912" s="965"/>
      <c r="N912" s="965"/>
      <c r="Q912" s="979"/>
      <c r="R912" s="974"/>
      <c r="S912" s="968"/>
      <c r="AA912" s="983"/>
      <c r="AB912" s="981"/>
      <c r="AD912" s="973"/>
      <c r="AE912" s="973"/>
      <c r="AF912" s="973"/>
      <c r="AG912" s="973"/>
      <c r="AH912" s="973"/>
    </row>
    <row r="913" spans="1:34" ht="12.75" customHeight="1">
      <c r="A913" s="964"/>
      <c r="H913" s="976"/>
      <c r="K913" s="965"/>
      <c r="M913" s="965"/>
      <c r="N913" s="965"/>
      <c r="Q913" s="979"/>
      <c r="R913" s="974"/>
      <c r="S913" s="968"/>
      <c r="AA913" s="983"/>
      <c r="AB913" s="981"/>
      <c r="AD913" s="973"/>
      <c r="AE913" s="973"/>
      <c r="AF913" s="973"/>
      <c r="AG913" s="973"/>
      <c r="AH913" s="973"/>
    </row>
    <row r="914" spans="1:34" ht="12.75" customHeight="1">
      <c r="A914" s="964"/>
      <c r="H914" s="976"/>
      <c r="K914" s="965"/>
      <c r="M914" s="965"/>
      <c r="N914" s="965"/>
      <c r="Q914" s="979"/>
      <c r="R914" s="974"/>
      <c r="S914" s="968"/>
      <c r="AA914" s="983"/>
      <c r="AB914" s="981"/>
      <c r="AD914" s="973"/>
      <c r="AE914" s="973"/>
      <c r="AF914" s="973"/>
      <c r="AG914" s="973"/>
      <c r="AH914" s="973"/>
    </row>
    <row r="915" spans="1:34" ht="12.75" customHeight="1">
      <c r="A915" s="964"/>
      <c r="H915" s="976"/>
      <c r="K915" s="965"/>
      <c r="M915" s="965"/>
      <c r="N915" s="965"/>
      <c r="Q915" s="979"/>
      <c r="R915" s="974"/>
      <c r="S915" s="968"/>
      <c r="AA915" s="983"/>
      <c r="AB915" s="981"/>
      <c r="AD915" s="973"/>
      <c r="AE915" s="973"/>
      <c r="AF915" s="973"/>
      <c r="AG915" s="973"/>
      <c r="AH915" s="973"/>
    </row>
    <row r="916" spans="1:34" ht="12.75" customHeight="1">
      <c r="A916" s="964"/>
      <c r="H916" s="976"/>
      <c r="K916" s="965"/>
      <c r="M916" s="965"/>
      <c r="N916" s="965"/>
      <c r="Q916" s="979"/>
      <c r="R916" s="974"/>
      <c r="S916" s="968"/>
      <c r="AA916" s="983"/>
      <c r="AB916" s="981"/>
      <c r="AD916" s="973"/>
      <c r="AE916" s="973"/>
      <c r="AF916" s="973"/>
      <c r="AG916" s="973"/>
      <c r="AH916" s="973"/>
    </row>
    <row r="917" spans="1:34" ht="12.75" customHeight="1">
      <c r="A917" s="964"/>
      <c r="H917" s="976"/>
      <c r="K917" s="965"/>
      <c r="M917" s="965"/>
      <c r="N917" s="965"/>
      <c r="Q917" s="979"/>
      <c r="R917" s="974"/>
      <c r="S917" s="968"/>
      <c r="AA917" s="983"/>
      <c r="AB917" s="981"/>
      <c r="AD917" s="973"/>
      <c r="AE917" s="973"/>
      <c r="AF917" s="973"/>
      <c r="AG917" s="973"/>
      <c r="AH917" s="973"/>
    </row>
    <row r="918" spans="1:34" ht="12.75" customHeight="1">
      <c r="A918" s="964"/>
      <c r="H918" s="976"/>
      <c r="K918" s="965"/>
      <c r="M918" s="965"/>
      <c r="N918" s="965"/>
      <c r="Q918" s="979"/>
      <c r="R918" s="974"/>
      <c r="S918" s="968"/>
      <c r="AA918" s="983"/>
      <c r="AB918" s="981"/>
      <c r="AD918" s="973"/>
      <c r="AE918" s="973"/>
      <c r="AF918" s="973"/>
      <c r="AG918" s="973"/>
      <c r="AH918" s="973"/>
    </row>
    <row r="919" spans="1:34" ht="12.75" customHeight="1">
      <c r="A919" s="964"/>
      <c r="H919" s="976"/>
      <c r="K919" s="965"/>
      <c r="M919" s="965"/>
      <c r="N919" s="965"/>
      <c r="Q919" s="979"/>
      <c r="R919" s="974"/>
      <c r="S919" s="968"/>
      <c r="AA919" s="983"/>
      <c r="AB919" s="981"/>
      <c r="AD919" s="973"/>
      <c r="AE919" s="973"/>
      <c r="AF919" s="973"/>
      <c r="AG919" s="973"/>
      <c r="AH919" s="973"/>
    </row>
    <row r="920" spans="1:34" ht="12.75" customHeight="1">
      <c r="A920" s="964"/>
      <c r="H920" s="976"/>
      <c r="K920" s="965"/>
      <c r="M920" s="965"/>
      <c r="N920" s="965"/>
      <c r="Q920" s="979"/>
      <c r="R920" s="974"/>
      <c r="S920" s="968"/>
      <c r="AA920" s="983"/>
      <c r="AB920" s="981"/>
      <c r="AD920" s="973"/>
      <c r="AE920" s="973"/>
      <c r="AF920" s="973"/>
      <c r="AG920" s="973"/>
      <c r="AH920" s="973"/>
    </row>
    <row r="921" spans="1:34" ht="12.75" customHeight="1">
      <c r="A921" s="964"/>
      <c r="H921" s="976"/>
      <c r="K921" s="965"/>
      <c r="M921" s="965"/>
      <c r="N921" s="965"/>
      <c r="Q921" s="979"/>
      <c r="R921" s="974"/>
      <c r="S921" s="968"/>
      <c r="AA921" s="983"/>
      <c r="AB921" s="981"/>
      <c r="AD921" s="973"/>
      <c r="AE921" s="973"/>
      <c r="AF921" s="973"/>
      <c r="AG921" s="973"/>
      <c r="AH921" s="973"/>
    </row>
    <row r="922" spans="1:34" ht="12.75" customHeight="1">
      <c r="A922" s="964"/>
      <c r="H922" s="976"/>
      <c r="K922" s="965"/>
      <c r="M922" s="965"/>
      <c r="N922" s="965"/>
      <c r="Q922" s="979"/>
      <c r="R922" s="974"/>
      <c r="S922" s="968"/>
      <c r="AA922" s="983"/>
      <c r="AB922" s="981"/>
      <c r="AD922" s="973"/>
      <c r="AE922" s="973"/>
      <c r="AF922" s="973"/>
      <c r="AG922" s="973"/>
      <c r="AH922" s="973"/>
    </row>
    <row r="923" spans="1:34" ht="12.75" customHeight="1">
      <c r="A923" s="964"/>
      <c r="H923" s="976"/>
      <c r="K923" s="965"/>
      <c r="M923" s="965"/>
      <c r="N923" s="965"/>
      <c r="Q923" s="979"/>
      <c r="R923" s="974"/>
      <c r="S923" s="968"/>
      <c r="AA923" s="983"/>
      <c r="AB923" s="981"/>
      <c r="AD923" s="973"/>
      <c r="AE923" s="973"/>
      <c r="AF923" s="973"/>
      <c r="AG923" s="973"/>
      <c r="AH923" s="973"/>
    </row>
    <row r="924" spans="1:34" ht="12.75" customHeight="1">
      <c r="A924" s="964"/>
      <c r="H924" s="976"/>
      <c r="K924" s="965"/>
      <c r="M924" s="965"/>
      <c r="N924" s="965"/>
      <c r="Q924" s="979"/>
      <c r="R924" s="974"/>
      <c r="S924" s="968"/>
      <c r="AA924" s="983"/>
      <c r="AB924" s="981"/>
      <c r="AD924" s="973"/>
      <c r="AE924" s="973"/>
      <c r="AF924" s="973"/>
      <c r="AG924" s="973"/>
      <c r="AH924" s="973"/>
    </row>
    <row r="925" spans="1:34" ht="12.75" customHeight="1">
      <c r="A925" s="964"/>
      <c r="H925" s="976"/>
      <c r="K925" s="965"/>
      <c r="M925" s="965"/>
      <c r="N925" s="965"/>
      <c r="Q925" s="979"/>
      <c r="R925" s="974"/>
      <c r="S925" s="968"/>
      <c r="AA925" s="983"/>
      <c r="AB925" s="981"/>
      <c r="AD925" s="973"/>
      <c r="AE925" s="973"/>
      <c r="AF925" s="973"/>
      <c r="AG925" s="973"/>
      <c r="AH925" s="973"/>
    </row>
    <row r="926" spans="1:34" ht="12.75" customHeight="1">
      <c r="A926" s="964"/>
      <c r="H926" s="976"/>
      <c r="K926" s="965"/>
      <c r="M926" s="965"/>
      <c r="N926" s="965"/>
      <c r="Q926" s="979"/>
      <c r="R926" s="974"/>
      <c r="S926" s="968"/>
      <c r="AA926" s="983"/>
      <c r="AB926" s="981"/>
      <c r="AD926" s="973"/>
      <c r="AE926" s="973"/>
      <c r="AF926" s="973"/>
      <c r="AG926" s="973"/>
      <c r="AH926" s="973"/>
    </row>
    <row r="927" spans="1:34" ht="12.75" customHeight="1">
      <c r="A927" s="964"/>
      <c r="H927" s="976"/>
      <c r="K927" s="965"/>
      <c r="M927" s="965"/>
      <c r="N927" s="965"/>
      <c r="Q927" s="979"/>
      <c r="R927" s="974"/>
      <c r="S927" s="968"/>
      <c r="AA927" s="983"/>
      <c r="AB927" s="981"/>
      <c r="AD927" s="973"/>
      <c r="AE927" s="973"/>
      <c r="AF927" s="973"/>
      <c r="AG927" s="973"/>
      <c r="AH927" s="973"/>
    </row>
    <row r="928" spans="1:34" ht="12.75" customHeight="1">
      <c r="A928" s="964"/>
      <c r="H928" s="976"/>
      <c r="K928" s="965"/>
      <c r="M928" s="965"/>
      <c r="N928" s="965"/>
      <c r="Q928" s="979"/>
      <c r="R928" s="974"/>
      <c r="S928" s="968"/>
      <c r="AA928" s="983"/>
      <c r="AB928" s="981"/>
      <c r="AD928" s="973"/>
      <c r="AE928" s="973"/>
      <c r="AF928" s="973"/>
      <c r="AG928" s="973"/>
      <c r="AH928" s="973"/>
    </row>
    <row r="929" spans="1:34" ht="12.75" customHeight="1">
      <c r="A929" s="964"/>
      <c r="H929" s="976"/>
      <c r="K929" s="965"/>
      <c r="M929" s="965"/>
      <c r="N929" s="965"/>
      <c r="Q929" s="979"/>
      <c r="R929" s="974"/>
      <c r="S929" s="968"/>
      <c r="AA929" s="983"/>
      <c r="AB929" s="981"/>
      <c r="AD929" s="973"/>
      <c r="AE929" s="973"/>
      <c r="AF929" s="973"/>
      <c r="AG929" s="973"/>
      <c r="AH929" s="973"/>
    </row>
    <row r="930" spans="1:34" ht="12.75" customHeight="1">
      <c r="A930" s="964"/>
      <c r="H930" s="976"/>
      <c r="K930" s="965"/>
      <c r="M930" s="965"/>
      <c r="N930" s="965"/>
      <c r="Q930" s="979"/>
      <c r="R930" s="974"/>
      <c r="S930" s="968"/>
      <c r="AA930" s="983"/>
      <c r="AB930" s="981"/>
      <c r="AD930" s="973"/>
      <c r="AE930" s="973"/>
      <c r="AF930" s="973"/>
      <c r="AG930" s="973"/>
      <c r="AH930" s="973"/>
    </row>
    <row r="931" spans="1:34" ht="12.75" customHeight="1">
      <c r="A931" s="964"/>
      <c r="H931" s="976"/>
      <c r="K931" s="965"/>
      <c r="M931" s="965"/>
      <c r="N931" s="965"/>
      <c r="Q931" s="979"/>
      <c r="R931" s="974"/>
      <c r="S931" s="968"/>
      <c r="AA931" s="983"/>
      <c r="AB931" s="981"/>
      <c r="AD931" s="973"/>
      <c r="AE931" s="973"/>
      <c r="AF931" s="973"/>
      <c r="AG931" s="973"/>
      <c r="AH931" s="973"/>
    </row>
    <row r="932" spans="1:34" ht="12.75" customHeight="1">
      <c r="A932" s="964"/>
      <c r="H932" s="976"/>
      <c r="K932" s="965"/>
      <c r="M932" s="965"/>
      <c r="N932" s="965"/>
      <c r="Q932" s="979"/>
      <c r="R932" s="974"/>
      <c r="S932" s="968"/>
      <c r="AA932" s="983"/>
      <c r="AB932" s="981"/>
      <c r="AD932" s="973"/>
      <c r="AE932" s="973"/>
      <c r="AF932" s="973"/>
      <c r="AG932" s="973"/>
      <c r="AH932" s="973"/>
    </row>
    <row r="933" spans="1:34" ht="12.75" customHeight="1">
      <c r="A933" s="964"/>
      <c r="H933" s="976"/>
      <c r="K933" s="965"/>
      <c r="M933" s="965"/>
      <c r="N933" s="965"/>
      <c r="Q933" s="979"/>
      <c r="R933" s="974"/>
      <c r="S933" s="968"/>
      <c r="AA933" s="983"/>
      <c r="AB933" s="981"/>
      <c r="AD933" s="973"/>
      <c r="AE933" s="973"/>
      <c r="AF933" s="973"/>
      <c r="AG933" s="973"/>
      <c r="AH933" s="973"/>
    </row>
    <row r="934" spans="1:34" ht="12.75" customHeight="1">
      <c r="A934" s="964"/>
      <c r="H934" s="976"/>
      <c r="K934" s="965"/>
      <c r="M934" s="965"/>
      <c r="N934" s="965"/>
      <c r="Q934" s="979"/>
      <c r="R934" s="974"/>
      <c r="S934" s="968"/>
      <c r="AA934" s="983"/>
      <c r="AB934" s="981"/>
      <c r="AD934" s="973"/>
      <c r="AE934" s="973"/>
      <c r="AF934" s="973"/>
      <c r="AG934" s="973"/>
      <c r="AH934" s="973"/>
    </row>
    <row r="935" spans="1:34" ht="12.75" customHeight="1">
      <c r="A935" s="964"/>
      <c r="H935" s="976"/>
      <c r="K935" s="965"/>
      <c r="M935" s="965"/>
      <c r="N935" s="965"/>
      <c r="Q935" s="979"/>
      <c r="R935" s="974"/>
      <c r="S935" s="968"/>
      <c r="AA935" s="983"/>
      <c r="AB935" s="981"/>
      <c r="AD935" s="973"/>
      <c r="AE935" s="973"/>
      <c r="AF935" s="973"/>
      <c r="AG935" s="973"/>
      <c r="AH935" s="973"/>
    </row>
    <row r="936" spans="1:34" ht="12.75" customHeight="1">
      <c r="A936" s="964"/>
      <c r="H936" s="976"/>
      <c r="K936" s="965"/>
      <c r="M936" s="965"/>
      <c r="N936" s="965"/>
      <c r="Q936" s="979"/>
      <c r="R936" s="974"/>
      <c r="S936" s="968"/>
      <c r="AA936" s="983"/>
      <c r="AB936" s="981"/>
      <c r="AD936" s="973"/>
      <c r="AE936" s="973"/>
      <c r="AF936" s="973"/>
      <c r="AG936" s="973"/>
      <c r="AH936" s="973"/>
    </row>
    <row r="937" spans="1:34" ht="12.75" customHeight="1">
      <c r="A937" s="964"/>
      <c r="H937" s="976"/>
      <c r="K937" s="965"/>
      <c r="M937" s="965"/>
      <c r="N937" s="965"/>
      <c r="Q937" s="979"/>
      <c r="R937" s="974"/>
      <c r="S937" s="968"/>
      <c r="AA937" s="983"/>
      <c r="AB937" s="981"/>
      <c r="AD937" s="973"/>
      <c r="AE937" s="973"/>
      <c r="AF937" s="973"/>
      <c r="AG937" s="973"/>
      <c r="AH937" s="973"/>
    </row>
    <row r="938" spans="1:34" ht="12.75" customHeight="1">
      <c r="A938" s="964"/>
      <c r="H938" s="976"/>
      <c r="K938" s="965"/>
      <c r="M938" s="965"/>
      <c r="N938" s="965"/>
      <c r="Q938" s="979"/>
      <c r="R938" s="974"/>
      <c r="S938" s="968"/>
      <c r="AA938" s="983"/>
      <c r="AB938" s="981"/>
      <c r="AD938" s="973"/>
      <c r="AE938" s="973"/>
      <c r="AF938" s="973"/>
      <c r="AG938" s="973"/>
      <c r="AH938" s="973"/>
    </row>
    <row r="939" spans="1:34" ht="12.75" customHeight="1">
      <c r="A939" s="964"/>
      <c r="H939" s="976"/>
      <c r="K939" s="965"/>
      <c r="M939" s="965"/>
      <c r="N939" s="965"/>
      <c r="Q939" s="979"/>
      <c r="R939" s="974"/>
      <c r="S939" s="968"/>
      <c r="AA939" s="983"/>
      <c r="AB939" s="981"/>
      <c r="AD939" s="973"/>
      <c r="AE939" s="973"/>
      <c r="AF939" s="973"/>
      <c r="AG939" s="973"/>
      <c r="AH939" s="973"/>
    </row>
    <row r="940" spans="1:34" ht="12.75" customHeight="1">
      <c r="A940" s="964"/>
      <c r="H940" s="976"/>
      <c r="K940" s="965"/>
      <c r="M940" s="965"/>
      <c r="N940" s="965"/>
      <c r="Q940" s="979"/>
      <c r="R940" s="974"/>
      <c r="S940" s="968"/>
      <c r="AA940" s="983"/>
      <c r="AB940" s="981"/>
      <c r="AD940" s="973"/>
      <c r="AE940" s="973"/>
      <c r="AF940" s="973"/>
      <c r="AG940" s="973"/>
      <c r="AH940" s="973"/>
    </row>
    <row r="941" spans="1:34" ht="12.75" customHeight="1">
      <c r="A941" s="964"/>
      <c r="H941" s="976"/>
      <c r="K941" s="965"/>
      <c r="M941" s="965"/>
      <c r="N941" s="965"/>
      <c r="Q941" s="979"/>
      <c r="R941" s="974"/>
      <c r="S941" s="968"/>
      <c r="AA941" s="983"/>
      <c r="AB941" s="981"/>
      <c r="AD941" s="973"/>
      <c r="AE941" s="973"/>
      <c r="AF941" s="973"/>
      <c r="AG941" s="973"/>
      <c r="AH941" s="973"/>
    </row>
    <row r="942" spans="1:34" ht="12.75" customHeight="1">
      <c r="A942" s="964"/>
      <c r="H942" s="976"/>
      <c r="K942" s="965"/>
      <c r="M942" s="965"/>
      <c r="N942" s="965"/>
      <c r="Q942" s="979"/>
      <c r="R942" s="974"/>
      <c r="S942" s="968"/>
      <c r="AA942" s="983"/>
      <c r="AB942" s="981"/>
      <c r="AD942" s="973"/>
      <c r="AE942" s="973"/>
      <c r="AF942" s="973"/>
      <c r="AG942" s="973"/>
      <c r="AH942" s="973"/>
    </row>
    <row r="943" spans="1:34" ht="12.75" customHeight="1">
      <c r="A943" s="964"/>
      <c r="H943" s="976"/>
      <c r="K943" s="965"/>
      <c r="M943" s="965"/>
      <c r="N943" s="965"/>
      <c r="Q943" s="979"/>
      <c r="R943" s="974"/>
      <c r="S943" s="968"/>
      <c r="AA943" s="983"/>
      <c r="AB943" s="981"/>
      <c r="AD943" s="973"/>
      <c r="AE943" s="973"/>
      <c r="AF943" s="973"/>
      <c r="AG943" s="973"/>
      <c r="AH943" s="973"/>
    </row>
    <row r="944" spans="1:34" ht="12.75" customHeight="1">
      <c r="A944" s="964"/>
      <c r="H944" s="976"/>
      <c r="K944" s="965"/>
      <c r="M944" s="965"/>
      <c r="N944" s="965"/>
      <c r="Q944" s="979"/>
      <c r="R944" s="974"/>
      <c r="S944" s="968"/>
      <c r="AA944" s="983"/>
      <c r="AB944" s="981"/>
      <c r="AD944" s="973"/>
      <c r="AE944" s="973"/>
      <c r="AF944" s="973"/>
      <c r="AG944" s="973"/>
      <c r="AH944" s="973"/>
    </row>
    <row r="945" spans="1:34" ht="12.75" customHeight="1">
      <c r="A945" s="964"/>
      <c r="H945" s="976"/>
      <c r="K945" s="965"/>
      <c r="M945" s="965"/>
      <c r="N945" s="965"/>
      <c r="Q945" s="979"/>
      <c r="R945" s="974"/>
      <c r="S945" s="968"/>
      <c r="AA945" s="983"/>
      <c r="AB945" s="981"/>
      <c r="AD945" s="973"/>
      <c r="AE945" s="973"/>
      <c r="AF945" s="973"/>
      <c r="AG945" s="973"/>
      <c r="AH945" s="973"/>
    </row>
    <row r="946" spans="1:34" ht="12.75" customHeight="1">
      <c r="A946" s="964"/>
      <c r="H946" s="976"/>
      <c r="K946" s="965"/>
      <c r="M946" s="965"/>
      <c r="N946" s="965"/>
      <c r="Q946" s="979"/>
      <c r="R946" s="974"/>
      <c r="S946" s="968"/>
      <c r="AA946" s="983"/>
      <c r="AB946" s="981"/>
      <c r="AD946" s="973"/>
      <c r="AE946" s="973"/>
      <c r="AF946" s="973"/>
      <c r="AG946" s="973"/>
      <c r="AH946" s="973"/>
    </row>
    <row r="947" spans="1:34" ht="12.75" customHeight="1">
      <c r="A947" s="964"/>
      <c r="H947" s="976"/>
      <c r="K947" s="965"/>
      <c r="M947" s="965"/>
      <c r="N947" s="965"/>
      <c r="Q947" s="979"/>
      <c r="R947" s="974"/>
      <c r="S947" s="968"/>
      <c r="AA947" s="983"/>
      <c r="AB947" s="981"/>
      <c r="AD947" s="973"/>
      <c r="AE947" s="973"/>
      <c r="AF947" s="973"/>
      <c r="AG947" s="973"/>
      <c r="AH947" s="973"/>
    </row>
    <row r="948" spans="1:34" ht="12.75" customHeight="1">
      <c r="A948" s="964"/>
      <c r="H948" s="976"/>
      <c r="K948" s="965"/>
      <c r="M948" s="965"/>
      <c r="N948" s="965"/>
      <c r="Q948" s="979"/>
      <c r="R948" s="974"/>
      <c r="S948" s="968"/>
      <c r="AA948" s="983"/>
      <c r="AB948" s="981"/>
      <c r="AD948" s="973"/>
      <c r="AE948" s="973"/>
      <c r="AF948" s="973"/>
      <c r="AG948" s="973"/>
      <c r="AH948" s="973"/>
    </row>
    <row r="949" spans="1:34" ht="12.75" customHeight="1">
      <c r="A949" s="964"/>
      <c r="H949" s="976"/>
      <c r="K949" s="965"/>
      <c r="M949" s="965"/>
      <c r="N949" s="965"/>
      <c r="Q949" s="979"/>
      <c r="R949" s="974"/>
      <c r="S949" s="968"/>
      <c r="AA949" s="983"/>
      <c r="AB949" s="981"/>
      <c r="AD949" s="973"/>
      <c r="AE949" s="973"/>
      <c r="AF949" s="973"/>
      <c r="AG949" s="973"/>
      <c r="AH949" s="973"/>
    </row>
    <row r="950" spans="1:34" ht="12.75" customHeight="1">
      <c r="A950" s="964"/>
      <c r="H950" s="976"/>
      <c r="K950" s="965"/>
      <c r="M950" s="965"/>
      <c r="N950" s="965"/>
      <c r="Q950" s="979"/>
      <c r="R950" s="974"/>
      <c r="S950" s="968"/>
      <c r="AA950" s="983"/>
      <c r="AB950" s="981"/>
      <c r="AD950" s="973"/>
      <c r="AE950" s="973"/>
      <c r="AF950" s="973"/>
      <c r="AG950" s="973"/>
      <c r="AH950" s="973"/>
    </row>
    <row r="951" spans="1:34" ht="12.75" customHeight="1">
      <c r="A951" s="964"/>
      <c r="H951" s="976"/>
      <c r="K951" s="965"/>
      <c r="M951" s="965"/>
      <c r="N951" s="965"/>
      <c r="Q951" s="979"/>
      <c r="R951" s="974"/>
      <c r="S951" s="968"/>
      <c r="AA951" s="983"/>
      <c r="AB951" s="981"/>
      <c r="AD951" s="973"/>
      <c r="AE951" s="973"/>
      <c r="AF951" s="973"/>
      <c r="AG951" s="973"/>
      <c r="AH951" s="973"/>
    </row>
    <row r="952" spans="1:34" ht="12.75" customHeight="1">
      <c r="A952" s="964"/>
      <c r="H952" s="976"/>
      <c r="K952" s="965"/>
      <c r="M952" s="965"/>
      <c r="N952" s="965"/>
      <c r="Q952" s="979"/>
      <c r="R952" s="974"/>
      <c r="S952" s="968"/>
      <c r="AA952" s="983"/>
      <c r="AB952" s="981"/>
      <c r="AD952" s="973"/>
      <c r="AE952" s="973"/>
      <c r="AF952" s="973"/>
      <c r="AG952" s="973"/>
      <c r="AH952" s="973"/>
    </row>
    <row r="953" spans="1:34" ht="12.75" customHeight="1">
      <c r="A953" s="964"/>
      <c r="H953" s="976"/>
      <c r="K953" s="965"/>
      <c r="M953" s="965"/>
      <c r="N953" s="965"/>
      <c r="Q953" s="979"/>
      <c r="R953" s="974"/>
      <c r="S953" s="968"/>
      <c r="AA953" s="983"/>
      <c r="AB953" s="981"/>
      <c r="AD953" s="973"/>
      <c r="AE953" s="973"/>
      <c r="AF953" s="973"/>
      <c r="AG953" s="973"/>
      <c r="AH953" s="973"/>
    </row>
    <row r="954" spans="1:34" ht="12.75" customHeight="1">
      <c r="A954" s="964"/>
      <c r="H954" s="976"/>
      <c r="K954" s="965"/>
      <c r="M954" s="965"/>
      <c r="N954" s="965"/>
      <c r="Q954" s="979"/>
      <c r="R954" s="974"/>
      <c r="S954" s="968"/>
      <c r="AA954" s="983"/>
      <c r="AB954" s="981"/>
      <c r="AD954" s="973"/>
      <c r="AE954" s="973"/>
      <c r="AF954" s="973"/>
      <c r="AG954" s="973"/>
      <c r="AH954" s="973"/>
    </row>
    <row r="955" spans="1:34" ht="12.75" customHeight="1">
      <c r="A955" s="964"/>
      <c r="H955" s="976"/>
      <c r="K955" s="965"/>
      <c r="M955" s="965"/>
      <c r="N955" s="965"/>
      <c r="Q955" s="979"/>
      <c r="R955" s="974"/>
      <c r="S955" s="968"/>
      <c r="AA955" s="983"/>
      <c r="AB955" s="981"/>
      <c r="AD955" s="973"/>
      <c r="AE955" s="973"/>
      <c r="AF955" s="973"/>
      <c r="AG955" s="973"/>
      <c r="AH955" s="973"/>
    </row>
    <row r="956" spans="1:34" ht="12.75" customHeight="1">
      <c r="A956" s="964"/>
      <c r="H956" s="976"/>
      <c r="K956" s="965"/>
      <c r="M956" s="965"/>
      <c r="N956" s="965"/>
      <c r="Q956" s="979"/>
      <c r="R956" s="974"/>
      <c r="S956" s="968"/>
      <c r="AA956" s="983"/>
      <c r="AB956" s="981"/>
      <c r="AD956" s="973"/>
      <c r="AE956" s="973"/>
      <c r="AF956" s="973"/>
      <c r="AG956" s="973"/>
      <c r="AH956" s="973"/>
    </row>
    <row r="957" spans="1:34" ht="12.75" customHeight="1">
      <c r="A957" s="964"/>
      <c r="H957" s="976"/>
      <c r="K957" s="965"/>
      <c r="M957" s="965"/>
      <c r="N957" s="965"/>
      <c r="Q957" s="979"/>
      <c r="R957" s="974"/>
      <c r="S957" s="968"/>
      <c r="AA957" s="983"/>
      <c r="AB957" s="981"/>
      <c r="AD957" s="973"/>
      <c r="AE957" s="973"/>
      <c r="AF957" s="973"/>
      <c r="AG957" s="973"/>
      <c r="AH957" s="973"/>
    </row>
    <row r="958" spans="1:34" ht="12.75" customHeight="1">
      <c r="A958" s="964"/>
      <c r="H958" s="976"/>
      <c r="K958" s="965"/>
      <c r="M958" s="965"/>
      <c r="N958" s="965"/>
      <c r="Q958" s="979"/>
      <c r="R958" s="974"/>
      <c r="S958" s="968"/>
      <c r="AA958" s="983"/>
      <c r="AB958" s="981"/>
      <c r="AD958" s="973"/>
      <c r="AE958" s="973"/>
      <c r="AF958" s="973"/>
      <c r="AG958" s="973"/>
      <c r="AH958" s="973"/>
    </row>
    <row r="959" spans="1:34" ht="12.75" customHeight="1">
      <c r="A959" s="964"/>
      <c r="H959" s="976"/>
      <c r="K959" s="965"/>
      <c r="M959" s="965"/>
      <c r="N959" s="965"/>
      <c r="Q959" s="979"/>
      <c r="R959" s="974"/>
      <c r="S959" s="968"/>
      <c r="AA959" s="983"/>
      <c r="AB959" s="981"/>
      <c r="AD959" s="973"/>
      <c r="AE959" s="973"/>
      <c r="AF959" s="973"/>
      <c r="AG959" s="973"/>
      <c r="AH959" s="973"/>
    </row>
    <row r="960" spans="1:34" ht="12.75" customHeight="1">
      <c r="A960" s="964"/>
      <c r="H960" s="976"/>
      <c r="K960" s="965"/>
      <c r="M960" s="965"/>
      <c r="N960" s="965"/>
      <c r="Q960" s="979"/>
      <c r="R960" s="974"/>
      <c r="S960" s="968"/>
      <c r="AA960" s="983"/>
      <c r="AB960" s="981"/>
      <c r="AD960" s="973"/>
      <c r="AE960" s="973"/>
      <c r="AF960" s="973"/>
      <c r="AG960" s="973"/>
      <c r="AH960" s="973"/>
    </row>
    <row r="961" spans="1:34" ht="12.75" customHeight="1">
      <c r="A961" s="964"/>
      <c r="H961" s="976"/>
      <c r="K961" s="965"/>
      <c r="M961" s="965"/>
      <c r="N961" s="965"/>
      <c r="Q961" s="979"/>
      <c r="R961" s="974"/>
      <c r="S961" s="968"/>
      <c r="AA961" s="983"/>
      <c r="AB961" s="981"/>
      <c r="AD961" s="973"/>
      <c r="AE961" s="973"/>
      <c r="AF961" s="973"/>
      <c r="AG961" s="973"/>
      <c r="AH961" s="973"/>
    </row>
    <row r="962" spans="1:34" ht="12.75" customHeight="1">
      <c r="A962" s="964"/>
      <c r="H962" s="976"/>
      <c r="K962" s="965"/>
      <c r="M962" s="965"/>
      <c r="N962" s="965"/>
      <c r="Q962" s="979"/>
      <c r="R962" s="974"/>
      <c r="S962" s="968"/>
      <c r="AA962" s="983"/>
      <c r="AB962" s="981"/>
      <c r="AD962" s="973"/>
      <c r="AE962" s="973"/>
      <c r="AF962" s="973"/>
      <c r="AG962" s="973"/>
      <c r="AH962" s="973"/>
    </row>
    <row r="963" spans="1:34" ht="12.75" customHeight="1">
      <c r="A963" s="964"/>
      <c r="H963" s="976"/>
      <c r="K963" s="965"/>
      <c r="M963" s="965"/>
      <c r="N963" s="965"/>
      <c r="Q963" s="979"/>
      <c r="R963" s="974"/>
      <c r="S963" s="968"/>
      <c r="AA963" s="983"/>
      <c r="AB963" s="981"/>
      <c r="AD963" s="973"/>
      <c r="AE963" s="973"/>
      <c r="AF963" s="973"/>
      <c r="AG963" s="973"/>
      <c r="AH963" s="973"/>
    </row>
    <row r="964" spans="1:34" ht="12.75" customHeight="1">
      <c r="A964" s="964"/>
      <c r="H964" s="976"/>
      <c r="K964" s="965"/>
      <c r="M964" s="965"/>
      <c r="N964" s="965"/>
      <c r="Q964" s="979"/>
      <c r="R964" s="974"/>
      <c r="S964" s="968"/>
      <c r="AA964" s="983"/>
      <c r="AB964" s="981"/>
      <c r="AD964" s="973"/>
      <c r="AE964" s="973"/>
      <c r="AF964" s="973"/>
      <c r="AG964" s="973"/>
      <c r="AH964" s="973"/>
    </row>
    <row r="965" spans="1:34" ht="12.75" customHeight="1">
      <c r="A965" s="964"/>
      <c r="H965" s="976"/>
      <c r="K965" s="965"/>
      <c r="M965" s="965"/>
      <c r="N965" s="965"/>
      <c r="Q965" s="979"/>
      <c r="R965" s="974"/>
      <c r="S965" s="968"/>
      <c r="AA965" s="983"/>
      <c r="AB965" s="981"/>
      <c r="AD965" s="973"/>
      <c r="AE965" s="973"/>
      <c r="AF965" s="973"/>
      <c r="AG965" s="973"/>
      <c r="AH965" s="973"/>
    </row>
    <row r="966" spans="1:34" ht="12.75" customHeight="1">
      <c r="A966" s="964"/>
      <c r="H966" s="976"/>
      <c r="K966" s="965"/>
      <c r="M966" s="965"/>
      <c r="N966" s="965"/>
      <c r="Q966" s="979"/>
      <c r="R966" s="974"/>
      <c r="S966" s="968"/>
      <c r="AA966" s="983"/>
      <c r="AB966" s="981"/>
      <c r="AD966" s="973"/>
      <c r="AE966" s="973"/>
      <c r="AF966" s="973"/>
      <c r="AG966" s="973"/>
      <c r="AH966" s="973"/>
    </row>
    <row r="967" spans="1:34" ht="12.75" customHeight="1">
      <c r="A967" s="964"/>
      <c r="H967" s="976"/>
      <c r="K967" s="965"/>
      <c r="M967" s="965"/>
      <c r="N967" s="965"/>
      <c r="Q967" s="979"/>
      <c r="R967" s="974"/>
      <c r="S967" s="968"/>
      <c r="AA967" s="983"/>
      <c r="AB967" s="981"/>
      <c r="AD967" s="973"/>
      <c r="AE967" s="973"/>
      <c r="AF967" s="973"/>
      <c r="AG967" s="973"/>
      <c r="AH967" s="973"/>
    </row>
    <row r="968" spans="1:34" ht="12.75" customHeight="1">
      <c r="A968" s="964"/>
      <c r="H968" s="976"/>
      <c r="K968" s="965"/>
      <c r="M968" s="965"/>
      <c r="N968" s="965"/>
      <c r="Q968" s="979"/>
      <c r="R968" s="974"/>
      <c r="S968" s="968"/>
      <c r="AA968" s="983"/>
      <c r="AB968" s="981"/>
      <c r="AD968" s="973"/>
      <c r="AE968" s="973"/>
      <c r="AF968" s="973"/>
      <c r="AG968" s="973"/>
      <c r="AH968" s="973"/>
    </row>
    <row r="969" spans="1:34" ht="12.75" customHeight="1">
      <c r="A969" s="964"/>
      <c r="H969" s="976"/>
      <c r="K969" s="965"/>
      <c r="M969" s="965"/>
      <c r="N969" s="965"/>
      <c r="Q969" s="979"/>
      <c r="R969" s="974"/>
      <c r="S969" s="968"/>
      <c r="AA969" s="983"/>
      <c r="AB969" s="981"/>
      <c r="AD969" s="973"/>
      <c r="AE969" s="973"/>
      <c r="AF969" s="973"/>
      <c r="AG969" s="973"/>
      <c r="AH969" s="973"/>
    </row>
    <row r="970" spans="1:34" ht="12.75" customHeight="1">
      <c r="A970" s="964"/>
      <c r="H970" s="976"/>
      <c r="K970" s="965"/>
      <c r="M970" s="965"/>
      <c r="N970" s="965"/>
      <c r="Q970" s="979"/>
      <c r="R970" s="974"/>
      <c r="S970" s="968"/>
      <c r="AA970" s="983"/>
      <c r="AB970" s="981"/>
      <c r="AD970" s="973"/>
      <c r="AE970" s="973"/>
      <c r="AF970" s="973"/>
      <c r="AG970" s="973"/>
      <c r="AH970" s="973"/>
    </row>
    <row r="971" spans="1:34" ht="12.75" customHeight="1">
      <c r="A971" s="964"/>
      <c r="H971" s="976"/>
      <c r="K971" s="965"/>
      <c r="M971" s="965"/>
      <c r="N971" s="965"/>
      <c r="Q971" s="979"/>
      <c r="R971" s="974"/>
      <c r="S971" s="968"/>
      <c r="AA971" s="983"/>
      <c r="AB971" s="981"/>
      <c r="AD971" s="973"/>
      <c r="AE971" s="973"/>
      <c r="AF971" s="973"/>
      <c r="AG971" s="973"/>
      <c r="AH971" s="973"/>
    </row>
    <row r="972" spans="1:34" ht="12.75" customHeight="1">
      <c r="A972" s="964"/>
      <c r="H972" s="976"/>
      <c r="K972" s="965"/>
      <c r="M972" s="965"/>
      <c r="N972" s="965"/>
      <c r="Q972" s="979"/>
      <c r="R972" s="974"/>
      <c r="S972" s="968"/>
      <c r="AA972" s="983"/>
      <c r="AB972" s="981"/>
      <c r="AD972" s="973"/>
      <c r="AE972" s="973"/>
      <c r="AF972" s="973"/>
      <c r="AG972" s="973"/>
      <c r="AH972" s="973"/>
    </row>
    <row r="973" spans="1:34" ht="12.75" customHeight="1">
      <c r="A973" s="964"/>
      <c r="H973" s="976"/>
      <c r="K973" s="965"/>
      <c r="M973" s="965"/>
      <c r="N973" s="965"/>
      <c r="Q973" s="979"/>
      <c r="R973" s="974"/>
      <c r="S973" s="968"/>
      <c r="AA973" s="983"/>
      <c r="AB973" s="981"/>
      <c r="AD973" s="973"/>
      <c r="AE973" s="973"/>
      <c r="AF973" s="973"/>
      <c r="AG973" s="973"/>
      <c r="AH973" s="973"/>
    </row>
    <row r="974" spans="1:34" ht="12.75" customHeight="1">
      <c r="A974" s="964"/>
      <c r="H974" s="976"/>
      <c r="K974" s="965"/>
      <c r="M974" s="965"/>
      <c r="N974" s="965"/>
      <c r="Q974" s="979"/>
      <c r="R974" s="974"/>
      <c r="S974" s="968"/>
      <c r="AA974" s="983"/>
      <c r="AB974" s="981"/>
      <c r="AD974" s="973"/>
      <c r="AE974" s="973"/>
      <c r="AF974" s="973"/>
      <c r="AG974" s="973"/>
      <c r="AH974" s="973"/>
    </row>
    <row r="975" spans="1:34" ht="12.75" customHeight="1">
      <c r="A975" s="964"/>
      <c r="H975" s="976"/>
      <c r="K975" s="965"/>
      <c r="M975" s="965"/>
      <c r="N975" s="965"/>
      <c r="Q975" s="979"/>
      <c r="R975" s="974"/>
      <c r="S975" s="968"/>
      <c r="AA975" s="983"/>
      <c r="AB975" s="981"/>
      <c r="AD975" s="973"/>
      <c r="AE975" s="973"/>
      <c r="AF975" s="973"/>
      <c r="AG975" s="973"/>
      <c r="AH975" s="973"/>
    </row>
    <row r="976" spans="1:34" ht="12.75" customHeight="1">
      <c r="A976" s="964"/>
      <c r="H976" s="976"/>
      <c r="K976" s="965"/>
      <c r="M976" s="965"/>
      <c r="N976" s="965"/>
      <c r="Q976" s="979"/>
      <c r="R976" s="974"/>
      <c r="S976" s="968"/>
      <c r="AA976" s="983"/>
      <c r="AB976" s="981"/>
      <c r="AD976" s="973"/>
      <c r="AE976" s="973"/>
      <c r="AF976" s="973"/>
      <c r="AG976" s="973"/>
      <c r="AH976" s="973"/>
    </row>
    <row r="977" spans="1:34" ht="12.75" customHeight="1">
      <c r="A977" s="964"/>
      <c r="H977" s="976"/>
      <c r="K977" s="965"/>
      <c r="M977" s="965"/>
      <c r="N977" s="965"/>
      <c r="Q977" s="979"/>
      <c r="R977" s="974"/>
      <c r="S977" s="968"/>
      <c r="AA977" s="983"/>
      <c r="AB977" s="981"/>
      <c r="AD977" s="973"/>
      <c r="AE977" s="973"/>
      <c r="AF977" s="973"/>
      <c r="AG977" s="973"/>
      <c r="AH977" s="973"/>
    </row>
    <row r="978" spans="1:34" ht="12.75" customHeight="1">
      <c r="A978" s="964"/>
      <c r="H978" s="976"/>
      <c r="K978" s="965"/>
      <c r="M978" s="965"/>
      <c r="N978" s="965"/>
      <c r="Q978" s="979"/>
      <c r="R978" s="974"/>
      <c r="S978" s="968"/>
      <c r="AA978" s="983"/>
      <c r="AB978" s="981"/>
      <c r="AD978" s="973"/>
      <c r="AE978" s="973"/>
      <c r="AF978" s="973"/>
      <c r="AG978" s="973"/>
      <c r="AH978" s="973"/>
    </row>
    <row r="979" spans="1:34" ht="12.75" customHeight="1">
      <c r="A979" s="964"/>
      <c r="H979" s="976"/>
      <c r="K979" s="965"/>
      <c r="M979" s="965"/>
      <c r="N979" s="965"/>
      <c r="Q979" s="979"/>
      <c r="R979" s="974"/>
      <c r="S979" s="968"/>
      <c r="AA979" s="983"/>
      <c r="AB979" s="981"/>
      <c r="AD979" s="973"/>
      <c r="AE979" s="973"/>
      <c r="AF979" s="973"/>
      <c r="AG979" s="973"/>
      <c r="AH979" s="973"/>
    </row>
    <row r="980" spans="1:34" ht="12.75" customHeight="1">
      <c r="A980" s="964"/>
      <c r="H980" s="976"/>
      <c r="K980" s="965"/>
      <c r="M980" s="965"/>
      <c r="N980" s="965"/>
      <c r="Q980" s="979"/>
      <c r="R980" s="974"/>
      <c r="S980" s="968"/>
      <c r="AA980" s="983"/>
      <c r="AB980" s="981"/>
      <c r="AD980" s="973"/>
      <c r="AE980" s="973"/>
      <c r="AF980" s="973"/>
      <c r="AG980" s="973"/>
      <c r="AH980" s="973"/>
    </row>
    <row r="981" spans="1:34" ht="12.75" customHeight="1">
      <c r="A981" s="964"/>
      <c r="H981" s="976"/>
      <c r="K981" s="965"/>
      <c r="M981" s="965"/>
      <c r="N981" s="965"/>
      <c r="Q981" s="979"/>
      <c r="R981" s="974"/>
      <c r="S981" s="968"/>
      <c r="AA981" s="983"/>
      <c r="AB981" s="981"/>
      <c r="AD981" s="973"/>
      <c r="AE981" s="973"/>
      <c r="AF981" s="973"/>
      <c r="AG981" s="973"/>
      <c r="AH981" s="973"/>
    </row>
    <row r="982" spans="1:34" ht="12.75" customHeight="1">
      <c r="A982" s="964"/>
      <c r="H982" s="976"/>
      <c r="K982" s="965"/>
      <c r="M982" s="965"/>
      <c r="N982" s="965"/>
      <c r="Q982" s="979"/>
      <c r="R982" s="974"/>
      <c r="S982" s="968"/>
      <c r="AA982" s="983"/>
      <c r="AB982" s="981"/>
      <c r="AD982" s="973"/>
      <c r="AE982" s="973"/>
      <c r="AF982" s="973"/>
      <c r="AG982" s="973"/>
      <c r="AH982" s="973"/>
    </row>
    <row r="983" spans="1:34" ht="12.75" customHeight="1">
      <c r="A983" s="964"/>
      <c r="H983" s="976"/>
      <c r="K983" s="965"/>
      <c r="M983" s="965"/>
      <c r="N983" s="965"/>
      <c r="Q983" s="979"/>
      <c r="R983" s="974"/>
      <c r="S983" s="968"/>
      <c r="AA983" s="983"/>
      <c r="AB983" s="981"/>
      <c r="AD983" s="973"/>
      <c r="AE983" s="973"/>
      <c r="AF983" s="973"/>
      <c r="AG983" s="973"/>
      <c r="AH983" s="973"/>
    </row>
    <row r="984" spans="1:34" ht="12.75" customHeight="1">
      <c r="A984" s="964"/>
      <c r="H984" s="976"/>
      <c r="K984" s="965"/>
      <c r="M984" s="965"/>
      <c r="N984" s="965"/>
      <c r="Q984" s="979"/>
      <c r="R984" s="974"/>
      <c r="S984" s="968"/>
      <c r="AA984" s="983"/>
      <c r="AB984" s="981"/>
      <c r="AD984" s="973"/>
      <c r="AE984" s="973"/>
      <c r="AF984" s="973"/>
      <c r="AG984" s="973"/>
      <c r="AH984" s="973"/>
    </row>
    <row r="985" spans="1:34" ht="12.75" customHeight="1">
      <c r="A985" s="964"/>
      <c r="H985" s="976"/>
      <c r="K985" s="965"/>
      <c r="M985" s="965"/>
      <c r="N985" s="965"/>
      <c r="Q985" s="979"/>
      <c r="R985" s="974"/>
      <c r="S985" s="968"/>
      <c r="AA985" s="983"/>
      <c r="AB985" s="981"/>
      <c r="AD985" s="973"/>
      <c r="AE985" s="973"/>
      <c r="AF985" s="973"/>
      <c r="AG985" s="973"/>
      <c r="AH985" s="973"/>
    </row>
    <row r="986" spans="1:34" ht="12.75" customHeight="1">
      <c r="A986" s="964"/>
      <c r="H986" s="976"/>
      <c r="K986" s="965"/>
      <c r="M986" s="965"/>
      <c r="N986" s="965"/>
      <c r="Q986" s="979"/>
      <c r="R986" s="974"/>
      <c r="S986" s="968"/>
      <c r="AA986" s="983"/>
      <c r="AB986" s="981"/>
      <c r="AD986" s="973"/>
      <c r="AE986" s="973"/>
      <c r="AF986" s="973"/>
      <c r="AG986" s="973"/>
      <c r="AH986" s="973"/>
    </row>
    <row r="987" spans="1:34" ht="12.75" customHeight="1">
      <c r="A987" s="964"/>
      <c r="H987" s="976"/>
      <c r="K987" s="965"/>
      <c r="M987" s="965"/>
      <c r="N987" s="965"/>
      <c r="Q987" s="979"/>
      <c r="R987" s="974"/>
      <c r="S987" s="968"/>
      <c r="AA987" s="983"/>
      <c r="AB987" s="981"/>
      <c r="AD987" s="973"/>
      <c r="AE987" s="973"/>
      <c r="AF987" s="973"/>
      <c r="AG987" s="973"/>
      <c r="AH987" s="973"/>
    </row>
    <row r="988" spans="1:34" ht="12.75" customHeight="1">
      <c r="A988" s="964"/>
      <c r="H988" s="976"/>
      <c r="K988" s="965"/>
      <c r="M988" s="965"/>
      <c r="N988" s="965"/>
      <c r="Q988" s="979"/>
      <c r="R988" s="974"/>
      <c r="S988" s="968"/>
      <c r="AA988" s="983"/>
      <c r="AB988" s="981"/>
      <c r="AD988" s="973"/>
      <c r="AE988" s="973"/>
      <c r="AF988" s="973"/>
      <c r="AG988" s="973"/>
      <c r="AH988" s="973"/>
    </row>
    <row r="989" spans="1:34" ht="12.75" customHeight="1">
      <c r="A989" s="964"/>
      <c r="H989" s="976"/>
      <c r="K989" s="965"/>
      <c r="M989" s="965"/>
      <c r="N989" s="965"/>
      <c r="Q989" s="979"/>
      <c r="R989" s="974"/>
      <c r="S989" s="968"/>
      <c r="AA989" s="983"/>
      <c r="AB989" s="981"/>
      <c r="AD989" s="973"/>
      <c r="AE989" s="973"/>
      <c r="AF989" s="973"/>
      <c r="AG989" s="973"/>
      <c r="AH989" s="973"/>
    </row>
    <row r="990" spans="1:34" ht="12.75" customHeight="1">
      <c r="A990" s="964"/>
      <c r="H990" s="976"/>
      <c r="K990" s="965"/>
      <c r="M990" s="965"/>
      <c r="N990" s="965"/>
      <c r="Q990" s="979"/>
      <c r="R990" s="974"/>
      <c r="S990" s="968"/>
      <c r="AA990" s="983"/>
      <c r="AB990" s="981"/>
      <c r="AD990" s="973"/>
      <c r="AE990" s="973"/>
      <c r="AF990" s="973"/>
      <c r="AG990" s="973"/>
      <c r="AH990" s="973"/>
    </row>
    <row r="991" spans="1:34" ht="12.75" customHeight="1">
      <c r="A991" s="964"/>
      <c r="H991" s="976"/>
      <c r="K991" s="965"/>
      <c r="M991" s="965"/>
      <c r="N991" s="965"/>
      <c r="Q991" s="979"/>
      <c r="R991" s="974"/>
      <c r="S991" s="968"/>
      <c r="AA991" s="983"/>
      <c r="AB991" s="981"/>
      <c r="AD991" s="973"/>
      <c r="AE991" s="973"/>
      <c r="AF991" s="973"/>
      <c r="AG991" s="973"/>
      <c r="AH991" s="973"/>
    </row>
    <row r="992" spans="1:34" ht="12.75" customHeight="1">
      <c r="A992" s="964"/>
      <c r="H992" s="976"/>
      <c r="K992" s="965"/>
      <c r="M992" s="965"/>
      <c r="N992" s="965"/>
      <c r="Q992" s="979"/>
      <c r="R992" s="974"/>
      <c r="S992" s="968"/>
      <c r="AA992" s="983"/>
      <c r="AB992" s="981"/>
      <c r="AD992" s="973"/>
      <c r="AE992" s="973"/>
      <c r="AF992" s="973"/>
      <c r="AG992" s="973"/>
      <c r="AH992" s="973"/>
    </row>
    <row r="993" spans="1:34" ht="12.75" customHeight="1">
      <c r="A993" s="964"/>
      <c r="H993" s="976"/>
      <c r="K993" s="965"/>
      <c r="M993" s="965"/>
      <c r="N993" s="965"/>
      <c r="Q993" s="979"/>
      <c r="R993" s="974"/>
      <c r="S993" s="968"/>
      <c r="AA993" s="983"/>
      <c r="AB993" s="981"/>
      <c r="AD993" s="973"/>
      <c r="AE993" s="973"/>
      <c r="AF993" s="973"/>
      <c r="AG993" s="973"/>
      <c r="AH993" s="973"/>
    </row>
    <row r="994" spans="1:34" ht="12.75" customHeight="1">
      <c r="A994" s="964"/>
      <c r="H994" s="976"/>
      <c r="K994" s="965"/>
      <c r="M994" s="965"/>
      <c r="N994" s="965"/>
      <c r="Q994" s="979"/>
      <c r="R994" s="974"/>
      <c r="S994" s="968"/>
      <c r="AA994" s="983"/>
      <c r="AB994" s="981"/>
      <c r="AD994" s="973"/>
      <c r="AE994" s="973"/>
      <c r="AF994" s="973"/>
      <c r="AG994" s="973"/>
      <c r="AH994" s="973"/>
    </row>
    <row r="995" spans="1:34" ht="12.75" customHeight="1">
      <c r="A995" s="964"/>
      <c r="H995" s="976"/>
      <c r="K995" s="965"/>
      <c r="M995" s="965"/>
      <c r="N995" s="965"/>
      <c r="Q995" s="979"/>
      <c r="R995" s="974"/>
      <c r="S995" s="968"/>
      <c r="AA995" s="983"/>
      <c r="AB995" s="981"/>
      <c r="AD995" s="973"/>
      <c r="AE995" s="973"/>
      <c r="AF995" s="973"/>
      <c r="AG995" s="973"/>
      <c r="AH995" s="973"/>
    </row>
    <row r="996" spans="1:34" ht="12.75" customHeight="1">
      <c r="A996" s="964"/>
      <c r="H996" s="976"/>
      <c r="K996" s="965"/>
      <c r="M996" s="965"/>
      <c r="N996" s="965"/>
      <c r="Q996" s="979"/>
      <c r="R996" s="974"/>
      <c r="S996" s="968"/>
      <c r="AA996" s="983"/>
      <c r="AB996" s="981"/>
      <c r="AD996" s="973"/>
      <c r="AE996" s="973"/>
      <c r="AF996" s="973"/>
      <c r="AG996" s="973"/>
      <c r="AH996" s="973"/>
    </row>
    <row r="997" spans="1:34" ht="12.75" customHeight="1">
      <c r="A997" s="964"/>
      <c r="H997" s="976"/>
      <c r="K997" s="965"/>
      <c r="M997" s="965"/>
      <c r="N997" s="965"/>
      <c r="Q997" s="979"/>
      <c r="R997" s="974"/>
      <c r="S997" s="968"/>
      <c r="AA997" s="983"/>
      <c r="AB997" s="981"/>
      <c r="AD997" s="973"/>
      <c r="AE997" s="973"/>
      <c r="AF997" s="973"/>
      <c r="AG997" s="973"/>
      <c r="AH997" s="973"/>
    </row>
    <row r="998" spans="1:34" ht="12.75" customHeight="1">
      <c r="A998" s="964"/>
      <c r="H998" s="976"/>
      <c r="K998" s="965"/>
      <c r="M998" s="965"/>
      <c r="N998" s="965"/>
      <c r="Q998" s="979"/>
      <c r="R998" s="974"/>
      <c r="S998" s="968"/>
      <c r="AA998" s="983"/>
      <c r="AB998" s="981"/>
      <c r="AD998" s="973"/>
      <c r="AE998" s="973"/>
      <c r="AF998" s="973"/>
      <c r="AG998" s="973"/>
      <c r="AH998" s="973"/>
    </row>
    <row r="999" spans="1:34" ht="12.75" customHeight="1">
      <c r="A999" s="964"/>
      <c r="H999" s="976"/>
      <c r="K999" s="965"/>
      <c r="M999" s="965"/>
      <c r="N999" s="965"/>
      <c r="Q999" s="979"/>
      <c r="R999" s="974"/>
      <c r="S999" s="968"/>
      <c r="AA999" s="983"/>
      <c r="AB999" s="981"/>
      <c r="AD999" s="973"/>
      <c r="AE999" s="973"/>
      <c r="AF999" s="973"/>
      <c r="AG999" s="973"/>
      <c r="AH999" s="973"/>
    </row>
    <row r="1000" spans="1:34" ht="12.75" customHeight="1">
      <c r="A1000" s="964"/>
      <c r="H1000" s="976"/>
      <c r="K1000" s="965"/>
      <c r="M1000" s="965"/>
      <c r="N1000" s="965"/>
      <c r="Q1000" s="979"/>
      <c r="R1000" s="974"/>
      <c r="S1000" s="968"/>
      <c r="AA1000" s="983"/>
      <c r="AB1000" s="981"/>
      <c r="AD1000" s="973"/>
      <c r="AE1000" s="973"/>
      <c r="AF1000" s="973"/>
      <c r="AG1000" s="973"/>
      <c r="AH1000" s="973"/>
    </row>
    <row r="1001" spans="1:34" ht="12.75" customHeight="1">
      <c r="A1001" s="964"/>
      <c r="H1001" s="976"/>
      <c r="K1001" s="965"/>
      <c r="M1001" s="965"/>
      <c r="N1001" s="965"/>
      <c r="Q1001" s="979"/>
      <c r="R1001" s="974"/>
      <c r="S1001" s="968"/>
      <c r="AA1001" s="983"/>
      <c r="AB1001" s="981"/>
      <c r="AD1001" s="973"/>
      <c r="AE1001" s="973"/>
      <c r="AF1001" s="973"/>
      <c r="AG1001" s="973"/>
      <c r="AH1001" s="973"/>
    </row>
    <row r="1002" spans="1:34" ht="12.75" customHeight="1">
      <c r="A1002" s="964"/>
      <c r="H1002" s="976"/>
      <c r="K1002" s="965"/>
      <c r="M1002" s="965"/>
      <c r="N1002" s="965"/>
      <c r="Q1002" s="979"/>
      <c r="R1002" s="974"/>
      <c r="S1002" s="968"/>
      <c r="AA1002" s="983"/>
      <c r="AB1002" s="981"/>
      <c r="AD1002" s="973"/>
      <c r="AE1002" s="973"/>
      <c r="AF1002" s="973"/>
      <c r="AG1002" s="973"/>
      <c r="AH1002" s="973"/>
    </row>
    <row r="1003" spans="1:34" ht="12.75" customHeight="1">
      <c r="A1003" s="964"/>
      <c r="H1003" s="976"/>
      <c r="K1003" s="965"/>
      <c r="M1003" s="965"/>
      <c r="N1003" s="965"/>
      <c r="Q1003" s="979"/>
      <c r="R1003" s="974"/>
      <c r="S1003" s="968"/>
      <c r="AA1003" s="983"/>
      <c r="AB1003" s="981"/>
      <c r="AD1003" s="973"/>
      <c r="AE1003" s="973"/>
      <c r="AF1003" s="973"/>
      <c r="AG1003" s="973"/>
      <c r="AH1003" s="973"/>
    </row>
    <row r="1004" spans="1:34" ht="12.75" customHeight="1">
      <c r="A1004" s="964"/>
      <c r="H1004" s="976"/>
      <c r="K1004" s="965"/>
      <c r="M1004" s="965"/>
      <c r="N1004" s="965"/>
      <c r="Q1004" s="979"/>
      <c r="R1004" s="974"/>
      <c r="S1004" s="968"/>
      <c r="AA1004" s="983"/>
      <c r="AB1004" s="981"/>
      <c r="AD1004" s="973"/>
      <c r="AE1004" s="973"/>
      <c r="AF1004" s="973"/>
      <c r="AG1004" s="973"/>
      <c r="AH1004" s="973"/>
    </row>
    <row r="1005" spans="1:34" ht="12.75" customHeight="1">
      <c r="A1005" s="964"/>
      <c r="H1005" s="976"/>
      <c r="K1005" s="965"/>
      <c r="M1005" s="965"/>
      <c r="N1005" s="965"/>
      <c r="Q1005" s="979"/>
      <c r="R1005" s="974"/>
      <c r="S1005" s="968"/>
      <c r="AA1005" s="983"/>
      <c r="AB1005" s="981"/>
      <c r="AD1005" s="973"/>
      <c r="AE1005" s="973"/>
      <c r="AF1005" s="973"/>
      <c r="AG1005" s="973"/>
      <c r="AH1005" s="973"/>
    </row>
    <row r="1006" spans="1:34" ht="12.75" customHeight="1">
      <c r="A1006" s="964"/>
      <c r="H1006" s="976"/>
      <c r="K1006" s="965"/>
      <c r="M1006" s="965"/>
      <c r="N1006" s="965"/>
      <c r="Q1006" s="979"/>
      <c r="R1006" s="974"/>
      <c r="S1006" s="968"/>
      <c r="AA1006" s="983"/>
      <c r="AB1006" s="981"/>
      <c r="AD1006" s="973"/>
      <c r="AE1006" s="973"/>
      <c r="AF1006" s="973"/>
      <c r="AG1006" s="973"/>
      <c r="AH1006" s="973"/>
    </row>
    <row r="1007" spans="1:34" ht="12.75" customHeight="1">
      <c r="A1007" s="964"/>
      <c r="H1007" s="976"/>
      <c r="K1007" s="965"/>
      <c r="M1007" s="965"/>
      <c r="N1007" s="965"/>
      <c r="Q1007" s="979"/>
      <c r="R1007" s="974"/>
      <c r="S1007" s="968"/>
      <c r="AA1007" s="983"/>
      <c r="AB1007" s="981"/>
      <c r="AD1007" s="973"/>
      <c r="AE1007" s="973"/>
      <c r="AF1007" s="973"/>
      <c r="AG1007" s="973"/>
      <c r="AH1007" s="973"/>
    </row>
    <row r="1008" spans="1:34" ht="12.75" customHeight="1">
      <c r="A1008" s="964"/>
      <c r="H1008" s="976"/>
      <c r="K1008" s="965"/>
      <c r="M1008" s="965"/>
      <c r="N1008" s="965"/>
      <c r="Q1008" s="979"/>
      <c r="R1008" s="974"/>
      <c r="S1008" s="968"/>
      <c r="AA1008" s="983"/>
      <c r="AB1008" s="981"/>
      <c r="AD1008" s="973"/>
      <c r="AE1008" s="973"/>
      <c r="AF1008" s="973"/>
      <c r="AG1008" s="973"/>
      <c r="AH1008" s="973"/>
    </row>
    <row r="1009" spans="1:34" ht="12.75" customHeight="1">
      <c r="A1009" s="964"/>
      <c r="H1009" s="976"/>
      <c r="K1009" s="965"/>
      <c r="M1009" s="965"/>
      <c r="N1009" s="965"/>
      <c r="Q1009" s="979"/>
      <c r="R1009" s="974"/>
      <c r="S1009" s="968"/>
      <c r="AA1009" s="983"/>
      <c r="AB1009" s="981"/>
      <c r="AD1009" s="973"/>
      <c r="AE1009" s="973"/>
      <c r="AF1009" s="973"/>
      <c r="AG1009" s="973"/>
      <c r="AH1009" s="973"/>
    </row>
    <row r="1010" spans="1:34" ht="12.75" customHeight="1">
      <c r="A1010" s="964"/>
      <c r="H1010" s="976"/>
      <c r="K1010" s="965"/>
      <c r="M1010" s="965"/>
      <c r="N1010" s="965"/>
      <c r="Q1010" s="979"/>
      <c r="R1010" s="974"/>
      <c r="S1010" s="968"/>
      <c r="AA1010" s="983"/>
      <c r="AB1010" s="981"/>
      <c r="AD1010" s="973"/>
      <c r="AE1010" s="973"/>
      <c r="AF1010" s="973"/>
      <c r="AG1010" s="973"/>
      <c r="AH1010" s="973"/>
    </row>
    <row r="1011" spans="1:34" ht="12.75" customHeight="1">
      <c r="A1011" s="964"/>
      <c r="H1011" s="976"/>
      <c r="K1011" s="965"/>
      <c r="M1011" s="965"/>
      <c r="N1011" s="965"/>
      <c r="Q1011" s="979"/>
      <c r="R1011" s="974"/>
      <c r="S1011" s="968"/>
      <c r="AA1011" s="983"/>
      <c r="AB1011" s="981"/>
      <c r="AD1011" s="973"/>
      <c r="AE1011" s="973"/>
      <c r="AF1011" s="973"/>
      <c r="AG1011" s="973"/>
      <c r="AH1011" s="973"/>
    </row>
    <row r="1012" spans="1:34" ht="12.75" customHeight="1">
      <c r="A1012" s="964"/>
      <c r="H1012" s="976"/>
      <c r="K1012" s="965"/>
      <c r="M1012" s="965"/>
      <c r="N1012" s="965"/>
      <c r="Q1012" s="979"/>
      <c r="R1012" s="974"/>
      <c r="S1012" s="968"/>
      <c r="AA1012" s="983"/>
      <c r="AB1012" s="981"/>
      <c r="AD1012" s="973"/>
      <c r="AE1012" s="973"/>
      <c r="AF1012" s="973"/>
      <c r="AG1012" s="973"/>
      <c r="AH1012" s="973"/>
    </row>
    <row r="1013" spans="1:34" ht="12.75" customHeight="1">
      <c r="A1013" s="964"/>
      <c r="H1013" s="976"/>
      <c r="K1013" s="965"/>
      <c r="M1013" s="965"/>
      <c r="N1013" s="965"/>
      <c r="Q1013" s="979"/>
      <c r="R1013" s="974"/>
      <c r="S1013" s="968"/>
      <c r="AA1013" s="983"/>
      <c r="AB1013" s="981"/>
      <c r="AD1013" s="973"/>
      <c r="AE1013" s="973"/>
      <c r="AF1013" s="973"/>
      <c r="AG1013" s="973"/>
      <c r="AH1013" s="973"/>
    </row>
    <row r="1014" spans="1:34" ht="12.75" customHeight="1">
      <c r="A1014" s="964"/>
      <c r="H1014" s="976"/>
      <c r="K1014" s="965"/>
      <c r="M1014" s="965"/>
      <c r="N1014" s="965"/>
      <c r="Q1014" s="979"/>
      <c r="R1014" s="974"/>
      <c r="S1014" s="968"/>
      <c r="AA1014" s="983"/>
      <c r="AB1014" s="981"/>
      <c r="AD1014" s="973"/>
      <c r="AE1014" s="973"/>
      <c r="AF1014" s="973"/>
      <c r="AG1014" s="973"/>
      <c r="AH1014" s="973"/>
    </row>
    <row r="1015" spans="1:34" ht="12.75" customHeight="1">
      <c r="A1015" s="964"/>
      <c r="H1015" s="976"/>
      <c r="K1015" s="965"/>
      <c r="M1015" s="965"/>
      <c r="N1015" s="965"/>
      <c r="Q1015" s="979"/>
      <c r="R1015" s="974"/>
      <c r="S1015" s="968"/>
      <c r="AA1015" s="983"/>
      <c r="AB1015" s="981"/>
      <c r="AD1015" s="973"/>
      <c r="AE1015" s="973"/>
      <c r="AF1015" s="973"/>
      <c r="AG1015" s="973"/>
      <c r="AH1015" s="973"/>
    </row>
    <row r="1016" spans="1:34" ht="12.75" customHeight="1">
      <c r="A1016" s="964"/>
      <c r="H1016" s="976"/>
      <c r="K1016" s="965"/>
      <c r="M1016" s="965"/>
      <c r="N1016" s="965"/>
      <c r="Q1016" s="979"/>
      <c r="R1016" s="974"/>
      <c r="S1016" s="968"/>
      <c r="AA1016" s="983"/>
      <c r="AB1016" s="981"/>
      <c r="AD1016" s="973"/>
      <c r="AE1016" s="973"/>
      <c r="AF1016" s="973"/>
      <c r="AG1016" s="973"/>
      <c r="AH1016" s="973"/>
    </row>
    <row r="1017" spans="1:34" ht="12.75" customHeight="1">
      <c r="A1017" s="964"/>
      <c r="H1017" s="976"/>
      <c r="K1017" s="965"/>
      <c r="M1017" s="965"/>
      <c r="N1017" s="965"/>
      <c r="Q1017" s="979"/>
      <c r="R1017" s="974"/>
      <c r="S1017" s="968"/>
      <c r="AA1017" s="983"/>
      <c r="AB1017" s="981"/>
      <c r="AD1017" s="973"/>
      <c r="AE1017" s="973"/>
      <c r="AF1017" s="973"/>
      <c r="AG1017" s="973"/>
      <c r="AH1017" s="973"/>
    </row>
    <row r="1018" spans="1:34" ht="12.75" customHeight="1">
      <c r="A1018" s="964"/>
      <c r="H1018" s="976"/>
      <c r="K1018" s="965"/>
      <c r="M1018" s="965"/>
      <c r="N1018" s="965"/>
      <c r="Q1018" s="979"/>
      <c r="R1018" s="974"/>
      <c r="S1018" s="968"/>
      <c r="AA1018" s="983"/>
      <c r="AB1018" s="981"/>
      <c r="AD1018" s="973"/>
      <c r="AE1018" s="973"/>
      <c r="AF1018" s="973"/>
      <c r="AG1018" s="973"/>
      <c r="AH1018" s="973"/>
    </row>
    <row r="1019" spans="1:34" ht="12.75" customHeight="1">
      <c r="A1019" s="964"/>
      <c r="H1019" s="976"/>
      <c r="K1019" s="965"/>
      <c r="M1019" s="965"/>
      <c r="N1019" s="965"/>
      <c r="Q1019" s="979"/>
      <c r="R1019" s="974"/>
      <c r="S1019" s="968"/>
      <c r="AA1019" s="983"/>
      <c r="AB1019" s="981"/>
      <c r="AD1019" s="973"/>
      <c r="AE1019" s="973"/>
      <c r="AF1019" s="973"/>
      <c r="AG1019" s="973"/>
      <c r="AH1019" s="973"/>
    </row>
    <row r="1020" spans="1:34" ht="12.75" customHeight="1">
      <c r="A1020" s="964"/>
      <c r="H1020" s="976"/>
      <c r="K1020" s="965"/>
      <c r="M1020" s="965"/>
      <c r="N1020" s="965"/>
      <c r="Q1020" s="979"/>
      <c r="R1020" s="974"/>
      <c r="S1020" s="968"/>
      <c r="AA1020" s="983"/>
      <c r="AB1020" s="981"/>
      <c r="AD1020" s="973"/>
      <c r="AE1020" s="973"/>
      <c r="AF1020" s="973"/>
      <c r="AG1020" s="973"/>
      <c r="AH1020" s="973"/>
    </row>
    <row r="1021" spans="1:34" ht="12.75" customHeight="1">
      <c r="A1021" s="964"/>
      <c r="H1021" s="976"/>
      <c r="K1021" s="965"/>
      <c r="M1021" s="965"/>
      <c r="N1021" s="965"/>
      <c r="Q1021" s="979"/>
      <c r="R1021" s="974"/>
      <c r="S1021" s="968"/>
      <c r="AA1021" s="983"/>
      <c r="AB1021" s="981"/>
      <c r="AD1021" s="973"/>
      <c r="AE1021" s="973"/>
      <c r="AF1021" s="973"/>
      <c r="AG1021" s="973"/>
      <c r="AH1021" s="973"/>
    </row>
    <row r="1022" spans="1:34" ht="12.75" customHeight="1">
      <c r="A1022" s="964"/>
      <c r="H1022" s="976"/>
      <c r="K1022" s="965"/>
      <c r="M1022" s="965"/>
      <c r="N1022" s="965"/>
      <c r="Q1022" s="979"/>
      <c r="R1022" s="974"/>
      <c r="S1022" s="968"/>
      <c r="AA1022" s="983"/>
      <c r="AB1022" s="981"/>
      <c r="AD1022" s="973"/>
      <c r="AE1022" s="973"/>
      <c r="AF1022" s="973"/>
      <c r="AG1022" s="973"/>
      <c r="AH1022" s="973"/>
    </row>
    <row r="1023" spans="1:34" ht="12.75" customHeight="1">
      <c r="A1023" s="964"/>
      <c r="H1023" s="976"/>
      <c r="K1023" s="965"/>
      <c r="M1023" s="965"/>
      <c r="N1023" s="965"/>
      <c r="Q1023" s="979"/>
      <c r="R1023" s="974"/>
      <c r="S1023" s="968"/>
      <c r="AA1023" s="983"/>
      <c r="AB1023" s="981"/>
      <c r="AD1023" s="973"/>
      <c r="AE1023" s="973"/>
      <c r="AF1023" s="973"/>
      <c r="AG1023" s="973"/>
      <c r="AH1023" s="973"/>
    </row>
    <row r="1024" spans="1:34" ht="12.75" customHeight="1">
      <c r="A1024" s="964"/>
      <c r="H1024" s="976"/>
      <c r="K1024" s="965"/>
      <c r="M1024" s="965"/>
      <c r="N1024" s="965"/>
      <c r="Q1024" s="979"/>
      <c r="R1024" s="974"/>
      <c r="S1024" s="968"/>
      <c r="AA1024" s="983"/>
      <c r="AB1024" s="981"/>
      <c r="AD1024" s="973"/>
      <c r="AE1024" s="973"/>
      <c r="AF1024" s="973"/>
      <c r="AG1024" s="973"/>
      <c r="AH1024" s="973"/>
    </row>
    <row r="1025" spans="1:34" ht="12.75" customHeight="1">
      <c r="A1025" s="964"/>
      <c r="H1025" s="976"/>
      <c r="K1025" s="965"/>
      <c r="M1025" s="965"/>
      <c r="N1025" s="965"/>
      <c r="Q1025" s="979"/>
      <c r="R1025" s="974"/>
      <c r="S1025" s="968"/>
      <c r="AA1025" s="983"/>
      <c r="AB1025" s="981"/>
      <c r="AD1025" s="973"/>
      <c r="AE1025" s="973"/>
      <c r="AF1025" s="973"/>
      <c r="AG1025" s="973"/>
      <c r="AH1025" s="973"/>
    </row>
    <row r="1026" spans="1:34" ht="12.75" customHeight="1">
      <c r="A1026" s="964"/>
      <c r="H1026" s="976"/>
      <c r="K1026" s="965"/>
      <c r="M1026" s="965"/>
      <c r="N1026" s="965"/>
      <c r="Q1026" s="979"/>
      <c r="R1026" s="974"/>
      <c r="S1026" s="968"/>
      <c r="AA1026" s="983"/>
      <c r="AB1026" s="981"/>
      <c r="AD1026" s="973"/>
      <c r="AE1026" s="973"/>
      <c r="AF1026" s="973"/>
      <c r="AG1026" s="973"/>
      <c r="AH1026" s="973"/>
    </row>
    <row r="1027" spans="1:34" ht="12.75" customHeight="1">
      <c r="A1027" s="964"/>
      <c r="H1027" s="976"/>
      <c r="K1027" s="965"/>
      <c r="M1027" s="965"/>
      <c r="N1027" s="965"/>
      <c r="Q1027" s="979"/>
      <c r="R1027" s="974"/>
      <c r="S1027" s="968"/>
      <c r="AA1027" s="983"/>
      <c r="AB1027" s="981"/>
      <c r="AD1027" s="973"/>
      <c r="AE1027" s="973"/>
      <c r="AF1027" s="973"/>
      <c r="AG1027" s="973"/>
      <c r="AH1027" s="973"/>
    </row>
    <row r="1028" spans="1:34" ht="12.75" customHeight="1">
      <c r="A1028" s="964"/>
      <c r="H1028" s="976"/>
      <c r="K1028" s="965"/>
      <c r="M1028" s="965"/>
      <c r="N1028" s="965"/>
      <c r="Q1028" s="979"/>
      <c r="R1028" s="974"/>
      <c r="S1028" s="968"/>
      <c r="AA1028" s="983"/>
      <c r="AB1028" s="981"/>
      <c r="AD1028" s="973"/>
      <c r="AE1028" s="973"/>
      <c r="AF1028" s="973"/>
      <c r="AG1028" s="973"/>
      <c r="AH1028" s="973"/>
    </row>
    <row r="1029" spans="1:34" ht="12.75" customHeight="1">
      <c r="A1029" s="964"/>
      <c r="H1029" s="976"/>
      <c r="K1029" s="965"/>
      <c r="M1029" s="965"/>
      <c r="N1029" s="965"/>
      <c r="Q1029" s="979"/>
      <c r="R1029" s="974"/>
      <c r="S1029" s="968"/>
      <c r="AA1029" s="983"/>
      <c r="AB1029" s="981"/>
      <c r="AD1029" s="973"/>
      <c r="AE1029" s="973"/>
      <c r="AF1029" s="973"/>
      <c r="AG1029" s="973"/>
      <c r="AH1029" s="973"/>
    </row>
    <row r="1030" spans="1:34" ht="12.75" customHeight="1">
      <c r="A1030" s="964"/>
      <c r="H1030" s="976"/>
      <c r="K1030" s="965"/>
      <c r="M1030" s="965"/>
      <c r="N1030" s="965"/>
      <c r="Q1030" s="979"/>
      <c r="R1030" s="974"/>
      <c r="S1030" s="968"/>
      <c r="AA1030" s="983"/>
      <c r="AB1030" s="981"/>
      <c r="AD1030" s="973"/>
      <c r="AE1030" s="973"/>
      <c r="AF1030" s="973"/>
      <c r="AG1030" s="973"/>
      <c r="AH1030" s="973"/>
    </row>
    <row r="1031" spans="1:34" ht="12.75" customHeight="1">
      <c r="A1031" s="964"/>
      <c r="H1031" s="976"/>
      <c r="K1031" s="965"/>
      <c r="M1031" s="965"/>
      <c r="N1031" s="965"/>
      <c r="Q1031" s="979"/>
      <c r="R1031" s="974"/>
      <c r="S1031" s="968"/>
      <c r="AA1031" s="983"/>
      <c r="AB1031" s="981"/>
      <c r="AD1031" s="973"/>
      <c r="AE1031" s="973"/>
      <c r="AF1031" s="973"/>
      <c r="AG1031" s="973"/>
      <c r="AH1031" s="973"/>
    </row>
    <row r="1032" spans="1:34" ht="12.75" customHeight="1">
      <c r="A1032" s="964"/>
      <c r="H1032" s="976"/>
      <c r="K1032" s="965"/>
      <c r="M1032" s="965"/>
      <c r="N1032" s="965"/>
      <c r="Q1032" s="979"/>
      <c r="R1032" s="974"/>
      <c r="S1032" s="968"/>
      <c r="AA1032" s="983"/>
      <c r="AB1032" s="981"/>
      <c r="AD1032" s="973"/>
      <c r="AE1032" s="973"/>
      <c r="AF1032" s="973"/>
      <c r="AG1032" s="973"/>
      <c r="AH1032" s="973"/>
    </row>
    <row r="1033" spans="1:34" ht="12.75" customHeight="1">
      <c r="A1033" s="964"/>
      <c r="H1033" s="976"/>
      <c r="K1033" s="965"/>
      <c r="M1033" s="965"/>
      <c r="N1033" s="965"/>
      <c r="Q1033" s="979"/>
      <c r="R1033" s="974"/>
      <c r="S1033" s="968"/>
      <c r="AA1033" s="983"/>
      <c r="AB1033" s="981"/>
      <c r="AD1033" s="973"/>
      <c r="AE1033" s="973"/>
      <c r="AF1033" s="973"/>
      <c r="AG1033" s="973"/>
      <c r="AH1033" s="973"/>
    </row>
    <row r="1034" spans="1:34" ht="12.75" customHeight="1">
      <c r="A1034" s="964"/>
      <c r="H1034" s="976"/>
      <c r="K1034" s="965"/>
      <c r="M1034" s="965"/>
      <c r="N1034" s="965"/>
      <c r="Q1034" s="979"/>
      <c r="R1034" s="974"/>
      <c r="S1034" s="968"/>
      <c r="AA1034" s="983"/>
      <c r="AB1034" s="981"/>
      <c r="AD1034" s="973"/>
      <c r="AE1034" s="973"/>
      <c r="AF1034" s="973"/>
      <c r="AG1034" s="973"/>
      <c r="AH1034" s="973"/>
    </row>
    <row r="1035" spans="1:34" ht="12.75" customHeight="1">
      <c r="A1035" s="964"/>
      <c r="H1035" s="976"/>
      <c r="K1035" s="965"/>
      <c r="M1035" s="965"/>
      <c r="N1035" s="965"/>
      <c r="Q1035" s="979"/>
      <c r="R1035" s="974"/>
      <c r="S1035" s="968"/>
      <c r="AA1035" s="983"/>
      <c r="AB1035" s="981"/>
      <c r="AD1035" s="973"/>
      <c r="AE1035" s="973"/>
      <c r="AF1035" s="973"/>
      <c r="AG1035" s="973"/>
      <c r="AH1035" s="973"/>
    </row>
    <row r="1036" spans="1:34" ht="12.75" customHeight="1">
      <c r="A1036" s="964"/>
      <c r="H1036" s="976"/>
      <c r="K1036" s="965"/>
      <c r="M1036" s="965"/>
      <c r="N1036" s="965"/>
      <c r="Q1036" s="979"/>
      <c r="R1036" s="974"/>
      <c r="S1036" s="968"/>
      <c r="AA1036" s="983"/>
      <c r="AB1036" s="981"/>
      <c r="AD1036" s="973"/>
      <c r="AE1036" s="973"/>
      <c r="AF1036" s="973"/>
      <c r="AG1036" s="973"/>
      <c r="AH1036" s="973"/>
    </row>
    <row r="1037" spans="1:34" ht="12.75" customHeight="1">
      <c r="A1037" s="964"/>
      <c r="H1037" s="976"/>
      <c r="K1037" s="965"/>
      <c r="M1037" s="965"/>
      <c r="N1037" s="965"/>
      <c r="Q1037" s="979"/>
      <c r="R1037" s="974"/>
      <c r="S1037" s="968"/>
      <c r="AA1037" s="983"/>
      <c r="AB1037" s="981"/>
      <c r="AD1037" s="973"/>
      <c r="AE1037" s="973"/>
      <c r="AF1037" s="973"/>
      <c r="AG1037" s="973"/>
      <c r="AH1037" s="973"/>
    </row>
    <row r="1038" spans="1:34" ht="12.75" customHeight="1">
      <c r="A1038" s="964"/>
      <c r="H1038" s="976"/>
      <c r="K1038" s="965"/>
      <c r="M1038" s="965"/>
      <c r="N1038" s="965"/>
      <c r="Q1038" s="979"/>
      <c r="R1038" s="974"/>
      <c r="S1038" s="968"/>
      <c r="AA1038" s="983"/>
      <c r="AB1038" s="981"/>
      <c r="AD1038" s="973"/>
      <c r="AE1038" s="973"/>
      <c r="AF1038" s="973"/>
      <c r="AG1038" s="973"/>
      <c r="AH1038" s="973"/>
    </row>
    <row r="1039" spans="1:34" ht="12.75" customHeight="1">
      <c r="A1039" s="964"/>
      <c r="H1039" s="976"/>
      <c r="K1039" s="965"/>
      <c r="M1039" s="965"/>
      <c r="N1039" s="965"/>
      <c r="Q1039" s="979"/>
      <c r="R1039" s="974"/>
      <c r="S1039" s="968"/>
      <c r="AA1039" s="983"/>
      <c r="AB1039" s="981"/>
      <c r="AD1039" s="973"/>
      <c r="AE1039" s="973"/>
      <c r="AF1039" s="973"/>
      <c r="AG1039" s="973"/>
      <c r="AH1039" s="973"/>
    </row>
    <row r="1040" spans="1:34" ht="12.75" customHeight="1">
      <c r="A1040" s="964"/>
      <c r="H1040" s="976"/>
      <c r="K1040" s="965"/>
      <c r="M1040" s="965"/>
      <c r="N1040" s="965"/>
      <c r="Q1040" s="979"/>
      <c r="R1040" s="974"/>
      <c r="S1040" s="968"/>
      <c r="AA1040" s="983"/>
      <c r="AB1040" s="981"/>
      <c r="AD1040" s="973"/>
      <c r="AE1040" s="973"/>
      <c r="AF1040" s="973"/>
      <c r="AG1040" s="973"/>
      <c r="AH1040" s="973"/>
    </row>
    <row r="1041" spans="1:34" ht="12.75" customHeight="1">
      <c r="A1041" s="964"/>
      <c r="H1041" s="976"/>
      <c r="K1041" s="965"/>
      <c r="M1041" s="965"/>
      <c r="N1041" s="965"/>
      <c r="Q1041" s="979"/>
      <c r="R1041" s="974"/>
      <c r="S1041" s="968"/>
      <c r="AA1041" s="983"/>
      <c r="AB1041" s="981"/>
      <c r="AD1041" s="973"/>
      <c r="AE1041" s="973"/>
      <c r="AF1041" s="973"/>
      <c r="AG1041" s="973"/>
      <c r="AH1041" s="973"/>
    </row>
    <row r="1042" spans="1:34" ht="12.75" customHeight="1">
      <c r="A1042" s="964"/>
      <c r="H1042" s="976"/>
      <c r="K1042" s="965"/>
      <c r="M1042" s="965"/>
      <c r="N1042" s="965"/>
      <c r="Q1042" s="979"/>
      <c r="R1042" s="974"/>
      <c r="S1042" s="968"/>
      <c r="AA1042" s="983"/>
      <c r="AB1042" s="981"/>
      <c r="AD1042" s="973"/>
      <c r="AE1042" s="973"/>
      <c r="AF1042" s="973"/>
      <c r="AG1042" s="973"/>
      <c r="AH1042" s="973"/>
    </row>
    <row r="1043" spans="1:34" ht="12.75" customHeight="1">
      <c r="A1043" s="964"/>
      <c r="H1043" s="976"/>
      <c r="K1043" s="965"/>
      <c r="M1043" s="965"/>
      <c r="N1043" s="965"/>
      <c r="Q1043" s="979"/>
      <c r="R1043" s="974"/>
      <c r="S1043" s="968"/>
      <c r="AA1043" s="983"/>
      <c r="AB1043" s="981"/>
      <c r="AD1043" s="973"/>
      <c r="AE1043" s="973"/>
      <c r="AF1043" s="973"/>
      <c r="AG1043" s="973"/>
      <c r="AH1043" s="973"/>
    </row>
    <row r="1044" spans="1:34" ht="12.75" customHeight="1">
      <c r="A1044" s="964"/>
      <c r="H1044" s="976"/>
      <c r="K1044" s="965"/>
      <c r="M1044" s="965"/>
      <c r="N1044" s="965"/>
      <c r="Q1044" s="979"/>
      <c r="R1044" s="974"/>
      <c r="S1044" s="968"/>
      <c r="AA1044" s="983"/>
      <c r="AB1044" s="981"/>
      <c r="AD1044" s="973"/>
      <c r="AE1044" s="973"/>
      <c r="AF1044" s="973"/>
      <c r="AG1044" s="973"/>
      <c r="AH1044" s="973"/>
    </row>
    <row r="1045" spans="1:34" ht="12.75" customHeight="1">
      <c r="A1045" s="964"/>
      <c r="H1045" s="976"/>
      <c r="K1045" s="965"/>
      <c r="M1045" s="965"/>
      <c r="N1045" s="965"/>
      <c r="Q1045" s="979"/>
      <c r="R1045" s="974"/>
      <c r="S1045" s="968"/>
      <c r="AA1045" s="983"/>
      <c r="AB1045" s="981"/>
      <c r="AD1045" s="973"/>
      <c r="AE1045" s="973"/>
      <c r="AF1045" s="973"/>
      <c r="AG1045" s="973"/>
      <c r="AH1045" s="973"/>
    </row>
    <row r="1046" spans="1:34" ht="12.75" customHeight="1">
      <c r="A1046" s="964"/>
      <c r="H1046" s="976"/>
      <c r="K1046" s="965"/>
      <c r="M1046" s="965"/>
      <c r="N1046" s="965"/>
      <c r="Q1046" s="979"/>
      <c r="R1046" s="974"/>
      <c r="S1046" s="968"/>
      <c r="AA1046" s="983"/>
      <c r="AB1046" s="981"/>
      <c r="AD1046" s="973"/>
      <c r="AE1046" s="973"/>
      <c r="AF1046" s="973"/>
      <c r="AG1046" s="973"/>
      <c r="AH1046" s="973"/>
    </row>
    <row r="1047" spans="1:34" ht="12.75" customHeight="1">
      <c r="A1047" s="964"/>
      <c r="H1047" s="976"/>
      <c r="K1047" s="965"/>
      <c r="M1047" s="965"/>
      <c r="N1047" s="965"/>
      <c r="Q1047" s="979"/>
      <c r="R1047" s="974"/>
      <c r="S1047" s="968"/>
      <c r="AA1047" s="983"/>
      <c r="AB1047" s="981"/>
      <c r="AD1047" s="973"/>
      <c r="AE1047" s="973"/>
      <c r="AF1047" s="973"/>
      <c r="AG1047" s="973"/>
      <c r="AH1047" s="973"/>
    </row>
    <row r="1048" spans="1:34" ht="12.75" customHeight="1">
      <c r="A1048" s="964"/>
      <c r="H1048" s="976"/>
      <c r="K1048" s="965"/>
      <c r="M1048" s="965"/>
      <c r="N1048" s="965"/>
      <c r="Q1048" s="979"/>
      <c r="R1048" s="974"/>
      <c r="S1048" s="968"/>
      <c r="AA1048" s="983"/>
      <c r="AB1048" s="981"/>
      <c r="AD1048" s="973"/>
      <c r="AE1048" s="973"/>
      <c r="AF1048" s="973"/>
      <c r="AG1048" s="973"/>
      <c r="AH1048" s="973"/>
    </row>
    <row r="1049" spans="1:34" ht="12.75" customHeight="1">
      <c r="A1049" s="964"/>
      <c r="H1049" s="976"/>
      <c r="K1049" s="965"/>
      <c r="M1049" s="965"/>
      <c r="N1049" s="965"/>
      <c r="Q1049" s="979"/>
      <c r="R1049" s="974"/>
      <c r="S1049" s="968"/>
      <c r="AA1049" s="983"/>
      <c r="AB1049" s="981"/>
      <c r="AD1049" s="973"/>
      <c r="AE1049" s="973"/>
      <c r="AF1049" s="973"/>
      <c r="AG1049" s="973"/>
      <c r="AH1049" s="973"/>
    </row>
    <row r="1050" spans="1:34" ht="12.75" customHeight="1">
      <c r="A1050" s="964"/>
      <c r="H1050" s="976"/>
      <c r="K1050" s="965"/>
      <c r="M1050" s="965"/>
      <c r="N1050" s="965"/>
      <c r="Q1050" s="979"/>
      <c r="R1050" s="974"/>
      <c r="S1050" s="968"/>
      <c r="AA1050" s="983"/>
      <c r="AB1050" s="981"/>
      <c r="AD1050" s="973"/>
      <c r="AE1050" s="973"/>
      <c r="AF1050" s="973"/>
      <c r="AG1050" s="973"/>
      <c r="AH1050" s="973"/>
    </row>
    <row r="1051" spans="1:34" ht="12.75" customHeight="1">
      <c r="A1051" s="964"/>
      <c r="H1051" s="976"/>
      <c r="K1051" s="965"/>
      <c r="M1051" s="965"/>
      <c r="N1051" s="965"/>
      <c r="Q1051" s="979"/>
      <c r="R1051" s="974"/>
      <c r="S1051" s="968"/>
      <c r="AA1051" s="983"/>
      <c r="AB1051" s="981"/>
      <c r="AD1051" s="973"/>
      <c r="AE1051" s="973"/>
      <c r="AF1051" s="973"/>
      <c r="AG1051" s="973"/>
      <c r="AH1051" s="973"/>
    </row>
    <row r="1052" spans="1:34" ht="12.75" customHeight="1">
      <c r="A1052" s="964"/>
      <c r="H1052" s="976"/>
      <c r="K1052" s="965"/>
      <c r="M1052" s="965"/>
      <c r="N1052" s="965"/>
      <c r="Q1052" s="979"/>
      <c r="R1052" s="974"/>
      <c r="S1052" s="968"/>
      <c r="AA1052" s="983"/>
      <c r="AB1052" s="981"/>
      <c r="AD1052" s="973"/>
      <c r="AE1052" s="973"/>
      <c r="AF1052" s="973"/>
      <c r="AG1052" s="973"/>
      <c r="AH1052" s="973"/>
    </row>
    <row r="1053" spans="1:34" ht="12.75" customHeight="1">
      <c r="A1053" s="964"/>
      <c r="H1053" s="976"/>
      <c r="K1053" s="965"/>
      <c r="M1053" s="965"/>
      <c r="N1053" s="965"/>
      <c r="Q1053" s="979"/>
      <c r="R1053" s="974"/>
      <c r="S1053" s="968"/>
      <c r="AA1053" s="983"/>
      <c r="AB1053" s="981"/>
      <c r="AD1053" s="973"/>
      <c r="AE1053" s="973"/>
      <c r="AF1053" s="973"/>
      <c r="AG1053" s="973"/>
      <c r="AH1053" s="973"/>
    </row>
    <row r="1054" spans="1:34" ht="12.75" customHeight="1">
      <c r="A1054" s="964"/>
      <c r="H1054" s="976"/>
      <c r="K1054" s="965"/>
      <c r="M1054" s="965"/>
      <c r="N1054" s="965"/>
      <c r="Q1054" s="979"/>
      <c r="R1054" s="974"/>
      <c r="S1054" s="968"/>
      <c r="AA1054" s="983"/>
      <c r="AB1054" s="981"/>
      <c r="AD1054" s="973"/>
      <c r="AE1054" s="973"/>
      <c r="AF1054" s="973"/>
      <c r="AG1054" s="973"/>
      <c r="AH1054" s="973"/>
    </row>
    <row r="1055" spans="1:34" ht="12.75" customHeight="1">
      <c r="A1055" s="964"/>
      <c r="H1055" s="976"/>
      <c r="K1055" s="965"/>
      <c r="M1055" s="965"/>
      <c r="N1055" s="965"/>
      <c r="Q1055" s="979"/>
      <c r="R1055" s="974"/>
      <c r="S1055" s="968"/>
      <c r="AA1055" s="983"/>
      <c r="AB1055" s="981"/>
      <c r="AD1055" s="973"/>
      <c r="AE1055" s="973"/>
      <c r="AF1055" s="973"/>
      <c r="AG1055" s="973"/>
      <c r="AH1055" s="973"/>
    </row>
    <row r="1056" spans="1:34" ht="12.75" customHeight="1">
      <c r="A1056" s="964"/>
      <c r="H1056" s="976"/>
      <c r="K1056" s="965"/>
      <c r="M1056" s="965"/>
      <c r="N1056" s="965"/>
      <c r="Q1056" s="979"/>
      <c r="R1056" s="974"/>
      <c r="S1056" s="968"/>
      <c r="AA1056" s="983"/>
      <c r="AB1056" s="981"/>
      <c r="AD1056" s="973"/>
      <c r="AE1056" s="973"/>
      <c r="AF1056" s="973"/>
      <c r="AG1056" s="973"/>
      <c r="AH1056" s="973"/>
    </row>
    <row r="1057" spans="1:34" ht="12.75" customHeight="1">
      <c r="A1057" s="964"/>
      <c r="H1057" s="976"/>
      <c r="K1057" s="965"/>
      <c r="M1057" s="965"/>
      <c r="N1057" s="965"/>
      <c r="Q1057" s="979"/>
      <c r="R1057" s="974"/>
      <c r="S1057" s="968"/>
      <c r="AA1057" s="983"/>
      <c r="AB1057" s="981"/>
      <c r="AD1057" s="973"/>
      <c r="AE1057" s="973"/>
      <c r="AF1057" s="973"/>
      <c r="AG1057" s="973"/>
      <c r="AH1057" s="973"/>
    </row>
    <row r="1058" spans="1:34" ht="12.75" customHeight="1">
      <c r="A1058" s="964"/>
      <c r="H1058" s="976"/>
      <c r="K1058" s="965"/>
      <c r="M1058" s="965"/>
      <c r="N1058" s="965"/>
      <c r="Q1058" s="979"/>
      <c r="R1058" s="974"/>
      <c r="S1058" s="968"/>
      <c r="AA1058" s="983"/>
      <c r="AB1058" s="981"/>
      <c r="AD1058" s="973"/>
      <c r="AE1058" s="973"/>
      <c r="AF1058" s="973"/>
      <c r="AG1058" s="973"/>
      <c r="AH1058" s="973"/>
    </row>
    <row r="1059" spans="1:34" ht="12.75" customHeight="1">
      <c r="A1059" s="964"/>
      <c r="H1059" s="976"/>
      <c r="K1059" s="965"/>
      <c r="M1059" s="965"/>
      <c r="N1059" s="965"/>
      <c r="Q1059" s="979"/>
      <c r="R1059" s="974"/>
      <c r="S1059" s="968"/>
      <c r="AA1059" s="983"/>
      <c r="AB1059" s="981"/>
      <c r="AD1059" s="973"/>
      <c r="AE1059" s="973"/>
      <c r="AF1059" s="973"/>
      <c r="AG1059" s="973"/>
      <c r="AH1059" s="973"/>
    </row>
    <row r="1060" spans="1:34" ht="12.75" customHeight="1">
      <c r="A1060" s="964"/>
      <c r="H1060" s="976"/>
      <c r="K1060" s="965"/>
      <c r="M1060" s="965"/>
      <c r="N1060" s="965"/>
      <c r="Q1060" s="979"/>
      <c r="R1060" s="974"/>
      <c r="S1060" s="968"/>
      <c r="AA1060" s="983"/>
      <c r="AB1060" s="981"/>
      <c r="AD1060" s="973"/>
      <c r="AE1060" s="973"/>
      <c r="AF1060" s="973"/>
      <c r="AG1060" s="973"/>
      <c r="AH1060" s="973"/>
    </row>
    <row r="1061" spans="1:34" ht="12.75" customHeight="1">
      <c r="A1061" s="964"/>
      <c r="H1061" s="976"/>
      <c r="K1061" s="965"/>
      <c r="M1061" s="965"/>
      <c r="N1061" s="965"/>
      <c r="Q1061" s="979"/>
      <c r="R1061" s="974"/>
      <c r="S1061" s="968"/>
      <c r="AA1061" s="983"/>
      <c r="AB1061" s="981"/>
      <c r="AD1061" s="973"/>
      <c r="AE1061" s="973"/>
      <c r="AF1061" s="973"/>
      <c r="AG1061" s="973"/>
      <c r="AH1061" s="973"/>
    </row>
    <row r="1062" spans="1:34" ht="12.75" customHeight="1">
      <c r="A1062" s="964"/>
      <c r="H1062" s="976"/>
      <c r="K1062" s="965"/>
      <c r="M1062" s="965"/>
      <c r="N1062" s="965"/>
      <c r="Q1062" s="979"/>
      <c r="R1062" s="974"/>
      <c r="S1062" s="968"/>
      <c r="AA1062" s="983"/>
      <c r="AB1062" s="981"/>
      <c r="AD1062" s="973"/>
      <c r="AE1062" s="973"/>
      <c r="AF1062" s="973"/>
      <c r="AG1062" s="973"/>
      <c r="AH1062" s="973"/>
    </row>
    <row r="1063" spans="1:34" ht="12.75" customHeight="1">
      <c r="A1063" s="964"/>
      <c r="H1063" s="976"/>
      <c r="K1063" s="965"/>
      <c r="M1063" s="965"/>
      <c r="N1063" s="965"/>
      <c r="Q1063" s="979"/>
      <c r="R1063" s="974"/>
      <c r="S1063" s="968"/>
      <c r="AA1063" s="983"/>
      <c r="AB1063" s="981"/>
      <c r="AD1063" s="973"/>
      <c r="AE1063" s="973"/>
      <c r="AF1063" s="973"/>
      <c r="AG1063" s="973"/>
      <c r="AH1063" s="973"/>
    </row>
    <row r="1064" spans="1:34" ht="12.75" customHeight="1">
      <c r="A1064" s="964"/>
      <c r="H1064" s="976"/>
      <c r="K1064" s="965"/>
      <c r="M1064" s="965"/>
      <c r="N1064" s="965"/>
      <c r="Q1064" s="979"/>
      <c r="R1064" s="974"/>
      <c r="S1064" s="968"/>
      <c r="AA1064" s="983"/>
      <c r="AB1064" s="981"/>
      <c r="AD1064" s="973"/>
      <c r="AE1064" s="973"/>
      <c r="AF1064" s="973"/>
      <c r="AG1064" s="973"/>
      <c r="AH1064" s="973"/>
    </row>
    <row r="1065" spans="1:34" ht="12.75" customHeight="1">
      <c r="A1065" s="964"/>
      <c r="H1065" s="976"/>
      <c r="K1065" s="965"/>
      <c r="M1065" s="965"/>
      <c r="N1065" s="965"/>
      <c r="Q1065" s="979"/>
      <c r="R1065" s="974"/>
      <c r="S1065" s="968"/>
      <c r="AA1065" s="983"/>
      <c r="AB1065" s="981"/>
      <c r="AD1065" s="973"/>
      <c r="AE1065" s="973"/>
      <c r="AF1065" s="973"/>
      <c r="AG1065" s="973"/>
      <c r="AH1065" s="973"/>
    </row>
    <row r="1066" spans="1:34" ht="12.75" customHeight="1">
      <c r="A1066" s="964"/>
      <c r="H1066" s="976"/>
      <c r="K1066" s="965"/>
      <c r="M1066" s="965"/>
      <c r="N1066" s="965"/>
      <c r="Q1066" s="979"/>
      <c r="R1066" s="974"/>
      <c r="S1066" s="968"/>
      <c r="AA1066" s="983"/>
      <c r="AB1066" s="981"/>
      <c r="AD1066" s="973"/>
      <c r="AE1066" s="973"/>
      <c r="AF1066" s="973"/>
      <c r="AG1066" s="973"/>
      <c r="AH1066" s="973"/>
    </row>
    <row r="1067" spans="1:34" ht="12.75" customHeight="1">
      <c r="A1067" s="964"/>
      <c r="H1067" s="976"/>
      <c r="K1067" s="965"/>
      <c r="M1067" s="965"/>
      <c r="N1067" s="965"/>
      <c r="Q1067" s="979"/>
      <c r="R1067" s="974"/>
      <c r="S1067" s="968"/>
      <c r="AA1067" s="983"/>
      <c r="AB1067" s="981"/>
      <c r="AD1067" s="973"/>
      <c r="AE1067" s="973"/>
      <c r="AF1067" s="973"/>
      <c r="AG1067" s="973"/>
      <c r="AH1067" s="973"/>
    </row>
    <row r="1068" spans="1:34" ht="12.75" customHeight="1">
      <c r="A1068" s="964"/>
      <c r="H1068" s="976"/>
      <c r="K1068" s="965"/>
      <c r="M1068" s="965"/>
      <c r="N1068" s="965"/>
      <c r="Q1068" s="979"/>
      <c r="R1068" s="974"/>
      <c r="S1068" s="968"/>
      <c r="AA1068" s="983"/>
      <c r="AB1068" s="981"/>
      <c r="AD1068" s="973"/>
      <c r="AE1068" s="973"/>
      <c r="AF1068" s="973"/>
      <c r="AG1068" s="973"/>
      <c r="AH1068" s="973"/>
    </row>
    <row r="1069" spans="1:34" ht="12.75" customHeight="1">
      <c r="A1069" s="964"/>
      <c r="H1069" s="976"/>
      <c r="K1069" s="965"/>
      <c r="M1069" s="965"/>
      <c r="N1069" s="965"/>
      <c r="Q1069" s="979"/>
      <c r="R1069" s="974"/>
      <c r="S1069" s="968"/>
      <c r="AA1069" s="983"/>
      <c r="AB1069" s="981"/>
      <c r="AD1069" s="973"/>
      <c r="AE1069" s="973"/>
      <c r="AF1069" s="973"/>
      <c r="AG1069" s="973"/>
      <c r="AH1069" s="973"/>
    </row>
    <row r="1070" spans="1:34" ht="12.75" customHeight="1">
      <c r="A1070" s="964"/>
      <c r="H1070" s="976"/>
      <c r="K1070" s="965"/>
      <c r="M1070" s="965"/>
      <c r="N1070" s="965"/>
      <c r="Q1070" s="979"/>
      <c r="R1070" s="974"/>
      <c r="S1070" s="968"/>
      <c r="AA1070" s="983"/>
      <c r="AB1070" s="981"/>
      <c r="AD1070" s="973"/>
      <c r="AE1070" s="973"/>
      <c r="AF1070" s="973"/>
      <c r="AG1070" s="973"/>
      <c r="AH1070" s="973"/>
    </row>
    <row r="1071" spans="1:34" ht="12.75" customHeight="1">
      <c r="A1071" s="964"/>
      <c r="H1071" s="976"/>
      <c r="K1071" s="965"/>
      <c r="M1071" s="965"/>
      <c r="N1071" s="965"/>
      <c r="Q1071" s="979"/>
      <c r="R1071" s="974"/>
      <c r="S1071" s="968"/>
      <c r="AA1071" s="983"/>
      <c r="AB1071" s="981"/>
      <c r="AD1071" s="973"/>
      <c r="AE1071" s="973"/>
      <c r="AF1071" s="973"/>
      <c r="AG1071" s="973"/>
      <c r="AH1071" s="973"/>
    </row>
    <row r="1072" spans="1:34" ht="12.75" customHeight="1">
      <c r="A1072" s="964"/>
      <c r="H1072" s="976"/>
      <c r="K1072" s="965"/>
      <c r="M1072" s="965"/>
      <c r="N1072" s="965"/>
      <c r="Q1072" s="979"/>
      <c r="R1072" s="974"/>
      <c r="S1072" s="968"/>
      <c r="AA1072" s="983"/>
      <c r="AB1072" s="981"/>
      <c r="AD1072" s="973"/>
      <c r="AE1072" s="973"/>
      <c r="AF1072" s="973"/>
      <c r="AG1072" s="973"/>
      <c r="AH1072" s="973"/>
    </row>
    <row r="1073" spans="1:34" ht="12.75" customHeight="1">
      <c r="A1073" s="964"/>
      <c r="H1073" s="976"/>
      <c r="K1073" s="965"/>
      <c r="M1073" s="965"/>
      <c r="N1073" s="965"/>
      <c r="Q1073" s="979"/>
      <c r="R1073" s="974"/>
      <c r="S1073" s="968"/>
      <c r="AA1073" s="983"/>
      <c r="AB1073" s="981"/>
      <c r="AD1073" s="973"/>
      <c r="AE1073" s="973"/>
      <c r="AF1073" s="973"/>
      <c r="AG1073" s="973"/>
      <c r="AH1073" s="973"/>
    </row>
    <row r="1074" spans="1:34" ht="12.75" customHeight="1">
      <c r="A1074" s="964"/>
      <c r="H1074" s="976"/>
      <c r="K1074" s="965"/>
      <c r="M1074" s="965"/>
      <c r="N1074" s="965"/>
      <c r="Q1074" s="979"/>
      <c r="R1074" s="974"/>
      <c r="S1074" s="968"/>
      <c r="AA1074" s="983"/>
      <c r="AB1074" s="981"/>
      <c r="AD1074" s="973"/>
      <c r="AE1074" s="973"/>
      <c r="AF1074" s="973"/>
      <c r="AG1074" s="973"/>
      <c r="AH1074" s="973"/>
    </row>
    <row r="1075" spans="1:34" ht="12.75" customHeight="1">
      <c r="A1075" s="964"/>
      <c r="H1075" s="976"/>
      <c r="K1075" s="965"/>
      <c r="M1075" s="965"/>
      <c r="N1075" s="965"/>
      <c r="Q1075" s="979"/>
      <c r="R1075" s="974"/>
      <c r="S1075" s="968"/>
      <c r="AA1075" s="983"/>
      <c r="AB1075" s="981"/>
      <c r="AD1075" s="973"/>
      <c r="AE1075" s="973"/>
      <c r="AF1075" s="973"/>
      <c r="AG1075" s="973"/>
      <c r="AH1075" s="973"/>
    </row>
    <row r="1076" spans="1:34" ht="12.75" customHeight="1">
      <c r="A1076" s="964"/>
      <c r="H1076" s="976"/>
      <c r="K1076" s="965"/>
      <c r="M1076" s="965"/>
      <c r="N1076" s="965"/>
      <c r="Q1076" s="979"/>
      <c r="R1076" s="974"/>
      <c r="S1076" s="968"/>
      <c r="AA1076" s="983"/>
      <c r="AB1076" s="981"/>
      <c r="AD1076" s="973"/>
      <c r="AE1076" s="973"/>
      <c r="AF1076" s="973"/>
      <c r="AG1076" s="973"/>
      <c r="AH1076" s="973"/>
    </row>
    <row r="1077" spans="1:34" ht="12.75" customHeight="1">
      <c r="A1077" s="964"/>
      <c r="H1077" s="976"/>
      <c r="K1077" s="965"/>
      <c r="M1077" s="965"/>
      <c r="N1077" s="965"/>
      <c r="Q1077" s="979"/>
      <c r="R1077" s="974"/>
      <c r="S1077" s="968"/>
      <c r="AA1077" s="983"/>
      <c r="AB1077" s="981"/>
      <c r="AD1077" s="973"/>
      <c r="AE1077" s="973"/>
      <c r="AF1077" s="973"/>
      <c r="AG1077" s="973"/>
      <c r="AH1077" s="973"/>
    </row>
    <row r="1078" spans="1:34" ht="12.75" customHeight="1">
      <c r="A1078" s="964"/>
      <c r="H1078" s="976"/>
      <c r="K1078" s="965"/>
      <c r="M1078" s="965"/>
      <c r="N1078" s="965"/>
      <c r="Q1078" s="979"/>
      <c r="R1078" s="974"/>
      <c r="S1078" s="968"/>
      <c r="AA1078" s="983"/>
      <c r="AB1078" s="981"/>
      <c r="AD1078" s="973"/>
      <c r="AE1078" s="973"/>
      <c r="AF1078" s="973"/>
      <c r="AG1078" s="973"/>
      <c r="AH1078" s="973"/>
    </row>
    <row r="1079" spans="1:34" ht="12.75" customHeight="1">
      <c r="A1079" s="964"/>
      <c r="H1079" s="976"/>
      <c r="K1079" s="965"/>
      <c r="M1079" s="965"/>
      <c r="N1079" s="965"/>
      <c r="Q1079" s="979"/>
      <c r="R1079" s="974"/>
      <c r="S1079" s="968"/>
      <c r="AA1079" s="983"/>
      <c r="AB1079" s="981"/>
      <c r="AD1079" s="973"/>
      <c r="AE1079" s="973"/>
      <c r="AF1079" s="973"/>
      <c r="AG1079" s="973"/>
      <c r="AH1079" s="973"/>
    </row>
    <row r="1080" spans="1:34" ht="12.75" customHeight="1">
      <c r="A1080" s="964"/>
      <c r="H1080" s="976"/>
      <c r="K1080" s="965"/>
      <c r="M1080" s="965"/>
      <c r="N1080" s="965"/>
      <c r="Q1080" s="979"/>
      <c r="R1080" s="974"/>
      <c r="S1080" s="968"/>
      <c r="AA1080" s="983"/>
      <c r="AB1080" s="981"/>
      <c r="AD1080" s="973"/>
      <c r="AE1080" s="973"/>
      <c r="AF1080" s="973"/>
      <c r="AG1080" s="973"/>
      <c r="AH1080" s="973"/>
    </row>
    <row r="1081" spans="1:34" ht="12.75" customHeight="1">
      <c r="A1081" s="964"/>
      <c r="H1081" s="976"/>
      <c r="K1081" s="965"/>
      <c r="M1081" s="965"/>
      <c r="N1081" s="965"/>
      <c r="Q1081" s="979"/>
      <c r="R1081" s="974"/>
      <c r="S1081" s="968"/>
      <c r="AA1081" s="983"/>
      <c r="AB1081" s="981"/>
      <c r="AD1081" s="973"/>
      <c r="AE1081" s="973"/>
      <c r="AF1081" s="973"/>
      <c r="AG1081" s="973"/>
      <c r="AH1081" s="973"/>
    </row>
    <row r="1082" spans="1:34" ht="12.75" customHeight="1">
      <c r="A1082" s="964"/>
      <c r="H1082" s="976"/>
      <c r="K1082" s="965"/>
      <c r="M1082" s="965"/>
      <c r="N1082" s="965"/>
      <c r="Q1082" s="979"/>
      <c r="R1082" s="974"/>
      <c r="S1082" s="968"/>
      <c r="AA1082" s="983"/>
      <c r="AB1082" s="981"/>
      <c r="AD1082" s="973"/>
      <c r="AE1082" s="973"/>
      <c r="AF1082" s="973"/>
      <c r="AG1082" s="973"/>
      <c r="AH1082" s="973"/>
    </row>
    <row r="1083" spans="1:34" ht="12.75" customHeight="1">
      <c r="A1083" s="964"/>
      <c r="H1083" s="976"/>
      <c r="K1083" s="965"/>
      <c r="M1083" s="965"/>
      <c r="N1083" s="965"/>
      <c r="Q1083" s="979"/>
      <c r="R1083" s="974"/>
      <c r="S1083" s="968"/>
      <c r="AA1083" s="983"/>
      <c r="AB1083" s="981"/>
      <c r="AD1083" s="973"/>
      <c r="AE1083" s="973"/>
      <c r="AF1083" s="973"/>
      <c r="AG1083" s="973"/>
      <c r="AH1083" s="973"/>
    </row>
    <row r="1084" spans="1:34" ht="12.75" customHeight="1">
      <c r="A1084" s="964"/>
      <c r="H1084" s="976"/>
      <c r="K1084" s="965"/>
      <c r="M1084" s="965"/>
      <c r="N1084" s="965"/>
      <c r="Q1084" s="979"/>
      <c r="R1084" s="974"/>
      <c r="S1084" s="968"/>
      <c r="AA1084" s="983"/>
      <c r="AB1084" s="981"/>
      <c r="AD1084" s="973"/>
      <c r="AE1084" s="973"/>
      <c r="AF1084" s="973"/>
      <c r="AG1084" s="973"/>
      <c r="AH1084" s="973"/>
    </row>
    <row r="1085" spans="1:34" ht="12.75" customHeight="1">
      <c r="A1085" s="964"/>
      <c r="H1085" s="976"/>
      <c r="K1085" s="965"/>
      <c r="M1085" s="965"/>
      <c r="N1085" s="965"/>
      <c r="Q1085" s="979"/>
      <c r="R1085" s="974"/>
      <c r="S1085" s="968"/>
      <c r="AA1085" s="983"/>
      <c r="AB1085" s="981"/>
      <c r="AD1085" s="973"/>
      <c r="AE1085" s="973"/>
      <c r="AF1085" s="973"/>
      <c r="AG1085" s="973"/>
      <c r="AH1085" s="973"/>
    </row>
    <row r="1086" spans="1:34" ht="12.75" customHeight="1">
      <c r="A1086" s="964"/>
      <c r="H1086" s="976"/>
      <c r="K1086" s="965"/>
      <c r="M1086" s="965"/>
      <c r="N1086" s="965"/>
      <c r="Q1086" s="979"/>
      <c r="R1086" s="974"/>
      <c r="S1086" s="968"/>
      <c r="AA1086" s="983"/>
      <c r="AB1086" s="981"/>
      <c r="AD1086" s="973"/>
      <c r="AE1086" s="973"/>
      <c r="AF1086" s="973"/>
      <c r="AG1086" s="973"/>
      <c r="AH1086" s="973"/>
    </row>
    <row r="1087" spans="1:34" ht="12.75" customHeight="1">
      <c r="A1087" s="964"/>
      <c r="H1087" s="976"/>
      <c r="K1087" s="965"/>
      <c r="M1087" s="965"/>
      <c r="N1087" s="965"/>
      <c r="Q1087" s="979"/>
      <c r="R1087" s="974"/>
      <c r="S1087" s="968"/>
      <c r="AA1087" s="983"/>
      <c r="AB1087" s="981"/>
      <c r="AD1087" s="973"/>
      <c r="AE1087" s="973"/>
      <c r="AF1087" s="973"/>
      <c r="AG1087" s="973"/>
      <c r="AH1087" s="973"/>
    </row>
    <row r="1088" spans="1:34" ht="12.75" customHeight="1">
      <c r="A1088" s="964"/>
      <c r="H1088" s="976"/>
      <c r="K1088" s="965"/>
      <c r="M1088" s="965"/>
      <c r="N1088" s="965"/>
      <c r="Q1088" s="979"/>
      <c r="R1088" s="974"/>
      <c r="S1088" s="968"/>
      <c r="AA1088" s="983"/>
      <c r="AB1088" s="981"/>
      <c r="AD1088" s="973"/>
      <c r="AE1088" s="973"/>
      <c r="AF1088" s="973"/>
      <c r="AG1088" s="973"/>
      <c r="AH1088" s="973"/>
    </row>
    <row r="1089" spans="1:34" ht="12.75" customHeight="1">
      <c r="A1089" s="964"/>
      <c r="H1089" s="976"/>
      <c r="K1089" s="965"/>
      <c r="M1089" s="965"/>
      <c r="N1089" s="965"/>
      <c r="Q1089" s="979"/>
      <c r="R1089" s="974"/>
      <c r="S1089" s="968"/>
      <c r="AA1089" s="983"/>
      <c r="AB1089" s="981"/>
      <c r="AD1089" s="973"/>
      <c r="AE1089" s="973"/>
      <c r="AF1089" s="973"/>
      <c r="AG1089" s="973"/>
      <c r="AH1089" s="973"/>
    </row>
    <row r="1090" spans="1:34" ht="12.75" customHeight="1">
      <c r="A1090" s="964"/>
      <c r="H1090" s="976"/>
      <c r="K1090" s="965"/>
      <c r="M1090" s="965"/>
      <c r="N1090" s="965"/>
      <c r="Q1090" s="979"/>
      <c r="R1090" s="974"/>
      <c r="S1090" s="968"/>
      <c r="AA1090" s="983"/>
      <c r="AB1090" s="981"/>
      <c r="AD1090" s="973"/>
      <c r="AE1090" s="973"/>
      <c r="AF1090" s="973"/>
      <c r="AG1090" s="973"/>
      <c r="AH1090" s="973"/>
    </row>
    <row r="1091" spans="1:34" ht="12.75" customHeight="1">
      <c r="A1091" s="964"/>
      <c r="H1091" s="976"/>
      <c r="K1091" s="965"/>
      <c r="M1091" s="965"/>
      <c r="N1091" s="965"/>
      <c r="Q1091" s="979"/>
      <c r="R1091" s="974"/>
      <c r="S1091" s="968"/>
      <c r="AA1091" s="983"/>
      <c r="AB1091" s="981"/>
      <c r="AD1091" s="973"/>
      <c r="AE1091" s="973"/>
      <c r="AF1091" s="973"/>
      <c r="AG1091" s="973"/>
      <c r="AH1091" s="973"/>
    </row>
    <row r="1092" spans="1:34" ht="12.75" customHeight="1">
      <c r="A1092" s="964"/>
      <c r="H1092" s="976"/>
      <c r="K1092" s="965"/>
      <c r="M1092" s="965"/>
      <c r="N1092" s="965"/>
      <c r="Q1092" s="979"/>
      <c r="R1092" s="974"/>
      <c r="S1092" s="968"/>
      <c r="AA1092" s="983"/>
      <c r="AB1092" s="981"/>
      <c r="AD1092" s="973"/>
      <c r="AE1092" s="973"/>
      <c r="AF1092" s="973"/>
      <c r="AG1092" s="973"/>
      <c r="AH1092" s="973"/>
    </row>
    <row r="1093" spans="1:34" ht="12.75" customHeight="1">
      <c r="A1093" s="964"/>
      <c r="H1093" s="976"/>
      <c r="K1093" s="965"/>
      <c r="M1093" s="965"/>
      <c r="N1093" s="965"/>
      <c r="Q1093" s="979"/>
      <c r="R1093" s="974"/>
      <c r="S1093" s="968"/>
      <c r="AA1093" s="983"/>
      <c r="AB1093" s="981"/>
      <c r="AD1093" s="973"/>
      <c r="AE1093" s="973"/>
      <c r="AF1093" s="973"/>
      <c r="AG1093" s="973"/>
      <c r="AH1093" s="973"/>
    </row>
    <row r="1094" spans="1:34" ht="12.75" customHeight="1">
      <c r="A1094" s="964"/>
      <c r="H1094" s="976"/>
      <c r="K1094" s="965"/>
      <c r="M1094" s="965"/>
      <c r="N1094" s="965"/>
      <c r="Q1094" s="979"/>
      <c r="R1094" s="974"/>
      <c r="S1094" s="968"/>
      <c r="AA1094" s="983"/>
      <c r="AB1094" s="981"/>
      <c r="AD1094" s="973"/>
      <c r="AE1094" s="973"/>
      <c r="AF1094" s="973"/>
      <c r="AG1094" s="973"/>
      <c r="AH1094" s="973"/>
    </row>
    <row r="1095" spans="1:34" ht="12.75" customHeight="1">
      <c r="A1095" s="964"/>
      <c r="H1095" s="976"/>
      <c r="K1095" s="965"/>
      <c r="M1095" s="965"/>
      <c r="N1095" s="965"/>
      <c r="Q1095" s="979"/>
      <c r="R1095" s="974"/>
      <c r="S1095" s="968"/>
      <c r="AA1095" s="983"/>
      <c r="AB1095" s="981"/>
      <c r="AD1095" s="973"/>
      <c r="AE1095" s="973"/>
      <c r="AF1095" s="973"/>
      <c r="AG1095" s="973"/>
      <c r="AH1095" s="973"/>
    </row>
    <row r="1096" spans="1:34" ht="12.75" customHeight="1">
      <c r="A1096" s="964"/>
      <c r="H1096" s="976"/>
      <c r="K1096" s="965"/>
      <c r="M1096" s="965"/>
      <c r="N1096" s="965"/>
      <c r="Q1096" s="979"/>
      <c r="R1096" s="974"/>
      <c r="S1096" s="968"/>
      <c r="AA1096" s="983"/>
      <c r="AB1096" s="981"/>
      <c r="AD1096" s="973"/>
      <c r="AE1096" s="973"/>
      <c r="AF1096" s="973"/>
      <c r="AG1096" s="973"/>
      <c r="AH1096" s="973"/>
    </row>
    <row r="1097" spans="1:34" ht="12.75" customHeight="1">
      <c r="A1097" s="964"/>
      <c r="H1097" s="976"/>
      <c r="K1097" s="965"/>
      <c r="M1097" s="965"/>
      <c r="N1097" s="965"/>
      <c r="Q1097" s="979"/>
      <c r="R1097" s="974"/>
      <c r="S1097" s="968"/>
      <c r="AA1097" s="983"/>
      <c r="AB1097" s="981"/>
      <c r="AD1097" s="973"/>
      <c r="AE1097" s="973"/>
      <c r="AF1097" s="973"/>
      <c r="AG1097" s="973"/>
      <c r="AH1097" s="973"/>
    </row>
    <row r="1098" spans="1:34" ht="12.75" customHeight="1">
      <c r="A1098" s="964"/>
      <c r="H1098" s="976"/>
      <c r="K1098" s="965"/>
      <c r="M1098" s="965"/>
      <c r="N1098" s="965"/>
      <c r="Q1098" s="979"/>
      <c r="R1098" s="974"/>
      <c r="S1098" s="968"/>
      <c r="AA1098" s="983"/>
      <c r="AB1098" s="981"/>
      <c r="AD1098" s="973"/>
      <c r="AE1098" s="973"/>
      <c r="AF1098" s="973"/>
      <c r="AG1098" s="973"/>
      <c r="AH1098" s="973"/>
    </row>
    <row r="1099" spans="1:34" ht="12.75" customHeight="1">
      <c r="A1099" s="964"/>
      <c r="H1099" s="976"/>
      <c r="K1099" s="965"/>
      <c r="M1099" s="965"/>
      <c r="N1099" s="965"/>
      <c r="Q1099" s="979"/>
      <c r="R1099" s="974"/>
      <c r="S1099" s="968"/>
      <c r="AA1099" s="983"/>
      <c r="AB1099" s="981"/>
      <c r="AD1099" s="973"/>
      <c r="AE1099" s="973"/>
      <c r="AF1099" s="973"/>
      <c r="AG1099" s="973"/>
      <c r="AH1099" s="973"/>
    </row>
    <row r="1100" spans="1:34" ht="12.75" customHeight="1">
      <c r="A1100" s="964"/>
      <c r="H1100" s="976"/>
      <c r="K1100" s="965"/>
      <c r="M1100" s="965"/>
      <c r="N1100" s="965"/>
      <c r="Q1100" s="979"/>
      <c r="R1100" s="974"/>
      <c r="S1100" s="968"/>
      <c r="AA1100" s="983"/>
      <c r="AB1100" s="981"/>
      <c r="AD1100" s="973"/>
      <c r="AE1100" s="973"/>
      <c r="AF1100" s="973"/>
      <c r="AG1100" s="973"/>
      <c r="AH1100" s="973"/>
    </row>
    <row r="1101" spans="1:34" ht="12.75" customHeight="1">
      <c r="A1101" s="964"/>
      <c r="H1101" s="976"/>
      <c r="K1101" s="965"/>
      <c r="M1101" s="965"/>
      <c r="N1101" s="965"/>
      <c r="Q1101" s="979"/>
      <c r="R1101" s="974"/>
      <c r="S1101" s="968"/>
      <c r="AA1101" s="983"/>
      <c r="AB1101" s="981"/>
      <c r="AD1101" s="973"/>
      <c r="AE1101" s="973"/>
      <c r="AF1101" s="973"/>
      <c r="AG1101" s="973"/>
      <c r="AH1101" s="973"/>
    </row>
    <row r="1102" spans="1:34" ht="12.75" customHeight="1">
      <c r="A1102" s="964"/>
      <c r="H1102" s="976"/>
      <c r="K1102" s="965"/>
      <c r="M1102" s="965"/>
      <c r="N1102" s="965"/>
      <c r="Q1102" s="979"/>
      <c r="R1102" s="974"/>
      <c r="S1102" s="968"/>
      <c r="AA1102" s="983"/>
      <c r="AB1102" s="981"/>
      <c r="AD1102" s="973"/>
      <c r="AE1102" s="973"/>
      <c r="AF1102" s="973"/>
      <c r="AG1102" s="973"/>
      <c r="AH1102" s="973"/>
    </row>
    <row r="1103" spans="1:34" ht="12.75" customHeight="1">
      <c r="A1103" s="964"/>
      <c r="H1103" s="976"/>
      <c r="K1103" s="965"/>
      <c r="M1103" s="965"/>
      <c r="N1103" s="965"/>
      <c r="Q1103" s="979"/>
      <c r="R1103" s="974"/>
      <c r="S1103" s="968"/>
      <c r="AA1103" s="983"/>
      <c r="AB1103" s="981"/>
      <c r="AD1103" s="973"/>
      <c r="AE1103" s="973"/>
      <c r="AF1103" s="973"/>
      <c r="AG1103" s="973"/>
      <c r="AH1103" s="973"/>
    </row>
    <row r="1104" spans="1:34" ht="12.75" customHeight="1">
      <c r="A1104" s="964"/>
      <c r="H1104" s="976"/>
      <c r="K1104" s="965"/>
      <c r="M1104" s="965"/>
      <c r="N1104" s="965"/>
      <c r="Q1104" s="979"/>
      <c r="R1104" s="974"/>
      <c r="S1104" s="968"/>
      <c r="AA1104" s="983"/>
      <c r="AB1104" s="981"/>
      <c r="AD1104" s="973"/>
      <c r="AE1104" s="973"/>
      <c r="AF1104" s="973"/>
      <c r="AG1104" s="973"/>
      <c r="AH1104" s="973"/>
    </row>
    <row r="1105" spans="1:34" ht="12.75" customHeight="1">
      <c r="A1105" s="964"/>
      <c r="H1105" s="976"/>
      <c r="K1105" s="965"/>
      <c r="M1105" s="965"/>
      <c r="N1105" s="965"/>
      <c r="Q1105" s="979"/>
      <c r="R1105" s="974"/>
      <c r="S1105" s="968"/>
      <c r="AA1105" s="983"/>
      <c r="AB1105" s="981"/>
      <c r="AD1105" s="973"/>
      <c r="AE1105" s="973"/>
      <c r="AF1105" s="973"/>
      <c r="AG1105" s="973"/>
      <c r="AH1105" s="973"/>
    </row>
    <row r="1106" spans="1:34" ht="12.75" customHeight="1">
      <c r="A1106" s="964"/>
      <c r="H1106" s="976"/>
      <c r="K1106" s="965"/>
      <c r="M1106" s="965"/>
      <c r="N1106" s="965"/>
      <c r="Q1106" s="979"/>
      <c r="R1106" s="974"/>
      <c r="S1106" s="968"/>
      <c r="AA1106" s="983"/>
      <c r="AB1106" s="981"/>
      <c r="AD1106" s="973"/>
      <c r="AE1106" s="973"/>
      <c r="AF1106" s="973"/>
      <c r="AG1106" s="973"/>
      <c r="AH1106" s="973"/>
    </row>
    <row r="1107" spans="1:34" ht="12.75" customHeight="1">
      <c r="A1107" s="964"/>
      <c r="H1107" s="976"/>
      <c r="K1107" s="965"/>
      <c r="M1107" s="965"/>
      <c r="N1107" s="965"/>
      <c r="Q1107" s="979"/>
      <c r="R1107" s="974"/>
      <c r="S1107" s="968"/>
      <c r="AA1107" s="983"/>
      <c r="AB1107" s="981"/>
      <c r="AD1107" s="973"/>
      <c r="AE1107" s="973"/>
      <c r="AF1107" s="973"/>
      <c r="AG1107" s="973"/>
      <c r="AH1107" s="973"/>
    </row>
    <row r="1108" spans="1:34" ht="12.75" customHeight="1">
      <c r="A1108" s="964"/>
      <c r="H1108" s="976"/>
      <c r="K1108" s="965"/>
      <c r="M1108" s="965"/>
      <c r="N1108" s="965"/>
      <c r="Q1108" s="979"/>
      <c r="R1108" s="974"/>
      <c r="S1108" s="968"/>
      <c r="AA1108" s="983"/>
      <c r="AB1108" s="981"/>
      <c r="AD1108" s="973"/>
      <c r="AE1108" s="973"/>
      <c r="AF1108" s="973"/>
      <c r="AG1108" s="973"/>
      <c r="AH1108" s="973"/>
    </row>
    <row r="1109" spans="1:34" ht="12.75" customHeight="1">
      <c r="A1109" s="964"/>
      <c r="H1109" s="976"/>
      <c r="K1109" s="965"/>
      <c r="M1109" s="965"/>
      <c r="N1109" s="965"/>
      <c r="Q1109" s="979"/>
      <c r="R1109" s="974"/>
      <c r="S1109" s="968"/>
      <c r="AA1109" s="983"/>
      <c r="AB1109" s="981"/>
      <c r="AD1109" s="973"/>
      <c r="AE1109" s="973"/>
      <c r="AF1109" s="973"/>
      <c r="AG1109" s="973"/>
      <c r="AH1109" s="973"/>
    </row>
    <row r="1110" spans="1:34" ht="12.75" customHeight="1">
      <c r="A1110" s="964"/>
      <c r="H1110" s="976"/>
      <c r="K1110" s="965"/>
      <c r="M1110" s="965"/>
      <c r="N1110" s="965"/>
      <c r="Q1110" s="979"/>
      <c r="R1110" s="974"/>
      <c r="S1110" s="968"/>
      <c r="AA1110" s="983"/>
      <c r="AB1110" s="981"/>
      <c r="AD1110" s="973"/>
      <c r="AE1110" s="973"/>
      <c r="AF1110" s="973"/>
      <c r="AG1110" s="973"/>
      <c r="AH1110" s="973"/>
    </row>
    <row r="1111" spans="1:34" ht="12.75" customHeight="1">
      <c r="A1111" s="964"/>
      <c r="H1111" s="976"/>
      <c r="K1111" s="965"/>
      <c r="M1111" s="965"/>
      <c r="N1111" s="965"/>
      <c r="Q1111" s="979"/>
      <c r="R1111" s="974"/>
      <c r="S1111" s="968"/>
      <c r="AA1111" s="983"/>
      <c r="AB1111" s="981"/>
      <c r="AD1111" s="973"/>
      <c r="AE1111" s="973"/>
      <c r="AF1111" s="973"/>
      <c r="AG1111" s="973"/>
      <c r="AH1111" s="973"/>
    </row>
    <row r="1112" spans="1:34" ht="12.75" customHeight="1">
      <c r="A1112" s="964"/>
      <c r="H1112" s="976"/>
      <c r="K1112" s="965"/>
      <c r="M1112" s="965"/>
      <c r="N1112" s="965"/>
      <c r="Q1112" s="979"/>
      <c r="R1112" s="974"/>
      <c r="S1112" s="968"/>
      <c r="AA1112" s="983"/>
      <c r="AB1112" s="981"/>
      <c r="AD1112" s="973"/>
      <c r="AE1112" s="973"/>
      <c r="AF1112" s="973"/>
      <c r="AG1112" s="973"/>
      <c r="AH1112" s="973"/>
    </row>
    <row r="1113" spans="1:34" ht="12.75" customHeight="1">
      <c r="A1113" s="964"/>
      <c r="H1113" s="976"/>
      <c r="K1113" s="965"/>
      <c r="M1113" s="965"/>
      <c r="N1113" s="965"/>
      <c r="Q1113" s="979"/>
      <c r="R1113" s="974"/>
      <c r="S1113" s="968"/>
      <c r="AA1113" s="983"/>
      <c r="AB1113" s="981"/>
      <c r="AD1113" s="973"/>
      <c r="AE1113" s="973"/>
      <c r="AF1113" s="973"/>
      <c r="AG1113" s="973"/>
      <c r="AH1113" s="973"/>
    </row>
    <row r="1114" spans="1:34" ht="12.75" customHeight="1">
      <c r="A1114" s="964"/>
      <c r="H1114" s="976"/>
      <c r="K1114" s="965"/>
      <c r="M1114" s="965"/>
      <c r="N1114" s="965"/>
      <c r="Q1114" s="979"/>
      <c r="R1114" s="974"/>
      <c r="S1114" s="968"/>
      <c r="AA1114" s="983"/>
      <c r="AB1114" s="981"/>
      <c r="AD1114" s="973"/>
      <c r="AE1114" s="973"/>
      <c r="AF1114" s="973"/>
      <c r="AG1114" s="973"/>
      <c r="AH1114" s="973"/>
    </row>
    <row r="1115" spans="1:34" ht="12.75" customHeight="1">
      <c r="A1115" s="964"/>
      <c r="H1115" s="976"/>
      <c r="K1115" s="965"/>
      <c r="M1115" s="965"/>
      <c r="N1115" s="965"/>
      <c r="Q1115" s="979"/>
      <c r="R1115" s="974"/>
      <c r="S1115" s="968"/>
      <c r="AA1115" s="983"/>
      <c r="AB1115" s="981"/>
      <c r="AD1115" s="973"/>
      <c r="AE1115" s="973"/>
      <c r="AF1115" s="973"/>
      <c r="AG1115" s="973"/>
      <c r="AH1115" s="973"/>
    </row>
    <row r="1116" spans="1:34" ht="12.75" customHeight="1">
      <c r="A1116" s="964"/>
      <c r="H1116" s="976"/>
      <c r="K1116" s="965"/>
      <c r="M1116" s="965"/>
      <c r="N1116" s="965"/>
      <c r="Q1116" s="979"/>
      <c r="R1116" s="974"/>
      <c r="S1116" s="968"/>
      <c r="AA1116" s="983"/>
      <c r="AB1116" s="981"/>
      <c r="AD1116" s="973"/>
      <c r="AE1116" s="973"/>
      <c r="AF1116" s="973"/>
      <c r="AG1116" s="973"/>
      <c r="AH1116" s="973"/>
    </row>
    <row r="1117" spans="1:34" ht="12.75" customHeight="1">
      <c r="A1117" s="964"/>
      <c r="H1117" s="976"/>
      <c r="K1117" s="965"/>
      <c r="M1117" s="965"/>
      <c r="N1117" s="965"/>
      <c r="Q1117" s="979"/>
      <c r="R1117" s="974"/>
      <c r="S1117" s="968"/>
      <c r="AA1117" s="983"/>
      <c r="AB1117" s="981"/>
      <c r="AD1117" s="973"/>
      <c r="AE1117" s="973"/>
      <c r="AF1117" s="973"/>
      <c r="AG1117" s="973"/>
      <c r="AH1117" s="973"/>
    </row>
    <row r="1118" spans="1:34" ht="12.75" customHeight="1">
      <c r="A1118" s="964"/>
      <c r="H1118" s="976"/>
      <c r="K1118" s="965"/>
      <c r="M1118" s="965"/>
      <c r="N1118" s="965"/>
      <c r="Q1118" s="979"/>
      <c r="R1118" s="974"/>
      <c r="S1118" s="968"/>
      <c r="AA1118" s="983"/>
      <c r="AB1118" s="981"/>
      <c r="AD1118" s="973"/>
      <c r="AE1118" s="973"/>
      <c r="AF1118" s="973"/>
      <c r="AG1118" s="973"/>
      <c r="AH1118" s="973"/>
    </row>
    <row r="1119" spans="1:34" ht="12.75" customHeight="1">
      <c r="A1119" s="964"/>
      <c r="H1119" s="976"/>
      <c r="K1119" s="965"/>
      <c r="M1119" s="965"/>
      <c r="N1119" s="965"/>
      <c r="Q1119" s="979"/>
      <c r="R1119" s="974"/>
      <c r="S1119" s="968"/>
      <c r="AA1119" s="983"/>
      <c r="AB1119" s="981"/>
      <c r="AD1119" s="973"/>
      <c r="AE1119" s="973"/>
      <c r="AF1119" s="973"/>
      <c r="AG1119" s="973"/>
      <c r="AH1119" s="973"/>
    </row>
    <row r="1120" spans="1:34" ht="12.75" customHeight="1">
      <c r="A1120" s="964"/>
      <c r="H1120" s="976"/>
      <c r="K1120" s="965"/>
      <c r="M1120" s="965"/>
      <c r="N1120" s="965"/>
      <c r="Q1120" s="979"/>
      <c r="R1120" s="974"/>
      <c r="S1120" s="968"/>
      <c r="AA1120" s="983"/>
      <c r="AB1120" s="981"/>
      <c r="AD1120" s="973"/>
      <c r="AE1120" s="973"/>
      <c r="AF1120" s="973"/>
      <c r="AG1120" s="973"/>
      <c r="AH1120" s="973"/>
    </row>
    <row r="1121" spans="1:34" ht="12.75" customHeight="1">
      <c r="A1121" s="964"/>
      <c r="H1121" s="976"/>
      <c r="K1121" s="965"/>
      <c r="M1121" s="965"/>
      <c r="N1121" s="965"/>
      <c r="Q1121" s="979"/>
      <c r="R1121" s="974"/>
      <c r="S1121" s="968"/>
      <c r="AA1121" s="983"/>
      <c r="AB1121" s="981"/>
      <c r="AD1121" s="973"/>
      <c r="AE1121" s="973"/>
      <c r="AF1121" s="973"/>
      <c r="AG1121" s="973"/>
      <c r="AH1121" s="973"/>
    </row>
    <row r="1122" spans="1:34" ht="12.75" customHeight="1">
      <c r="A1122" s="964"/>
      <c r="H1122" s="976"/>
      <c r="K1122" s="965"/>
      <c r="M1122" s="965"/>
      <c r="N1122" s="965"/>
      <c r="Q1122" s="979"/>
      <c r="R1122" s="974"/>
      <c r="S1122" s="968"/>
      <c r="AA1122" s="983"/>
      <c r="AB1122" s="981"/>
      <c r="AD1122" s="973"/>
      <c r="AE1122" s="973"/>
      <c r="AF1122" s="973"/>
      <c r="AG1122" s="973"/>
      <c r="AH1122" s="973"/>
    </row>
    <row r="1123" spans="1:34" ht="12.75" customHeight="1">
      <c r="A1123" s="964"/>
      <c r="H1123" s="976"/>
      <c r="K1123" s="965"/>
      <c r="M1123" s="965"/>
      <c r="N1123" s="965"/>
      <c r="Q1123" s="979"/>
      <c r="R1123" s="974"/>
      <c r="S1123" s="968"/>
      <c r="AA1123" s="983"/>
      <c r="AB1123" s="981"/>
      <c r="AD1123" s="973"/>
      <c r="AE1123" s="973"/>
      <c r="AF1123" s="973"/>
      <c r="AG1123" s="973"/>
      <c r="AH1123" s="973"/>
    </row>
    <row r="1124" spans="1:34" ht="12.75" customHeight="1">
      <c r="A1124" s="964"/>
      <c r="H1124" s="976"/>
      <c r="K1124" s="965"/>
      <c r="M1124" s="965"/>
      <c r="N1124" s="965"/>
      <c r="Q1124" s="979"/>
      <c r="R1124" s="974"/>
      <c r="S1124" s="968"/>
      <c r="AA1124" s="983"/>
      <c r="AB1124" s="981"/>
      <c r="AD1124" s="973"/>
      <c r="AE1124" s="973"/>
      <c r="AF1124" s="973"/>
      <c r="AG1124" s="973"/>
      <c r="AH1124" s="973"/>
    </row>
    <row r="1125" spans="1:34" ht="12.75" customHeight="1">
      <c r="A1125" s="964"/>
      <c r="H1125" s="976"/>
      <c r="K1125" s="965"/>
      <c r="M1125" s="965"/>
      <c r="N1125" s="965"/>
      <c r="Q1125" s="979"/>
      <c r="R1125" s="974"/>
      <c r="S1125" s="968"/>
      <c r="AA1125" s="983"/>
      <c r="AB1125" s="981"/>
      <c r="AD1125" s="973"/>
      <c r="AE1125" s="973"/>
      <c r="AF1125" s="973"/>
      <c r="AG1125" s="973"/>
      <c r="AH1125" s="973"/>
    </row>
    <row r="1126" spans="1:34" ht="12.75" customHeight="1">
      <c r="A1126" s="964"/>
      <c r="H1126" s="976"/>
      <c r="K1126" s="965"/>
      <c r="M1126" s="965"/>
      <c r="N1126" s="965"/>
      <c r="Q1126" s="979"/>
      <c r="R1126" s="974"/>
      <c r="S1126" s="968"/>
      <c r="AA1126" s="983"/>
      <c r="AB1126" s="981"/>
      <c r="AD1126" s="973"/>
      <c r="AE1126" s="973"/>
      <c r="AF1126" s="973"/>
      <c r="AG1126" s="973"/>
      <c r="AH1126" s="973"/>
    </row>
    <row r="1127" spans="1:34" ht="12.75" customHeight="1">
      <c r="A1127" s="964"/>
      <c r="H1127" s="976"/>
      <c r="K1127" s="965"/>
      <c r="M1127" s="965"/>
      <c r="N1127" s="965"/>
      <c r="Q1127" s="979"/>
      <c r="R1127" s="974"/>
      <c r="S1127" s="968"/>
      <c r="AA1127" s="983"/>
      <c r="AB1127" s="981"/>
      <c r="AD1127" s="973"/>
      <c r="AE1127" s="973"/>
      <c r="AF1127" s="973"/>
      <c r="AG1127" s="973"/>
      <c r="AH1127" s="973"/>
    </row>
    <row r="1128" spans="1:34" ht="12.75" customHeight="1">
      <c r="A1128" s="964"/>
      <c r="H1128" s="976"/>
      <c r="K1128" s="965"/>
      <c r="M1128" s="965"/>
      <c r="N1128" s="965"/>
      <c r="Q1128" s="979"/>
      <c r="R1128" s="974"/>
      <c r="S1128" s="968"/>
      <c r="AA1128" s="983"/>
      <c r="AB1128" s="981"/>
      <c r="AD1128" s="973"/>
      <c r="AE1128" s="973"/>
      <c r="AF1128" s="973"/>
      <c r="AG1128" s="973"/>
      <c r="AH1128" s="973"/>
    </row>
    <row r="1129" spans="1:34" ht="12.75" customHeight="1">
      <c r="A1129" s="964"/>
      <c r="H1129" s="976"/>
      <c r="K1129" s="965"/>
      <c r="M1129" s="965"/>
      <c r="N1129" s="965"/>
      <c r="Q1129" s="979"/>
      <c r="R1129" s="974"/>
      <c r="S1129" s="968"/>
      <c r="AA1129" s="983"/>
      <c r="AB1129" s="981"/>
      <c r="AD1129" s="973"/>
      <c r="AE1129" s="973"/>
      <c r="AF1129" s="973"/>
      <c r="AG1129" s="973"/>
      <c r="AH1129" s="973"/>
    </row>
    <row r="1130" spans="1:34" ht="12.75" customHeight="1">
      <c r="A1130" s="964"/>
      <c r="H1130" s="976"/>
      <c r="K1130" s="965"/>
      <c r="M1130" s="965"/>
      <c r="N1130" s="965"/>
      <c r="Q1130" s="979"/>
      <c r="R1130" s="974"/>
      <c r="S1130" s="968"/>
      <c r="AA1130" s="983"/>
      <c r="AB1130" s="981"/>
      <c r="AD1130" s="973"/>
      <c r="AE1130" s="973"/>
      <c r="AF1130" s="973"/>
      <c r="AG1130" s="973"/>
      <c r="AH1130" s="973"/>
    </row>
    <row r="1131" spans="1:34" ht="12.75" customHeight="1">
      <c r="A1131" s="964"/>
      <c r="H1131" s="976"/>
      <c r="K1131" s="965"/>
      <c r="M1131" s="965"/>
      <c r="N1131" s="965"/>
      <c r="Q1131" s="979"/>
      <c r="R1131" s="974"/>
      <c r="S1131" s="968"/>
      <c r="AA1131" s="983"/>
      <c r="AB1131" s="981"/>
      <c r="AD1131" s="973"/>
      <c r="AE1131" s="973"/>
      <c r="AF1131" s="973"/>
      <c r="AG1131" s="973"/>
      <c r="AH1131" s="973"/>
    </row>
    <row r="1132" spans="1:34" ht="12.75" customHeight="1">
      <c r="A1132" s="964"/>
      <c r="H1132" s="976"/>
      <c r="K1132" s="965"/>
      <c r="M1132" s="965"/>
      <c r="N1132" s="965"/>
      <c r="Q1132" s="979"/>
      <c r="R1132" s="974"/>
      <c r="S1132" s="968"/>
      <c r="AA1132" s="983"/>
      <c r="AB1132" s="981"/>
      <c r="AD1132" s="973"/>
      <c r="AE1132" s="973"/>
      <c r="AF1132" s="973"/>
      <c r="AG1132" s="973"/>
      <c r="AH1132" s="973"/>
    </row>
    <row r="1133" spans="1:34" ht="12.75" customHeight="1">
      <c r="A1133" s="964"/>
      <c r="H1133" s="976"/>
      <c r="K1133" s="965"/>
      <c r="M1133" s="965"/>
      <c r="N1133" s="965"/>
      <c r="Q1133" s="979"/>
      <c r="R1133" s="974"/>
      <c r="S1133" s="968"/>
      <c r="AA1133" s="983"/>
      <c r="AB1133" s="981"/>
      <c r="AD1133" s="973"/>
      <c r="AE1133" s="973"/>
      <c r="AF1133" s="973"/>
      <c r="AG1133" s="973"/>
      <c r="AH1133" s="973"/>
    </row>
    <row r="1134" spans="1:34" ht="12.75" customHeight="1">
      <c r="A1134" s="964"/>
      <c r="H1134" s="976"/>
      <c r="K1134" s="965"/>
      <c r="M1134" s="965"/>
      <c r="N1134" s="965"/>
      <c r="Q1134" s="979"/>
      <c r="R1134" s="974"/>
      <c r="S1134" s="968"/>
      <c r="AA1134" s="983"/>
      <c r="AB1134" s="981"/>
      <c r="AD1134" s="973"/>
      <c r="AE1134" s="973"/>
      <c r="AF1134" s="973"/>
      <c r="AG1134" s="973"/>
      <c r="AH1134" s="973"/>
    </row>
    <row r="1135" spans="1:34" ht="12.75" customHeight="1">
      <c r="A1135" s="964"/>
      <c r="H1135" s="976"/>
      <c r="K1135" s="965"/>
      <c r="M1135" s="965"/>
      <c r="N1135" s="965"/>
      <c r="Q1135" s="979"/>
      <c r="R1135" s="974"/>
      <c r="S1135" s="968"/>
      <c r="AA1135" s="983"/>
      <c r="AB1135" s="981"/>
      <c r="AD1135" s="973"/>
      <c r="AE1135" s="973"/>
      <c r="AF1135" s="973"/>
      <c r="AG1135" s="973"/>
      <c r="AH1135" s="973"/>
    </row>
    <row r="1136" spans="1:34" ht="12.75" customHeight="1">
      <c r="A1136" s="964"/>
      <c r="H1136" s="976"/>
      <c r="K1136" s="965"/>
      <c r="M1136" s="965"/>
      <c r="N1136" s="965"/>
      <c r="Q1136" s="979"/>
      <c r="R1136" s="974"/>
      <c r="S1136" s="968"/>
      <c r="AA1136" s="983"/>
      <c r="AB1136" s="981"/>
      <c r="AD1136" s="973"/>
      <c r="AE1136" s="973"/>
      <c r="AF1136" s="973"/>
      <c r="AG1136" s="973"/>
      <c r="AH1136" s="973"/>
    </row>
    <row r="1137" spans="1:34" ht="12.75" customHeight="1">
      <c r="A1137" s="964"/>
      <c r="H1137" s="976"/>
      <c r="K1137" s="965"/>
      <c r="M1137" s="965"/>
      <c r="N1137" s="965"/>
      <c r="Q1137" s="979"/>
      <c r="R1137" s="974"/>
      <c r="S1137" s="968"/>
      <c r="AA1137" s="983"/>
      <c r="AB1137" s="981"/>
      <c r="AD1137" s="973"/>
      <c r="AE1137" s="973"/>
      <c r="AF1137" s="973"/>
      <c r="AG1137" s="973"/>
      <c r="AH1137" s="973"/>
    </row>
    <row r="1138" spans="1:34" ht="12.75" customHeight="1">
      <c r="A1138" s="964"/>
      <c r="H1138" s="976"/>
      <c r="K1138" s="965"/>
      <c r="M1138" s="965"/>
      <c r="N1138" s="965"/>
      <c r="Q1138" s="979"/>
      <c r="R1138" s="974"/>
      <c r="S1138" s="968"/>
      <c r="AA1138" s="983"/>
      <c r="AB1138" s="981"/>
      <c r="AD1138" s="973"/>
      <c r="AE1138" s="973"/>
      <c r="AF1138" s="973"/>
      <c r="AG1138" s="973"/>
      <c r="AH1138" s="973"/>
    </row>
    <row r="1139" spans="1:34" ht="12.75" customHeight="1">
      <c r="A1139" s="964"/>
      <c r="H1139" s="976"/>
      <c r="K1139" s="965"/>
      <c r="M1139" s="965"/>
      <c r="N1139" s="965"/>
      <c r="Q1139" s="979"/>
      <c r="R1139" s="974"/>
      <c r="S1139" s="968"/>
      <c r="AA1139" s="983"/>
      <c r="AB1139" s="981"/>
      <c r="AD1139" s="973"/>
      <c r="AE1139" s="973"/>
      <c r="AF1139" s="973"/>
      <c r="AG1139" s="973"/>
      <c r="AH1139" s="973"/>
    </row>
    <row r="1140" spans="1:34" ht="12.75" customHeight="1">
      <c r="A1140" s="964"/>
      <c r="H1140" s="976"/>
      <c r="K1140" s="965"/>
      <c r="M1140" s="965"/>
      <c r="N1140" s="965"/>
      <c r="Q1140" s="979"/>
      <c r="R1140" s="974"/>
      <c r="S1140" s="968"/>
      <c r="AA1140" s="983"/>
      <c r="AB1140" s="981"/>
      <c r="AD1140" s="973"/>
      <c r="AE1140" s="973"/>
      <c r="AF1140" s="973"/>
      <c r="AG1140" s="973"/>
      <c r="AH1140" s="973"/>
    </row>
    <row r="1141" spans="1:34" ht="12.75" customHeight="1">
      <c r="A1141" s="964"/>
      <c r="H1141" s="976"/>
      <c r="K1141" s="965"/>
      <c r="M1141" s="965"/>
      <c r="N1141" s="965"/>
      <c r="Q1141" s="979"/>
      <c r="R1141" s="974"/>
      <c r="S1141" s="968"/>
      <c r="AA1141" s="983"/>
      <c r="AB1141" s="981"/>
      <c r="AD1141" s="973"/>
      <c r="AE1141" s="973"/>
      <c r="AF1141" s="973"/>
      <c r="AG1141" s="973"/>
      <c r="AH1141" s="973"/>
    </row>
    <row r="1142" spans="1:34" ht="12.75" customHeight="1">
      <c r="A1142" s="964"/>
      <c r="H1142" s="976"/>
      <c r="K1142" s="965"/>
      <c r="M1142" s="965"/>
      <c r="N1142" s="965"/>
      <c r="Q1142" s="979"/>
      <c r="R1142" s="974"/>
      <c r="S1142" s="968"/>
      <c r="AA1142" s="983"/>
      <c r="AB1142" s="981"/>
      <c r="AD1142" s="973"/>
      <c r="AE1142" s="973"/>
      <c r="AF1142" s="973"/>
      <c r="AG1142" s="973"/>
      <c r="AH1142" s="973"/>
    </row>
    <row r="1143" spans="1:34" ht="12.75" customHeight="1">
      <c r="A1143" s="964"/>
      <c r="H1143" s="976"/>
      <c r="K1143" s="965"/>
      <c r="M1143" s="965"/>
      <c r="N1143" s="965"/>
      <c r="Q1143" s="979"/>
      <c r="R1143" s="974"/>
      <c r="S1143" s="968"/>
      <c r="AA1143" s="983"/>
      <c r="AB1143" s="981"/>
      <c r="AD1143" s="973"/>
      <c r="AE1143" s="973"/>
      <c r="AF1143" s="973"/>
      <c r="AG1143" s="973"/>
      <c r="AH1143" s="973"/>
    </row>
    <row r="1144" spans="1:34" ht="12.75" customHeight="1">
      <c r="A1144" s="964"/>
      <c r="H1144" s="976"/>
      <c r="K1144" s="965"/>
      <c r="M1144" s="965"/>
      <c r="N1144" s="965"/>
      <c r="Q1144" s="979"/>
      <c r="R1144" s="974"/>
      <c r="S1144" s="968"/>
      <c r="AA1144" s="983"/>
      <c r="AB1144" s="981"/>
      <c r="AD1144" s="973"/>
      <c r="AE1144" s="973"/>
      <c r="AF1144" s="973"/>
      <c r="AG1144" s="973"/>
      <c r="AH1144" s="973"/>
    </row>
    <row r="1145" spans="1:34" ht="12.75" customHeight="1">
      <c r="A1145" s="964"/>
      <c r="H1145" s="976"/>
      <c r="K1145" s="965"/>
      <c r="M1145" s="965"/>
      <c r="N1145" s="965"/>
      <c r="Q1145" s="979"/>
      <c r="R1145" s="974"/>
      <c r="S1145" s="968"/>
      <c r="AA1145" s="983"/>
      <c r="AB1145" s="981"/>
      <c r="AD1145" s="973"/>
      <c r="AE1145" s="973"/>
      <c r="AF1145" s="973"/>
      <c r="AG1145" s="973"/>
      <c r="AH1145" s="973"/>
    </row>
    <row r="1146" spans="1:34" ht="12.75" customHeight="1">
      <c r="A1146" s="964"/>
      <c r="H1146" s="976"/>
      <c r="K1146" s="965"/>
      <c r="M1146" s="965"/>
      <c r="N1146" s="965"/>
      <c r="Q1146" s="979"/>
      <c r="R1146" s="974"/>
      <c r="S1146" s="968"/>
      <c r="AA1146" s="983"/>
      <c r="AB1146" s="981"/>
      <c r="AD1146" s="973"/>
      <c r="AE1146" s="973"/>
      <c r="AF1146" s="973"/>
      <c r="AG1146" s="973"/>
      <c r="AH1146" s="973"/>
    </row>
    <row r="1147" spans="1:34" ht="12.75" customHeight="1">
      <c r="A1147" s="964"/>
      <c r="H1147" s="976"/>
      <c r="K1147" s="965"/>
      <c r="M1147" s="965"/>
      <c r="N1147" s="965"/>
      <c r="Q1147" s="979"/>
      <c r="R1147" s="974"/>
      <c r="S1147" s="968"/>
      <c r="AA1147" s="983"/>
      <c r="AB1147" s="981"/>
      <c r="AD1147" s="973"/>
      <c r="AE1147" s="973"/>
      <c r="AF1147" s="973"/>
      <c r="AG1147" s="973"/>
      <c r="AH1147" s="973"/>
    </row>
    <row r="1148" spans="1:34" ht="12.75" customHeight="1">
      <c r="A1148" s="964"/>
      <c r="H1148" s="976"/>
      <c r="K1148" s="965"/>
      <c r="M1148" s="965"/>
      <c r="N1148" s="965"/>
      <c r="Q1148" s="979"/>
      <c r="R1148" s="974"/>
      <c r="S1148" s="968"/>
      <c r="AA1148" s="983"/>
      <c r="AB1148" s="981"/>
      <c r="AD1148" s="973"/>
      <c r="AE1148" s="973"/>
      <c r="AF1148" s="973"/>
      <c r="AG1148" s="973"/>
      <c r="AH1148" s="973"/>
    </row>
    <row r="1149" spans="1:34" ht="12.75" customHeight="1">
      <c r="A1149" s="964"/>
      <c r="H1149" s="976"/>
      <c r="K1149" s="965"/>
      <c r="M1149" s="965"/>
      <c r="N1149" s="965"/>
      <c r="Q1149" s="979"/>
      <c r="R1149" s="974"/>
      <c r="S1149" s="968"/>
      <c r="AA1149" s="983"/>
      <c r="AB1149" s="981"/>
      <c r="AD1149" s="973"/>
      <c r="AE1149" s="973"/>
      <c r="AF1149" s="973"/>
      <c r="AG1149" s="973"/>
      <c r="AH1149" s="973"/>
    </row>
    <row r="1150" spans="1:34" ht="12.75" customHeight="1">
      <c r="A1150" s="964"/>
      <c r="H1150" s="976"/>
      <c r="K1150" s="965"/>
      <c r="M1150" s="965"/>
      <c r="N1150" s="965"/>
      <c r="Q1150" s="979"/>
      <c r="R1150" s="974"/>
      <c r="S1150" s="968"/>
      <c r="AA1150" s="983"/>
      <c r="AB1150" s="981"/>
      <c r="AD1150" s="973"/>
      <c r="AE1150" s="973"/>
      <c r="AF1150" s="973"/>
      <c r="AG1150" s="973"/>
      <c r="AH1150" s="973"/>
    </row>
    <row r="1151" spans="1:34" ht="12.75" customHeight="1">
      <c r="A1151" s="964"/>
      <c r="H1151" s="976"/>
      <c r="K1151" s="965"/>
      <c r="M1151" s="965"/>
      <c r="N1151" s="965"/>
      <c r="Q1151" s="979"/>
      <c r="R1151" s="974"/>
      <c r="S1151" s="968"/>
      <c r="AA1151" s="983"/>
      <c r="AB1151" s="981"/>
      <c r="AD1151" s="973"/>
      <c r="AE1151" s="973"/>
      <c r="AF1151" s="973"/>
      <c r="AG1151" s="973"/>
      <c r="AH1151" s="973"/>
    </row>
    <row r="1152" spans="1:34" ht="12.75" customHeight="1">
      <c r="A1152" s="964"/>
      <c r="H1152" s="976"/>
      <c r="K1152" s="965"/>
      <c r="M1152" s="965"/>
      <c r="N1152" s="965"/>
      <c r="Q1152" s="979"/>
      <c r="R1152" s="974"/>
      <c r="S1152" s="968"/>
      <c r="AA1152" s="983"/>
      <c r="AB1152" s="981"/>
      <c r="AD1152" s="973"/>
      <c r="AE1152" s="973"/>
      <c r="AF1152" s="973"/>
      <c r="AG1152" s="973"/>
      <c r="AH1152" s="973"/>
    </row>
    <row r="1153" spans="1:34" ht="12.75" customHeight="1">
      <c r="A1153" s="964"/>
      <c r="H1153" s="976"/>
      <c r="K1153" s="965"/>
      <c r="M1153" s="965"/>
      <c r="N1153" s="965"/>
      <c r="Q1153" s="979"/>
      <c r="R1153" s="974"/>
      <c r="S1153" s="968"/>
      <c r="AA1153" s="983"/>
      <c r="AB1153" s="981"/>
      <c r="AD1153" s="973"/>
      <c r="AE1153" s="973"/>
      <c r="AF1153" s="973"/>
      <c r="AG1153" s="973"/>
      <c r="AH1153" s="973"/>
    </row>
    <row r="1154" spans="1:34" ht="12.75" customHeight="1">
      <c r="A1154" s="964"/>
      <c r="H1154" s="976"/>
      <c r="K1154" s="965"/>
      <c r="M1154" s="965"/>
      <c r="N1154" s="965"/>
      <c r="Q1154" s="979"/>
      <c r="R1154" s="974"/>
      <c r="S1154" s="968"/>
      <c r="AA1154" s="983"/>
      <c r="AB1154" s="981"/>
      <c r="AD1154" s="973"/>
      <c r="AE1154" s="973"/>
      <c r="AF1154" s="973"/>
      <c r="AG1154" s="973"/>
      <c r="AH1154" s="973"/>
    </row>
    <row r="1155" spans="1:34" ht="12.75" customHeight="1">
      <c r="A1155" s="964"/>
      <c r="H1155" s="976"/>
      <c r="K1155" s="965"/>
      <c r="M1155" s="965"/>
      <c r="N1155" s="965"/>
      <c r="Q1155" s="979"/>
      <c r="R1155" s="974"/>
      <c r="S1155" s="968"/>
      <c r="AA1155" s="983"/>
      <c r="AB1155" s="981"/>
      <c r="AD1155" s="973"/>
      <c r="AE1155" s="973"/>
      <c r="AF1155" s="973"/>
      <c r="AG1155" s="973"/>
      <c r="AH1155" s="973"/>
    </row>
    <row r="1156" spans="1:34" ht="12.75" customHeight="1">
      <c r="A1156" s="964"/>
      <c r="H1156" s="976"/>
      <c r="K1156" s="965"/>
      <c r="M1156" s="965"/>
      <c r="N1156" s="965"/>
      <c r="Q1156" s="979"/>
      <c r="R1156" s="974"/>
      <c r="S1156" s="968"/>
      <c r="AA1156" s="983"/>
      <c r="AB1156" s="981"/>
      <c r="AD1156" s="973"/>
      <c r="AE1156" s="973"/>
      <c r="AF1156" s="973"/>
      <c r="AG1156" s="973"/>
      <c r="AH1156" s="973"/>
    </row>
    <row r="1157" spans="1:34" ht="12.75" customHeight="1">
      <c r="A1157" s="964"/>
      <c r="H1157" s="976"/>
      <c r="K1157" s="965"/>
      <c r="M1157" s="965"/>
      <c r="N1157" s="965"/>
      <c r="Q1157" s="979"/>
      <c r="R1157" s="974"/>
      <c r="S1157" s="968"/>
      <c r="AA1157" s="983"/>
      <c r="AB1157" s="981"/>
      <c r="AD1157" s="973"/>
      <c r="AE1157" s="973"/>
      <c r="AF1157" s="973"/>
      <c r="AG1157" s="973"/>
      <c r="AH1157" s="973"/>
    </row>
    <row r="1158" spans="1:34" ht="12.75" customHeight="1">
      <c r="A1158" s="964"/>
      <c r="H1158" s="976"/>
      <c r="K1158" s="965"/>
      <c r="M1158" s="965"/>
      <c r="N1158" s="965"/>
      <c r="Q1158" s="979"/>
      <c r="R1158" s="974"/>
      <c r="S1158" s="968"/>
      <c r="AA1158" s="983"/>
      <c r="AB1158" s="981"/>
      <c r="AD1158" s="973"/>
      <c r="AE1158" s="973"/>
      <c r="AF1158" s="973"/>
      <c r="AG1158" s="973"/>
      <c r="AH1158" s="973"/>
    </row>
    <row r="1159" spans="1:34" ht="12.75" customHeight="1">
      <c r="A1159" s="964"/>
      <c r="H1159" s="976"/>
      <c r="K1159" s="965"/>
      <c r="M1159" s="965"/>
      <c r="N1159" s="965"/>
      <c r="Q1159" s="979"/>
      <c r="R1159" s="974"/>
      <c r="S1159" s="968"/>
      <c r="AA1159" s="983"/>
      <c r="AB1159" s="981"/>
      <c r="AD1159" s="973"/>
      <c r="AE1159" s="973"/>
      <c r="AF1159" s="973"/>
      <c r="AG1159" s="973"/>
      <c r="AH1159" s="973"/>
    </row>
    <row r="1160" spans="1:34" ht="12.75" customHeight="1">
      <c r="A1160" s="964"/>
      <c r="H1160" s="976"/>
      <c r="K1160" s="965"/>
      <c r="M1160" s="965"/>
      <c r="N1160" s="965"/>
      <c r="Q1160" s="979"/>
      <c r="R1160" s="974"/>
      <c r="S1160" s="968"/>
      <c r="AA1160" s="983"/>
      <c r="AB1160" s="981"/>
      <c r="AD1160" s="973"/>
      <c r="AE1160" s="973"/>
      <c r="AF1160" s="973"/>
      <c r="AG1160" s="973"/>
      <c r="AH1160" s="973"/>
    </row>
    <row r="1161" spans="1:34" ht="12.75" customHeight="1">
      <c r="A1161" s="964"/>
      <c r="H1161" s="976"/>
      <c r="K1161" s="965"/>
      <c r="M1161" s="965"/>
      <c r="N1161" s="965"/>
      <c r="Q1161" s="979"/>
      <c r="R1161" s="974"/>
      <c r="S1161" s="968"/>
      <c r="AA1161" s="983"/>
      <c r="AB1161" s="981"/>
      <c r="AD1161" s="973"/>
      <c r="AE1161" s="973"/>
      <c r="AF1161" s="973"/>
      <c r="AG1161" s="973"/>
      <c r="AH1161" s="973"/>
    </row>
    <row r="1162" spans="1:34" ht="12.75" customHeight="1">
      <c r="A1162" s="964"/>
      <c r="H1162" s="976"/>
      <c r="K1162" s="965"/>
      <c r="M1162" s="965"/>
      <c r="N1162" s="965"/>
      <c r="Q1162" s="979"/>
      <c r="R1162" s="974"/>
      <c r="S1162" s="968"/>
      <c r="AA1162" s="983"/>
      <c r="AB1162" s="981"/>
      <c r="AD1162" s="973"/>
      <c r="AE1162" s="973"/>
      <c r="AF1162" s="973"/>
      <c r="AG1162" s="973"/>
      <c r="AH1162" s="973"/>
    </row>
    <row r="1163" spans="1:34" ht="12.75" customHeight="1">
      <c r="A1163" s="964"/>
      <c r="H1163" s="976"/>
      <c r="K1163" s="965"/>
      <c r="M1163" s="965"/>
      <c r="N1163" s="965"/>
      <c r="Q1163" s="979"/>
      <c r="R1163" s="974"/>
      <c r="S1163" s="968"/>
      <c r="AA1163" s="983"/>
      <c r="AB1163" s="981"/>
      <c r="AD1163" s="973"/>
      <c r="AE1163" s="973"/>
      <c r="AF1163" s="973"/>
      <c r="AG1163" s="973"/>
      <c r="AH1163" s="973"/>
    </row>
    <row r="1164" spans="1:34" ht="12.75" customHeight="1">
      <c r="A1164" s="964"/>
      <c r="H1164" s="976"/>
      <c r="K1164" s="965"/>
      <c r="M1164" s="965"/>
      <c r="N1164" s="965"/>
      <c r="Q1164" s="979"/>
      <c r="R1164" s="974"/>
      <c r="S1164" s="968"/>
      <c r="AA1164" s="983"/>
      <c r="AB1164" s="981"/>
      <c r="AD1164" s="973"/>
      <c r="AE1164" s="973"/>
      <c r="AF1164" s="973"/>
      <c r="AG1164" s="973"/>
      <c r="AH1164" s="973"/>
    </row>
    <row r="1165" spans="1:34" ht="12.75" customHeight="1">
      <c r="A1165" s="964"/>
      <c r="H1165" s="976"/>
      <c r="K1165" s="965"/>
      <c r="M1165" s="965"/>
      <c r="N1165" s="965"/>
      <c r="Q1165" s="979"/>
      <c r="R1165" s="974"/>
      <c r="S1165" s="968"/>
      <c r="AA1165" s="983"/>
      <c r="AB1165" s="981"/>
      <c r="AD1165" s="973"/>
      <c r="AE1165" s="973"/>
      <c r="AF1165" s="973"/>
      <c r="AG1165" s="973"/>
      <c r="AH1165" s="973"/>
    </row>
    <row r="1166" spans="1:34" ht="12.75" customHeight="1">
      <c r="A1166" s="964"/>
      <c r="H1166" s="976"/>
      <c r="K1166" s="965"/>
      <c r="M1166" s="965"/>
      <c r="N1166" s="965"/>
      <c r="Q1166" s="979"/>
      <c r="R1166" s="974"/>
      <c r="S1166" s="968"/>
      <c r="AA1166" s="983"/>
      <c r="AB1166" s="981"/>
      <c r="AD1166" s="973"/>
      <c r="AE1166" s="973"/>
      <c r="AF1166" s="973"/>
      <c r="AG1166" s="973"/>
      <c r="AH1166" s="973"/>
    </row>
    <row r="1167" spans="1:34" ht="12.75" customHeight="1">
      <c r="A1167" s="964"/>
      <c r="H1167" s="976"/>
      <c r="K1167" s="965"/>
      <c r="M1167" s="965"/>
      <c r="N1167" s="965"/>
      <c r="Q1167" s="979"/>
      <c r="R1167" s="974"/>
      <c r="S1167" s="968"/>
      <c r="AA1167" s="983"/>
      <c r="AB1167" s="981"/>
      <c r="AD1167" s="973"/>
      <c r="AE1167" s="973"/>
      <c r="AF1167" s="973"/>
      <c r="AG1167" s="973"/>
      <c r="AH1167" s="973"/>
    </row>
    <row r="1168" spans="1:34" ht="12.75" customHeight="1">
      <c r="A1168" s="964"/>
      <c r="H1168" s="976"/>
      <c r="K1168" s="965"/>
      <c r="M1168" s="965"/>
      <c r="N1168" s="965"/>
      <c r="Q1168" s="979"/>
      <c r="R1168" s="974"/>
      <c r="S1168" s="968"/>
      <c r="AA1168" s="983"/>
      <c r="AB1168" s="981"/>
      <c r="AD1168" s="973"/>
      <c r="AE1168" s="973"/>
      <c r="AF1168" s="973"/>
      <c r="AG1168" s="973"/>
      <c r="AH1168" s="973"/>
    </row>
    <row r="1169" spans="1:34" ht="12.75" customHeight="1">
      <c r="A1169" s="964"/>
      <c r="H1169" s="976"/>
      <c r="K1169" s="965"/>
      <c r="M1169" s="965"/>
      <c r="N1169" s="965"/>
      <c r="Q1169" s="979"/>
      <c r="R1169" s="974"/>
      <c r="S1169" s="968"/>
      <c r="AA1169" s="983"/>
      <c r="AB1169" s="981"/>
      <c r="AD1169" s="973"/>
      <c r="AE1169" s="973"/>
      <c r="AF1169" s="973"/>
      <c r="AG1169" s="973"/>
      <c r="AH1169" s="973"/>
    </row>
    <row r="1170" spans="1:34" ht="12.75" customHeight="1">
      <c r="A1170" s="964"/>
      <c r="H1170" s="976"/>
      <c r="K1170" s="965"/>
      <c r="M1170" s="965"/>
      <c r="N1170" s="965"/>
      <c r="Q1170" s="979"/>
      <c r="R1170" s="974"/>
      <c r="S1170" s="968"/>
      <c r="AA1170" s="983"/>
      <c r="AB1170" s="981"/>
      <c r="AD1170" s="973"/>
      <c r="AE1170" s="973"/>
      <c r="AF1170" s="973"/>
      <c r="AG1170" s="973"/>
      <c r="AH1170" s="973"/>
    </row>
    <row r="1171" spans="1:34" ht="12.75" customHeight="1">
      <c r="A1171" s="964"/>
      <c r="H1171" s="976"/>
      <c r="K1171" s="965"/>
      <c r="M1171" s="965"/>
      <c r="N1171" s="965"/>
      <c r="Q1171" s="979"/>
      <c r="R1171" s="974"/>
      <c r="S1171" s="968"/>
      <c r="AA1171" s="983"/>
      <c r="AB1171" s="981"/>
      <c r="AD1171" s="973"/>
      <c r="AE1171" s="973"/>
      <c r="AF1171" s="973"/>
      <c r="AG1171" s="973"/>
      <c r="AH1171" s="973"/>
    </row>
    <row r="1172" spans="1:34" ht="12.75" customHeight="1">
      <c r="A1172" s="964"/>
      <c r="H1172" s="976"/>
      <c r="K1172" s="965"/>
      <c r="M1172" s="965"/>
      <c r="N1172" s="965"/>
      <c r="Q1172" s="979"/>
      <c r="R1172" s="974"/>
      <c r="S1172" s="968"/>
      <c r="AA1172" s="983"/>
      <c r="AB1172" s="981"/>
      <c r="AD1172" s="973"/>
      <c r="AE1172" s="973"/>
      <c r="AF1172" s="973"/>
      <c r="AG1172" s="973"/>
      <c r="AH1172" s="973"/>
    </row>
    <row r="1173" spans="1:34" ht="12.75" customHeight="1">
      <c r="A1173" s="964"/>
      <c r="H1173" s="976"/>
      <c r="K1173" s="965"/>
      <c r="M1173" s="965"/>
      <c r="N1173" s="965"/>
      <c r="Q1173" s="979"/>
      <c r="R1173" s="974"/>
      <c r="S1173" s="968"/>
      <c r="AA1173" s="983"/>
      <c r="AB1173" s="981"/>
      <c r="AD1173" s="973"/>
      <c r="AE1173" s="973"/>
      <c r="AF1173" s="973"/>
      <c r="AG1173" s="973"/>
      <c r="AH1173" s="973"/>
    </row>
    <row r="1174" spans="1:34" ht="12.75" customHeight="1">
      <c r="A1174" s="964"/>
      <c r="H1174" s="976"/>
      <c r="K1174" s="965"/>
      <c r="M1174" s="965"/>
      <c r="N1174" s="965"/>
      <c r="Q1174" s="979"/>
      <c r="R1174" s="974"/>
      <c r="S1174" s="968"/>
      <c r="AA1174" s="983"/>
      <c r="AB1174" s="981"/>
      <c r="AD1174" s="973"/>
      <c r="AE1174" s="973"/>
      <c r="AF1174" s="973"/>
      <c r="AG1174" s="973"/>
      <c r="AH1174" s="973"/>
    </row>
    <row r="1175" spans="1:34" ht="12.75" customHeight="1">
      <c r="A1175" s="964"/>
      <c r="H1175" s="976"/>
      <c r="K1175" s="965"/>
      <c r="M1175" s="965"/>
      <c r="N1175" s="965"/>
      <c r="Q1175" s="979"/>
      <c r="R1175" s="974"/>
      <c r="S1175" s="968"/>
      <c r="AA1175" s="983"/>
      <c r="AB1175" s="981"/>
      <c r="AD1175" s="973"/>
      <c r="AE1175" s="973"/>
      <c r="AF1175" s="973"/>
      <c r="AG1175" s="973"/>
      <c r="AH1175" s="973"/>
    </row>
    <row r="1176" spans="1:34" ht="12.75" customHeight="1">
      <c r="A1176" s="964"/>
      <c r="H1176" s="976"/>
      <c r="K1176" s="965"/>
      <c r="M1176" s="965"/>
      <c r="N1176" s="965"/>
      <c r="Q1176" s="979"/>
      <c r="R1176" s="974"/>
      <c r="S1176" s="968"/>
      <c r="AA1176" s="983"/>
      <c r="AB1176" s="981"/>
      <c r="AD1176" s="973"/>
      <c r="AE1176" s="973"/>
      <c r="AF1176" s="973"/>
      <c r="AG1176" s="973"/>
      <c r="AH1176" s="973"/>
    </row>
    <row r="1177" spans="1:34" ht="12.75" customHeight="1">
      <c r="A1177" s="964"/>
      <c r="H1177" s="976"/>
      <c r="K1177" s="965"/>
      <c r="M1177" s="965"/>
      <c r="N1177" s="965"/>
      <c r="Q1177" s="979"/>
      <c r="R1177" s="974"/>
      <c r="S1177" s="968"/>
      <c r="AA1177" s="983"/>
      <c r="AB1177" s="981"/>
      <c r="AD1177" s="973"/>
      <c r="AE1177" s="973"/>
      <c r="AF1177" s="973"/>
      <c r="AG1177" s="973"/>
      <c r="AH1177" s="973"/>
    </row>
    <row r="1178" spans="1:34" ht="12.75" customHeight="1">
      <c r="A1178" s="964"/>
      <c r="H1178" s="976"/>
      <c r="K1178" s="965"/>
      <c r="M1178" s="965"/>
      <c r="N1178" s="965"/>
      <c r="Q1178" s="979"/>
      <c r="R1178" s="974"/>
      <c r="S1178" s="968"/>
      <c r="AA1178" s="983"/>
      <c r="AB1178" s="981"/>
      <c r="AD1178" s="973"/>
      <c r="AE1178" s="973"/>
      <c r="AF1178" s="973"/>
      <c r="AG1178" s="973"/>
      <c r="AH1178" s="973"/>
    </row>
    <row r="1179" spans="1:34" ht="12.75" customHeight="1">
      <c r="A1179" s="964"/>
      <c r="H1179" s="976"/>
      <c r="K1179" s="965"/>
      <c r="M1179" s="965"/>
      <c r="N1179" s="965"/>
      <c r="Q1179" s="979"/>
      <c r="R1179" s="974"/>
      <c r="S1179" s="968"/>
      <c r="AA1179" s="983"/>
      <c r="AB1179" s="981"/>
      <c r="AD1179" s="973"/>
      <c r="AE1179" s="973"/>
      <c r="AF1179" s="973"/>
      <c r="AG1179" s="973"/>
      <c r="AH1179" s="973"/>
    </row>
    <row r="1180" spans="1:34" ht="12.75" customHeight="1">
      <c r="A1180" s="964"/>
      <c r="H1180" s="976"/>
      <c r="K1180" s="965"/>
      <c r="M1180" s="965"/>
      <c r="N1180" s="965"/>
      <c r="Q1180" s="979"/>
      <c r="R1180" s="974"/>
      <c r="S1180" s="968"/>
      <c r="AA1180" s="983"/>
      <c r="AB1180" s="981"/>
      <c r="AD1180" s="973"/>
      <c r="AE1180" s="973"/>
      <c r="AF1180" s="973"/>
      <c r="AG1180" s="973"/>
      <c r="AH1180" s="973"/>
    </row>
    <row r="1181" spans="1:34" ht="12.75" customHeight="1">
      <c r="A1181" s="964"/>
      <c r="H1181" s="976"/>
      <c r="K1181" s="965"/>
      <c r="M1181" s="965"/>
      <c r="N1181" s="965"/>
      <c r="Q1181" s="979"/>
      <c r="R1181" s="974"/>
      <c r="S1181" s="968"/>
      <c r="AA1181" s="983"/>
      <c r="AB1181" s="981"/>
      <c r="AD1181" s="973"/>
      <c r="AE1181" s="973"/>
      <c r="AF1181" s="973"/>
      <c r="AG1181" s="973"/>
      <c r="AH1181" s="973"/>
    </row>
    <row r="1182" spans="1:34" ht="12.75" customHeight="1">
      <c r="A1182" s="964"/>
      <c r="H1182" s="976"/>
      <c r="K1182" s="965"/>
      <c r="M1182" s="965"/>
      <c r="N1182" s="965"/>
      <c r="Q1182" s="979"/>
      <c r="R1182" s="974"/>
      <c r="S1182" s="968"/>
      <c r="AA1182" s="983"/>
      <c r="AB1182" s="981"/>
      <c r="AD1182" s="973"/>
      <c r="AE1182" s="973"/>
      <c r="AF1182" s="973"/>
      <c r="AG1182" s="973"/>
      <c r="AH1182" s="973"/>
    </row>
    <row r="1183" spans="1:34" ht="12.75" customHeight="1">
      <c r="A1183" s="964"/>
      <c r="H1183" s="976"/>
      <c r="K1183" s="965"/>
      <c r="M1183" s="965"/>
      <c r="N1183" s="965"/>
      <c r="Q1183" s="979"/>
      <c r="R1183" s="974"/>
      <c r="S1183" s="968"/>
      <c r="AA1183" s="983"/>
      <c r="AB1183" s="981"/>
      <c r="AD1183" s="973"/>
      <c r="AE1183" s="973"/>
      <c r="AF1183" s="973"/>
      <c r="AG1183" s="973"/>
      <c r="AH1183" s="973"/>
    </row>
    <row r="1184" spans="1:34" ht="12.75" customHeight="1">
      <c r="A1184" s="964"/>
      <c r="H1184" s="976"/>
      <c r="K1184" s="965"/>
      <c r="M1184" s="965"/>
      <c r="N1184" s="965"/>
      <c r="Q1184" s="979"/>
      <c r="R1184" s="974"/>
      <c r="S1184" s="968"/>
      <c r="AA1184" s="983"/>
      <c r="AB1184" s="981"/>
      <c r="AD1184" s="973"/>
      <c r="AE1184" s="973"/>
      <c r="AF1184" s="973"/>
      <c r="AG1184" s="973"/>
      <c r="AH1184" s="973"/>
    </row>
    <row r="1185" spans="1:34" ht="12.75" customHeight="1">
      <c r="A1185" s="964"/>
      <c r="H1185" s="976"/>
      <c r="K1185" s="965"/>
      <c r="M1185" s="965"/>
      <c r="N1185" s="965"/>
      <c r="Q1185" s="979"/>
      <c r="R1185" s="974"/>
      <c r="S1185" s="968"/>
      <c r="AA1185" s="983"/>
      <c r="AB1185" s="981"/>
      <c r="AD1185" s="973"/>
      <c r="AE1185" s="973"/>
      <c r="AF1185" s="973"/>
      <c r="AG1185" s="973"/>
      <c r="AH1185" s="973"/>
    </row>
    <row r="1186" spans="1:34" ht="12.75" customHeight="1">
      <c r="A1186" s="964"/>
      <c r="H1186" s="976"/>
      <c r="K1186" s="965"/>
      <c r="M1186" s="965"/>
      <c r="N1186" s="965"/>
      <c r="Q1186" s="979"/>
      <c r="R1186" s="974"/>
      <c r="S1186" s="968"/>
      <c r="AA1186" s="983"/>
      <c r="AB1186" s="981"/>
      <c r="AD1186" s="973"/>
      <c r="AE1186" s="973"/>
      <c r="AF1186" s="973"/>
      <c r="AG1186" s="973"/>
      <c r="AH1186" s="973"/>
    </row>
    <row r="1187" spans="1:34" ht="12.75" customHeight="1">
      <c r="A1187" s="964"/>
      <c r="H1187" s="976"/>
      <c r="K1187" s="965"/>
      <c r="M1187" s="965"/>
      <c r="N1187" s="965"/>
      <c r="Q1187" s="979"/>
      <c r="R1187" s="974"/>
      <c r="S1187" s="968"/>
      <c r="AA1187" s="983"/>
      <c r="AB1187" s="981"/>
      <c r="AD1187" s="973"/>
      <c r="AE1187" s="973"/>
      <c r="AF1187" s="973"/>
      <c r="AG1187" s="973"/>
      <c r="AH1187" s="973"/>
    </row>
    <row r="1188" spans="1:34" ht="12.75" customHeight="1">
      <c r="A1188" s="964"/>
      <c r="H1188" s="976"/>
      <c r="K1188" s="965"/>
      <c r="M1188" s="965"/>
      <c r="N1188" s="965"/>
      <c r="Q1188" s="979"/>
      <c r="R1188" s="974"/>
      <c r="S1188" s="968"/>
      <c r="AA1188" s="983"/>
      <c r="AB1188" s="981"/>
      <c r="AD1188" s="973"/>
      <c r="AE1188" s="973"/>
      <c r="AF1188" s="973"/>
      <c r="AG1188" s="973"/>
      <c r="AH1188" s="973"/>
    </row>
    <row r="1189" spans="1:34" ht="12.75" customHeight="1">
      <c r="A1189" s="964"/>
      <c r="H1189" s="976"/>
      <c r="K1189" s="965"/>
      <c r="M1189" s="965"/>
      <c r="N1189" s="965"/>
      <c r="Q1189" s="979"/>
      <c r="R1189" s="974"/>
      <c r="S1189" s="968"/>
      <c r="AA1189" s="983"/>
      <c r="AB1189" s="981"/>
      <c r="AD1189" s="973"/>
      <c r="AE1189" s="973"/>
      <c r="AF1189" s="973"/>
      <c r="AG1189" s="973"/>
      <c r="AH1189" s="973"/>
    </row>
    <row r="1190" spans="1:34" ht="12.75" customHeight="1">
      <c r="A1190" s="964"/>
      <c r="H1190" s="976"/>
      <c r="K1190" s="965"/>
      <c r="M1190" s="965"/>
      <c r="N1190" s="965"/>
      <c r="Q1190" s="979"/>
      <c r="R1190" s="974"/>
      <c r="S1190" s="968"/>
      <c r="AA1190" s="983"/>
      <c r="AB1190" s="981"/>
      <c r="AD1190" s="973"/>
      <c r="AE1190" s="973"/>
      <c r="AF1190" s="973"/>
      <c r="AG1190" s="973"/>
      <c r="AH1190" s="973"/>
    </row>
    <row r="1191" spans="1:34" ht="12.75" customHeight="1">
      <c r="A1191" s="964"/>
      <c r="H1191" s="976"/>
      <c r="K1191" s="965"/>
      <c r="M1191" s="965"/>
      <c r="N1191" s="965"/>
      <c r="Q1191" s="979"/>
      <c r="R1191" s="974"/>
      <c r="S1191" s="968"/>
      <c r="AA1191" s="983"/>
      <c r="AB1191" s="981"/>
      <c r="AD1191" s="973"/>
      <c r="AE1191" s="973"/>
      <c r="AF1191" s="973"/>
      <c r="AG1191" s="973"/>
      <c r="AH1191" s="973"/>
    </row>
    <row r="1192" spans="1:34" ht="12.75" customHeight="1">
      <c r="A1192" s="964"/>
      <c r="H1192" s="976"/>
      <c r="K1192" s="965"/>
      <c r="M1192" s="965"/>
      <c r="N1192" s="965"/>
      <c r="Q1192" s="979"/>
      <c r="R1192" s="974"/>
      <c r="S1192" s="968"/>
      <c r="AA1192" s="983"/>
      <c r="AB1192" s="981"/>
      <c r="AD1192" s="973"/>
      <c r="AE1192" s="973"/>
      <c r="AF1192" s="973"/>
      <c r="AG1192" s="973"/>
      <c r="AH1192" s="973"/>
    </row>
    <row r="1193" spans="1:34" ht="12.75" customHeight="1">
      <c r="A1193" s="964"/>
      <c r="H1193" s="976"/>
      <c r="K1193" s="965"/>
      <c r="M1193" s="965"/>
      <c r="N1193" s="965"/>
      <c r="Q1193" s="979"/>
      <c r="R1193" s="974"/>
      <c r="S1193" s="968"/>
      <c r="AA1193" s="983"/>
      <c r="AB1193" s="981"/>
      <c r="AD1193" s="973"/>
      <c r="AE1193" s="973"/>
      <c r="AF1193" s="973"/>
      <c r="AG1193" s="973"/>
      <c r="AH1193" s="973"/>
    </row>
    <row r="1194" spans="1:34" ht="12.75" customHeight="1">
      <c r="A1194" s="964"/>
      <c r="H1194" s="976"/>
      <c r="K1194" s="965"/>
      <c r="M1194" s="965"/>
      <c r="N1194" s="965"/>
      <c r="Q1194" s="979"/>
      <c r="R1194" s="974"/>
      <c r="S1194" s="968"/>
      <c r="AA1194" s="983"/>
      <c r="AB1194" s="981"/>
      <c r="AD1194" s="973"/>
      <c r="AE1194" s="973"/>
      <c r="AF1194" s="973"/>
      <c r="AG1194" s="973"/>
      <c r="AH1194" s="973"/>
    </row>
    <row r="1195" spans="1:34" ht="12.75" customHeight="1">
      <c r="A1195" s="964"/>
      <c r="H1195" s="976"/>
      <c r="K1195" s="965"/>
      <c r="M1195" s="965"/>
      <c r="N1195" s="965"/>
      <c r="Q1195" s="979"/>
      <c r="R1195" s="974"/>
      <c r="S1195" s="968"/>
      <c r="AA1195" s="983"/>
      <c r="AB1195" s="981"/>
      <c r="AD1195" s="973"/>
      <c r="AE1195" s="973"/>
      <c r="AF1195" s="973"/>
      <c r="AG1195" s="973"/>
      <c r="AH1195" s="973"/>
    </row>
    <row r="1196" spans="1:34" ht="12.75" customHeight="1">
      <c r="A1196" s="964"/>
      <c r="H1196" s="976"/>
      <c r="K1196" s="965"/>
      <c r="M1196" s="965"/>
      <c r="N1196" s="965"/>
      <c r="Q1196" s="979"/>
      <c r="R1196" s="974"/>
      <c r="S1196" s="968"/>
      <c r="AA1196" s="983"/>
      <c r="AB1196" s="981"/>
      <c r="AD1196" s="973"/>
      <c r="AE1196" s="973"/>
      <c r="AF1196" s="973"/>
      <c r="AG1196" s="973"/>
      <c r="AH1196" s="973"/>
    </row>
    <row r="1197" spans="1:34" ht="12.75" customHeight="1">
      <c r="A1197" s="964"/>
      <c r="H1197" s="976"/>
      <c r="K1197" s="965"/>
      <c r="M1197" s="965"/>
      <c r="N1197" s="965"/>
      <c r="Q1197" s="979"/>
      <c r="R1197" s="974"/>
      <c r="S1197" s="968"/>
      <c r="AA1197" s="983"/>
      <c r="AB1197" s="981"/>
      <c r="AD1197" s="973"/>
      <c r="AE1197" s="973"/>
      <c r="AF1197" s="973"/>
      <c r="AG1197" s="973"/>
      <c r="AH1197" s="973"/>
    </row>
    <row r="1198" spans="1:34" ht="12.75" customHeight="1">
      <c r="A1198" s="964"/>
      <c r="H1198" s="976"/>
      <c r="K1198" s="965"/>
      <c r="M1198" s="965"/>
      <c r="N1198" s="965"/>
      <c r="Q1198" s="979"/>
      <c r="R1198" s="974"/>
      <c r="S1198" s="968"/>
      <c r="AA1198" s="983"/>
      <c r="AB1198" s="981"/>
      <c r="AD1198" s="973"/>
      <c r="AE1198" s="973"/>
      <c r="AF1198" s="973"/>
      <c r="AG1198" s="973"/>
      <c r="AH1198" s="973"/>
    </row>
    <row r="1199" spans="1:34" ht="12.75" customHeight="1">
      <c r="A1199" s="964"/>
      <c r="H1199" s="976"/>
      <c r="K1199" s="965"/>
      <c r="M1199" s="965"/>
      <c r="N1199" s="965"/>
      <c r="Q1199" s="979"/>
      <c r="R1199" s="974"/>
      <c r="S1199" s="968"/>
      <c r="AA1199" s="983"/>
      <c r="AB1199" s="981"/>
      <c r="AD1199" s="973"/>
      <c r="AE1199" s="973"/>
      <c r="AF1199" s="973"/>
      <c r="AG1199" s="973"/>
      <c r="AH1199" s="973"/>
    </row>
    <row r="1200" spans="1:34" ht="12.75" customHeight="1">
      <c r="A1200" s="964"/>
      <c r="H1200" s="976"/>
      <c r="K1200" s="965"/>
      <c r="M1200" s="965"/>
      <c r="N1200" s="965"/>
      <c r="Q1200" s="979"/>
      <c r="R1200" s="974"/>
      <c r="S1200" s="968"/>
      <c r="AA1200" s="983"/>
      <c r="AB1200" s="981"/>
      <c r="AD1200" s="973"/>
      <c r="AE1200" s="973"/>
      <c r="AF1200" s="973"/>
      <c r="AG1200" s="973"/>
      <c r="AH1200" s="973"/>
    </row>
    <row r="1201" spans="1:34" ht="12.75" customHeight="1">
      <c r="A1201" s="964"/>
      <c r="H1201" s="976"/>
      <c r="K1201" s="965"/>
      <c r="M1201" s="965"/>
      <c r="N1201" s="965"/>
      <c r="Q1201" s="979"/>
      <c r="R1201" s="974"/>
      <c r="S1201" s="968"/>
      <c r="AA1201" s="983"/>
      <c r="AB1201" s="981"/>
      <c r="AD1201" s="973"/>
      <c r="AE1201" s="973"/>
      <c r="AF1201" s="973"/>
      <c r="AG1201" s="973"/>
      <c r="AH1201" s="973"/>
    </row>
    <row r="1202" spans="1:34" ht="12.75" customHeight="1">
      <c r="A1202" s="964"/>
      <c r="H1202" s="976"/>
      <c r="K1202" s="965"/>
      <c r="M1202" s="965"/>
      <c r="N1202" s="965"/>
      <c r="Q1202" s="979"/>
      <c r="R1202" s="974"/>
      <c r="S1202" s="968"/>
      <c r="AA1202" s="983"/>
      <c r="AB1202" s="981"/>
      <c r="AD1202" s="973"/>
      <c r="AE1202" s="973"/>
      <c r="AF1202" s="973"/>
      <c r="AG1202" s="973"/>
      <c r="AH1202" s="973"/>
    </row>
    <row r="1203" spans="1:34" ht="12.75" customHeight="1">
      <c r="A1203" s="964"/>
      <c r="H1203" s="976"/>
      <c r="K1203" s="965"/>
      <c r="M1203" s="965"/>
      <c r="N1203" s="965"/>
      <c r="Q1203" s="979"/>
      <c r="R1203" s="974"/>
      <c r="S1203" s="968"/>
      <c r="AA1203" s="983"/>
      <c r="AB1203" s="981"/>
      <c r="AD1203" s="973"/>
      <c r="AE1203" s="973"/>
      <c r="AF1203" s="973"/>
      <c r="AG1203" s="973"/>
      <c r="AH1203" s="973"/>
    </row>
    <row r="1204" spans="1:34" ht="12.75" customHeight="1">
      <c r="A1204" s="964"/>
      <c r="H1204" s="976"/>
      <c r="K1204" s="965"/>
      <c r="M1204" s="965"/>
      <c r="N1204" s="965"/>
      <c r="Q1204" s="979"/>
      <c r="R1204" s="974"/>
      <c r="S1204" s="968"/>
      <c r="AA1204" s="983"/>
      <c r="AB1204" s="981"/>
      <c r="AD1204" s="973"/>
      <c r="AE1204" s="973"/>
      <c r="AF1204" s="973"/>
      <c r="AG1204" s="973"/>
      <c r="AH1204" s="973"/>
    </row>
    <row r="1205" spans="1:34" ht="12.75" customHeight="1">
      <c r="A1205" s="964"/>
      <c r="H1205" s="976"/>
      <c r="K1205" s="965"/>
      <c r="M1205" s="965"/>
      <c r="N1205" s="965"/>
      <c r="Q1205" s="979"/>
      <c r="R1205" s="974"/>
      <c r="S1205" s="968"/>
      <c r="AA1205" s="983"/>
      <c r="AB1205" s="981"/>
      <c r="AD1205" s="973"/>
      <c r="AE1205" s="973"/>
      <c r="AF1205" s="973"/>
      <c r="AG1205" s="973"/>
      <c r="AH1205" s="973"/>
    </row>
    <row r="1206" spans="1:34" ht="12.75" customHeight="1">
      <c r="A1206" s="964"/>
      <c r="H1206" s="976"/>
      <c r="K1206" s="965"/>
      <c r="M1206" s="965"/>
      <c r="N1206" s="965"/>
      <c r="Q1206" s="979"/>
      <c r="R1206" s="974"/>
      <c r="S1206" s="968"/>
      <c r="AA1206" s="983"/>
      <c r="AB1206" s="981"/>
      <c r="AD1206" s="973"/>
      <c r="AE1206" s="973"/>
      <c r="AF1206" s="973"/>
      <c r="AG1206" s="973"/>
      <c r="AH1206" s="973"/>
    </row>
    <row r="1207" spans="1:34" ht="12.75" customHeight="1">
      <c r="A1207" s="964"/>
      <c r="H1207" s="976"/>
      <c r="K1207" s="965"/>
      <c r="M1207" s="965"/>
      <c r="N1207" s="965"/>
      <c r="Q1207" s="979"/>
      <c r="R1207" s="974"/>
      <c r="S1207" s="968"/>
      <c r="AA1207" s="983"/>
      <c r="AB1207" s="981"/>
      <c r="AD1207" s="973"/>
      <c r="AE1207" s="973"/>
      <c r="AF1207" s="973"/>
      <c r="AG1207" s="973"/>
      <c r="AH1207" s="973"/>
    </row>
    <row r="1208" spans="1:34" ht="12.75" customHeight="1">
      <c r="A1208" s="964"/>
      <c r="H1208" s="976"/>
      <c r="K1208" s="965"/>
      <c r="M1208" s="965"/>
      <c r="N1208" s="965"/>
      <c r="Q1208" s="979"/>
      <c r="R1208" s="974"/>
      <c r="S1208" s="968"/>
      <c r="AA1208" s="983"/>
      <c r="AB1208" s="981"/>
      <c r="AD1208" s="973"/>
      <c r="AE1208" s="973"/>
      <c r="AF1208" s="973"/>
      <c r="AG1208" s="973"/>
      <c r="AH1208" s="973"/>
    </row>
    <row r="1209" spans="1:34" ht="12.75" customHeight="1">
      <c r="A1209" s="964"/>
      <c r="H1209" s="976"/>
      <c r="K1209" s="965"/>
      <c r="M1209" s="965"/>
      <c r="N1209" s="965"/>
      <c r="Q1209" s="979"/>
      <c r="R1209" s="974"/>
      <c r="S1209" s="968"/>
      <c r="AA1209" s="983"/>
      <c r="AB1209" s="981"/>
      <c r="AD1209" s="973"/>
      <c r="AE1209" s="973"/>
      <c r="AF1209" s="973"/>
      <c r="AG1209" s="973"/>
      <c r="AH1209" s="973"/>
    </row>
    <row r="1210" spans="1:34" ht="12.75" customHeight="1">
      <c r="A1210" s="964"/>
      <c r="H1210" s="976"/>
      <c r="K1210" s="965"/>
      <c r="M1210" s="965"/>
      <c r="N1210" s="965"/>
      <c r="Q1210" s="979"/>
      <c r="R1210" s="974"/>
      <c r="S1210" s="968"/>
      <c r="AA1210" s="983"/>
      <c r="AB1210" s="981"/>
      <c r="AD1210" s="973"/>
      <c r="AE1210" s="973"/>
      <c r="AF1210" s="973"/>
      <c r="AG1210" s="973"/>
      <c r="AH1210" s="973"/>
    </row>
    <row r="1211" spans="1:34" ht="12.75" customHeight="1">
      <c r="A1211" s="964"/>
      <c r="H1211" s="976"/>
      <c r="K1211" s="965"/>
      <c r="M1211" s="965"/>
      <c r="N1211" s="965"/>
      <c r="Q1211" s="979"/>
      <c r="R1211" s="974"/>
      <c r="S1211" s="968"/>
      <c r="AA1211" s="983"/>
      <c r="AB1211" s="981"/>
      <c r="AD1211" s="973"/>
      <c r="AE1211" s="973"/>
      <c r="AF1211" s="973"/>
      <c r="AG1211" s="973"/>
      <c r="AH1211" s="973"/>
    </row>
    <row r="1212" spans="1:34" ht="12.75" customHeight="1">
      <c r="A1212" s="964"/>
      <c r="H1212" s="976"/>
      <c r="K1212" s="965"/>
      <c r="M1212" s="965"/>
      <c r="N1212" s="965"/>
      <c r="Q1212" s="979"/>
      <c r="R1212" s="974"/>
      <c r="S1212" s="968"/>
      <c r="AA1212" s="983"/>
      <c r="AB1212" s="981"/>
      <c r="AD1212" s="973"/>
      <c r="AE1212" s="973"/>
      <c r="AF1212" s="973"/>
      <c r="AG1212" s="973"/>
      <c r="AH1212" s="973"/>
    </row>
    <row r="1213" spans="1:34" ht="12.75" customHeight="1">
      <c r="A1213" s="964"/>
      <c r="H1213" s="976"/>
      <c r="K1213" s="965"/>
      <c r="M1213" s="965"/>
      <c r="N1213" s="965"/>
      <c r="Q1213" s="979"/>
      <c r="R1213" s="974"/>
      <c r="S1213" s="968"/>
      <c r="AA1213" s="983"/>
      <c r="AB1213" s="981"/>
      <c r="AD1213" s="973"/>
      <c r="AE1213" s="973"/>
      <c r="AF1213" s="973"/>
      <c r="AG1213" s="973"/>
      <c r="AH1213" s="973"/>
    </row>
    <row r="1214" spans="1:34" ht="12.75" customHeight="1">
      <c r="A1214" s="964"/>
      <c r="H1214" s="976"/>
      <c r="K1214" s="965"/>
      <c r="M1214" s="965"/>
      <c r="N1214" s="965"/>
      <c r="Q1214" s="979"/>
      <c r="R1214" s="974"/>
      <c r="S1214" s="968"/>
      <c r="AA1214" s="983"/>
      <c r="AB1214" s="981"/>
      <c r="AD1214" s="973"/>
      <c r="AE1214" s="973"/>
      <c r="AF1214" s="973"/>
      <c r="AG1214" s="973"/>
      <c r="AH1214" s="973"/>
    </row>
    <row r="1215" spans="1:34" ht="12.75" customHeight="1">
      <c r="A1215" s="964"/>
      <c r="H1215" s="976"/>
      <c r="K1215" s="965"/>
      <c r="M1215" s="965"/>
      <c r="N1215" s="965"/>
      <c r="Q1215" s="979"/>
      <c r="R1215" s="974"/>
      <c r="S1215" s="968"/>
      <c r="AA1215" s="983"/>
      <c r="AB1215" s="981"/>
      <c r="AD1215" s="973"/>
      <c r="AE1215" s="973"/>
      <c r="AF1215" s="973"/>
      <c r="AG1215" s="973"/>
      <c r="AH1215" s="973"/>
    </row>
    <row r="1216" spans="1:34" ht="12.75" customHeight="1">
      <c r="A1216" s="964"/>
      <c r="H1216" s="976"/>
      <c r="K1216" s="965"/>
      <c r="M1216" s="965"/>
      <c r="N1216" s="965"/>
      <c r="Q1216" s="979"/>
      <c r="R1216" s="974"/>
      <c r="S1216" s="968"/>
      <c r="AA1216" s="983"/>
      <c r="AB1216" s="981"/>
      <c r="AD1216" s="973"/>
      <c r="AE1216" s="973"/>
      <c r="AF1216" s="973"/>
      <c r="AG1216" s="973"/>
      <c r="AH1216" s="973"/>
    </row>
    <row r="1217" spans="1:34" ht="12.75" customHeight="1">
      <c r="A1217" s="964"/>
      <c r="H1217" s="976"/>
      <c r="K1217" s="965"/>
      <c r="M1217" s="965"/>
      <c r="N1217" s="965"/>
      <c r="Q1217" s="979"/>
      <c r="R1217" s="974"/>
      <c r="S1217" s="968"/>
      <c r="AA1217" s="983"/>
      <c r="AB1217" s="981"/>
      <c r="AD1217" s="973"/>
      <c r="AE1217" s="973"/>
      <c r="AF1217" s="973"/>
      <c r="AG1217" s="973"/>
      <c r="AH1217" s="973"/>
    </row>
    <row r="1218" spans="1:34" ht="12.75" customHeight="1">
      <c r="A1218" s="964"/>
      <c r="H1218" s="976"/>
      <c r="K1218" s="965"/>
      <c r="M1218" s="965"/>
      <c r="N1218" s="965"/>
      <c r="Q1218" s="979"/>
      <c r="R1218" s="974"/>
      <c r="S1218" s="968"/>
      <c r="AA1218" s="983"/>
      <c r="AB1218" s="981"/>
      <c r="AD1218" s="973"/>
      <c r="AE1218" s="973"/>
      <c r="AF1218" s="973"/>
      <c r="AG1218" s="973"/>
      <c r="AH1218" s="973"/>
    </row>
    <row r="1219" spans="1:34" ht="12.75" customHeight="1">
      <c r="A1219" s="964"/>
      <c r="H1219" s="976"/>
      <c r="K1219" s="965"/>
      <c r="M1219" s="965"/>
      <c r="N1219" s="965"/>
      <c r="Q1219" s="979"/>
      <c r="R1219" s="974"/>
      <c r="S1219" s="968"/>
      <c r="AA1219" s="983"/>
      <c r="AB1219" s="981"/>
      <c r="AD1219" s="973"/>
      <c r="AE1219" s="973"/>
      <c r="AF1219" s="973"/>
      <c r="AG1219" s="973"/>
      <c r="AH1219" s="973"/>
    </row>
    <row r="1220" spans="1:34" ht="12.75" customHeight="1">
      <c r="A1220" s="964"/>
      <c r="H1220" s="976"/>
      <c r="K1220" s="965"/>
      <c r="M1220" s="965"/>
      <c r="N1220" s="965"/>
      <c r="Q1220" s="979"/>
      <c r="R1220" s="974"/>
      <c r="S1220" s="968"/>
      <c r="AA1220" s="983"/>
      <c r="AB1220" s="981"/>
      <c r="AD1220" s="973"/>
      <c r="AE1220" s="973"/>
      <c r="AF1220" s="973"/>
      <c r="AG1220" s="973"/>
      <c r="AH1220" s="973"/>
    </row>
    <row r="1221" spans="1:34" ht="12.75" customHeight="1">
      <c r="A1221" s="964"/>
      <c r="H1221" s="976"/>
      <c r="K1221" s="965"/>
      <c r="M1221" s="965"/>
      <c r="N1221" s="965"/>
      <c r="Q1221" s="979"/>
      <c r="R1221" s="974"/>
      <c r="S1221" s="968"/>
      <c r="AA1221" s="983"/>
      <c r="AB1221" s="981"/>
      <c r="AD1221" s="973"/>
      <c r="AE1221" s="973"/>
      <c r="AF1221" s="973"/>
      <c r="AG1221" s="973"/>
      <c r="AH1221" s="973"/>
    </row>
    <row r="1222" spans="1:34" ht="12.75" customHeight="1">
      <c r="A1222" s="964"/>
      <c r="H1222" s="976"/>
      <c r="K1222" s="965"/>
      <c r="M1222" s="965"/>
      <c r="N1222" s="965"/>
      <c r="Q1222" s="979"/>
      <c r="R1222" s="974"/>
      <c r="S1222" s="968"/>
      <c r="AA1222" s="983"/>
      <c r="AB1222" s="981"/>
      <c r="AD1222" s="973"/>
      <c r="AE1222" s="973"/>
      <c r="AF1222" s="973"/>
      <c r="AG1222" s="973"/>
      <c r="AH1222" s="973"/>
    </row>
    <row r="1223" spans="1:34" ht="12.75" customHeight="1">
      <c r="A1223" s="964"/>
      <c r="H1223" s="976"/>
      <c r="K1223" s="965"/>
      <c r="M1223" s="965"/>
      <c r="N1223" s="965"/>
      <c r="Q1223" s="979"/>
      <c r="R1223" s="974"/>
      <c r="S1223" s="968"/>
      <c r="AA1223" s="983"/>
      <c r="AB1223" s="981"/>
      <c r="AD1223" s="973"/>
      <c r="AE1223" s="973"/>
      <c r="AF1223" s="973"/>
      <c r="AG1223" s="973"/>
      <c r="AH1223" s="973"/>
    </row>
    <row r="1224" spans="1:34" ht="12.75" customHeight="1">
      <c r="A1224" s="964"/>
      <c r="H1224" s="976"/>
      <c r="K1224" s="965"/>
      <c r="M1224" s="965"/>
      <c r="N1224" s="965"/>
      <c r="Q1224" s="979"/>
      <c r="R1224" s="974"/>
      <c r="S1224" s="968"/>
      <c r="AA1224" s="983"/>
      <c r="AB1224" s="981"/>
      <c r="AD1224" s="973"/>
      <c r="AE1224" s="973"/>
      <c r="AF1224" s="973"/>
      <c r="AG1224" s="973"/>
      <c r="AH1224" s="973"/>
    </row>
    <row r="1225" spans="1:34" ht="12.75" customHeight="1">
      <c r="A1225" s="964"/>
      <c r="H1225" s="976"/>
      <c r="K1225" s="965"/>
      <c r="M1225" s="965"/>
      <c r="N1225" s="965"/>
      <c r="Q1225" s="979"/>
      <c r="R1225" s="974"/>
      <c r="S1225" s="968"/>
      <c r="AA1225" s="983"/>
      <c r="AB1225" s="981"/>
      <c r="AD1225" s="973"/>
      <c r="AE1225" s="973"/>
      <c r="AF1225" s="973"/>
      <c r="AG1225" s="973"/>
      <c r="AH1225" s="973"/>
    </row>
    <row r="1226" spans="1:34" ht="12.75" customHeight="1">
      <c r="A1226" s="964"/>
      <c r="H1226" s="976"/>
      <c r="K1226" s="965"/>
      <c r="M1226" s="965"/>
      <c r="N1226" s="965"/>
      <c r="Q1226" s="979"/>
      <c r="R1226" s="974"/>
      <c r="S1226" s="968"/>
      <c r="AA1226" s="983"/>
      <c r="AB1226" s="981"/>
      <c r="AD1226" s="973"/>
      <c r="AE1226" s="973"/>
      <c r="AF1226" s="973"/>
      <c r="AG1226" s="973"/>
      <c r="AH1226" s="973"/>
    </row>
    <row r="1227" spans="1:34" ht="12.75" customHeight="1">
      <c r="A1227" s="964"/>
      <c r="H1227" s="976"/>
      <c r="K1227" s="965"/>
      <c r="M1227" s="965"/>
      <c r="N1227" s="965"/>
      <c r="Q1227" s="979"/>
      <c r="R1227" s="974"/>
      <c r="S1227" s="968"/>
      <c r="AA1227" s="983"/>
      <c r="AB1227" s="981"/>
      <c r="AD1227" s="973"/>
      <c r="AE1227" s="973"/>
      <c r="AF1227" s="973"/>
      <c r="AG1227" s="973"/>
      <c r="AH1227" s="973"/>
    </row>
    <row r="1228" spans="1:34" ht="12.75" customHeight="1">
      <c r="A1228" s="964"/>
      <c r="H1228" s="976"/>
      <c r="K1228" s="965"/>
      <c r="M1228" s="965"/>
      <c r="N1228" s="965"/>
      <c r="Q1228" s="979"/>
      <c r="R1228" s="974"/>
      <c r="S1228" s="968"/>
      <c r="AA1228" s="983"/>
      <c r="AB1228" s="981"/>
      <c r="AD1228" s="973"/>
      <c r="AE1228" s="973"/>
      <c r="AF1228" s="973"/>
      <c r="AG1228" s="973"/>
      <c r="AH1228" s="973"/>
    </row>
    <row r="1229" spans="1:34" ht="12.75" customHeight="1">
      <c r="A1229" s="964"/>
      <c r="H1229" s="976"/>
      <c r="K1229" s="965"/>
      <c r="M1229" s="965"/>
      <c r="N1229" s="965"/>
      <c r="Q1229" s="979"/>
      <c r="R1229" s="974"/>
      <c r="S1229" s="968"/>
      <c r="AA1229" s="983"/>
      <c r="AB1229" s="981"/>
      <c r="AD1229" s="973"/>
      <c r="AE1229" s="973"/>
      <c r="AF1229" s="973"/>
      <c r="AG1229" s="973"/>
      <c r="AH1229" s="973"/>
    </row>
    <row r="1230" spans="1:34" ht="12.75" customHeight="1">
      <c r="A1230" s="964"/>
      <c r="H1230" s="976"/>
      <c r="K1230" s="965"/>
      <c r="M1230" s="965"/>
      <c r="N1230" s="965"/>
      <c r="Q1230" s="979"/>
      <c r="R1230" s="974"/>
      <c r="S1230" s="968"/>
      <c r="AA1230" s="983"/>
      <c r="AB1230" s="981"/>
      <c r="AD1230" s="973"/>
      <c r="AE1230" s="973"/>
      <c r="AF1230" s="973"/>
      <c r="AG1230" s="973"/>
      <c r="AH1230" s="973"/>
    </row>
    <row r="1231" spans="1:34" ht="12.75" customHeight="1">
      <c r="A1231" s="964"/>
      <c r="H1231" s="976"/>
      <c r="K1231" s="965"/>
      <c r="M1231" s="965"/>
      <c r="N1231" s="965"/>
      <c r="Q1231" s="979"/>
      <c r="R1231" s="974"/>
      <c r="S1231" s="968"/>
      <c r="AA1231" s="983"/>
      <c r="AB1231" s="981"/>
      <c r="AD1231" s="973"/>
      <c r="AE1231" s="973"/>
      <c r="AF1231" s="973"/>
      <c r="AG1231" s="973"/>
      <c r="AH1231" s="973"/>
    </row>
    <row r="1232" spans="1:34" ht="12.75" customHeight="1">
      <c r="A1232" s="964"/>
      <c r="H1232" s="976"/>
      <c r="K1232" s="965"/>
      <c r="M1232" s="965"/>
      <c r="N1232" s="965"/>
      <c r="Q1232" s="979"/>
      <c r="R1232" s="974"/>
      <c r="S1232" s="968"/>
      <c r="AA1232" s="983"/>
      <c r="AB1232" s="981"/>
      <c r="AD1232" s="973"/>
      <c r="AE1232" s="973"/>
      <c r="AF1232" s="973"/>
      <c r="AG1232" s="973"/>
      <c r="AH1232" s="973"/>
    </row>
    <row r="1233" spans="1:34" ht="12.75" customHeight="1">
      <c r="A1233" s="964"/>
      <c r="H1233" s="976"/>
      <c r="K1233" s="965"/>
      <c r="M1233" s="965"/>
      <c r="N1233" s="965"/>
      <c r="Q1233" s="979"/>
      <c r="R1233" s="974"/>
      <c r="S1233" s="968"/>
      <c r="AA1233" s="983"/>
      <c r="AB1233" s="981"/>
      <c r="AD1233" s="973"/>
      <c r="AE1233" s="973"/>
      <c r="AF1233" s="973"/>
      <c r="AG1233" s="973"/>
      <c r="AH1233" s="973"/>
    </row>
    <row r="1234" spans="1:34" ht="12.75" customHeight="1">
      <c r="A1234" s="964"/>
      <c r="H1234" s="976"/>
      <c r="K1234" s="965"/>
      <c r="M1234" s="965"/>
      <c r="N1234" s="965"/>
      <c r="Q1234" s="979"/>
      <c r="R1234" s="974"/>
      <c r="S1234" s="968"/>
      <c r="AA1234" s="983"/>
      <c r="AB1234" s="981"/>
      <c r="AD1234" s="973"/>
      <c r="AE1234" s="973"/>
      <c r="AF1234" s="973"/>
      <c r="AG1234" s="973"/>
      <c r="AH1234" s="973"/>
    </row>
    <row r="1235" spans="1:34" ht="12.75" customHeight="1">
      <c r="A1235" s="964"/>
      <c r="H1235" s="976"/>
      <c r="K1235" s="965"/>
      <c r="M1235" s="965"/>
      <c r="N1235" s="965"/>
      <c r="Q1235" s="979"/>
      <c r="R1235" s="974"/>
      <c r="S1235" s="968"/>
      <c r="AA1235" s="983"/>
      <c r="AB1235" s="981"/>
      <c r="AD1235" s="973"/>
      <c r="AE1235" s="973"/>
      <c r="AF1235" s="973"/>
      <c r="AG1235" s="973"/>
      <c r="AH1235" s="973"/>
    </row>
    <row r="1236" spans="1:34" ht="12.75" customHeight="1">
      <c r="A1236" s="964"/>
      <c r="H1236" s="976"/>
      <c r="K1236" s="965"/>
      <c r="M1236" s="965"/>
      <c r="N1236" s="965"/>
      <c r="Q1236" s="979"/>
      <c r="R1236" s="974"/>
      <c r="S1236" s="968"/>
      <c r="AA1236" s="983"/>
      <c r="AB1236" s="981"/>
      <c r="AD1236" s="973"/>
      <c r="AE1236" s="973"/>
      <c r="AF1236" s="973"/>
      <c r="AG1236" s="973"/>
      <c r="AH1236" s="973"/>
    </row>
    <row r="1237" spans="1:34" ht="12.75" customHeight="1">
      <c r="A1237" s="964"/>
      <c r="H1237" s="976"/>
      <c r="K1237" s="965"/>
      <c r="M1237" s="965"/>
      <c r="N1237" s="965"/>
      <c r="Q1237" s="979"/>
      <c r="R1237" s="974"/>
      <c r="S1237" s="968"/>
      <c r="AA1237" s="983"/>
      <c r="AB1237" s="981"/>
      <c r="AD1237" s="973"/>
      <c r="AE1237" s="973"/>
      <c r="AF1237" s="973"/>
      <c r="AG1237" s="973"/>
      <c r="AH1237" s="973"/>
    </row>
    <row r="1238" spans="1:34" ht="12.75" customHeight="1">
      <c r="A1238" s="964"/>
      <c r="H1238" s="976"/>
      <c r="K1238" s="965"/>
      <c r="M1238" s="965"/>
      <c r="N1238" s="965"/>
      <c r="Q1238" s="979"/>
      <c r="R1238" s="974"/>
      <c r="S1238" s="968"/>
      <c r="AA1238" s="983"/>
      <c r="AB1238" s="981"/>
      <c r="AD1238" s="973"/>
      <c r="AE1238" s="973"/>
      <c r="AF1238" s="973"/>
      <c r="AG1238" s="973"/>
      <c r="AH1238" s="973"/>
    </row>
    <row r="1239" spans="1:34" ht="12.75" customHeight="1">
      <c r="A1239" s="964"/>
      <c r="H1239" s="976"/>
      <c r="K1239" s="965"/>
      <c r="M1239" s="965"/>
      <c r="N1239" s="965"/>
      <c r="Q1239" s="979"/>
      <c r="R1239" s="974"/>
      <c r="S1239" s="968"/>
      <c r="AA1239" s="983"/>
      <c r="AB1239" s="981"/>
      <c r="AD1239" s="973"/>
      <c r="AE1239" s="973"/>
      <c r="AF1239" s="973"/>
      <c r="AG1239" s="973"/>
      <c r="AH1239" s="973"/>
    </row>
    <row r="1240" spans="1:34" ht="12.75" customHeight="1">
      <c r="A1240" s="964"/>
      <c r="H1240" s="976"/>
      <c r="K1240" s="965"/>
      <c r="M1240" s="965"/>
      <c r="N1240" s="965"/>
      <c r="Q1240" s="979"/>
      <c r="R1240" s="974"/>
      <c r="S1240" s="968"/>
      <c r="AA1240" s="983"/>
      <c r="AB1240" s="981"/>
      <c r="AD1240" s="973"/>
      <c r="AE1240" s="973"/>
      <c r="AF1240" s="973"/>
      <c r="AG1240" s="973"/>
      <c r="AH1240" s="973"/>
    </row>
    <row r="1241" spans="1:34" ht="12.75" customHeight="1">
      <c r="A1241" s="964"/>
      <c r="H1241" s="976"/>
      <c r="K1241" s="965"/>
      <c r="M1241" s="965"/>
      <c r="N1241" s="965"/>
      <c r="Q1241" s="979"/>
      <c r="R1241" s="974"/>
      <c r="S1241" s="968"/>
      <c r="AA1241" s="983"/>
      <c r="AB1241" s="981"/>
      <c r="AD1241" s="973"/>
      <c r="AE1241" s="973"/>
      <c r="AF1241" s="973"/>
      <c r="AG1241" s="973"/>
      <c r="AH1241" s="973"/>
    </row>
    <row r="1242" spans="1:34" ht="12.75" customHeight="1">
      <c r="A1242" s="964"/>
      <c r="H1242" s="976"/>
      <c r="K1242" s="965"/>
      <c r="M1242" s="965"/>
      <c r="N1242" s="965"/>
      <c r="Q1242" s="979"/>
      <c r="R1242" s="974"/>
      <c r="S1242" s="968"/>
      <c r="AA1242" s="983"/>
      <c r="AB1242" s="981"/>
      <c r="AD1242" s="973"/>
      <c r="AE1242" s="973"/>
      <c r="AF1242" s="973"/>
      <c r="AG1242" s="973"/>
      <c r="AH1242" s="973"/>
    </row>
    <row r="1243" spans="1:34" ht="12.75" customHeight="1">
      <c r="A1243" s="964"/>
      <c r="H1243" s="976"/>
      <c r="K1243" s="965"/>
      <c r="M1243" s="965"/>
      <c r="N1243" s="965"/>
      <c r="Q1243" s="979"/>
      <c r="R1243" s="974"/>
      <c r="S1243" s="968"/>
      <c r="AA1243" s="983"/>
      <c r="AB1243" s="981"/>
      <c r="AD1243" s="973"/>
      <c r="AE1243" s="973"/>
      <c r="AF1243" s="973"/>
      <c r="AG1243" s="973"/>
      <c r="AH1243" s="973"/>
    </row>
    <row r="1244" spans="1:34" ht="12.75" customHeight="1">
      <c r="A1244" s="964"/>
      <c r="H1244" s="976"/>
      <c r="K1244" s="965"/>
      <c r="M1244" s="965"/>
      <c r="N1244" s="965"/>
      <c r="Q1244" s="979"/>
      <c r="R1244" s="974"/>
      <c r="S1244" s="968"/>
      <c r="AA1244" s="983"/>
      <c r="AB1244" s="981"/>
      <c r="AD1244" s="973"/>
      <c r="AE1244" s="973"/>
      <c r="AF1244" s="973"/>
      <c r="AG1244" s="973"/>
      <c r="AH1244" s="973"/>
    </row>
    <row r="1245" spans="1:34" ht="12.75" customHeight="1">
      <c r="A1245" s="964"/>
      <c r="H1245" s="976"/>
      <c r="K1245" s="965"/>
      <c r="M1245" s="965"/>
      <c r="N1245" s="965"/>
      <c r="Q1245" s="979"/>
      <c r="R1245" s="974"/>
      <c r="S1245" s="968"/>
      <c r="AA1245" s="983"/>
      <c r="AB1245" s="981"/>
      <c r="AD1245" s="973"/>
      <c r="AE1245" s="973"/>
      <c r="AF1245" s="973"/>
      <c r="AG1245" s="973"/>
      <c r="AH1245" s="973"/>
    </row>
    <row r="1246" spans="1:34" ht="12.75" customHeight="1">
      <c r="A1246" s="964"/>
      <c r="H1246" s="976"/>
      <c r="K1246" s="965"/>
      <c r="M1246" s="965"/>
      <c r="N1246" s="965"/>
      <c r="Q1246" s="979"/>
      <c r="R1246" s="974"/>
      <c r="S1246" s="968"/>
      <c r="AA1246" s="983"/>
      <c r="AB1246" s="981"/>
      <c r="AD1246" s="973"/>
      <c r="AE1246" s="973"/>
      <c r="AF1246" s="973"/>
      <c r="AG1246" s="973"/>
      <c r="AH1246" s="973"/>
    </row>
    <row r="1247" spans="1:34" ht="12.75" customHeight="1">
      <c r="A1247" s="964"/>
      <c r="H1247" s="976"/>
      <c r="K1247" s="965"/>
      <c r="M1247" s="965"/>
      <c r="N1247" s="965"/>
      <c r="Q1247" s="979"/>
      <c r="R1247" s="974"/>
      <c r="S1247" s="968"/>
      <c r="AA1247" s="983"/>
      <c r="AB1247" s="981"/>
      <c r="AD1247" s="973"/>
      <c r="AE1247" s="973"/>
      <c r="AF1247" s="973"/>
      <c r="AG1247" s="973"/>
      <c r="AH1247" s="973"/>
    </row>
    <row r="1248" spans="1:34" ht="12.75" customHeight="1">
      <c r="A1248" s="964"/>
      <c r="H1248" s="976"/>
      <c r="K1248" s="965"/>
      <c r="M1248" s="965"/>
      <c r="N1248" s="965"/>
      <c r="Q1248" s="979"/>
      <c r="R1248" s="974"/>
      <c r="S1248" s="968"/>
      <c r="AA1248" s="983"/>
      <c r="AB1248" s="981"/>
      <c r="AD1248" s="973"/>
      <c r="AE1248" s="973"/>
      <c r="AF1248" s="973"/>
      <c r="AG1248" s="973"/>
      <c r="AH1248" s="973"/>
    </row>
    <row r="1249" spans="1:34" ht="12.75" customHeight="1">
      <c r="A1249" s="964"/>
      <c r="H1249" s="976"/>
      <c r="K1249" s="965"/>
      <c r="M1249" s="965"/>
      <c r="N1249" s="965"/>
      <c r="Q1249" s="979"/>
      <c r="R1249" s="974"/>
      <c r="S1249" s="968"/>
      <c r="AA1249" s="983"/>
      <c r="AB1249" s="981"/>
      <c r="AD1249" s="973"/>
      <c r="AE1249" s="973"/>
      <c r="AF1249" s="973"/>
      <c r="AG1249" s="973"/>
      <c r="AH1249" s="973"/>
    </row>
    <row r="1250" spans="1:34" ht="12.75" customHeight="1">
      <c r="A1250" s="964"/>
      <c r="H1250" s="976"/>
      <c r="K1250" s="965"/>
      <c r="M1250" s="965"/>
      <c r="N1250" s="965"/>
      <c r="Q1250" s="979"/>
      <c r="R1250" s="974"/>
      <c r="S1250" s="968"/>
      <c r="AA1250" s="983"/>
      <c r="AB1250" s="981"/>
      <c r="AD1250" s="973"/>
      <c r="AE1250" s="973"/>
      <c r="AF1250" s="973"/>
      <c r="AG1250" s="973"/>
      <c r="AH1250" s="973"/>
    </row>
    <row r="1251" spans="1:34" ht="12.75" customHeight="1">
      <c r="A1251" s="964"/>
      <c r="H1251" s="976"/>
      <c r="K1251" s="965"/>
      <c r="M1251" s="965"/>
      <c r="N1251" s="965"/>
      <c r="Q1251" s="979"/>
      <c r="R1251" s="974"/>
      <c r="S1251" s="968"/>
      <c r="AA1251" s="983"/>
      <c r="AB1251" s="981"/>
      <c r="AD1251" s="973"/>
      <c r="AE1251" s="973"/>
      <c r="AF1251" s="973"/>
      <c r="AG1251" s="973"/>
      <c r="AH1251" s="973"/>
    </row>
    <row r="1252" spans="1:34" ht="12.75" customHeight="1">
      <c r="A1252" s="964"/>
      <c r="H1252" s="976"/>
      <c r="K1252" s="965"/>
      <c r="M1252" s="965"/>
      <c r="N1252" s="965"/>
      <c r="Q1252" s="979"/>
      <c r="R1252" s="974"/>
      <c r="S1252" s="968"/>
      <c r="AA1252" s="983"/>
      <c r="AB1252" s="981"/>
      <c r="AD1252" s="973"/>
      <c r="AE1252" s="973"/>
      <c r="AF1252" s="973"/>
      <c r="AG1252" s="973"/>
      <c r="AH1252" s="973"/>
    </row>
    <row r="1253" spans="1:34" ht="12.75" customHeight="1">
      <c r="A1253" s="964"/>
      <c r="H1253" s="976"/>
      <c r="K1253" s="965"/>
      <c r="M1253" s="965"/>
      <c r="N1253" s="965"/>
      <c r="Q1253" s="979"/>
      <c r="R1253" s="974"/>
      <c r="S1253" s="968"/>
      <c r="AA1253" s="983"/>
      <c r="AB1253" s="981"/>
      <c r="AD1253" s="973"/>
      <c r="AE1253" s="973"/>
      <c r="AF1253" s="973"/>
      <c r="AG1253" s="973"/>
      <c r="AH1253" s="973"/>
    </row>
    <row r="1254" spans="1:34" ht="12.75" customHeight="1">
      <c r="A1254" s="964"/>
      <c r="H1254" s="976"/>
      <c r="K1254" s="965"/>
      <c r="M1254" s="965"/>
      <c r="N1254" s="965"/>
      <c r="Q1254" s="979"/>
      <c r="R1254" s="974"/>
      <c r="S1254" s="968"/>
      <c r="AA1254" s="983"/>
      <c r="AB1254" s="981"/>
      <c r="AD1254" s="973"/>
      <c r="AE1254" s="973"/>
      <c r="AF1254" s="973"/>
      <c r="AG1254" s="973"/>
      <c r="AH1254" s="973"/>
    </row>
    <row r="1255" spans="1:34" ht="12.75" customHeight="1">
      <c r="A1255" s="964"/>
      <c r="H1255" s="976"/>
      <c r="K1255" s="965"/>
      <c r="M1255" s="965"/>
      <c r="N1255" s="965"/>
      <c r="Q1255" s="979"/>
      <c r="R1255" s="974"/>
      <c r="S1255" s="968"/>
      <c r="AA1255" s="983"/>
      <c r="AB1255" s="981"/>
      <c r="AD1255" s="973"/>
      <c r="AE1255" s="973"/>
      <c r="AF1255" s="973"/>
      <c r="AG1255" s="973"/>
      <c r="AH1255" s="973"/>
    </row>
    <row r="1256" spans="1:34" ht="12.75" customHeight="1">
      <c r="A1256" s="964"/>
      <c r="H1256" s="976"/>
      <c r="K1256" s="965"/>
      <c r="M1256" s="965"/>
      <c r="N1256" s="965"/>
      <c r="Q1256" s="979"/>
      <c r="R1256" s="974"/>
      <c r="S1256" s="968"/>
      <c r="AA1256" s="983"/>
      <c r="AB1256" s="981"/>
      <c r="AD1256" s="973"/>
      <c r="AE1256" s="973"/>
      <c r="AF1256" s="973"/>
      <c r="AG1256" s="973"/>
      <c r="AH1256" s="973"/>
    </row>
    <row r="1257" spans="1:34" ht="12.75" customHeight="1">
      <c r="A1257" s="964"/>
      <c r="H1257" s="976"/>
      <c r="K1257" s="965"/>
      <c r="M1257" s="965"/>
      <c r="N1257" s="965"/>
      <c r="Q1257" s="979"/>
      <c r="R1257" s="974"/>
      <c r="S1257" s="968"/>
      <c r="AA1257" s="983"/>
      <c r="AB1257" s="981"/>
      <c r="AD1257" s="973"/>
      <c r="AE1257" s="973"/>
      <c r="AF1257" s="973"/>
      <c r="AG1257" s="973"/>
      <c r="AH1257" s="973"/>
    </row>
    <row r="1258" spans="1:34" ht="12.75" customHeight="1">
      <c r="A1258" s="964"/>
      <c r="H1258" s="976"/>
      <c r="K1258" s="965"/>
      <c r="M1258" s="965"/>
      <c r="N1258" s="965"/>
      <c r="Q1258" s="979"/>
      <c r="R1258" s="974"/>
      <c r="S1258" s="968"/>
      <c r="AA1258" s="983"/>
      <c r="AB1258" s="981"/>
      <c r="AD1258" s="973"/>
      <c r="AE1258" s="973"/>
      <c r="AF1258" s="973"/>
      <c r="AG1258" s="973"/>
      <c r="AH1258" s="973"/>
    </row>
    <row r="1259" spans="1:34" ht="12.75" customHeight="1">
      <c r="A1259" s="964"/>
      <c r="H1259" s="976"/>
      <c r="K1259" s="965"/>
      <c r="M1259" s="965"/>
      <c r="N1259" s="965"/>
      <c r="Q1259" s="979"/>
      <c r="R1259" s="974"/>
      <c r="S1259" s="968"/>
      <c r="AA1259" s="983"/>
      <c r="AB1259" s="981"/>
      <c r="AD1259" s="973"/>
      <c r="AE1259" s="973"/>
      <c r="AF1259" s="973"/>
      <c r="AG1259" s="973"/>
      <c r="AH1259" s="973"/>
    </row>
    <row r="1260" spans="1:34" ht="12.75" customHeight="1">
      <c r="A1260" s="964"/>
      <c r="H1260" s="976"/>
      <c r="K1260" s="965"/>
      <c r="M1260" s="965"/>
      <c r="N1260" s="965"/>
      <c r="Q1260" s="979"/>
      <c r="R1260" s="974"/>
      <c r="S1260" s="968"/>
      <c r="AA1260" s="983"/>
      <c r="AB1260" s="981"/>
      <c r="AD1260" s="973"/>
      <c r="AE1260" s="973"/>
      <c r="AF1260" s="973"/>
      <c r="AG1260" s="973"/>
      <c r="AH1260" s="973"/>
    </row>
    <row r="1261" spans="1:34" ht="12.75" customHeight="1">
      <c r="A1261" s="964"/>
      <c r="H1261" s="976"/>
      <c r="K1261" s="965"/>
      <c r="M1261" s="965"/>
      <c r="N1261" s="965"/>
      <c r="Q1261" s="979"/>
      <c r="R1261" s="974"/>
      <c r="S1261" s="968"/>
      <c r="AA1261" s="983"/>
      <c r="AB1261" s="981"/>
      <c r="AD1261" s="973"/>
      <c r="AE1261" s="973"/>
      <c r="AF1261" s="973"/>
      <c r="AG1261" s="973"/>
      <c r="AH1261" s="973"/>
    </row>
    <row r="1262" spans="1:34" ht="12.75" customHeight="1">
      <c r="A1262" s="964"/>
      <c r="H1262" s="976"/>
      <c r="K1262" s="965"/>
      <c r="M1262" s="965"/>
      <c r="N1262" s="965"/>
      <c r="Q1262" s="979"/>
      <c r="R1262" s="974"/>
      <c r="S1262" s="968"/>
      <c r="AA1262" s="983"/>
      <c r="AB1262" s="981"/>
      <c r="AD1262" s="973"/>
      <c r="AE1262" s="973"/>
      <c r="AF1262" s="973"/>
      <c r="AG1262" s="973"/>
      <c r="AH1262" s="973"/>
    </row>
    <row r="1263" spans="1:34" ht="12.75" customHeight="1">
      <c r="A1263" s="964"/>
      <c r="H1263" s="976"/>
      <c r="K1263" s="965"/>
      <c r="M1263" s="965"/>
      <c r="N1263" s="965"/>
      <c r="Q1263" s="979"/>
      <c r="R1263" s="974"/>
      <c r="S1263" s="968"/>
      <c r="AA1263" s="983"/>
      <c r="AB1263" s="981"/>
      <c r="AD1263" s="973"/>
      <c r="AE1263" s="973"/>
      <c r="AF1263" s="973"/>
      <c r="AG1263" s="973"/>
      <c r="AH1263" s="973"/>
    </row>
    <row r="1264" spans="1:34" ht="12.75" customHeight="1">
      <c r="A1264" s="964"/>
      <c r="H1264" s="976"/>
      <c r="K1264" s="965"/>
      <c r="M1264" s="965"/>
      <c r="N1264" s="965"/>
      <c r="Q1264" s="979"/>
      <c r="R1264" s="974"/>
      <c r="S1264" s="968"/>
      <c r="AA1264" s="983"/>
      <c r="AB1264" s="981"/>
      <c r="AD1264" s="973"/>
      <c r="AE1264" s="973"/>
      <c r="AF1264" s="973"/>
      <c r="AG1264" s="973"/>
      <c r="AH1264" s="973"/>
    </row>
    <row r="1265" spans="1:34" ht="12.75" customHeight="1">
      <c r="A1265" s="964"/>
      <c r="H1265" s="976"/>
      <c r="K1265" s="965"/>
      <c r="M1265" s="965"/>
      <c r="N1265" s="965"/>
      <c r="Q1265" s="979"/>
      <c r="R1265" s="974"/>
      <c r="S1265" s="968"/>
      <c r="AA1265" s="983"/>
      <c r="AB1265" s="981"/>
      <c r="AD1265" s="973"/>
      <c r="AE1265" s="973"/>
      <c r="AF1265" s="973"/>
      <c r="AG1265" s="973"/>
      <c r="AH1265" s="973"/>
    </row>
    <row r="1266" spans="1:34" ht="12.75" customHeight="1">
      <c r="A1266" s="964"/>
      <c r="H1266" s="976"/>
      <c r="K1266" s="965"/>
      <c r="M1266" s="965"/>
      <c r="N1266" s="965"/>
      <c r="Q1266" s="979"/>
      <c r="R1266" s="974"/>
      <c r="S1266" s="968"/>
      <c r="AA1266" s="983"/>
      <c r="AB1266" s="981"/>
      <c r="AD1266" s="973"/>
      <c r="AE1266" s="973"/>
      <c r="AF1266" s="973"/>
      <c r="AG1266" s="973"/>
      <c r="AH1266" s="973"/>
    </row>
    <row r="1267" spans="1:34" ht="12.75" customHeight="1">
      <c r="A1267" s="964"/>
      <c r="H1267" s="976"/>
      <c r="K1267" s="965"/>
      <c r="M1267" s="965"/>
      <c r="N1267" s="965"/>
      <c r="Q1267" s="979"/>
      <c r="R1267" s="974"/>
      <c r="S1267" s="968"/>
      <c r="AA1267" s="983"/>
      <c r="AB1267" s="981"/>
      <c r="AD1267" s="973"/>
      <c r="AE1267" s="973"/>
      <c r="AF1267" s="973"/>
      <c r="AG1267" s="973"/>
      <c r="AH1267" s="973"/>
    </row>
    <row r="1268" spans="1:34" ht="12.75" customHeight="1">
      <c r="A1268" s="964"/>
      <c r="H1268" s="976"/>
      <c r="K1268" s="965"/>
      <c r="M1268" s="965"/>
      <c r="N1268" s="965"/>
      <c r="Q1268" s="979"/>
      <c r="R1268" s="974"/>
      <c r="S1268" s="968"/>
      <c r="AA1268" s="983"/>
      <c r="AB1268" s="981"/>
      <c r="AD1268" s="973"/>
      <c r="AE1268" s="973"/>
      <c r="AF1268" s="973"/>
      <c r="AG1268" s="973"/>
      <c r="AH1268" s="973"/>
    </row>
    <row r="1269" spans="1:34" ht="12.75" customHeight="1">
      <c r="A1269" s="964"/>
      <c r="H1269" s="976"/>
      <c r="K1269" s="965"/>
      <c r="M1269" s="965"/>
      <c r="N1269" s="965"/>
      <c r="Q1269" s="979"/>
      <c r="R1269" s="974"/>
      <c r="S1269" s="968"/>
      <c r="AA1269" s="983"/>
      <c r="AB1269" s="981"/>
      <c r="AD1269" s="973"/>
      <c r="AE1269" s="973"/>
      <c r="AF1269" s="973"/>
      <c r="AG1269" s="973"/>
      <c r="AH1269" s="973"/>
    </row>
    <row r="1270" spans="1:34" ht="12.75" customHeight="1">
      <c r="A1270" s="964"/>
      <c r="H1270" s="976"/>
      <c r="K1270" s="965"/>
      <c r="M1270" s="965"/>
      <c r="N1270" s="965"/>
      <c r="Q1270" s="979"/>
      <c r="R1270" s="974"/>
      <c r="S1270" s="968"/>
      <c r="AA1270" s="983"/>
      <c r="AB1270" s="981"/>
      <c r="AD1270" s="973"/>
      <c r="AE1270" s="973"/>
      <c r="AF1270" s="973"/>
      <c r="AG1270" s="973"/>
      <c r="AH1270" s="973"/>
    </row>
    <row r="1271" spans="1:34" ht="12.75" customHeight="1">
      <c r="A1271" s="964"/>
      <c r="H1271" s="976"/>
      <c r="K1271" s="965"/>
      <c r="M1271" s="965"/>
      <c r="N1271" s="965"/>
      <c r="Q1271" s="979"/>
      <c r="R1271" s="974"/>
      <c r="S1271" s="968"/>
      <c r="AA1271" s="983"/>
      <c r="AB1271" s="981"/>
      <c r="AD1271" s="973"/>
      <c r="AE1271" s="973"/>
      <c r="AF1271" s="973"/>
      <c r="AG1271" s="973"/>
      <c r="AH1271" s="973"/>
    </row>
    <row r="1272" spans="1:34" ht="12.75" customHeight="1">
      <c r="A1272" s="964"/>
      <c r="H1272" s="976"/>
      <c r="K1272" s="965"/>
      <c r="M1272" s="965"/>
      <c r="N1272" s="965"/>
      <c r="Q1272" s="979"/>
      <c r="R1272" s="974"/>
      <c r="S1272" s="968"/>
      <c r="AA1272" s="983"/>
      <c r="AB1272" s="981"/>
      <c r="AD1272" s="973"/>
      <c r="AE1272" s="973"/>
      <c r="AF1272" s="973"/>
      <c r="AG1272" s="973"/>
      <c r="AH1272" s="973"/>
    </row>
    <row r="1273" spans="1:34" ht="12.75" customHeight="1">
      <c r="A1273" s="964"/>
      <c r="H1273" s="976"/>
      <c r="K1273" s="965"/>
      <c r="M1273" s="965"/>
      <c r="N1273" s="965"/>
      <c r="Q1273" s="979"/>
      <c r="R1273" s="974"/>
      <c r="S1273" s="968"/>
      <c r="AA1273" s="983"/>
      <c r="AB1273" s="981"/>
      <c r="AD1273" s="973"/>
      <c r="AE1273" s="973"/>
      <c r="AF1273" s="973"/>
      <c r="AG1273" s="973"/>
      <c r="AH1273" s="973"/>
    </row>
    <row r="1274" spans="1:34" ht="12.75" customHeight="1">
      <c r="A1274" s="964"/>
      <c r="H1274" s="976"/>
      <c r="K1274" s="965"/>
      <c r="M1274" s="965"/>
      <c r="N1274" s="965"/>
      <c r="Q1274" s="979"/>
      <c r="R1274" s="974"/>
      <c r="S1274" s="968"/>
      <c r="AA1274" s="983"/>
      <c r="AB1274" s="981"/>
      <c r="AD1274" s="973"/>
      <c r="AE1274" s="973"/>
      <c r="AF1274" s="973"/>
      <c r="AG1274" s="973"/>
      <c r="AH1274" s="973"/>
    </row>
    <row r="1275" spans="1:34" ht="12.75" customHeight="1">
      <c r="A1275" s="964"/>
      <c r="H1275" s="976"/>
      <c r="K1275" s="965"/>
      <c r="M1275" s="965"/>
      <c r="N1275" s="965"/>
      <c r="Q1275" s="979"/>
      <c r="R1275" s="974"/>
      <c r="S1275" s="968"/>
      <c r="AA1275" s="983"/>
      <c r="AB1275" s="981"/>
      <c r="AD1275" s="973"/>
      <c r="AE1275" s="973"/>
      <c r="AF1275" s="973"/>
      <c r="AG1275" s="973"/>
      <c r="AH1275" s="973"/>
    </row>
    <row r="1276" spans="1:34" ht="12.75" customHeight="1">
      <c r="A1276" s="964"/>
      <c r="H1276" s="976"/>
      <c r="K1276" s="965"/>
      <c r="M1276" s="965"/>
      <c r="N1276" s="965"/>
      <c r="Q1276" s="979"/>
      <c r="R1276" s="974"/>
      <c r="S1276" s="968"/>
      <c r="AA1276" s="983"/>
      <c r="AB1276" s="981"/>
      <c r="AD1276" s="973"/>
      <c r="AE1276" s="973"/>
      <c r="AF1276" s="973"/>
      <c r="AG1276" s="973"/>
      <c r="AH1276" s="973"/>
    </row>
    <row r="1277" spans="1:34" ht="12.75" customHeight="1">
      <c r="A1277" s="964"/>
      <c r="H1277" s="976"/>
      <c r="K1277" s="965"/>
      <c r="M1277" s="965"/>
      <c r="N1277" s="965"/>
      <c r="Q1277" s="979"/>
      <c r="R1277" s="974"/>
      <c r="S1277" s="968"/>
      <c r="AA1277" s="983"/>
      <c r="AB1277" s="981"/>
      <c r="AD1277" s="973"/>
      <c r="AE1277" s="973"/>
      <c r="AF1277" s="973"/>
      <c r="AG1277" s="973"/>
      <c r="AH1277" s="973"/>
    </row>
    <row r="1278" spans="1:34" ht="12.75" customHeight="1">
      <c r="A1278" s="964"/>
      <c r="H1278" s="976"/>
      <c r="K1278" s="965"/>
      <c r="M1278" s="965"/>
      <c r="N1278" s="965"/>
      <c r="Q1278" s="979"/>
      <c r="R1278" s="974"/>
      <c r="S1278" s="968"/>
      <c r="AA1278" s="983"/>
      <c r="AB1278" s="981"/>
      <c r="AD1278" s="973"/>
      <c r="AE1278" s="973"/>
      <c r="AF1278" s="973"/>
      <c r="AG1278" s="973"/>
      <c r="AH1278" s="973"/>
    </row>
    <row r="1279" spans="1:34" ht="12.75" customHeight="1">
      <c r="A1279" s="964"/>
      <c r="H1279" s="976"/>
      <c r="K1279" s="965"/>
      <c r="M1279" s="965"/>
      <c r="N1279" s="965"/>
      <c r="Q1279" s="979"/>
      <c r="R1279" s="974"/>
      <c r="S1279" s="968"/>
      <c r="AA1279" s="983"/>
      <c r="AB1279" s="981"/>
      <c r="AD1279" s="973"/>
      <c r="AE1279" s="973"/>
      <c r="AF1279" s="973"/>
      <c r="AG1279" s="973"/>
      <c r="AH1279" s="973"/>
    </row>
    <row r="1280" spans="1:34" ht="12.75" customHeight="1">
      <c r="A1280" s="964"/>
      <c r="H1280" s="976"/>
      <c r="K1280" s="965"/>
      <c r="M1280" s="965"/>
      <c r="N1280" s="965"/>
      <c r="Q1280" s="979"/>
      <c r="R1280" s="974"/>
      <c r="S1280" s="968"/>
      <c r="AA1280" s="983"/>
      <c r="AB1280" s="981"/>
      <c r="AD1280" s="973"/>
      <c r="AE1280" s="973"/>
      <c r="AF1280" s="973"/>
      <c r="AG1280" s="973"/>
      <c r="AH1280" s="973"/>
    </row>
    <row r="1281" spans="1:34" ht="12.75" customHeight="1">
      <c r="A1281" s="964"/>
      <c r="H1281" s="976"/>
      <c r="K1281" s="965"/>
      <c r="M1281" s="965"/>
      <c r="N1281" s="965"/>
      <c r="Q1281" s="979"/>
      <c r="R1281" s="974"/>
      <c r="S1281" s="968"/>
      <c r="AA1281" s="983"/>
      <c r="AB1281" s="981"/>
      <c r="AD1281" s="973"/>
      <c r="AE1281" s="973"/>
      <c r="AF1281" s="973"/>
      <c r="AG1281" s="973"/>
      <c r="AH1281" s="973"/>
    </row>
    <row r="1282" spans="1:34" ht="12.75" customHeight="1">
      <c r="A1282" s="964"/>
      <c r="H1282" s="976"/>
      <c r="K1282" s="965"/>
      <c r="M1282" s="965"/>
      <c r="N1282" s="965"/>
      <c r="Q1282" s="979"/>
      <c r="R1282" s="974"/>
      <c r="S1282" s="968"/>
      <c r="AA1282" s="983"/>
      <c r="AB1282" s="981"/>
      <c r="AD1282" s="973"/>
      <c r="AE1282" s="973"/>
      <c r="AF1282" s="973"/>
      <c r="AG1282" s="973"/>
      <c r="AH1282" s="973"/>
    </row>
    <row r="1283" spans="1:34" ht="12.75" customHeight="1">
      <c r="A1283" s="964"/>
      <c r="H1283" s="976"/>
      <c r="K1283" s="965"/>
      <c r="M1283" s="965"/>
      <c r="N1283" s="965"/>
      <c r="Q1283" s="979"/>
      <c r="R1283" s="974"/>
      <c r="S1283" s="968"/>
      <c r="AA1283" s="983"/>
      <c r="AB1283" s="981"/>
      <c r="AD1283" s="973"/>
      <c r="AE1283" s="973"/>
      <c r="AF1283" s="973"/>
      <c r="AG1283" s="973"/>
      <c r="AH1283" s="973"/>
    </row>
    <row r="1284" spans="1:34" ht="12.75" customHeight="1">
      <c r="A1284" s="964"/>
      <c r="H1284" s="976"/>
      <c r="K1284" s="965"/>
      <c r="M1284" s="965"/>
      <c r="N1284" s="965"/>
      <c r="Q1284" s="979"/>
      <c r="R1284" s="974"/>
      <c r="S1284" s="968"/>
      <c r="AA1284" s="983"/>
      <c r="AB1284" s="981"/>
      <c r="AD1284" s="973"/>
      <c r="AE1284" s="973"/>
      <c r="AF1284" s="973"/>
      <c r="AG1284" s="973"/>
      <c r="AH1284" s="973"/>
    </row>
    <row r="1285" spans="1:34" ht="12.75" customHeight="1">
      <c r="A1285" s="964"/>
      <c r="H1285" s="976"/>
      <c r="K1285" s="965"/>
      <c r="M1285" s="965"/>
      <c r="N1285" s="965"/>
      <c r="Q1285" s="979"/>
      <c r="R1285" s="974"/>
      <c r="S1285" s="968"/>
      <c r="AA1285" s="983"/>
      <c r="AB1285" s="981"/>
      <c r="AD1285" s="973"/>
      <c r="AE1285" s="973"/>
      <c r="AF1285" s="973"/>
      <c r="AG1285" s="973"/>
      <c r="AH1285" s="973"/>
    </row>
    <row r="1286" spans="1:34" ht="12.75" customHeight="1">
      <c r="A1286" s="964"/>
      <c r="H1286" s="976"/>
      <c r="K1286" s="965"/>
      <c r="M1286" s="965"/>
      <c r="N1286" s="965"/>
      <c r="Q1286" s="979"/>
      <c r="R1286" s="974"/>
      <c r="S1286" s="968"/>
      <c r="AA1286" s="983"/>
      <c r="AB1286" s="981"/>
      <c r="AD1286" s="973"/>
      <c r="AE1286" s="973"/>
      <c r="AF1286" s="973"/>
      <c r="AG1286" s="973"/>
      <c r="AH1286" s="973"/>
    </row>
    <row r="1287" spans="1:34" ht="12.75" customHeight="1">
      <c r="A1287" s="964"/>
      <c r="H1287" s="976"/>
      <c r="K1287" s="965"/>
      <c r="M1287" s="965"/>
      <c r="N1287" s="965"/>
      <c r="Q1287" s="979"/>
      <c r="R1287" s="974"/>
      <c r="S1287" s="968"/>
      <c r="AA1287" s="983"/>
      <c r="AB1287" s="981"/>
      <c r="AD1287" s="973"/>
      <c r="AE1287" s="973"/>
      <c r="AF1287" s="973"/>
      <c r="AG1287" s="973"/>
      <c r="AH1287" s="973"/>
    </row>
    <row r="1288" spans="1:34" ht="12.75" customHeight="1">
      <c r="A1288" s="964"/>
      <c r="H1288" s="976"/>
      <c r="K1288" s="965"/>
      <c r="M1288" s="965"/>
      <c r="N1288" s="965"/>
      <c r="Q1288" s="979"/>
      <c r="R1288" s="974"/>
      <c r="S1288" s="968"/>
      <c r="AA1288" s="983"/>
      <c r="AB1288" s="981"/>
      <c r="AD1288" s="973"/>
      <c r="AE1288" s="973"/>
      <c r="AF1288" s="973"/>
      <c r="AG1288" s="973"/>
      <c r="AH1288" s="973"/>
    </row>
    <row r="1289" spans="1:34" ht="12.75" customHeight="1">
      <c r="A1289" s="964"/>
      <c r="H1289" s="976"/>
      <c r="K1289" s="965"/>
      <c r="M1289" s="965"/>
      <c r="N1289" s="965"/>
      <c r="Q1289" s="979"/>
      <c r="R1289" s="974"/>
      <c r="S1289" s="968"/>
      <c r="AA1289" s="983"/>
      <c r="AB1289" s="981"/>
      <c r="AD1289" s="973"/>
      <c r="AE1289" s="973"/>
      <c r="AF1289" s="973"/>
      <c r="AG1289" s="973"/>
      <c r="AH1289" s="973"/>
    </row>
    <row r="1290" spans="1:34" ht="12.75" customHeight="1">
      <c r="A1290" s="964"/>
      <c r="H1290" s="976"/>
      <c r="K1290" s="965"/>
      <c r="M1290" s="965"/>
      <c r="N1290" s="965"/>
      <c r="Q1290" s="979"/>
      <c r="R1290" s="974"/>
      <c r="S1290" s="968"/>
      <c r="AA1290" s="983"/>
      <c r="AB1290" s="981"/>
      <c r="AD1290" s="973"/>
      <c r="AE1290" s="973"/>
      <c r="AF1290" s="973"/>
      <c r="AG1290" s="973"/>
      <c r="AH1290" s="973"/>
    </row>
    <row r="1291" spans="1:34" ht="12.75" customHeight="1">
      <c r="A1291" s="964"/>
      <c r="H1291" s="976"/>
      <c r="K1291" s="965"/>
      <c r="M1291" s="965"/>
      <c r="N1291" s="965"/>
      <c r="Q1291" s="979"/>
      <c r="R1291" s="974"/>
      <c r="S1291" s="968"/>
      <c r="AA1291" s="983"/>
      <c r="AB1291" s="981"/>
      <c r="AD1291" s="973"/>
      <c r="AE1291" s="973"/>
      <c r="AF1291" s="973"/>
      <c r="AG1291" s="973"/>
      <c r="AH1291" s="973"/>
    </row>
    <row r="1292" spans="1:34" ht="12.75" customHeight="1">
      <c r="A1292" s="964"/>
      <c r="H1292" s="976"/>
      <c r="K1292" s="965"/>
      <c r="M1292" s="965"/>
      <c r="N1292" s="965"/>
      <c r="Q1292" s="979"/>
      <c r="R1292" s="974"/>
      <c r="S1292" s="968"/>
      <c r="AA1292" s="983"/>
      <c r="AB1292" s="981"/>
      <c r="AD1292" s="973"/>
      <c r="AE1292" s="973"/>
      <c r="AF1292" s="973"/>
      <c r="AG1292" s="973"/>
      <c r="AH1292" s="973"/>
    </row>
    <row r="1293" spans="1:34" ht="12.75" customHeight="1">
      <c r="A1293" s="964"/>
      <c r="H1293" s="976"/>
      <c r="K1293" s="965"/>
      <c r="M1293" s="965"/>
      <c r="N1293" s="965"/>
      <c r="Q1293" s="979"/>
      <c r="R1293" s="974"/>
      <c r="S1293" s="968"/>
      <c r="AA1293" s="983"/>
      <c r="AB1293" s="981"/>
      <c r="AD1293" s="973"/>
      <c r="AE1293" s="973"/>
      <c r="AF1293" s="973"/>
      <c r="AG1293" s="973"/>
      <c r="AH1293" s="973"/>
    </row>
    <row r="1294" spans="1:34" ht="12.75" customHeight="1">
      <c r="A1294" s="964"/>
      <c r="H1294" s="976"/>
      <c r="K1294" s="965"/>
      <c r="M1294" s="965"/>
      <c r="N1294" s="965"/>
      <c r="Q1294" s="979"/>
      <c r="R1294" s="974"/>
      <c r="S1294" s="968"/>
      <c r="AA1294" s="983"/>
      <c r="AB1294" s="981"/>
      <c r="AD1294" s="973"/>
      <c r="AE1294" s="973"/>
      <c r="AF1294" s="973"/>
      <c r="AG1294" s="973"/>
      <c r="AH1294" s="973"/>
    </row>
    <row r="1295" spans="1:34" ht="12.75" customHeight="1">
      <c r="A1295" s="964"/>
      <c r="H1295" s="976"/>
      <c r="K1295" s="965"/>
      <c r="M1295" s="965"/>
      <c r="N1295" s="965"/>
      <c r="Q1295" s="979"/>
      <c r="R1295" s="974"/>
      <c r="S1295" s="968"/>
      <c r="AA1295" s="983"/>
      <c r="AB1295" s="981"/>
      <c r="AD1295" s="973"/>
      <c r="AE1295" s="973"/>
      <c r="AF1295" s="973"/>
      <c r="AG1295" s="973"/>
      <c r="AH1295" s="973"/>
    </row>
    <row r="1296" spans="1:34" ht="12.75" customHeight="1">
      <c r="A1296" s="964"/>
      <c r="H1296" s="976"/>
      <c r="K1296" s="965"/>
      <c r="M1296" s="965"/>
      <c r="N1296" s="965"/>
      <c r="Q1296" s="979"/>
      <c r="R1296" s="974"/>
      <c r="S1296" s="968"/>
      <c r="AA1296" s="983"/>
      <c r="AB1296" s="981"/>
      <c r="AD1296" s="973"/>
      <c r="AE1296" s="973"/>
      <c r="AF1296" s="973"/>
      <c r="AG1296" s="973"/>
      <c r="AH1296" s="973"/>
    </row>
    <row r="1297" spans="1:34" ht="12.75" customHeight="1">
      <c r="A1297" s="964"/>
      <c r="H1297" s="976"/>
      <c r="K1297" s="965"/>
      <c r="M1297" s="965"/>
      <c r="N1297" s="965"/>
      <c r="Q1297" s="979"/>
      <c r="R1297" s="974"/>
      <c r="S1297" s="968"/>
      <c r="AA1297" s="983"/>
      <c r="AB1297" s="981"/>
      <c r="AD1297" s="973"/>
      <c r="AE1297" s="973"/>
      <c r="AF1297" s="973"/>
      <c r="AG1297" s="973"/>
      <c r="AH1297" s="973"/>
    </row>
    <row r="1298" spans="1:34" ht="12.75" customHeight="1">
      <c r="A1298" s="964"/>
      <c r="H1298" s="976"/>
      <c r="K1298" s="965"/>
      <c r="M1298" s="965"/>
      <c r="N1298" s="965"/>
      <c r="Q1298" s="979"/>
      <c r="R1298" s="974"/>
      <c r="S1298" s="968"/>
      <c r="AA1298" s="983"/>
      <c r="AB1298" s="981"/>
      <c r="AD1298" s="973"/>
      <c r="AE1298" s="973"/>
      <c r="AF1298" s="973"/>
      <c r="AG1298" s="973"/>
      <c r="AH1298" s="973"/>
    </row>
    <row r="1299" spans="1:34" ht="12.75" customHeight="1">
      <c r="A1299" s="964"/>
      <c r="H1299" s="976"/>
      <c r="K1299" s="965"/>
      <c r="M1299" s="965"/>
      <c r="N1299" s="965"/>
      <c r="Q1299" s="979"/>
      <c r="R1299" s="974"/>
      <c r="S1299" s="968"/>
      <c r="AA1299" s="983"/>
      <c r="AB1299" s="981"/>
      <c r="AD1299" s="973"/>
      <c r="AE1299" s="973"/>
      <c r="AF1299" s="973"/>
      <c r="AG1299" s="973"/>
      <c r="AH1299" s="973"/>
    </row>
    <row r="1300" spans="1:34" ht="12.75" customHeight="1">
      <c r="A1300" s="964"/>
      <c r="H1300" s="976"/>
      <c r="K1300" s="965"/>
      <c r="M1300" s="965"/>
      <c r="N1300" s="965"/>
      <c r="Q1300" s="979"/>
      <c r="R1300" s="974"/>
      <c r="S1300" s="968"/>
      <c r="AA1300" s="983"/>
      <c r="AB1300" s="981"/>
      <c r="AD1300" s="973"/>
      <c r="AE1300" s="973"/>
      <c r="AF1300" s="973"/>
      <c r="AG1300" s="973"/>
      <c r="AH1300" s="973"/>
    </row>
    <row r="1301" spans="1:34" ht="12.75" customHeight="1">
      <c r="A1301" s="964"/>
      <c r="H1301" s="976"/>
      <c r="K1301" s="965"/>
      <c r="M1301" s="965"/>
      <c r="N1301" s="965"/>
      <c r="Q1301" s="979"/>
      <c r="R1301" s="974"/>
      <c r="S1301" s="968"/>
      <c r="AA1301" s="983"/>
      <c r="AB1301" s="981"/>
      <c r="AD1301" s="973"/>
      <c r="AE1301" s="973"/>
      <c r="AF1301" s="973"/>
      <c r="AG1301" s="973"/>
      <c r="AH1301" s="973"/>
    </row>
    <row r="1302" spans="1:34" ht="12.75" customHeight="1">
      <c r="A1302" s="964"/>
      <c r="H1302" s="976"/>
      <c r="K1302" s="965"/>
      <c r="M1302" s="965"/>
      <c r="N1302" s="965"/>
      <c r="Q1302" s="979"/>
      <c r="R1302" s="974"/>
      <c r="S1302" s="968"/>
      <c r="AA1302" s="983"/>
      <c r="AB1302" s="981"/>
      <c r="AD1302" s="973"/>
      <c r="AE1302" s="973"/>
      <c r="AF1302" s="973"/>
      <c r="AG1302" s="973"/>
      <c r="AH1302" s="973"/>
    </row>
    <row r="1303" spans="1:34" ht="12.75" customHeight="1">
      <c r="A1303" s="964"/>
      <c r="H1303" s="976"/>
      <c r="K1303" s="965"/>
      <c r="M1303" s="965"/>
      <c r="N1303" s="965"/>
      <c r="Q1303" s="979"/>
      <c r="R1303" s="974"/>
      <c r="S1303" s="968"/>
      <c r="AA1303" s="983"/>
      <c r="AB1303" s="981"/>
      <c r="AD1303" s="973"/>
      <c r="AE1303" s="973"/>
      <c r="AF1303" s="973"/>
      <c r="AG1303" s="973"/>
      <c r="AH1303" s="973"/>
    </row>
    <row r="1304" spans="1:34" ht="12.75" customHeight="1">
      <c r="A1304" s="964"/>
      <c r="H1304" s="976"/>
      <c r="K1304" s="965"/>
      <c r="M1304" s="965"/>
      <c r="N1304" s="965"/>
      <c r="Q1304" s="979"/>
      <c r="R1304" s="974"/>
      <c r="S1304" s="968"/>
      <c r="AA1304" s="983"/>
      <c r="AB1304" s="981"/>
      <c r="AD1304" s="973"/>
      <c r="AE1304" s="973"/>
      <c r="AF1304" s="973"/>
      <c r="AG1304" s="973"/>
      <c r="AH1304" s="973"/>
    </row>
    <row r="1305" spans="1:34" ht="12.75" customHeight="1">
      <c r="A1305" s="964"/>
      <c r="H1305" s="976"/>
      <c r="K1305" s="965"/>
      <c r="M1305" s="965"/>
      <c r="N1305" s="965"/>
      <c r="Q1305" s="979"/>
      <c r="R1305" s="974"/>
      <c r="S1305" s="968"/>
      <c r="AA1305" s="983"/>
      <c r="AB1305" s="981"/>
      <c r="AD1305" s="973"/>
      <c r="AE1305" s="973"/>
      <c r="AF1305" s="973"/>
      <c r="AG1305" s="973"/>
      <c r="AH1305" s="973"/>
    </row>
    <row r="1306" spans="1:34" ht="12.75" customHeight="1">
      <c r="A1306" s="964"/>
      <c r="H1306" s="976"/>
      <c r="K1306" s="965"/>
      <c r="M1306" s="965"/>
      <c r="N1306" s="965"/>
      <c r="Q1306" s="979"/>
      <c r="R1306" s="974"/>
      <c r="S1306" s="968"/>
      <c r="AA1306" s="983"/>
      <c r="AB1306" s="981"/>
      <c r="AD1306" s="973"/>
      <c r="AE1306" s="973"/>
      <c r="AF1306" s="973"/>
      <c r="AG1306" s="973"/>
      <c r="AH1306" s="973"/>
    </row>
    <row r="1307" spans="1:34" ht="12.75" customHeight="1">
      <c r="A1307" s="964"/>
      <c r="H1307" s="976"/>
      <c r="K1307" s="965"/>
      <c r="M1307" s="965"/>
      <c r="N1307" s="965"/>
      <c r="Q1307" s="979"/>
      <c r="R1307" s="974"/>
      <c r="S1307" s="968"/>
      <c r="AA1307" s="983"/>
      <c r="AB1307" s="981"/>
      <c r="AD1307" s="973"/>
      <c r="AE1307" s="973"/>
      <c r="AF1307" s="973"/>
      <c r="AG1307" s="973"/>
      <c r="AH1307" s="973"/>
    </row>
    <row r="1308" spans="1:34" ht="12.75" customHeight="1">
      <c r="A1308" s="964"/>
      <c r="H1308" s="976"/>
      <c r="K1308" s="965"/>
      <c r="M1308" s="965"/>
      <c r="N1308" s="965"/>
      <c r="Q1308" s="979"/>
      <c r="R1308" s="974"/>
      <c r="S1308" s="968"/>
      <c r="AA1308" s="983"/>
      <c r="AB1308" s="981"/>
      <c r="AD1308" s="973"/>
      <c r="AE1308" s="973"/>
      <c r="AF1308" s="973"/>
      <c r="AG1308" s="973"/>
      <c r="AH1308" s="973"/>
    </row>
    <row r="1309" spans="1:34" ht="12.75" customHeight="1">
      <c r="A1309" s="964"/>
      <c r="H1309" s="976"/>
      <c r="K1309" s="965"/>
      <c r="M1309" s="965"/>
      <c r="N1309" s="965"/>
      <c r="Q1309" s="979"/>
      <c r="R1309" s="974"/>
      <c r="S1309" s="968"/>
      <c r="AA1309" s="983"/>
      <c r="AB1309" s="981"/>
      <c r="AD1309" s="973"/>
      <c r="AE1309" s="973"/>
      <c r="AF1309" s="973"/>
      <c r="AG1309" s="973"/>
      <c r="AH1309" s="973"/>
    </row>
    <row r="1310" spans="1:34" ht="12.75" customHeight="1">
      <c r="A1310" s="964"/>
      <c r="H1310" s="976"/>
      <c r="K1310" s="965"/>
      <c r="M1310" s="965"/>
      <c r="N1310" s="965"/>
      <c r="Q1310" s="979"/>
      <c r="R1310" s="974"/>
      <c r="S1310" s="968"/>
      <c r="AA1310" s="983"/>
      <c r="AB1310" s="981"/>
      <c r="AD1310" s="973"/>
      <c r="AE1310" s="973"/>
      <c r="AF1310" s="973"/>
      <c r="AG1310" s="973"/>
      <c r="AH1310" s="973"/>
    </row>
    <row r="1311" spans="1:34" ht="12.75" customHeight="1">
      <c r="A1311" s="964"/>
      <c r="H1311" s="976"/>
      <c r="K1311" s="965"/>
      <c r="M1311" s="965"/>
      <c r="N1311" s="965"/>
      <c r="Q1311" s="979"/>
      <c r="R1311" s="974"/>
      <c r="S1311" s="968"/>
      <c r="AA1311" s="983"/>
      <c r="AB1311" s="981"/>
      <c r="AD1311" s="973"/>
      <c r="AE1311" s="973"/>
      <c r="AF1311" s="973"/>
      <c r="AG1311" s="973"/>
      <c r="AH1311" s="973"/>
    </row>
    <row r="1312" spans="1:34" ht="12.75" customHeight="1">
      <c r="A1312" s="964"/>
      <c r="H1312" s="976"/>
      <c r="K1312" s="965"/>
      <c r="M1312" s="965"/>
      <c r="N1312" s="965"/>
      <c r="Q1312" s="979"/>
      <c r="R1312" s="974"/>
      <c r="S1312" s="968"/>
      <c r="AA1312" s="983"/>
      <c r="AB1312" s="981"/>
      <c r="AD1312" s="973"/>
      <c r="AE1312" s="973"/>
      <c r="AF1312" s="973"/>
      <c r="AG1312" s="973"/>
      <c r="AH1312" s="973"/>
    </row>
    <row r="1313" spans="1:34" ht="12.75" customHeight="1">
      <c r="A1313" s="964"/>
      <c r="H1313" s="976"/>
      <c r="K1313" s="965"/>
      <c r="M1313" s="965"/>
      <c r="N1313" s="965"/>
      <c r="Q1313" s="979"/>
      <c r="R1313" s="974"/>
      <c r="S1313" s="968"/>
      <c r="AA1313" s="983"/>
      <c r="AB1313" s="981"/>
      <c r="AD1313" s="973"/>
      <c r="AE1313" s="973"/>
      <c r="AF1313" s="973"/>
      <c r="AG1313" s="973"/>
      <c r="AH1313" s="973"/>
    </row>
    <row r="1314" spans="1:34" ht="12.75" customHeight="1">
      <c r="A1314" s="964"/>
      <c r="H1314" s="976"/>
      <c r="K1314" s="965"/>
      <c r="M1314" s="965"/>
      <c r="N1314" s="965"/>
      <c r="Q1314" s="979"/>
      <c r="R1314" s="974"/>
      <c r="S1314" s="968"/>
      <c r="AA1314" s="983"/>
      <c r="AB1314" s="981"/>
      <c r="AD1314" s="973"/>
      <c r="AE1314" s="973"/>
      <c r="AF1314" s="973"/>
      <c r="AG1314" s="973"/>
      <c r="AH1314" s="973"/>
    </row>
    <row r="1315" spans="1:34" ht="12.75" customHeight="1">
      <c r="A1315" s="964"/>
      <c r="H1315" s="976"/>
      <c r="K1315" s="965"/>
      <c r="M1315" s="965"/>
      <c r="N1315" s="965"/>
      <c r="Q1315" s="979"/>
      <c r="R1315" s="974"/>
      <c r="S1315" s="968"/>
      <c r="AA1315" s="983"/>
      <c r="AB1315" s="981"/>
      <c r="AD1315" s="973"/>
      <c r="AE1315" s="973"/>
      <c r="AF1315" s="973"/>
      <c r="AG1315" s="973"/>
      <c r="AH1315" s="973"/>
    </row>
    <row r="1316" spans="1:34" ht="12.75" customHeight="1">
      <c r="A1316" s="964"/>
      <c r="H1316" s="976"/>
      <c r="K1316" s="965"/>
      <c r="M1316" s="965"/>
      <c r="N1316" s="965"/>
      <c r="Q1316" s="979"/>
      <c r="R1316" s="974"/>
      <c r="S1316" s="968"/>
      <c r="AA1316" s="983"/>
      <c r="AB1316" s="981"/>
      <c r="AD1316" s="973"/>
      <c r="AE1316" s="973"/>
      <c r="AF1316" s="973"/>
      <c r="AG1316" s="973"/>
      <c r="AH1316" s="973"/>
    </row>
    <row r="1317" spans="1:34" ht="12.75" customHeight="1">
      <c r="A1317" s="964"/>
      <c r="H1317" s="976"/>
      <c r="K1317" s="965"/>
      <c r="M1317" s="965"/>
      <c r="N1317" s="965"/>
      <c r="Q1317" s="979"/>
      <c r="R1317" s="974"/>
      <c r="S1317" s="968"/>
      <c r="AA1317" s="983"/>
      <c r="AB1317" s="981"/>
      <c r="AD1317" s="973"/>
      <c r="AE1317" s="973"/>
      <c r="AF1317" s="973"/>
      <c r="AG1317" s="973"/>
      <c r="AH1317" s="973"/>
    </row>
    <row r="1318" spans="1:34" ht="12.75" customHeight="1">
      <c r="A1318" s="964"/>
      <c r="H1318" s="976"/>
      <c r="K1318" s="965"/>
      <c r="M1318" s="965"/>
      <c r="N1318" s="965"/>
      <c r="Q1318" s="979"/>
      <c r="R1318" s="974"/>
      <c r="S1318" s="968"/>
      <c r="AA1318" s="983"/>
      <c r="AB1318" s="981"/>
      <c r="AD1318" s="973"/>
      <c r="AE1318" s="973"/>
      <c r="AF1318" s="973"/>
      <c r="AG1318" s="973"/>
      <c r="AH1318" s="973"/>
    </row>
    <row r="1319" spans="1:34" ht="12.75" customHeight="1">
      <c r="A1319" s="964"/>
      <c r="H1319" s="976"/>
      <c r="K1319" s="965"/>
      <c r="M1319" s="965"/>
      <c r="N1319" s="965"/>
      <c r="Q1319" s="979"/>
      <c r="R1319" s="974"/>
      <c r="S1319" s="968"/>
      <c r="AA1319" s="983"/>
      <c r="AB1319" s="981"/>
      <c r="AD1319" s="973"/>
      <c r="AE1319" s="973"/>
      <c r="AF1319" s="973"/>
      <c r="AG1319" s="973"/>
      <c r="AH1319" s="973"/>
    </row>
    <row r="1320" spans="1:34" ht="12.75" customHeight="1">
      <c r="A1320" s="964"/>
      <c r="H1320" s="976"/>
      <c r="K1320" s="965"/>
      <c r="M1320" s="965"/>
      <c r="N1320" s="965"/>
      <c r="Q1320" s="979"/>
      <c r="R1320" s="974"/>
      <c r="S1320" s="968"/>
      <c r="AA1320" s="983"/>
      <c r="AB1320" s="981"/>
      <c r="AD1320" s="973"/>
      <c r="AE1320" s="973"/>
      <c r="AF1320" s="973"/>
      <c r="AG1320" s="973"/>
      <c r="AH1320" s="973"/>
    </row>
    <row r="1321" spans="1:34" ht="12.75" customHeight="1">
      <c r="A1321" s="964"/>
      <c r="H1321" s="976"/>
      <c r="K1321" s="965"/>
      <c r="M1321" s="965"/>
      <c r="N1321" s="965"/>
      <c r="Q1321" s="979"/>
      <c r="R1321" s="974"/>
      <c r="S1321" s="968"/>
      <c r="AA1321" s="983"/>
      <c r="AB1321" s="981"/>
      <c r="AD1321" s="973"/>
      <c r="AE1321" s="973"/>
      <c r="AF1321" s="973"/>
      <c r="AG1321" s="973"/>
      <c r="AH1321" s="973"/>
    </row>
    <row r="1322" spans="1:34" ht="12.75" customHeight="1">
      <c r="A1322" s="964"/>
      <c r="H1322" s="976"/>
      <c r="K1322" s="965"/>
      <c r="M1322" s="965"/>
      <c r="N1322" s="965"/>
      <c r="Q1322" s="979"/>
      <c r="R1322" s="974"/>
      <c r="S1322" s="968"/>
      <c r="AA1322" s="983"/>
      <c r="AB1322" s="981"/>
      <c r="AD1322" s="973"/>
      <c r="AE1322" s="973"/>
      <c r="AF1322" s="973"/>
      <c r="AG1322" s="973"/>
      <c r="AH1322" s="973"/>
    </row>
    <row r="1323" spans="1:34" ht="12.75" customHeight="1">
      <c r="A1323" s="964"/>
      <c r="H1323" s="976"/>
      <c r="K1323" s="965"/>
      <c r="M1323" s="965"/>
      <c r="N1323" s="965"/>
      <c r="Q1323" s="979"/>
      <c r="R1323" s="974"/>
      <c r="S1323" s="968"/>
      <c r="AA1323" s="983"/>
      <c r="AB1323" s="981"/>
      <c r="AD1323" s="973"/>
      <c r="AE1323" s="973"/>
      <c r="AF1323" s="973"/>
      <c r="AG1323" s="973"/>
      <c r="AH1323" s="973"/>
    </row>
    <row r="1324" spans="1:34" ht="12.75" customHeight="1">
      <c r="A1324" s="964"/>
      <c r="H1324" s="976"/>
      <c r="K1324" s="965"/>
      <c r="M1324" s="965"/>
      <c r="N1324" s="965"/>
      <c r="Q1324" s="979"/>
      <c r="R1324" s="974"/>
      <c r="S1324" s="968"/>
      <c r="AA1324" s="983"/>
      <c r="AB1324" s="981"/>
      <c r="AD1324" s="973"/>
      <c r="AE1324" s="973"/>
      <c r="AF1324" s="973"/>
      <c r="AG1324" s="973"/>
      <c r="AH1324" s="973"/>
    </row>
    <row r="1325" spans="1:34" ht="12.75" customHeight="1">
      <c r="A1325" s="964"/>
      <c r="H1325" s="976"/>
      <c r="K1325" s="965"/>
      <c r="M1325" s="965"/>
      <c r="N1325" s="965"/>
      <c r="Q1325" s="979"/>
      <c r="R1325" s="974"/>
      <c r="S1325" s="968"/>
      <c r="AA1325" s="983"/>
      <c r="AB1325" s="981"/>
      <c r="AD1325" s="973"/>
      <c r="AE1325" s="973"/>
      <c r="AF1325" s="973"/>
      <c r="AG1325" s="973"/>
      <c r="AH1325" s="973"/>
    </row>
    <row r="1326" spans="1:34" ht="12.75" customHeight="1">
      <c r="A1326" s="964"/>
      <c r="H1326" s="976"/>
      <c r="K1326" s="965"/>
      <c r="M1326" s="965"/>
      <c r="N1326" s="965"/>
      <c r="Q1326" s="979"/>
      <c r="R1326" s="974"/>
      <c r="S1326" s="968"/>
      <c r="AA1326" s="983"/>
      <c r="AB1326" s="981"/>
      <c r="AD1326" s="973"/>
      <c r="AE1326" s="973"/>
      <c r="AF1326" s="973"/>
      <c r="AG1326" s="973"/>
      <c r="AH1326" s="973"/>
    </row>
    <row r="1327" spans="1:34" ht="12.75" customHeight="1">
      <c r="A1327" s="964"/>
      <c r="H1327" s="976"/>
      <c r="K1327" s="965"/>
      <c r="M1327" s="965"/>
      <c r="N1327" s="965"/>
      <c r="Q1327" s="979"/>
      <c r="R1327" s="974"/>
      <c r="S1327" s="968"/>
      <c r="AA1327" s="983"/>
      <c r="AB1327" s="981"/>
      <c r="AD1327" s="973"/>
      <c r="AE1327" s="973"/>
      <c r="AF1327" s="973"/>
      <c r="AG1327" s="973"/>
      <c r="AH1327" s="973"/>
    </row>
    <row r="1328" spans="1:34" ht="12.75" customHeight="1">
      <c r="A1328" s="964"/>
      <c r="H1328" s="976"/>
      <c r="K1328" s="965"/>
      <c r="M1328" s="965"/>
      <c r="N1328" s="965"/>
      <c r="Q1328" s="979"/>
      <c r="R1328" s="974"/>
      <c r="S1328" s="968"/>
      <c r="AA1328" s="983"/>
      <c r="AB1328" s="981"/>
      <c r="AD1328" s="973"/>
      <c r="AE1328" s="973"/>
      <c r="AF1328" s="973"/>
      <c r="AG1328" s="973"/>
      <c r="AH1328" s="973"/>
    </row>
    <row r="1329" spans="1:34" ht="12.75" customHeight="1">
      <c r="A1329" s="964"/>
      <c r="H1329" s="976"/>
      <c r="K1329" s="965"/>
      <c r="M1329" s="965"/>
      <c r="N1329" s="965"/>
      <c r="Q1329" s="979"/>
      <c r="R1329" s="974"/>
      <c r="S1329" s="968"/>
      <c r="AA1329" s="983"/>
      <c r="AB1329" s="981"/>
      <c r="AD1329" s="973"/>
      <c r="AE1329" s="973"/>
      <c r="AF1329" s="973"/>
      <c r="AG1329" s="973"/>
      <c r="AH1329" s="973"/>
    </row>
    <row r="1330" spans="1:34" ht="12.75" customHeight="1">
      <c r="A1330" s="964"/>
      <c r="H1330" s="976"/>
      <c r="K1330" s="965"/>
      <c r="M1330" s="965"/>
      <c r="N1330" s="965"/>
      <c r="Q1330" s="979"/>
      <c r="R1330" s="974"/>
      <c r="S1330" s="968"/>
      <c r="AA1330" s="983"/>
      <c r="AB1330" s="981"/>
      <c r="AD1330" s="973"/>
      <c r="AE1330" s="973"/>
      <c r="AF1330" s="973"/>
      <c r="AG1330" s="973"/>
      <c r="AH1330" s="973"/>
    </row>
    <row r="1331" spans="1:34" ht="12.75" customHeight="1">
      <c r="A1331" s="964"/>
      <c r="H1331" s="976"/>
      <c r="K1331" s="965"/>
      <c r="M1331" s="965"/>
      <c r="N1331" s="965"/>
      <c r="Q1331" s="979"/>
      <c r="R1331" s="974"/>
      <c r="S1331" s="968"/>
      <c r="AA1331" s="983"/>
      <c r="AB1331" s="981"/>
      <c r="AD1331" s="973"/>
      <c r="AE1331" s="973"/>
      <c r="AF1331" s="973"/>
      <c r="AG1331" s="973"/>
      <c r="AH1331" s="973"/>
    </row>
    <row r="1332" spans="1:34" ht="12.75" customHeight="1">
      <c r="A1332" s="964"/>
      <c r="H1332" s="976"/>
      <c r="K1332" s="965"/>
      <c r="M1332" s="965"/>
      <c r="N1332" s="965"/>
      <c r="Q1332" s="979"/>
      <c r="R1332" s="974"/>
      <c r="S1332" s="968"/>
      <c r="AA1332" s="983"/>
      <c r="AB1332" s="981"/>
      <c r="AD1332" s="973"/>
      <c r="AE1332" s="973"/>
      <c r="AF1332" s="973"/>
      <c r="AG1332" s="973"/>
      <c r="AH1332" s="973"/>
    </row>
    <row r="1333" spans="1:34" ht="12.75" customHeight="1">
      <c r="A1333" s="964"/>
      <c r="H1333" s="976"/>
      <c r="K1333" s="965"/>
      <c r="M1333" s="965"/>
      <c r="N1333" s="965"/>
      <c r="Q1333" s="979"/>
      <c r="R1333" s="974"/>
      <c r="S1333" s="968"/>
      <c r="AA1333" s="983"/>
      <c r="AB1333" s="981"/>
      <c r="AD1333" s="973"/>
      <c r="AE1333" s="973"/>
      <c r="AF1333" s="973"/>
      <c r="AG1333" s="973"/>
      <c r="AH1333" s="973"/>
    </row>
    <row r="1334" spans="1:34" ht="12.75" customHeight="1">
      <c r="A1334" s="964"/>
      <c r="H1334" s="976"/>
      <c r="K1334" s="965"/>
      <c r="M1334" s="965"/>
      <c r="N1334" s="965"/>
      <c r="Q1334" s="979"/>
      <c r="R1334" s="974"/>
      <c r="S1334" s="968"/>
      <c r="AA1334" s="983"/>
      <c r="AB1334" s="981"/>
      <c r="AD1334" s="973"/>
      <c r="AE1334" s="973"/>
      <c r="AF1334" s="973"/>
      <c r="AG1334" s="973"/>
      <c r="AH1334" s="973"/>
    </row>
    <row r="1335" spans="1:34" ht="12.75" customHeight="1">
      <c r="A1335" s="964"/>
      <c r="H1335" s="976"/>
      <c r="K1335" s="965"/>
      <c r="M1335" s="965"/>
      <c r="N1335" s="965"/>
      <c r="Q1335" s="979"/>
      <c r="R1335" s="974"/>
      <c r="S1335" s="968"/>
      <c r="AA1335" s="983"/>
      <c r="AB1335" s="981"/>
      <c r="AD1335" s="973"/>
      <c r="AE1335" s="973"/>
      <c r="AF1335" s="973"/>
      <c r="AG1335" s="973"/>
      <c r="AH1335" s="973"/>
    </row>
    <row r="1336" spans="1:34" ht="12.75" customHeight="1">
      <c r="A1336" s="964"/>
      <c r="H1336" s="976"/>
      <c r="K1336" s="965"/>
      <c r="M1336" s="965"/>
      <c r="N1336" s="965"/>
      <c r="Q1336" s="979"/>
      <c r="R1336" s="974"/>
      <c r="S1336" s="968"/>
      <c r="AA1336" s="983"/>
      <c r="AB1336" s="981"/>
      <c r="AD1336" s="973"/>
      <c r="AE1336" s="973"/>
      <c r="AF1336" s="973"/>
      <c r="AG1336" s="973"/>
      <c r="AH1336" s="973"/>
    </row>
    <row r="1337" spans="1:34" ht="12.75" customHeight="1">
      <c r="A1337" s="964"/>
      <c r="H1337" s="976"/>
      <c r="K1337" s="965"/>
      <c r="M1337" s="965"/>
      <c r="N1337" s="965"/>
      <c r="Q1337" s="979"/>
      <c r="R1337" s="974"/>
      <c r="S1337" s="968"/>
      <c r="AA1337" s="983"/>
      <c r="AB1337" s="981"/>
      <c r="AD1337" s="973"/>
      <c r="AE1337" s="973"/>
      <c r="AF1337" s="973"/>
      <c r="AG1337" s="973"/>
      <c r="AH1337" s="973"/>
    </row>
    <row r="1338" spans="1:34" ht="12.75" customHeight="1">
      <c r="A1338" s="964"/>
      <c r="H1338" s="976"/>
      <c r="K1338" s="965"/>
      <c r="M1338" s="965"/>
      <c r="N1338" s="965"/>
      <c r="Q1338" s="979"/>
      <c r="R1338" s="974"/>
      <c r="S1338" s="968"/>
      <c r="AA1338" s="983"/>
      <c r="AB1338" s="981"/>
      <c r="AD1338" s="973"/>
      <c r="AE1338" s="973"/>
      <c r="AF1338" s="973"/>
      <c r="AG1338" s="973"/>
      <c r="AH1338" s="973"/>
    </row>
    <row r="1339" spans="1:34" ht="12.75" customHeight="1">
      <c r="A1339" s="964"/>
      <c r="H1339" s="976"/>
      <c r="K1339" s="965"/>
      <c r="M1339" s="965"/>
      <c r="N1339" s="965"/>
      <c r="Q1339" s="979"/>
      <c r="R1339" s="974"/>
      <c r="S1339" s="968"/>
      <c r="AA1339" s="983"/>
      <c r="AB1339" s="981"/>
      <c r="AD1339" s="973"/>
      <c r="AE1339" s="973"/>
      <c r="AF1339" s="973"/>
      <c r="AG1339" s="973"/>
      <c r="AH1339" s="973"/>
    </row>
    <row r="1340" spans="1:34" ht="12.75" customHeight="1">
      <c r="A1340" s="964"/>
      <c r="H1340" s="976"/>
      <c r="K1340" s="965"/>
      <c r="M1340" s="965"/>
      <c r="N1340" s="965"/>
      <c r="Q1340" s="979"/>
      <c r="R1340" s="974"/>
      <c r="S1340" s="968"/>
      <c r="AA1340" s="983"/>
      <c r="AB1340" s="981"/>
      <c r="AD1340" s="973"/>
      <c r="AE1340" s="973"/>
      <c r="AF1340" s="973"/>
      <c r="AG1340" s="973"/>
      <c r="AH1340" s="973"/>
    </row>
    <row r="1341" spans="1:34" ht="12.75" customHeight="1">
      <c r="A1341" s="964"/>
      <c r="H1341" s="976"/>
      <c r="K1341" s="965"/>
      <c r="M1341" s="965"/>
      <c r="N1341" s="965"/>
      <c r="Q1341" s="979"/>
      <c r="R1341" s="974"/>
      <c r="S1341" s="968"/>
      <c r="AA1341" s="983"/>
      <c r="AB1341" s="981"/>
      <c r="AD1341" s="973"/>
      <c r="AE1341" s="973"/>
      <c r="AF1341" s="973"/>
      <c r="AG1341" s="973"/>
      <c r="AH1341" s="973"/>
    </row>
    <row r="1342" spans="1:34" ht="12.75" customHeight="1">
      <c r="A1342" s="964"/>
      <c r="H1342" s="976"/>
      <c r="K1342" s="965"/>
      <c r="M1342" s="965"/>
      <c r="N1342" s="965"/>
      <c r="Q1342" s="979"/>
      <c r="R1342" s="974"/>
      <c r="S1342" s="968"/>
      <c r="AA1342" s="983"/>
      <c r="AB1342" s="981"/>
      <c r="AD1342" s="973"/>
      <c r="AE1342" s="973"/>
      <c r="AF1342" s="973"/>
      <c r="AG1342" s="973"/>
      <c r="AH1342" s="973"/>
    </row>
    <row r="1343" spans="1:34" ht="12.75" customHeight="1">
      <c r="A1343" s="964"/>
      <c r="H1343" s="976"/>
      <c r="K1343" s="965"/>
      <c r="M1343" s="965"/>
      <c r="N1343" s="965"/>
      <c r="Q1343" s="979"/>
      <c r="R1343" s="974"/>
      <c r="S1343" s="968"/>
      <c r="AA1343" s="983"/>
      <c r="AB1343" s="981"/>
      <c r="AD1343" s="973"/>
      <c r="AE1343" s="973"/>
      <c r="AF1343" s="973"/>
      <c r="AG1343" s="973"/>
      <c r="AH1343" s="973"/>
    </row>
    <row r="1344" spans="1:34" ht="12.75" customHeight="1">
      <c r="A1344" s="964"/>
      <c r="H1344" s="976"/>
      <c r="K1344" s="965"/>
      <c r="M1344" s="965"/>
      <c r="N1344" s="965"/>
      <c r="Q1344" s="979"/>
      <c r="R1344" s="974"/>
      <c r="S1344" s="968"/>
      <c r="AA1344" s="983"/>
      <c r="AB1344" s="981"/>
      <c r="AD1344" s="973"/>
      <c r="AE1344" s="973"/>
      <c r="AF1344" s="973"/>
      <c r="AG1344" s="973"/>
      <c r="AH1344" s="973"/>
    </row>
    <row r="1345" spans="1:34" ht="12.75" customHeight="1">
      <c r="A1345" s="964"/>
      <c r="H1345" s="976"/>
      <c r="K1345" s="965"/>
      <c r="M1345" s="965"/>
      <c r="N1345" s="965"/>
      <c r="Q1345" s="979"/>
      <c r="R1345" s="974"/>
      <c r="S1345" s="968"/>
      <c r="AA1345" s="983"/>
      <c r="AB1345" s="981"/>
      <c r="AD1345" s="973"/>
      <c r="AE1345" s="973"/>
      <c r="AF1345" s="973"/>
      <c r="AG1345" s="973"/>
      <c r="AH1345" s="973"/>
    </row>
    <row r="1346" spans="1:34" ht="12.75" customHeight="1">
      <c r="A1346" s="964"/>
      <c r="H1346" s="976"/>
      <c r="K1346" s="965"/>
      <c r="M1346" s="965"/>
      <c r="N1346" s="965"/>
      <c r="Q1346" s="979"/>
      <c r="R1346" s="974"/>
      <c r="S1346" s="968"/>
      <c r="AA1346" s="983"/>
      <c r="AB1346" s="981"/>
      <c r="AD1346" s="973"/>
      <c r="AE1346" s="973"/>
      <c r="AF1346" s="973"/>
      <c r="AG1346" s="973"/>
      <c r="AH1346" s="973"/>
    </row>
    <row r="1347" spans="1:34" ht="12.75" customHeight="1">
      <c r="A1347" s="964"/>
      <c r="H1347" s="976"/>
      <c r="K1347" s="965"/>
      <c r="M1347" s="965"/>
      <c r="N1347" s="965"/>
      <c r="Q1347" s="979"/>
      <c r="R1347" s="974"/>
      <c r="S1347" s="968"/>
      <c r="AA1347" s="983"/>
      <c r="AB1347" s="981"/>
      <c r="AD1347" s="973"/>
      <c r="AE1347" s="973"/>
      <c r="AF1347" s="973"/>
      <c r="AG1347" s="973"/>
      <c r="AH1347" s="973"/>
    </row>
    <row r="1348" spans="1:34" ht="12.75" customHeight="1">
      <c r="A1348" s="964"/>
      <c r="H1348" s="976"/>
      <c r="K1348" s="965"/>
      <c r="M1348" s="965"/>
      <c r="N1348" s="965"/>
      <c r="Q1348" s="979"/>
      <c r="R1348" s="974"/>
      <c r="S1348" s="968"/>
      <c r="AA1348" s="983"/>
      <c r="AB1348" s="981"/>
      <c r="AD1348" s="973"/>
      <c r="AE1348" s="973"/>
      <c r="AF1348" s="973"/>
      <c r="AG1348" s="973"/>
      <c r="AH1348" s="973"/>
    </row>
    <row r="1349" spans="1:34" ht="12.75" customHeight="1">
      <c r="A1349" s="964"/>
      <c r="H1349" s="976"/>
      <c r="K1349" s="965"/>
      <c r="M1349" s="965"/>
      <c r="N1349" s="965"/>
      <c r="Q1349" s="979"/>
      <c r="R1349" s="974"/>
      <c r="S1349" s="968"/>
      <c r="AA1349" s="983"/>
      <c r="AB1349" s="981"/>
      <c r="AD1349" s="973"/>
      <c r="AE1349" s="973"/>
      <c r="AF1349" s="973"/>
      <c r="AG1349" s="973"/>
      <c r="AH1349" s="973"/>
    </row>
    <row r="1350" spans="1:34" ht="12.75" customHeight="1">
      <c r="A1350" s="964"/>
      <c r="H1350" s="976"/>
      <c r="K1350" s="965"/>
      <c r="M1350" s="965"/>
      <c r="N1350" s="965"/>
      <c r="Q1350" s="979"/>
      <c r="R1350" s="974"/>
      <c r="S1350" s="968"/>
      <c r="AA1350" s="983"/>
      <c r="AB1350" s="981"/>
      <c r="AD1350" s="973"/>
      <c r="AE1350" s="973"/>
      <c r="AF1350" s="973"/>
      <c r="AG1350" s="973"/>
      <c r="AH1350" s="973"/>
    </row>
    <row r="1351" spans="1:34" ht="12.75" customHeight="1">
      <c r="A1351" s="964"/>
      <c r="H1351" s="976"/>
      <c r="K1351" s="965"/>
      <c r="M1351" s="965"/>
      <c r="N1351" s="965"/>
      <c r="Q1351" s="979"/>
      <c r="R1351" s="974"/>
      <c r="S1351" s="968"/>
      <c r="AA1351" s="983"/>
      <c r="AB1351" s="981"/>
      <c r="AD1351" s="973"/>
      <c r="AE1351" s="973"/>
      <c r="AF1351" s="973"/>
      <c r="AG1351" s="973"/>
      <c r="AH1351" s="973"/>
    </row>
    <row r="1352" spans="1:34" ht="12.75" customHeight="1">
      <c r="A1352" s="964"/>
      <c r="H1352" s="976"/>
      <c r="K1352" s="965"/>
      <c r="M1352" s="965"/>
      <c r="N1352" s="965"/>
      <c r="Q1352" s="979"/>
      <c r="R1352" s="974"/>
      <c r="S1352" s="968"/>
      <c r="AA1352" s="983"/>
      <c r="AB1352" s="981"/>
      <c r="AD1352" s="973"/>
      <c r="AE1352" s="973"/>
      <c r="AF1352" s="973"/>
      <c r="AG1352" s="973"/>
      <c r="AH1352" s="973"/>
    </row>
    <row r="1353" spans="1:34" ht="12.75" customHeight="1">
      <c r="A1353" s="964"/>
      <c r="H1353" s="976"/>
      <c r="K1353" s="965"/>
      <c r="M1353" s="965"/>
      <c r="N1353" s="965"/>
      <c r="Q1353" s="979"/>
      <c r="R1353" s="974"/>
      <c r="S1353" s="968"/>
      <c r="AA1353" s="983"/>
      <c r="AB1353" s="981"/>
      <c r="AD1353" s="973"/>
      <c r="AE1353" s="973"/>
      <c r="AF1353" s="973"/>
      <c r="AG1353" s="973"/>
      <c r="AH1353" s="973"/>
    </row>
    <row r="1354" spans="1:34" ht="12.75" customHeight="1">
      <c r="A1354" s="964"/>
      <c r="H1354" s="976"/>
      <c r="K1354" s="965"/>
      <c r="M1354" s="965"/>
      <c r="N1354" s="965"/>
      <c r="Q1354" s="979"/>
      <c r="R1354" s="974"/>
      <c r="S1354" s="968"/>
      <c r="AA1354" s="983"/>
      <c r="AB1354" s="981"/>
      <c r="AD1354" s="973"/>
      <c r="AE1354" s="973"/>
      <c r="AF1354" s="973"/>
      <c r="AG1354" s="973"/>
      <c r="AH1354" s="973"/>
    </row>
    <row r="1355" spans="1:34" ht="12.75" customHeight="1">
      <c r="A1355" s="964"/>
      <c r="H1355" s="976"/>
      <c r="K1355" s="965"/>
      <c r="M1355" s="965"/>
      <c r="N1355" s="965"/>
      <c r="Q1355" s="979"/>
      <c r="R1355" s="974"/>
      <c r="S1355" s="968"/>
      <c r="AA1355" s="983"/>
      <c r="AB1355" s="981"/>
      <c r="AD1355" s="973"/>
      <c r="AE1355" s="973"/>
      <c r="AF1355" s="973"/>
      <c r="AG1355" s="973"/>
      <c r="AH1355" s="973"/>
    </row>
    <row r="1356" spans="1:34" ht="12.75" customHeight="1">
      <c r="A1356" s="964"/>
      <c r="H1356" s="976"/>
      <c r="K1356" s="965"/>
      <c r="M1356" s="965"/>
      <c r="N1356" s="965"/>
      <c r="Q1356" s="979"/>
      <c r="R1356" s="974"/>
      <c r="S1356" s="968"/>
      <c r="AA1356" s="983"/>
      <c r="AB1356" s="981"/>
      <c r="AD1356" s="973"/>
      <c r="AE1356" s="973"/>
      <c r="AF1356" s="973"/>
      <c r="AG1356" s="973"/>
      <c r="AH1356" s="973"/>
    </row>
    <row r="1357" spans="1:34" ht="12.75" customHeight="1">
      <c r="A1357" s="964"/>
      <c r="H1357" s="976"/>
      <c r="K1357" s="965"/>
      <c r="M1357" s="965"/>
      <c r="N1357" s="965"/>
      <c r="Q1357" s="979"/>
      <c r="R1357" s="974"/>
      <c r="S1357" s="968"/>
      <c r="AA1357" s="983"/>
      <c r="AB1357" s="981"/>
      <c r="AD1357" s="973"/>
      <c r="AE1357" s="973"/>
      <c r="AF1357" s="973"/>
      <c r="AG1357" s="973"/>
      <c r="AH1357" s="973"/>
    </row>
    <row r="1358" spans="1:34" ht="12.75" customHeight="1">
      <c r="A1358" s="964"/>
      <c r="H1358" s="976"/>
      <c r="K1358" s="965"/>
      <c r="M1358" s="965"/>
      <c r="N1358" s="965"/>
      <c r="Q1358" s="979"/>
      <c r="R1358" s="974"/>
      <c r="S1358" s="968"/>
      <c r="AA1358" s="983"/>
      <c r="AB1358" s="981"/>
      <c r="AD1358" s="973"/>
      <c r="AE1358" s="973"/>
      <c r="AF1358" s="973"/>
      <c r="AG1358" s="973"/>
      <c r="AH1358" s="973"/>
    </row>
    <row r="1359" spans="1:34" ht="12.75" customHeight="1">
      <c r="A1359" s="964"/>
      <c r="H1359" s="976"/>
      <c r="K1359" s="965"/>
      <c r="M1359" s="965"/>
      <c r="N1359" s="965"/>
      <c r="Q1359" s="979"/>
      <c r="R1359" s="974"/>
      <c r="S1359" s="968"/>
      <c r="AA1359" s="983"/>
      <c r="AB1359" s="981"/>
      <c r="AD1359" s="973"/>
      <c r="AE1359" s="973"/>
      <c r="AF1359" s="973"/>
      <c r="AG1359" s="973"/>
      <c r="AH1359" s="973"/>
    </row>
    <row r="1360" spans="1:34" ht="12.75" customHeight="1">
      <c r="A1360" s="964"/>
      <c r="H1360" s="976"/>
      <c r="K1360" s="965"/>
      <c r="M1360" s="965"/>
      <c r="N1360" s="965"/>
      <c r="Q1360" s="979"/>
      <c r="R1360" s="974"/>
      <c r="S1360" s="968"/>
      <c r="AA1360" s="983"/>
      <c r="AB1360" s="981"/>
      <c r="AD1360" s="973"/>
      <c r="AE1360" s="973"/>
      <c r="AF1360" s="973"/>
      <c r="AG1360" s="973"/>
      <c r="AH1360" s="973"/>
    </row>
    <row r="1361" spans="1:34" ht="12.75" customHeight="1">
      <c r="A1361" s="964"/>
      <c r="H1361" s="976"/>
      <c r="K1361" s="965"/>
      <c r="M1361" s="965"/>
      <c r="N1361" s="965"/>
      <c r="Q1361" s="979"/>
      <c r="R1361" s="974"/>
      <c r="S1361" s="968"/>
      <c r="AA1361" s="983"/>
      <c r="AB1361" s="981"/>
      <c r="AD1361" s="973"/>
      <c r="AE1361" s="973"/>
      <c r="AF1361" s="973"/>
      <c r="AG1361" s="973"/>
      <c r="AH1361" s="973"/>
    </row>
    <row r="1362" spans="1:34" ht="12.75" customHeight="1">
      <c r="A1362" s="964"/>
      <c r="H1362" s="976"/>
      <c r="K1362" s="965"/>
      <c r="M1362" s="965"/>
      <c r="N1362" s="965"/>
      <c r="Q1362" s="979"/>
      <c r="R1362" s="974"/>
      <c r="S1362" s="968"/>
      <c r="AA1362" s="983"/>
      <c r="AB1362" s="981"/>
      <c r="AD1362" s="973"/>
      <c r="AE1362" s="973"/>
      <c r="AF1362" s="973"/>
      <c r="AG1362" s="973"/>
      <c r="AH1362" s="973"/>
    </row>
    <row r="1363" spans="1:34" ht="12.75" customHeight="1">
      <c r="A1363" s="964"/>
      <c r="H1363" s="976"/>
      <c r="K1363" s="965"/>
      <c r="M1363" s="965"/>
      <c r="N1363" s="965"/>
      <c r="Q1363" s="979"/>
      <c r="R1363" s="974"/>
      <c r="S1363" s="968"/>
      <c r="AA1363" s="983"/>
      <c r="AB1363" s="981"/>
      <c r="AD1363" s="973"/>
      <c r="AE1363" s="973"/>
      <c r="AF1363" s="973"/>
      <c r="AG1363" s="973"/>
      <c r="AH1363" s="973"/>
    </row>
    <row r="1364" spans="1:34" ht="12.75" customHeight="1">
      <c r="A1364" s="964"/>
      <c r="H1364" s="976"/>
      <c r="K1364" s="965"/>
      <c r="M1364" s="965"/>
      <c r="N1364" s="965"/>
      <c r="Q1364" s="979"/>
      <c r="R1364" s="974"/>
      <c r="S1364" s="968"/>
      <c r="AA1364" s="983"/>
      <c r="AB1364" s="981"/>
      <c r="AD1364" s="973"/>
      <c r="AE1364" s="973"/>
      <c r="AF1364" s="973"/>
      <c r="AG1364" s="973"/>
      <c r="AH1364" s="973"/>
    </row>
    <row r="1365" spans="1:34" ht="12.75" customHeight="1">
      <c r="A1365" s="964"/>
      <c r="H1365" s="976"/>
      <c r="K1365" s="965"/>
      <c r="M1365" s="965"/>
      <c r="N1365" s="965"/>
      <c r="Q1365" s="979"/>
      <c r="R1365" s="974"/>
      <c r="S1365" s="968"/>
      <c r="AA1365" s="983"/>
      <c r="AB1365" s="981"/>
      <c r="AD1365" s="973"/>
      <c r="AE1365" s="973"/>
      <c r="AF1365" s="973"/>
      <c r="AG1365" s="973"/>
      <c r="AH1365" s="973"/>
    </row>
    <row r="1366" spans="1:34" ht="12.75" customHeight="1">
      <c r="A1366" s="964"/>
      <c r="H1366" s="976"/>
      <c r="K1366" s="965"/>
      <c r="M1366" s="965"/>
      <c r="N1366" s="965"/>
      <c r="Q1366" s="979"/>
      <c r="R1366" s="974"/>
      <c r="S1366" s="968"/>
      <c r="AA1366" s="983"/>
      <c r="AB1366" s="981"/>
      <c r="AD1366" s="973"/>
      <c r="AE1366" s="973"/>
      <c r="AF1366" s="973"/>
      <c r="AG1366" s="973"/>
      <c r="AH1366" s="973"/>
    </row>
    <row r="1367" spans="1:34" ht="12.75" customHeight="1">
      <c r="A1367" s="964"/>
      <c r="H1367" s="976"/>
      <c r="K1367" s="965"/>
      <c r="M1367" s="965"/>
      <c r="N1367" s="965"/>
      <c r="Q1367" s="979"/>
      <c r="R1367" s="974"/>
      <c r="S1367" s="968"/>
      <c r="AA1367" s="983"/>
      <c r="AB1367" s="981"/>
      <c r="AD1367" s="973"/>
      <c r="AE1367" s="973"/>
      <c r="AF1367" s="973"/>
      <c r="AG1367" s="973"/>
      <c r="AH1367" s="973"/>
    </row>
    <row r="1368" spans="1:34" ht="12.75" customHeight="1">
      <c r="A1368" s="964"/>
      <c r="H1368" s="976"/>
      <c r="K1368" s="965"/>
      <c r="M1368" s="965"/>
      <c r="N1368" s="965"/>
      <c r="Q1368" s="979"/>
      <c r="R1368" s="974"/>
      <c r="S1368" s="968"/>
      <c r="AA1368" s="983"/>
      <c r="AB1368" s="981"/>
      <c r="AD1368" s="973"/>
      <c r="AE1368" s="973"/>
      <c r="AF1368" s="973"/>
      <c r="AG1368" s="973"/>
      <c r="AH1368" s="973"/>
    </row>
    <row r="1369" spans="1:34" ht="12.75" customHeight="1">
      <c r="A1369" s="964"/>
      <c r="H1369" s="976"/>
      <c r="K1369" s="965"/>
      <c r="M1369" s="965"/>
      <c r="N1369" s="965"/>
      <c r="Q1369" s="979"/>
      <c r="R1369" s="974"/>
      <c r="S1369" s="968"/>
      <c r="AA1369" s="983"/>
      <c r="AB1369" s="981"/>
      <c r="AD1369" s="973"/>
      <c r="AE1369" s="973"/>
      <c r="AF1369" s="973"/>
      <c r="AG1369" s="973"/>
      <c r="AH1369" s="973"/>
    </row>
    <row r="1370" spans="1:34" ht="12.75" customHeight="1">
      <c r="A1370" s="964"/>
      <c r="H1370" s="976"/>
      <c r="K1370" s="965"/>
      <c r="M1370" s="965"/>
      <c r="N1370" s="965"/>
      <c r="Q1370" s="979"/>
      <c r="R1370" s="974"/>
      <c r="S1370" s="968"/>
      <c r="AA1370" s="983"/>
      <c r="AB1370" s="981"/>
      <c r="AD1370" s="973"/>
      <c r="AE1370" s="973"/>
      <c r="AF1370" s="973"/>
      <c r="AG1370" s="973"/>
      <c r="AH1370" s="973"/>
    </row>
    <row r="1371" spans="1:34" ht="12.75" customHeight="1">
      <c r="A1371" s="964"/>
      <c r="H1371" s="976"/>
      <c r="K1371" s="965"/>
      <c r="M1371" s="965"/>
      <c r="N1371" s="965"/>
      <c r="Q1371" s="979"/>
      <c r="R1371" s="974"/>
      <c r="S1371" s="968"/>
      <c r="AA1371" s="983"/>
      <c r="AB1371" s="981"/>
      <c r="AD1371" s="973"/>
      <c r="AE1371" s="973"/>
      <c r="AF1371" s="973"/>
      <c r="AG1371" s="973"/>
      <c r="AH1371" s="973"/>
    </row>
    <row r="1372" spans="1:34" ht="12.75" customHeight="1">
      <c r="A1372" s="964"/>
      <c r="H1372" s="976"/>
      <c r="K1372" s="965"/>
      <c r="M1372" s="965"/>
      <c r="N1372" s="965"/>
      <c r="Q1372" s="979"/>
      <c r="R1372" s="974"/>
      <c r="S1372" s="968"/>
      <c r="AA1372" s="983"/>
      <c r="AB1372" s="981"/>
      <c r="AD1372" s="973"/>
      <c r="AE1372" s="973"/>
      <c r="AF1372" s="973"/>
      <c r="AG1372" s="973"/>
      <c r="AH1372" s="973"/>
    </row>
    <row r="1373" spans="1:34" ht="12.75" customHeight="1">
      <c r="A1373" s="964"/>
      <c r="H1373" s="976"/>
      <c r="K1373" s="965"/>
      <c r="M1373" s="965"/>
      <c r="N1373" s="965"/>
      <c r="Q1373" s="979"/>
      <c r="R1373" s="974"/>
      <c r="S1373" s="968"/>
      <c r="AA1373" s="983"/>
      <c r="AB1373" s="981"/>
      <c r="AD1373" s="973"/>
      <c r="AE1373" s="973"/>
      <c r="AF1373" s="973"/>
      <c r="AG1373" s="973"/>
      <c r="AH1373" s="973"/>
    </row>
    <row r="1374" spans="1:34" ht="12.75" customHeight="1">
      <c r="A1374" s="964"/>
      <c r="H1374" s="976"/>
      <c r="K1374" s="965"/>
      <c r="M1374" s="965"/>
      <c r="N1374" s="965"/>
      <c r="Q1374" s="979"/>
      <c r="R1374" s="974"/>
      <c r="S1374" s="968"/>
      <c r="AA1374" s="983"/>
      <c r="AB1374" s="981"/>
      <c r="AD1374" s="973"/>
      <c r="AE1374" s="973"/>
      <c r="AF1374" s="973"/>
      <c r="AG1374" s="973"/>
      <c r="AH1374" s="973"/>
    </row>
    <row r="1375" spans="1:34" ht="12.75" customHeight="1">
      <c r="A1375" s="964"/>
      <c r="H1375" s="976"/>
      <c r="K1375" s="965"/>
      <c r="M1375" s="965"/>
      <c r="N1375" s="965"/>
      <c r="Q1375" s="979"/>
      <c r="R1375" s="974"/>
      <c r="S1375" s="968"/>
      <c r="AA1375" s="983"/>
      <c r="AB1375" s="981"/>
      <c r="AD1375" s="973"/>
      <c r="AE1375" s="973"/>
      <c r="AF1375" s="973"/>
      <c r="AG1375" s="973"/>
      <c r="AH1375" s="973"/>
    </row>
    <row r="1376" spans="1:34" ht="12.75" customHeight="1">
      <c r="A1376" s="964"/>
      <c r="H1376" s="976"/>
      <c r="K1376" s="965"/>
      <c r="M1376" s="965"/>
      <c r="N1376" s="965"/>
      <c r="Q1376" s="979"/>
      <c r="R1376" s="974"/>
      <c r="S1376" s="968"/>
      <c r="AA1376" s="983"/>
      <c r="AB1376" s="981"/>
      <c r="AD1376" s="973"/>
      <c r="AE1376" s="973"/>
      <c r="AF1376" s="973"/>
      <c r="AG1376" s="973"/>
      <c r="AH1376" s="973"/>
    </row>
    <row r="1377" spans="1:34" ht="12.75" customHeight="1">
      <c r="A1377" s="964"/>
      <c r="H1377" s="976"/>
      <c r="K1377" s="965"/>
      <c r="M1377" s="965"/>
      <c r="N1377" s="965"/>
      <c r="Q1377" s="979"/>
      <c r="R1377" s="974"/>
      <c r="S1377" s="968"/>
      <c r="AA1377" s="983"/>
      <c r="AB1377" s="981"/>
      <c r="AD1377" s="973"/>
      <c r="AE1377" s="973"/>
      <c r="AF1377" s="973"/>
      <c r="AG1377" s="973"/>
      <c r="AH1377" s="973"/>
    </row>
    <row r="1378" spans="1:34" ht="12.75" customHeight="1">
      <c r="A1378" s="964"/>
      <c r="H1378" s="976"/>
      <c r="K1378" s="965"/>
      <c r="M1378" s="965"/>
      <c r="N1378" s="965"/>
      <c r="Q1378" s="979"/>
      <c r="R1378" s="974"/>
      <c r="S1378" s="968"/>
      <c r="AA1378" s="983"/>
      <c r="AB1378" s="981"/>
      <c r="AD1378" s="973"/>
      <c r="AE1378" s="973"/>
      <c r="AF1378" s="973"/>
      <c r="AG1378" s="973"/>
      <c r="AH1378" s="973"/>
    </row>
    <row r="1379" spans="1:34" ht="12.75" customHeight="1">
      <c r="A1379" s="964"/>
      <c r="H1379" s="976"/>
      <c r="K1379" s="965"/>
      <c r="M1379" s="965"/>
      <c r="N1379" s="965"/>
      <c r="Q1379" s="979"/>
      <c r="R1379" s="974"/>
      <c r="S1379" s="968"/>
      <c r="AA1379" s="983"/>
      <c r="AB1379" s="981"/>
      <c r="AD1379" s="973"/>
      <c r="AE1379" s="973"/>
      <c r="AF1379" s="973"/>
      <c r="AG1379" s="973"/>
      <c r="AH1379" s="973"/>
    </row>
    <row r="1380" spans="1:34" ht="12.75" customHeight="1">
      <c r="A1380" s="964"/>
      <c r="H1380" s="976"/>
      <c r="K1380" s="965"/>
      <c r="M1380" s="965"/>
      <c r="N1380" s="965"/>
      <c r="Q1380" s="979"/>
      <c r="R1380" s="974"/>
      <c r="S1380" s="968"/>
      <c r="AA1380" s="983"/>
      <c r="AB1380" s="981"/>
      <c r="AD1380" s="973"/>
      <c r="AE1380" s="973"/>
      <c r="AF1380" s="973"/>
      <c r="AG1380" s="973"/>
      <c r="AH1380" s="973"/>
    </row>
    <row r="1381" spans="1:34" ht="12.75" customHeight="1">
      <c r="A1381" s="964"/>
      <c r="H1381" s="976"/>
      <c r="K1381" s="965"/>
      <c r="M1381" s="965"/>
      <c r="N1381" s="965"/>
      <c r="Q1381" s="979"/>
      <c r="R1381" s="974"/>
      <c r="S1381" s="968"/>
      <c r="AA1381" s="983"/>
      <c r="AB1381" s="981"/>
      <c r="AD1381" s="973"/>
      <c r="AE1381" s="973"/>
      <c r="AF1381" s="973"/>
      <c r="AG1381" s="973"/>
      <c r="AH1381" s="973"/>
    </row>
    <row r="1382" spans="1:34" ht="12.75" customHeight="1">
      <c r="A1382" s="964"/>
      <c r="H1382" s="976"/>
      <c r="K1382" s="965"/>
      <c r="M1382" s="965"/>
      <c r="N1382" s="965"/>
      <c r="Q1382" s="979"/>
      <c r="R1382" s="974"/>
      <c r="S1382" s="968"/>
      <c r="AA1382" s="983"/>
      <c r="AB1382" s="981"/>
      <c r="AD1382" s="973"/>
      <c r="AE1382" s="973"/>
      <c r="AF1382" s="973"/>
      <c r="AG1382" s="973"/>
      <c r="AH1382" s="973"/>
    </row>
    <row r="1383" spans="1:34" ht="12.75" customHeight="1">
      <c r="A1383" s="964"/>
      <c r="H1383" s="976"/>
      <c r="K1383" s="965"/>
      <c r="M1383" s="965"/>
      <c r="N1383" s="965"/>
      <c r="Q1383" s="979"/>
      <c r="R1383" s="974"/>
      <c r="S1383" s="968"/>
      <c r="AA1383" s="983"/>
      <c r="AB1383" s="981"/>
      <c r="AD1383" s="973"/>
      <c r="AE1383" s="973"/>
      <c r="AF1383" s="973"/>
      <c r="AG1383" s="973"/>
      <c r="AH1383" s="973"/>
    </row>
    <row r="1384" spans="1:34" ht="12.75" customHeight="1">
      <c r="A1384" s="964"/>
      <c r="H1384" s="976"/>
      <c r="K1384" s="965"/>
      <c r="M1384" s="965"/>
      <c r="N1384" s="965"/>
      <c r="Q1384" s="979"/>
      <c r="R1384" s="974"/>
      <c r="S1384" s="968"/>
      <c r="AA1384" s="983"/>
      <c r="AB1384" s="981"/>
      <c r="AD1384" s="973"/>
      <c r="AE1384" s="973"/>
      <c r="AF1384" s="973"/>
      <c r="AG1384" s="973"/>
      <c r="AH1384" s="973"/>
    </row>
    <row r="1385" spans="1:34" ht="12.75" customHeight="1">
      <c r="A1385" s="964"/>
      <c r="H1385" s="976"/>
      <c r="K1385" s="965"/>
      <c r="M1385" s="965"/>
      <c r="N1385" s="965"/>
      <c r="Q1385" s="979"/>
      <c r="R1385" s="974"/>
      <c r="S1385" s="968"/>
      <c r="AA1385" s="983"/>
      <c r="AB1385" s="981"/>
      <c r="AD1385" s="973"/>
      <c r="AE1385" s="973"/>
      <c r="AF1385" s="973"/>
      <c r="AG1385" s="973"/>
      <c r="AH1385" s="973"/>
    </row>
    <row r="1386" spans="1:34" ht="12.75" customHeight="1">
      <c r="A1386" s="964"/>
      <c r="H1386" s="976"/>
      <c r="K1386" s="965"/>
      <c r="M1386" s="965"/>
      <c r="N1386" s="965"/>
      <c r="Q1386" s="979"/>
      <c r="R1386" s="974"/>
      <c r="S1386" s="968"/>
      <c r="AA1386" s="983"/>
      <c r="AB1386" s="981"/>
      <c r="AD1386" s="973"/>
      <c r="AE1386" s="973"/>
      <c r="AF1386" s="973"/>
      <c r="AG1386" s="973"/>
      <c r="AH1386" s="973"/>
    </row>
    <row r="1387" spans="1:34" ht="12.75" customHeight="1">
      <c r="A1387" s="964"/>
      <c r="H1387" s="976"/>
      <c r="K1387" s="965"/>
      <c r="M1387" s="965"/>
      <c r="N1387" s="965"/>
      <c r="Q1387" s="979"/>
      <c r="R1387" s="974"/>
      <c r="S1387" s="968"/>
      <c r="AA1387" s="983"/>
      <c r="AB1387" s="981"/>
      <c r="AD1387" s="973"/>
      <c r="AE1387" s="973"/>
      <c r="AF1387" s="973"/>
      <c r="AG1387" s="973"/>
      <c r="AH1387" s="973"/>
    </row>
    <row r="1388" spans="1:34" ht="12.75" customHeight="1">
      <c r="A1388" s="964"/>
      <c r="H1388" s="976"/>
      <c r="K1388" s="965"/>
      <c r="M1388" s="965"/>
      <c r="N1388" s="965"/>
      <c r="Q1388" s="979"/>
      <c r="R1388" s="974"/>
      <c r="S1388" s="968"/>
      <c r="AA1388" s="983"/>
      <c r="AB1388" s="981"/>
      <c r="AD1388" s="973"/>
      <c r="AE1388" s="973"/>
      <c r="AF1388" s="973"/>
      <c r="AG1388" s="973"/>
      <c r="AH1388" s="973"/>
    </row>
    <row r="1389" spans="1:34" ht="12.75" customHeight="1">
      <c r="A1389" s="964"/>
      <c r="H1389" s="976"/>
      <c r="K1389" s="965"/>
      <c r="M1389" s="965"/>
      <c r="N1389" s="965"/>
      <c r="Q1389" s="979"/>
      <c r="R1389" s="974"/>
      <c r="S1389" s="968"/>
      <c r="AA1389" s="983"/>
      <c r="AB1389" s="981"/>
      <c r="AD1389" s="973"/>
      <c r="AE1389" s="973"/>
      <c r="AF1389" s="973"/>
      <c r="AG1389" s="973"/>
      <c r="AH1389" s="973"/>
    </row>
    <row r="1390" spans="1:34" ht="12.75" customHeight="1">
      <c r="A1390" s="964"/>
      <c r="H1390" s="976"/>
      <c r="K1390" s="965"/>
      <c r="M1390" s="965"/>
      <c r="N1390" s="965"/>
      <c r="Q1390" s="979"/>
      <c r="R1390" s="974"/>
      <c r="S1390" s="968"/>
      <c r="AA1390" s="983"/>
      <c r="AB1390" s="981"/>
      <c r="AD1390" s="973"/>
      <c r="AE1390" s="973"/>
      <c r="AF1390" s="973"/>
      <c r="AG1390" s="973"/>
      <c r="AH1390" s="973"/>
    </row>
    <row r="1391" spans="1:34" ht="12.75" customHeight="1">
      <c r="A1391" s="964"/>
      <c r="H1391" s="976"/>
      <c r="K1391" s="965"/>
      <c r="M1391" s="965"/>
      <c r="N1391" s="965"/>
      <c r="Q1391" s="979"/>
      <c r="R1391" s="974"/>
      <c r="S1391" s="968"/>
      <c r="AA1391" s="983"/>
      <c r="AB1391" s="981"/>
      <c r="AD1391" s="973"/>
      <c r="AE1391" s="973"/>
      <c r="AF1391" s="973"/>
      <c r="AG1391" s="973"/>
      <c r="AH1391" s="973"/>
    </row>
    <row r="1392" spans="1:34" ht="12.75" customHeight="1">
      <c r="A1392" s="964"/>
      <c r="H1392" s="976"/>
      <c r="K1392" s="965"/>
      <c r="M1392" s="965"/>
      <c r="N1392" s="965"/>
      <c r="Q1392" s="979"/>
      <c r="R1392" s="974"/>
      <c r="S1392" s="968"/>
      <c r="AA1392" s="983"/>
      <c r="AB1392" s="981"/>
      <c r="AD1392" s="973"/>
      <c r="AE1392" s="973"/>
      <c r="AF1392" s="973"/>
      <c r="AG1392" s="973"/>
      <c r="AH1392" s="973"/>
    </row>
    <row r="1393" spans="1:34" ht="12.75" customHeight="1">
      <c r="A1393" s="964"/>
      <c r="H1393" s="976"/>
      <c r="K1393" s="965"/>
      <c r="M1393" s="965"/>
      <c r="N1393" s="965"/>
      <c r="Q1393" s="979"/>
      <c r="R1393" s="974"/>
      <c r="S1393" s="968"/>
      <c r="AA1393" s="983"/>
      <c r="AB1393" s="981"/>
      <c r="AD1393" s="973"/>
      <c r="AE1393" s="973"/>
      <c r="AF1393" s="973"/>
      <c r="AG1393" s="973"/>
      <c r="AH1393" s="973"/>
    </row>
    <row r="1394" spans="1:34" ht="12.75" customHeight="1">
      <c r="A1394" s="964"/>
      <c r="H1394" s="976"/>
      <c r="K1394" s="965"/>
      <c r="M1394" s="965"/>
      <c r="N1394" s="965"/>
      <c r="Q1394" s="979"/>
      <c r="R1394" s="974"/>
      <c r="S1394" s="968"/>
      <c r="AA1394" s="983"/>
      <c r="AB1394" s="981"/>
      <c r="AD1394" s="973"/>
      <c r="AE1394" s="973"/>
      <c r="AF1394" s="973"/>
      <c r="AG1394" s="973"/>
      <c r="AH1394" s="973"/>
    </row>
    <row r="1395" spans="1:34" ht="12.75" customHeight="1">
      <c r="A1395" s="964"/>
      <c r="H1395" s="976"/>
      <c r="K1395" s="965"/>
      <c r="M1395" s="965"/>
      <c r="N1395" s="965"/>
      <c r="Q1395" s="979"/>
      <c r="R1395" s="974"/>
      <c r="S1395" s="968"/>
      <c r="AA1395" s="983"/>
      <c r="AB1395" s="981"/>
      <c r="AD1395" s="973"/>
      <c r="AE1395" s="973"/>
      <c r="AF1395" s="973"/>
      <c r="AG1395" s="973"/>
      <c r="AH1395" s="973"/>
    </row>
    <row r="1396" spans="1:34" ht="12.75" customHeight="1">
      <c r="A1396" s="964"/>
      <c r="H1396" s="976"/>
      <c r="K1396" s="965"/>
      <c r="M1396" s="965"/>
      <c r="N1396" s="965"/>
      <c r="Q1396" s="979"/>
      <c r="R1396" s="974"/>
      <c r="S1396" s="968"/>
      <c r="AA1396" s="983"/>
      <c r="AB1396" s="981"/>
      <c r="AD1396" s="973"/>
      <c r="AE1396" s="973"/>
      <c r="AF1396" s="973"/>
      <c r="AG1396" s="973"/>
      <c r="AH1396" s="973"/>
    </row>
    <row r="1397" spans="1:34" ht="12.75" customHeight="1">
      <c r="A1397" s="964"/>
      <c r="H1397" s="976"/>
      <c r="K1397" s="965"/>
      <c r="M1397" s="965"/>
      <c r="N1397" s="965"/>
      <c r="Q1397" s="979"/>
      <c r="R1397" s="974"/>
      <c r="S1397" s="968"/>
      <c r="AA1397" s="983"/>
      <c r="AB1397" s="981"/>
      <c r="AD1397" s="973"/>
      <c r="AE1397" s="973"/>
      <c r="AF1397" s="973"/>
      <c r="AG1397" s="973"/>
      <c r="AH1397" s="973"/>
    </row>
    <row r="1398" spans="1:34" ht="12.75" customHeight="1">
      <c r="A1398" s="964"/>
      <c r="H1398" s="976"/>
      <c r="K1398" s="965"/>
      <c r="M1398" s="965"/>
      <c r="N1398" s="965"/>
      <c r="Q1398" s="979"/>
      <c r="R1398" s="974"/>
      <c r="S1398" s="968"/>
      <c r="AA1398" s="983"/>
      <c r="AB1398" s="981"/>
      <c r="AD1398" s="973"/>
      <c r="AE1398" s="973"/>
      <c r="AF1398" s="973"/>
      <c r="AG1398" s="973"/>
      <c r="AH1398" s="973"/>
    </row>
    <row r="1399" spans="1:34" ht="12.75" customHeight="1">
      <c r="A1399" s="964"/>
      <c r="H1399" s="976"/>
      <c r="K1399" s="965"/>
      <c r="M1399" s="965"/>
      <c r="N1399" s="965"/>
      <c r="Q1399" s="979"/>
      <c r="R1399" s="974"/>
      <c r="S1399" s="968"/>
      <c r="AA1399" s="983"/>
      <c r="AB1399" s="981"/>
      <c r="AD1399" s="973"/>
      <c r="AE1399" s="973"/>
      <c r="AF1399" s="973"/>
      <c r="AG1399" s="973"/>
      <c r="AH1399" s="973"/>
    </row>
    <row r="1400" spans="1:34" ht="12.75" customHeight="1">
      <c r="A1400" s="964"/>
      <c r="H1400" s="976"/>
      <c r="K1400" s="965"/>
      <c r="M1400" s="965"/>
      <c r="N1400" s="965"/>
      <c r="Q1400" s="979"/>
      <c r="R1400" s="974"/>
      <c r="S1400" s="968"/>
      <c r="AA1400" s="983"/>
      <c r="AB1400" s="981"/>
      <c r="AD1400" s="973"/>
      <c r="AE1400" s="973"/>
      <c r="AF1400" s="973"/>
      <c r="AG1400" s="973"/>
      <c r="AH1400" s="973"/>
    </row>
    <row r="1401" spans="1:34" ht="12.75" customHeight="1">
      <c r="A1401" s="964"/>
      <c r="H1401" s="976"/>
      <c r="K1401" s="965"/>
      <c r="M1401" s="965"/>
      <c r="N1401" s="965"/>
      <c r="Q1401" s="979"/>
      <c r="R1401" s="974"/>
      <c r="S1401" s="968"/>
      <c r="AA1401" s="983"/>
      <c r="AB1401" s="981"/>
      <c r="AD1401" s="973"/>
      <c r="AE1401" s="973"/>
      <c r="AF1401" s="973"/>
      <c r="AG1401" s="973"/>
      <c r="AH1401" s="973"/>
    </row>
    <row r="1402" spans="1:34" ht="12.75" customHeight="1">
      <c r="A1402" s="964"/>
      <c r="H1402" s="976"/>
      <c r="K1402" s="965"/>
      <c r="M1402" s="965"/>
      <c r="N1402" s="965"/>
      <c r="Q1402" s="979"/>
      <c r="R1402" s="974"/>
      <c r="S1402" s="968"/>
      <c r="AA1402" s="983"/>
      <c r="AB1402" s="981"/>
      <c r="AD1402" s="973"/>
      <c r="AE1402" s="973"/>
      <c r="AF1402" s="973"/>
      <c r="AG1402" s="973"/>
      <c r="AH1402" s="973"/>
    </row>
    <row r="1403" spans="1:34" ht="12.75" customHeight="1">
      <c r="A1403" s="964"/>
      <c r="H1403" s="976"/>
      <c r="K1403" s="965"/>
      <c r="M1403" s="965"/>
      <c r="N1403" s="965"/>
      <c r="Q1403" s="979"/>
      <c r="R1403" s="974"/>
      <c r="S1403" s="968"/>
      <c r="AA1403" s="983"/>
      <c r="AB1403" s="981"/>
      <c r="AD1403" s="973"/>
      <c r="AE1403" s="973"/>
      <c r="AF1403" s="973"/>
      <c r="AG1403" s="973"/>
      <c r="AH1403" s="973"/>
    </row>
    <row r="1404" spans="1:34" ht="12.75" customHeight="1">
      <c r="A1404" s="964"/>
      <c r="H1404" s="976"/>
      <c r="K1404" s="965"/>
      <c r="M1404" s="965"/>
      <c r="N1404" s="965"/>
      <c r="Q1404" s="979"/>
      <c r="R1404" s="974"/>
      <c r="S1404" s="968"/>
      <c r="AA1404" s="983"/>
      <c r="AB1404" s="981"/>
      <c r="AD1404" s="973"/>
      <c r="AE1404" s="973"/>
      <c r="AF1404" s="973"/>
      <c r="AG1404" s="973"/>
      <c r="AH1404" s="973"/>
    </row>
    <row r="1405" spans="1:34" ht="12.75" customHeight="1">
      <c r="A1405" s="964"/>
      <c r="H1405" s="976"/>
      <c r="K1405" s="965"/>
      <c r="M1405" s="965"/>
      <c r="N1405" s="965"/>
      <c r="Q1405" s="979"/>
      <c r="R1405" s="974"/>
      <c r="S1405" s="968"/>
      <c r="AA1405" s="983"/>
      <c r="AB1405" s="981"/>
      <c r="AD1405" s="973"/>
      <c r="AE1405" s="973"/>
      <c r="AF1405" s="973"/>
      <c r="AG1405" s="973"/>
      <c r="AH1405" s="973"/>
    </row>
    <row r="1406" spans="1:34" ht="12.75" customHeight="1">
      <c r="A1406" s="964"/>
      <c r="H1406" s="976"/>
      <c r="K1406" s="965"/>
      <c r="M1406" s="965"/>
      <c r="N1406" s="965"/>
      <c r="Q1406" s="979"/>
      <c r="R1406" s="974"/>
      <c r="S1406" s="968"/>
      <c r="AA1406" s="983"/>
      <c r="AB1406" s="981"/>
      <c r="AD1406" s="973"/>
      <c r="AE1406" s="973"/>
      <c r="AF1406" s="973"/>
      <c r="AG1406" s="973"/>
      <c r="AH1406" s="973"/>
    </row>
    <row r="1407" spans="1:34" ht="12.75" customHeight="1">
      <c r="A1407" s="964"/>
      <c r="H1407" s="976"/>
      <c r="K1407" s="965"/>
      <c r="M1407" s="965"/>
      <c r="N1407" s="965"/>
      <c r="Q1407" s="979"/>
      <c r="R1407" s="974"/>
      <c r="S1407" s="968"/>
      <c r="AA1407" s="983"/>
      <c r="AB1407" s="981"/>
      <c r="AD1407" s="973"/>
      <c r="AE1407" s="973"/>
      <c r="AF1407" s="973"/>
      <c r="AG1407" s="973"/>
      <c r="AH1407" s="973"/>
    </row>
    <row r="1408" spans="1:34" ht="12.75" customHeight="1">
      <c r="A1408" s="964"/>
      <c r="H1408" s="976"/>
      <c r="K1408" s="965"/>
      <c r="M1408" s="965"/>
      <c r="N1408" s="965"/>
      <c r="Q1408" s="979"/>
      <c r="R1408" s="974"/>
      <c r="S1408" s="968"/>
      <c r="AA1408" s="983"/>
      <c r="AB1408" s="981"/>
      <c r="AD1408" s="973"/>
      <c r="AE1408" s="973"/>
      <c r="AF1408" s="973"/>
      <c r="AG1408" s="973"/>
      <c r="AH1408" s="973"/>
    </row>
    <row r="1409" spans="1:34" ht="12.75" customHeight="1">
      <c r="A1409" s="964"/>
      <c r="H1409" s="976"/>
      <c r="K1409" s="965"/>
      <c r="M1409" s="965"/>
      <c r="N1409" s="965"/>
      <c r="Q1409" s="979"/>
      <c r="R1409" s="974"/>
      <c r="S1409" s="968"/>
      <c r="AA1409" s="983"/>
      <c r="AB1409" s="981"/>
      <c r="AD1409" s="973"/>
      <c r="AE1409" s="973"/>
      <c r="AF1409" s="973"/>
      <c r="AG1409" s="973"/>
      <c r="AH1409" s="973"/>
    </row>
    <row r="1410" spans="1:34" ht="12.75" customHeight="1">
      <c r="A1410" s="964"/>
      <c r="H1410" s="976"/>
      <c r="K1410" s="965"/>
      <c r="M1410" s="965"/>
      <c r="N1410" s="965"/>
      <c r="Q1410" s="979"/>
      <c r="R1410" s="974"/>
      <c r="S1410" s="968"/>
      <c r="AA1410" s="983"/>
      <c r="AB1410" s="981"/>
      <c r="AD1410" s="973"/>
      <c r="AE1410" s="973"/>
      <c r="AF1410" s="973"/>
      <c r="AG1410" s="973"/>
      <c r="AH1410" s="973"/>
    </row>
    <row r="1411" spans="1:34" ht="12.75" customHeight="1">
      <c r="A1411" s="964"/>
      <c r="H1411" s="976"/>
      <c r="K1411" s="965"/>
      <c r="M1411" s="965"/>
      <c r="N1411" s="965"/>
      <c r="Q1411" s="979"/>
      <c r="R1411" s="974"/>
      <c r="S1411" s="968"/>
      <c r="AA1411" s="983"/>
      <c r="AB1411" s="981"/>
      <c r="AD1411" s="973"/>
      <c r="AE1411" s="973"/>
      <c r="AF1411" s="973"/>
      <c r="AG1411" s="973"/>
      <c r="AH1411" s="973"/>
    </row>
    <row r="1412" spans="1:34" ht="12.75" customHeight="1">
      <c r="A1412" s="964"/>
      <c r="H1412" s="976"/>
      <c r="K1412" s="965"/>
      <c r="M1412" s="965"/>
      <c r="N1412" s="965"/>
      <c r="Q1412" s="979"/>
      <c r="R1412" s="974"/>
      <c r="S1412" s="968"/>
      <c r="AA1412" s="983"/>
      <c r="AB1412" s="981"/>
      <c r="AD1412" s="973"/>
      <c r="AE1412" s="973"/>
      <c r="AF1412" s="973"/>
      <c r="AG1412" s="973"/>
      <c r="AH1412" s="973"/>
    </row>
    <row r="1413" spans="1:34" ht="12.75" customHeight="1">
      <c r="A1413" s="964"/>
      <c r="H1413" s="976"/>
      <c r="K1413" s="965"/>
      <c r="M1413" s="965"/>
      <c r="N1413" s="965"/>
      <c r="Q1413" s="979"/>
      <c r="R1413" s="974"/>
      <c r="S1413" s="968"/>
      <c r="AA1413" s="983"/>
      <c r="AB1413" s="981"/>
      <c r="AD1413" s="973"/>
      <c r="AE1413" s="973"/>
      <c r="AF1413" s="973"/>
      <c r="AG1413" s="973"/>
      <c r="AH1413" s="973"/>
    </row>
    <row r="1414" spans="1:34" ht="12.75" customHeight="1">
      <c r="A1414" s="964"/>
      <c r="H1414" s="976"/>
      <c r="K1414" s="965"/>
      <c r="M1414" s="965"/>
      <c r="N1414" s="965"/>
      <c r="Q1414" s="979"/>
      <c r="R1414" s="974"/>
      <c r="S1414" s="968"/>
      <c r="AA1414" s="983"/>
      <c r="AB1414" s="981"/>
      <c r="AD1414" s="973"/>
      <c r="AE1414" s="973"/>
      <c r="AF1414" s="973"/>
      <c r="AG1414" s="973"/>
      <c r="AH1414" s="973"/>
    </row>
    <row r="1415" spans="1:34" ht="12.75" customHeight="1">
      <c r="A1415" s="964"/>
      <c r="H1415" s="976"/>
      <c r="K1415" s="965"/>
      <c r="M1415" s="965"/>
      <c r="N1415" s="965"/>
      <c r="Q1415" s="979"/>
      <c r="R1415" s="974"/>
      <c r="S1415" s="968"/>
      <c r="AA1415" s="983"/>
      <c r="AB1415" s="981"/>
      <c r="AD1415" s="973"/>
      <c r="AE1415" s="973"/>
      <c r="AF1415" s="973"/>
      <c r="AG1415" s="973"/>
      <c r="AH1415" s="973"/>
    </row>
    <row r="1416" spans="1:34" ht="12.75" customHeight="1">
      <c r="A1416" s="964"/>
      <c r="H1416" s="976"/>
      <c r="K1416" s="965"/>
      <c r="M1416" s="965"/>
      <c r="N1416" s="965"/>
      <c r="Q1416" s="979"/>
      <c r="R1416" s="974"/>
      <c r="S1416" s="968"/>
      <c r="AA1416" s="983"/>
      <c r="AB1416" s="981"/>
      <c r="AD1416" s="973"/>
      <c r="AE1416" s="973"/>
      <c r="AF1416" s="973"/>
      <c r="AG1416" s="973"/>
      <c r="AH1416" s="973"/>
    </row>
    <row r="1417" spans="1:34" ht="12.75" customHeight="1">
      <c r="A1417" s="964"/>
      <c r="H1417" s="976"/>
      <c r="K1417" s="965"/>
      <c r="M1417" s="965"/>
      <c r="N1417" s="965"/>
      <c r="Q1417" s="979"/>
      <c r="R1417" s="974"/>
      <c r="S1417" s="968"/>
      <c r="AA1417" s="983"/>
      <c r="AB1417" s="981"/>
      <c r="AD1417" s="973"/>
      <c r="AE1417" s="973"/>
      <c r="AF1417" s="973"/>
      <c r="AG1417" s="973"/>
      <c r="AH1417" s="973"/>
    </row>
    <row r="1418" spans="1:34" ht="12.75" customHeight="1">
      <c r="A1418" s="964"/>
      <c r="H1418" s="976"/>
      <c r="K1418" s="965"/>
      <c r="M1418" s="965"/>
      <c r="N1418" s="965"/>
      <c r="Q1418" s="979"/>
      <c r="R1418" s="974"/>
      <c r="S1418" s="968"/>
      <c r="AA1418" s="983"/>
      <c r="AB1418" s="981"/>
      <c r="AD1418" s="973"/>
      <c r="AE1418" s="973"/>
      <c r="AF1418" s="973"/>
      <c r="AG1418" s="973"/>
      <c r="AH1418" s="973"/>
    </row>
    <row r="1419" spans="1:34" ht="12.75" customHeight="1">
      <c r="A1419" s="964"/>
      <c r="H1419" s="976"/>
      <c r="K1419" s="965"/>
      <c r="M1419" s="965"/>
      <c r="N1419" s="965"/>
      <c r="Q1419" s="979"/>
      <c r="R1419" s="974"/>
      <c r="S1419" s="968"/>
      <c r="AA1419" s="983"/>
      <c r="AB1419" s="981"/>
      <c r="AD1419" s="973"/>
      <c r="AE1419" s="973"/>
      <c r="AF1419" s="973"/>
      <c r="AG1419" s="973"/>
      <c r="AH1419" s="973"/>
    </row>
    <row r="1420" spans="1:34" ht="12.75" customHeight="1">
      <c r="A1420" s="964"/>
      <c r="H1420" s="976"/>
      <c r="K1420" s="965"/>
      <c r="M1420" s="965"/>
      <c r="N1420" s="965"/>
      <c r="Q1420" s="979"/>
      <c r="R1420" s="974"/>
      <c r="S1420" s="968"/>
      <c r="AA1420" s="983"/>
      <c r="AB1420" s="981"/>
      <c r="AD1420" s="973"/>
      <c r="AE1420" s="973"/>
      <c r="AF1420" s="973"/>
      <c r="AG1420" s="973"/>
      <c r="AH1420" s="973"/>
    </row>
    <row r="1421" spans="1:34" ht="12.75" customHeight="1">
      <c r="A1421" s="964"/>
      <c r="H1421" s="976"/>
      <c r="K1421" s="965"/>
      <c r="M1421" s="965"/>
      <c r="N1421" s="965"/>
      <c r="Q1421" s="979"/>
      <c r="R1421" s="974"/>
      <c r="S1421" s="968"/>
      <c r="AA1421" s="983"/>
      <c r="AB1421" s="981"/>
      <c r="AD1421" s="973"/>
      <c r="AE1421" s="973"/>
      <c r="AF1421" s="973"/>
      <c r="AG1421" s="973"/>
      <c r="AH1421" s="973"/>
    </row>
    <row r="1422" spans="1:34" ht="12.75" customHeight="1">
      <c r="A1422" s="964"/>
      <c r="H1422" s="976"/>
      <c r="K1422" s="965"/>
      <c r="M1422" s="965"/>
      <c r="N1422" s="965"/>
      <c r="Q1422" s="979"/>
      <c r="R1422" s="974"/>
      <c r="S1422" s="968"/>
      <c r="AA1422" s="983"/>
      <c r="AB1422" s="981"/>
      <c r="AD1422" s="973"/>
      <c r="AE1422" s="973"/>
      <c r="AF1422" s="973"/>
      <c r="AG1422" s="973"/>
      <c r="AH1422" s="973"/>
    </row>
    <row r="1423" spans="1:34" ht="12.75" customHeight="1">
      <c r="A1423" s="964"/>
      <c r="H1423" s="976"/>
      <c r="K1423" s="965"/>
      <c r="M1423" s="965"/>
      <c r="N1423" s="965"/>
      <c r="Q1423" s="979"/>
      <c r="R1423" s="974"/>
      <c r="S1423" s="968"/>
      <c r="AA1423" s="983"/>
      <c r="AB1423" s="981"/>
      <c r="AD1423" s="973"/>
      <c r="AE1423" s="973"/>
      <c r="AF1423" s="973"/>
      <c r="AG1423" s="973"/>
      <c r="AH1423" s="973"/>
    </row>
    <row r="1424" spans="1:34" ht="12.75" customHeight="1">
      <c r="A1424" s="964"/>
      <c r="H1424" s="976"/>
      <c r="K1424" s="965"/>
      <c r="M1424" s="965"/>
      <c r="N1424" s="965"/>
      <c r="Q1424" s="979"/>
      <c r="R1424" s="974"/>
      <c r="S1424" s="968"/>
      <c r="AA1424" s="983"/>
      <c r="AB1424" s="981"/>
      <c r="AD1424" s="973"/>
      <c r="AE1424" s="973"/>
      <c r="AF1424" s="973"/>
      <c r="AG1424" s="973"/>
      <c r="AH1424" s="973"/>
    </row>
    <row r="1425" spans="1:34" ht="12.75" customHeight="1">
      <c r="A1425" s="964"/>
      <c r="H1425" s="976"/>
      <c r="K1425" s="965"/>
      <c r="M1425" s="965"/>
      <c r="N1425" s="965"/>
      <c r="Q1425" s="979"/>
      <c r="R1425" s="974"/>
      <c r="S1425" s="968"/>
      <c r="AA1425" s="983"/>
      <c r="AB1425" s="981"/>
      <c r="AD1425" s="973"/>
      <c r="AE1425" s="973"/>
      <c r="AF1425" s="973"/>
      <c r="AG1425" s="973"/>
      <c r="AH1425" s="973"/>
    </row>
    <row r="1426" spans="1:34" ht="12.75" customHeight="1">
      <c r="A1426" s="964"/>
      <c r="H1426" s="976"/>
      <c r="K1426" s="965"/>
      <c r="M1426" s="965"/>
      <c r="N1426" s="965"/>
      <c r="Q1426" s="979"/>
      <c r="R1426" s="974"/>
      <c r="S1426" s="968"/>
      <c r="AA1426" s="983"/>
      <c r="AB1426" s="981"/>
      <c r="AD1426" s="973"/>
      <c r="AE1426" s="973"/>
      <c r="AF1426" s="973"/>
      <c r="AG1426" s="973"/>
      <c r="AH1426" s="973"/>
    </row>
    <row r="1427" spans="1:34" ht="12.75" customHeight="1">
      <c r="A1427" s="964"/>
      <c r="H1427" s="976"/>
      <c r="K1427" s="965"/>
      <c r="M1427" s="965"/>
      <c r="N1427" s="965"/>
      <c r="Q1427" s="979"/>
      <c r="R1427" s="974"/>
      <c r="S1427" s="968"/>
      <c r="AA1427" s="983"/>
      <c r="AB1427" s="981"/>
      <c r="AD1427" s="973"/>
      <c r="AE1427" s="973"/>
      <c r="AF1427" s="973"/>
      <c r="AG1427" s="973"/>
      <c r="AH1427" s="973"/>
    </row>
    <row r="1428" spans="1:34" ht="12.75" customHeight="1">
      <c r="A1428" s="964"/>
      <c r="H1428" s="976"/>
      <c r="K1428" s="965"/>
      <c r="M1428" s="965"/>
      <c r="N1428" s="965"/>
      <c r="Q1428" s="979"/>
      <c r="R1428" s="974"/>
      <c r="S1428" s="968"/>
      <c r="AA1428" s="983"/>
      <c r="AB1428" s="981"/>
      <c r="AD1428" s="973"/>
      <c r="AE1428" s="973"/>
      <c r="AF1428" s="973"/>
      <c r="AG1428" s="973"/>
      <c r="AH1428" s="973"/>
    </row>
    <row r="1429" spans="1:34" ht="12.75" customHeight="1">
      <c r="A1429" s="964"/>
      <c r="H1429" s="976"/>
      <c r="K1429" s="965"/>
      <c r="M1429" s="965"/>
      <c r="N1429" s="965"/>
      <c r="Q1429" s="979"/>
      <c r="R1429" s="974"/>
      <c r="S1429" s="968"/>
      <c r="AA1429" s="983"/>
      <c r="AB1429" s="981"/>
      <c r="AD1429" s="973"/>
      <c r="AE1429" s="973"/>
      <c r="AF1429" s="973"/>
      <c r="AG1429" s="973"/>
      <c r="AH1429" s="973"/>
    </row>
    <row r="1430" spans="1:34" ht="12.75" customHeight="1">
      <c r="A1430" s="964"/>
      <c r="H1430" s="976"/>
      <c r="K1430" s="965"/>
      <c r="M1430" s="965"/>
      <c r="N1430" s="965"/>
      <c r="Q1430" s="979"/>
      <c r="R1430" s="974"/>
      <c r="S1430" s="968"/>
      <c r="AA1430" s="983"/>
      <c r="AB1430" s="981"/>
      <c r="AD1430" s="973"/>
      <c r="AE1430" s="973"/>
      <c r="AF1430" s="973"/>
      <c r="AG1430" s="973"/>
      <c r="AH1430" s="973"/>
    </row>
    <row r="1431" spans="1:34" ht="12.75" customHeight="1">
      <c r="A1431" s="964"/>
      <c r="H1431" s="976"/>
      <c r="K1431" s="965"/>
      <c r="M1431" s="965"/>
      <c r="N1431" s="965"/>
      <c r="Q1431" s="979"/>
      <c r="R1431" s="974"/>
      <c r="S1431" s="968"/>
      <c r="AA1431" s="983"/>
      <c r="AB1431" s="981"/>
      <c r="AD1431" s="973"/>
      <c r="AE1431" s="973"/>
      <c r="AF1431" s="973"/>
      <c r="AG1431" s="973"/>
      <c r="AH1431" s="973"/>
    </row>
    <row r="1432" spans="1:34" ht="12.75" customHeight="1">
      <c r="A1432" s="964"/>
      <c r="H1432" s="976"/>
      <c r="K1432" s="965"/>
      <c r="M1432" s="965"/>
      <c r="N1432" s="965"/>
      <c r="Q1432" s="979"/>
      <c r="R1432" s="974"/>
      <c r="S1432" s="968"/>
      <c r="AA1432" s="983"/>
      <c r="AB1432" s="981"/>
      <c r="AD1432" s="973"/>
      <c r="AE1432" s="973"/>
      <c r="AF1432" s="973"/>
      <c r="AG1432" s="973"/>
      <c r="AH1432" s="973"/>
    </row>
    <row r="1433" spans="1:34" ht="12.75" customHeight="1">
      <c r="A1433" s="964"/>
      <c r="H1433" s="976"/>
      <c r="K1433" s="965"/>
      <c r="M1433" s="965"/>
      <c r="N1433" s="965"/>
      <c r="Q1433" s="979"/>
      <c r="R1433" s="974"/>
      <c r="S1433" s="968"/>
      <c r="AA1433" s="983"/>
      <c r="AB1433" s="981"/>
      <c r="AD1433" s="973"/>
      <c r="AE1433" s="973"/>
      <c r="AF1433" s="973"/>
      <c r="AG1433" s="973"/>
      <c r="AH1433" s="973"/>
    </row>
    <row r="1434" spans="1:34" ht="12.75" customHeight="1">
      <c r="A1434" s="964"/>
      <c r="H1434" s="976"/>
      <c r="K1434" s="965"/>
      <c r="M1434" s="965"/>
      <c r="N1434" s="965"/>
      <c r="Q1434" s="979"/>
      <c r="R1434" s="974"/>
      <c r="S1434" s="968"/>
      <c r="AA1434" s="983"/>
      <c r="AB1434" s="981"/>
      <c r="AD1434" s="973"/>
      <c r="AE1434" s="973"/>
      <c r="AF1434" s="973"/>
      <c r="AG1434" s="973"/>
      <c r="AH1434" s="973"/>
    </row>
    <row r="1435" spans="1:34" ht="12.75" customHeight="1">
      <c r="A1435" s="964"/>
      <c r="H1435" s="976"/>
      <c r="K1435" s="965"/>
      <c r="M1435" s="965"/>
      <c r="N1435" s="965"/>
      <c r="Q1435" s="979"/>
      <c r="R1435" s="974"/>
      <c r="S1435" s="968"/>
      <c r="AA1435" s="983"/>
      <c r="AB1435" s="981"/>
      <c r="AD1435" s="973"/>
      <c r="AE1435" s="973"/>
      <c r="AF1435" s="973"/>
      <c r="AG1435" s="973"/>
      <c r="AH1435" s="973"/>
    </row>
    <row r="1436" spans="1:34" ht="12.75" customHeight="1">
      <c r="A1436" s="964"/>
      <c r="H1436" s="976"/>
      <c r="K1436" s="965"/>
      <c r="M1436" s="965"/>
      <c r="N1436" s="965"/>
      <c r="Q1436" s="979"/>
      <c r="R1436" s="974"/>
      <c r="S1436" s="968"/>
      <c r="AA1436" s="983"/>
      <c r="AB1436" s="981"/>
      <c r="AD1436" s="973"/>
      <c r="AE1436" s="973"/>
      <c r="AF1436" s="973"/>
      <c r="AG1436" s="973"/>
      <c r="AH1436" s="973"/>
    </row>
    <row r="1437" spans="1:34" ht="12.75" customHeight="1">
      <c r="A1437" s="964"/>
      <c r="H1437" s="976"/>
      <c r="K1437" s="965"/>
      <c r="M1437" s="965"/>
      <c r="N1437" s="965"/>
      <c r="Q1437" s="979"/>
      <c r="R1437" s="974"/>
      <c r="S1437" s="968"/>
      <c r="AA1437" s="983"/>
      <c r="AB1437" s="981"/>
      <c r="AD1437" s="973"/>
      <c r="AE1437" s="973"/>
      <c r="AF1437" s="973"/>
      <c r="AG1437" s="973"/>
      <c r="AH1437" s="973"/>
    </row>
    <row r="1438" spans="1:34" ht="12.75" customHeight="1">
      <c r="A1438" s="964"/>
      <c r="H1438" s="976"/>
      <c r="K1438" s="965"/>
      <c r="M1438" s="965"/>
      <c r="N1438" s="965"/>
      <c r="Q1438" s="979"/>
      <c r="R1438" s="974"/>
      <c r="S1438" s="968"/>
      <c r="AA1438" s="983"/>
      <c r="AB1438" s="981"/>
      <c r="AD1438" s="973"/>
      <c r="AE1438" s="973"/>
      <c r="AF1438" s="973"/>
      <c r="AG1438" s="973"/>
      <c r="AH1438" s="973"/>
    </row>
    <row r="1439" spans="1:34" ht="12.75" customHeight="1">
      <c r="A1439" s="964"/>
      <c r="H1439" s="976"/>
      <c r="K1439" s="965"/>
      <c r="M1439" s="965"/>
      <c r="N1439" s="965"/>
      <c r="Q1439" s="979"/>
      <c r="R1439" s="974"/>
      <c r="S1439" s="968"/>
      <c r="AA1439" s="983"/>
      <c r="AB1439" s="981"/>
      <c r="AD1439" s="973"/>
      <c r="AE1439" s="973"/>
      <c r="AF1439" s="973"/>
      <c r="AG1439" s="973"/>
      <c r="AH1439" s="973"/>
    </row>
    <row r="1440" spans="1:34" ht="12.75" customHeight="1">
      <c r="A1440" s="964"/>
      <c r="H1440" s="976"/>
      <c r="K1440" s="965"/>
      <c r="M1440" s="965"/>
      <c r="N1440" s="965"/>
      <c r="Q1440" s="979"/>
      <c r="R1440" s="974"/>
      <c r="S1440" s="968"/>
      <c r="AA1440" s="983"/>
      <c r="AB1440" s="981"/>
      <c r="AD1440" s="973"/>
      <c r="AE1440" s="973"/>
      <c r="AF1440" s="973"/>
      <c r="AG1440" s="973"/>
      <c r="AH1440" s="973"/>
    </row>
    <row r="1441" spans="1:34" ht="12.75" customHeight="1">
      <c r="A1441" s="964"/>
      <c r="H1441" s="976"/>
      <c r="K1441" s="965"/>
      <c r="M1441" s="965"/>
      <c r="N1441" s="965"/>
      <c r="Q1441" s="979"/>
      <c r="R1441" s="974"/>
      <c r="S1441" s="968"/>
      <c r="AA1441" s="983"/>
      <c r="AB1441" s="981"/>
      <c r="AD1441" s="973"/>
      <c r="AE1441" s="973"/>
      <c r="AF1441" s="973"/>
      <c r="AG1441" s="973"/>
      <c r="AH1441" s="973"/>
    </row>
  </sheetData>
  <autoFilter ref="A2:AH642">
    <filterColumn colId="1">
      <filters>
        <filter val="Service maintenance"/>
      </filters>
    </filterColumn>
  </autoFilter>
  <customSheetViews>
    <customSheetView guid="{C493166D-307E-4E29-98F9-58545BD5863C}" filter="1" showAutoFilter="1">
      <pageMargins left="0.7" right="0.7" top="0.75" bottom="0.75" header="0.3" footer="0.3"/>
      <autoFilter ref="A1:AC590"/>
    </customSheetView>
  </customSheetViews>
  <mergeCells count="2">
    <mergeCell ref="F1:G1"/>
    <mergeCell ref="I1:N1"/>
  </mergeCells>
  <conditionalFormatting sqref="S3:S642 S646:S706">
    <cfRule type="expression" dxfId="40" priority="1">
      <formula>AND(ISNUMBER(S3),TRUNC(S3)&lt;EDATE(TODAY(),-12)+1)</formula>
    </cfRule>
  </conditionalFormatting>
  <conditionalFormatting sqref="S3:S642 S646:S706">
    <cfRule type="notContainsBlanks" dxfId="39" priority="2">
      <formula>LEN(TRIM(S3))&gt;0</formula>
    </cfRule>
  </conditionalFormatting>
  <dataValidations count="21">
    <dataValidation type="list" allowBlank="1" showErrorMessage="1" sqref="E9 E84 E107 E140 E143 E157 E166 E170 E176 E191 E193 E202 E216 E219 E232 E251 E260 E333 E377 E462 E568">
      <formula1>'FAMILLE DE RISQUE'!$J$3:$J$30</formula1>
    </dataValidation>
    <dataValidation type="list" allowBlank="1" showErrorMessage="1" sqref="E4:E5 E8 E17 E19 E25:E27 E53 E72 E77 E94 E96 E98 E125:E128 E135:E136 E165 E174 E181:E182 E186 E195 E220 E226 E230 E252 E254 E258 E261 E264 E301 E349 E351:E352 E367:E368 E400 E433 E448 E451 E496 E503 E588">
      <formula1>'FAMILLE DE RISQUE'!$F$3:$F$30</formula1>
    </dataValidation>
    <dataValidation type="list" allowBlank="1" showErrorMessage="1" sqref="E16 E18 E40 E49:E51 E56 E62 E65 E68 E86:E87 E91:E92 E105 E115 E117:E118 E121 E141 E147:E149 E152 E154:E155 E158:E161 E194 E196 E203 E217 E228 E233 E246 E248 E265 E275 E285 E289:E291 E296 E307 E362 E383:E384 E389 E392 E401 E408:E409 E427:E429 E436 E439:E440 E464 E497 E507 E545">
      <formula1>'FAMILLE DE RISQUE'!$A$3:$A$30</formula1>
    </dataValidation>
    <dataValidation type="list" allowBlank="1" showErrorMessage="1" sqref="F3:F6 F8:F9 F13:F58 F60:F63 F65:F119 F121:F129 F131:F161 F165:F212 F216:F239 F244:F311 F314 F316:F319 F321:F341 F348:F354 F357:F381 F383:F396 F398:F404 F406:F430 F433:F434 F436:F448 F451 F453:F484 F486:F487 F490:F509 F511:F513 F518:F522 F524:F527 F530:F594">
      <formula1>'fréquence dactivité'!$B$1:$B$5</formula1>
    </dataValidation>
    <dataValidation type="list" allowBlank="1" showErrorMessage="1" sqref="B7 B18 B20 B23:B24 B102:B103 B152 B160:B161 B164 B191:B192 B264 B306 B312 B342 B347 B364 B383 B385 B447 B452 B483 B503 B516:B517 B519 B529 B545 B564:B565 B577:B578 B582:B583 B588 B594">
      <formula1>UT!$B$2:$B$22</formula1>
    </dataValidation>
    <dataValidation type="list" allowBlank="1" showErrorMessage="1" sqref="E278 E364 E406:E407 E424:E425 E495 E521 E554:E555 E559:E561 E563 E567 E571 E574 E580:E582">
      <formula1>'FAMILLE DE RISQUE'!$Q$3:$Q$30</formula1>
    </dataValidation>
    <dataValidation type="list" allowBlank="1" showErrorMessage="1" sqref="E20:E24 E30 E32:E33 E38:E39 E46:E48 E57:E58 E60:E61 E73:E76 E80 E85 E88 E93 E95 E100 E106 E109 E119 E139 E144:E145 E150 E167 E172:E173 E178:E179 E183:E184 E187:E190 E192 E199 E205 E207 E211 E218 E229 E244:E245 E247 E249 E263 E269 E276 E282:E284 E298 E304 E306 E335 E339:E341 E354 E357 E363 E370 E374 E376 E380 E385 E398:E399 E417 E420:E422 E442:E443 E453 E461 E481 E486:E487 E490 E492:E493 E500 E506 E511:E512 E566 E569 E572 E576 E583:E584 E592 E594">
      <formula1>'FAMILLE DE RISQUE'!$I$3:$I$30</formula1>
    </dataValidation>
    <dataValidation type="list" allowBlank="1" showErrorMessage="1" sqref="E54 E256 E277 E280 E311 E378 E402 E441 E444 E446 E455:E456 E460 E482 E524:E527 E530:E533 E536 E539:E540 E542:E543 E546:E548 E552:E553 E575 E585:E587 E589:E590">
      <formula1>'FAMILLE DE RISQUE'!$L$3:$L$30</formula1>
    </dataValidation>
    <dataValidation type="list" allowBlank="1" showErrorMessage="1" sqref="E185 E314 E348 E358:E361 E365:E366 E369 E375 E381 E387 E390 E393 E445">
      <formula1>'FAMILLE DE RISQUE'!$K$3:$K$30</formula1>
    </dataValidation>
    <dataValidation type="list" allowBlank="1" showErrorMessage="1" sqref="E116 E222:E223 E231 E235:E236 E288 E320:E322 E325:E327 E329 E371 E394 E447 E472:E473 E476 E479 E498">
      <formula1>'FAMILLE DE RISQUE'!$N$3:$N$30</formula1>
    </dataValidation>
    <dataValidation type="list" allowBlank="1" showErrorMessage="1" sqref="E3 E6 E13:E14 E28 E35:E36 E41:E45 E52 E69:E71 E78:E79 E81:E83 E89:E90 E104 E108 E110:E114 E124 E151 E153 E169 E175 E198 E206 E210 E212 E221 E237:E238 E255 E257 E259 E270:E272 E281 E293 E309 E319 E330 E350 E391 E396 E415 E478 E484 E508">
      <formula1>'FAMILLE DE RISQUE'!$C$3:$C$30</formula1>
    </dataValidation>
    <dataValidation type="list" allowBlank="1" showErrorMessage="1" sqref="E55 E316:E318 E328">
      <formula1>'FAMILLE DE RISQUE'!$D$3:$D$30</formula1>
    </dataValidation>
    <dataValidation type="list" allowBlank="1" showErrorMessage="1" sqref="E63 E131 E177 E209 E292 E294:E295 E337 E423 E430 E469:E471 E518 E535 E577:E578">
      <formula1>'FAMILLE DE RISQUE'!$M$3:$M$30</formula1>
    </dataValidation>
    <dataValidation type="list" allowBlank="1" showErrorMessage="1" sqref="E122:E123 E132:E134 E146 E204 E224:E225 E273:E274 E279 E287 E302 E323 E332 E334 E372 E388 E426 E437 E454 E458:E459 E465:E467 E475 E477 E480 E494 E505 E509 E513 E534 E537 E541 E544 E549:E551 E556:E558 E562 E570 E579 E591">
      <formula1>'FAMILLE DE RISQUE'!$G$3:$G$30</formula1>
    </dataValidation>
    <dataValidation type="list" allowBlank="1" showErrorMessage="1" sqref="B3:B6 B8:B17 B19 B21:B22 B25:B101 B104:B151 B153:B159 B162 B165:B190 B193:B246 B248:B263 B265:B305 B307:B311 B313:B341 B343:B346 B348:B354 B356:B363 B365:B381 B384 B386:B446 B448:B451 B453:B482 B484:B502 B504:B515 B518 B520:B522 B524:B528 B530:B544 B546:B563 B567:B576 B579:B581 B585:B587 B589:B593">
      <formula1>UT!$B$2:$B$50</formula1>
    </dataValidation>
    <dataValidation type="list" allowBlank="1" sqref="E520">
      <formula1>'FAMILLE DE RISQUE'!$H$3:$H$30</formula1>
    </dataValidation>
    <dataValidation type="list" allowBlank="1" sqref="E468 E522">
      <formula1>'FAMILLE DE RISQUE'!$P$3:$P$30</formula1>
    </dataValidation>
    <dataValidation type="list" allowBlank="1" showErrorMessage="1" sqref="E15 E29 E129 E268 E300 E491 E499 E504">
      <formula1>'FAMILLE DE RISQUE'!$O$3:$O$30</formula1>
    </dataValidation>
    <dataValidation type="list" allowBlank="1" showErrorMessage="1" sqref="E31 E34 E66:E67 E97 E99 E101:E103 E137:E138 E142 E156 E168 E171 E201 E208 E234 E250 E253 E262 E266:E267 E286 E297 E299 E303 E305 E308 E353 E410:E414 E416 E418:E419 E438 E463 E502 E519 E538 E564">
      <formula1>'FAMILLE DE RISQUE'!$E$3:$E$30</formula1>
    </dataValidation>
    <dataValidation type="list" allowBlank="1" showErrorMessage="1" sqref="D3:D6 D8:D9 D13:D58 D60:D63 D65:D119 D121:D129 D131:D161 D165:D212 D214 D216:D239 D244:D311 D314 D316:D341 D348:D354 D357:D381 D383:D396 D398:D404 D406:D430 D433:D434 D436:D448 D451 D453:D484 D486:D487 D490:D509 D511:D513 D518:D522 D524:D527 D530:D594">
      <formula1>'FAMILLE DE RISQUE'!$A$2:$Q$2</formula1>
    </dataValidation>
    <dataValidation type="list" allowBlank="1" showErrorMessage="1" sqref="E37 E180 E197 E200 E227 E310 E324 E331 E336 E338 E373 E379 E386 E395 E403 E434 E457 E474 E483 E501 E573">
      <formula1>'FAMILLE DE RISQUE'!$B$3:$B$30</formula1>
    </dataValidation>
  </dataValidations>
  <printOptions horizontalCentered="1"/>
  <pageMargins left="0.25" right="0.25" top="0.75" bottom="0.75" header="0" footer="0"/>
  <pageSetup paperSize="8" fitToHeight="0" pageOrder="overThenDown" orientation="landscape"/>
  <legacyDrawing r:id="rId1"/>
</worksheet>
</file>

<file path=xl/worksheets/sheet6.xml><?xml version="1.0" encoding="utf-8"?>
<worksheet xmlns="http://schemas.openxmlformats.org/spreadsheetml/2006/main" xmlns:r="http://schemas.openxmlformats.org/officeDocument/2006/relationships">
  <sheetPr>
    <outlinePr summaryBelow="0" summaryRight="0"/>
  </sheetPr>
  <dimension ref="A1:Z1424"/>
  <sheetViews>
    <sheetView workbookViewId="0">
      <pane ySplit="2" topLeftCell="A3" activePane="bottomLeft" state="frozen"/>
      <selection pane="bottomLeft" activeCell="B4" sqref="B4"/>
    </sheetView>
  </sheetViews>
  <sheetFormatPr baseColWidth="10" defaultColWidth="12.6640625" defaultRowHeight="15.75" customHeight="1"/>
  <cols>
    <col min="1" max="1" width="6.21875" customWidth="1"/>
    <col min="2" max="2" width="18.109375" customWidth="1"/>
    <col min="3" max="3" width="24.6640625" customWidth="1"/>
    <col min="4" max="4" width="40.44140625" customWidth="1"/>
    <col min="5" max="5" width="41" customWidth="1"/>
    <col min="6" max="6" width="21.109375" customWidth="1"/>
    <col min="7" max="7" width="88" customWidth="1"/>
    <col min="8" max="8" width="6.21875" customWidth="1"/>
    <col min="9" max="9" width="6" customWidth="1"/>
    <col min="10" max="10" width="6.109375" customWidth="1"/>
    <col min="11" max="12" width="5" customWidth="1"/>
    <col min="13" max="13" width="9.33203125" customWidth="1"/>
    <col min="14" max="14" width="17.33203125" customWidth="1"/>
    <col min="15" max="15" width="17.109375" customWidth="1"/>
    <col min="16" max="16" width="49.88671875" customWidth="1"/>
    <col min="17" max="17" width="52.21875" customWidth="1"/>
    <col min="18" max="18" width="61.21875" customWidth="1"/>
    <col min="19" max="19" width="49.44140625" customWidth="1"/>
    <col min="20" max="20" width="93.21875" customWidth="1"/>
    <col min="21" max="21" width="13.88671875" customWidth="1"/>
    <col min="22" max="25" width="12.33203125" customWidth="1"/>
  </cols>
  <sheetData>
    <row r="1" spans="1:26" ht="22.5" customHeight="1">
      <c r="A1" s="591"/>
      <c r="B1" s="984"/>
      <c r="C1" s="591"/>
      <c r="D1" s="591" t="s">
        <v>1797</v>
      </c>
      <c r="E1" s="592"/>
      <c r="F1" s="1335" t="s">
        <v>1990</v>
      </c>
      <c r="G1" s="1326"/>
      <c r="H1" s="1336" t="s">
        <v>2</v>
      </c>
      <c r="I1" s="1326"/>
      <c r="J1" s="1326"/>
      <c r="K1" s="1326"/>
      <c r="L1" s="1326"/>
      <c r="M1" s="1326"/>
      <c r="N1" s="985">
        <v>43404</v>
      </c>
      <c r="O1" s="986"/>
      <c r="P1" s="986"/>
      <c r="Q1" s="986"/>
      <c r="R1" s="986"/>
      <c r="S1" s="986"/>
      <c r="T1" s="987"/>
      <c r="U1" s="601"/>
      <c r="V1" s="601"/>
      <c r="W1" s="601"/>
      <c r="X1" s="601"/>
      <c r="Y1" s="601"/>
      <c r="Z1" s="601"/>
    </row>
    <row r="2" spans="1:26" ht="54.75" customHeight="1">
      <c r="A2" s="603" t="s">
        <v>5</v>
      </c>
      <c r="B2" s="603" t="s">
        <v>83</v>
      </c>
      <c r="C2" s="603" t="s">
        <v>7</v>
      </c>
      <c r="D2" s="603" t="s">
        <v>8</v>
      </c>
      <c r="E2" s="603" t="s">
        <v>9</v>
      </c>
      <c r="F2" s="603" t="s">
        <v>10</v>
      </c>
      <c r="G2" s="603" t="s">
        <v>11</v>
      </c>
      <c r="H2" s="604" t="s">
        <v>18</v>
      </c>
      <c r="I2" s="604" t="s">
        <v>19</v>
      </c>
      <c r="J2" s="604" t="s">
        <v>20</v>
      </c>
      <c r="K2" s="604" t="s">
        <v>1799</v>
      </c>
      <c r="L2" s="604" t="s">
        <v>22</v>
      </c>
      <c r="M2" s="604" t="s">
        <v>23</v>
      </c>
      <c r="N2" s="985">
        <v>43374</v>
      </c>
      <c r="O2" s="988" t="s">
        <v>1606</v>
      </c>
      <c r="P2" s="988" t="s">
        <v>29</v>
      </c>
      <c r="Q2" s="988" t="s">
        <v>30</v>
      </c>
      <c r="R2" s="988" t="s">
        <v>31</v>
      </c>
      <c r="S2" s="988" t="s">
        <v>32</v>
      </c>
      <c r="T2" s="989" t="s">
        <v>33</v>
      </c>
      <c r="U2" s="990"/>
      <c r="V2" s="991"/>
      <c r="W2" s="601"/>
      <c r="X2" s="601"/>
      <c r="Y2" s="601"/>
      <c r="Z2" s="601"/>
    </row>
    <row r="3" spans="1:26" ht="12.75" customHeight="1">
      <c r="A3" s="616">
        <v>2</v>
      </c>
      <c r="B3" s="617" t="s">
        <v>393</v>
      </c>
      <c r="C3" s="617" t="s">
        <v>394</v>
      </c>
      <c r="D3" s="618" t="s">
        <v>53</v>
      </c>
      <c r="E3" s="618" t="s">
        <v>54</v>
      </c>
      <c r="F3" s="618" t="s">
        <v>41</v>
      </c>
      <c r="G3" s="618" t="s">
        <v>1331</v>
      </c>
      <c r="H3" s="211">
        <v>15</v>
      </c>
      <c r="I3" s="211">
        <v>6</v>
      </c>
      <c r="J3" s="211">
        <f t="shared" ref="J3:J4" si="0">H3*I3</f>
        <v>90</v>
      </c>
      <c r="K3" s="211">
        <v>3</v>
      </c>
      <c r="L3" s="211">
        <f t="shared" ref="L3:L4" si="1">H3*I3*K3</f>
        <v>270</v>
      </c>
      <c r="M3" s="606" t="str">
        <f t="shared" ref="M3:M72" si="2">IF(L3&gt;=400,"Rouge",IF(L3&gt;200,"Orange",IF(L3&gt;=70,"Jaune","NON")))</f>
        <v>Orange</v>
      </c>
      <c r="N3" s="992">
        <v>43133</v>
      </c>
      <c r="O3" s="791"/>
      <c r="P3" s="791"/>
      <c r="Q3" s="791"/>
      <c r="R3" s="791"/>
      <c r="S3" s="791"/>
      <c r="T3" s="791"/>
      <c r="U3" s="791"/>
      <c r="V3" s="993"/>
      <c r="W3" s="993"/>
      <c r="X3" s="993"/>
      <c r="Y3" s="993"/>
      <c r="Z3" s="993"/>
    </row>
    <row r="4" spans="1:26" ht="40.5" customHeight="1">
      <c r="A4" s="649">
        <v>60</v>
      </c>
      <c r="B4" s="618" t="s">
        <v>39</v>
      </c>
      <c r="C4" s="618" t="s">
        <v>63</v>
      </c>
      <c r="D4" s="618" t="s">
        <v>53</v>
      </c>
      <c r="E4" s="618" t="s">
        <v>54</v>
      </c>
      <c r="F4" s="618" t="s">
        <v>41</v>
      </c>
      <c r="G4" s="618" t="s">
        <v>234</v>
      </c>
      <c r="H4" s="606">
        <v>7</v>
      </c>
      <c r="I4" s="606">
        <v>6</v>
      </c>
      <c r="J4" s="606">
        <f t="shared" si="0"/>
        <v>42</v>
      </c>
      <c r="K4" s="606">
        <v>6</v>
      </c>
      <c r="L4" s="606">
        <f t="shared" si="1"/>
        <v>252</v>
      </c>
      <c r="M4" s="606" t="str">
        <f t="shared" si="2"/>
        <v>Orange</v>
      </c>
      <c r="N4" s="985">
        <v>43282</v>
      </c>
      <c r="O4" s="632"/>
      <c r="P4" s="632"/>
      <c r="Q4" s="632"/>
      <c r="R4" s="651"/>
      <c r="S4" s="632"/>
      <c r="T4" s="655"/>
      <c r="U4" s="656"/>
      <c r="V4" s="993"/>
      <c r="W4" s="993"/>
      <c r="X4" s="993"/>
      <c r="Y4" s="993"/>
      <c r="Z4" s="993"/>
    </row>
    <row r="5" spans="1:26" ht="12.75" customHeight="1">
      <c r="A5" s="660">
        <v>49</v>
      </c>
      <c r="B5" s="661" t="s">
        <v>258</v>
      </c>
      <c r="C5" s="662" t="s">
        <v>42</v>
      </c>
      <c r="D5" s="662" t="s">
        <v>132</v>
      </c>
      <c r="E5" s="661" t="s">
        <v>385</v>
      </c>
      <c r="F5" s="662" t="s">
        <v>41</v>
      </c>
      <c r="G5" s="661" t="s">
        <v>386</v>
      </c>
      <c r="H5" s="606">
        <v>7</v>
      </c>
      <c r="I5" s="606">
        <v>6</v>
      </c>
      <c r="J5" s="606">
        <v>42</v>
      </c>
      <c r="K5" s="606">
        <v>6</v>
      </c>
      <c r="L5" s="606">
        <v>252</v>
      </c>
      <c r="M5" s="606" t="str">
        <f t="shared" si="2"/>
        <v>Orange</v>
      </c>
      <c r="N5" s="985">
        <v>43101</v>
      </c>
      <c r="O5" s="994"/>
      <c r="P5" s="994"/>
      <c r="Q5" s="994"/>
      <c r="R5" s="994"/>
      <c r="S5" s="994" t="s">
        <v>137</v>
      </c>
      <c r="T5" s="994"/>
      <c r="U5" s="995"/>
      <c r="V5" s="993"/>
      <c r="W5" s="993"/>
      <c r="X5" s="993"/>
      <c r="Y5" s="993"/>
      <c r="Z5" s="993"/>
    </row>
    <row r="6" spans="1:26" ht="12.75" customHeight="1">
      <c r="A6" s="660">
        <v>11</v>
      </c>
      <c r="B6" s="661" t="s">
        <v>258</v>
      </c>
      <c r="C6" s="661" t="s">
        <v>1947</v>
      </c>
      <c r="D6" s="662" t="s">
        <v>74</v>
      </c>
      <c r="E6" s="662" t="s">
        <v>75</v>
      </c>
      <c r="F6" s="662" t="s">
        <v>41</v>
      </c>
      <c r="G6" s="733" t="s">
        <v>389</v>
      </c>
      <c r="H6" s="606">
        <v>7</v>
      </c>
      <c r="I6" s="606">
        <v>6</v>
      </c>
      <c r="J6" s="787">
        <f t="shared" ref="J6:J9" si="3">H6*I6</f>
        <v>42</v>
      </c>
      <c r="K6" s="606">
        <v>6</v>
      </c>
      <c r="L6" s="787">
        <f t="shared" ref="L6:L10" si="4">H6*I6*K6</f>
        <v>252</v>
      </c>
      <c r="M6" s="606" t="str">
        <f t="shared" si="2"/>
        <v>Orange</v>
      </c>
      <c r="N6" s="985">
        <v>43101</v>
      </c>
      <c r="O6" s="994"/>
      <c r="P6" s="994"/>
      <c r="Q6" s="994"/>
      <c r="R6" s="994"/>
      <c r="S6" s="994"/>
      <c r="T6" s="994"/>
      <c r="U6" s="995"/>
      <c r="V6" s="993"/>
      <c r="W6" s="993"/>
      <c r="X6" s="993"/>
      <c r="Y6" s="993"/>
      <c r="Z6" s="993"/>
    </row>
    <row r="7" spans="1:26" ht="12.75" customHeight="1">
      <c r="A7" s="649">
        <v>12</v>
      </c>
      <c r="B7" s="618" t="s">
        <v>918</v>
      </c>
      <c r="C7" s="618"/>
      <c r="D7" s="618" t="s">
        <v>66</v>
      </c>
      <c r="E7" s="618" t="s">
        <v>98</v>
      </c>
      <c r="F7" s="618" t="s">
        <v>41</v>
      </c>
      <c r="G7" s="618" t="s">
        <v>991</v>
      </c>
      <c r="H7" s="606">
        <v>15</v>
      </c>
      <c r="I7" s="606">
        <v>6</v>
      </c>
      <c r="J7" s="606">
        <f t="shared" si="3"/>
        <v>90</v>
      </c>
      <c r="K7" s="606">
        <v>3</v>
      </c>
      <c r="L7" s="606">
        <f t="shared" si="4"/>
        <v>270</v>
      </c>
      <c r="M7" s="606" t="str">
        <f t="shared" si="2"/>
        <v>Orange</v>
      </c>
      <c r="N7" s="985">
        <v>43070</v>
      </c>
      <c r="O7" s="996"/>
      <c r="P7" s="996"/>
      <c r="Q7" s="997" t="s">
        <v>1991</v>
      </c>
      <c r="R7" s="996"/>
      <c r="S7" s="996"/>
      <c r="T7" s="998" t="s">
        <v>1992</v>
      </c>
      <c r="U7" s="656"/>
      <c r="V7" s="993"/>
      <c r="W7" s="993"/>
      <c r="X7" s="993"/>
      <c r="Y7" s="993"/>
      <c r="Z7" s="993"/>
    </row>
    <row r="8" spans="1:26" ht="12.75" customHeight="1">
      <c r="A8" s="649">
        <v>2</v>
      </c>
      <c r="B8" s="618" t="s">
        <v>1355</v>
      </c>
      <c r="C8" s="618" t="s">
        <v>1357</v>
      </c>
      <c r="D8" s="618" t="s">
        <v>110</v>
      </c>
      <c r="E8" s="618" t="s">
        <v>425</v>
      </c>
      <c r="F8" s="618" t="s">
        <v>41</v>
      </c>
      <c r="G8" s="618" t="s">
        <v>1358</v>
      </c>
      <c r="H8" s="606">
        <v>15</v>
      </c>
      <c r="I8" s="606">
        <v>6</v>
      </c>
      <c r="J8" s="606">
        <f t="shared" si="3"/>
        <v>90</v>
      </c>
      <c r="K8" s="606">
        <v>1</v>
      </c>
      <c r="L8" s="606">
        <f t="shared" si="4"/>
        <v>90</v>
      </c>
      <c r="M8" s="606" t="str">
        <f t="shared" si="2"/>
        <v>Jaune</v>
      </c>
      <c r="N8" s="985">
        <v>43101</v>
      </c>
      <c r="O8" s="996"/>
      <c r="P8" s="996"/>
      <c r="Q8" s="999"/>
      <c r="R8" s="996"/>
      <c r="S8" s="996" t="s">
        <v>1360</v>
      </c>
      <c r="T8" s="1000"/>
      <c r="U8" s="656"/>
      <c r="V8" s="1001"/>
      <c r="W8" s="1001"/>
      <c r="X8" s="1001"/>
      <c r="Y8" s="1001"/>
      <c r="Z8" s="1001"/>
    </row>
    <row r="9" spans="1:26" ht="12.75" customHeight="1">
      <c r="A9" s="649">
        <v>23</v>
      </c>
      <c r="B9" s="618" t="s">
        <v>1355</v>
      </c>
      <c r="C9" s="618" t="s">
        <v>1390</v>
      </c>
      <c r="D9" s="618" t="s">
        <v>66</v>
      </c>
      <c r="E9" s="618" t="s">
        <v>67</v>
      </c>
      <c r="F9" s="618" t="s">
        <v>41</v>
      </c>
      <c r="G9" s="618" t="s">
        <v>1395</v>
      </c>
      <c r="H9" s="606">
        <v>15</v>
      </c>
      <c r="I9" s="606">
        <v>6</v>
      </c>
      <c r="J9" s="606">
        <f t="shared" si="3"/>
        <v>90</v>
      </c>
      <c r="K9" s="606">
        <v>3</v>
      </c>
      <c r="L9" s="606">
        <f t="shared" si="4"/>
        <v>270</v>
      </c>
      <c r="M9" s="606" t="str">
        <f t="shared" si="2"/>
        <v>Orange</v>
      </c>
      <c r="N9" s="985">
        <v>43101</v>
      </c>
      <c r="O9" s="996"/>
      <c r="P9" s="996"/>
      <c r="Q9" s="999" t="s">
        <v>1993</v>
      </c>
      <c r="R9" s="996"/>
      <c r="S9" s="996"/>
      <c r="T9" s="1000"/>
      <c r="U9" s="656"/>
      <c r="V9" s="1001"/>
      <c r="W9" s="1001"/>
      <c r="X9" s="1001"/>
      <c r="Y9" s="1001"/>
      <c r="Z9" s="1001"/>
    </row>
    <row r="10" spans="1:26" ht="12.75" customHeight="1">
      <c r="A10" s="739">
        <v>20</v>
      </c>
      <c r="B10" s="661" t="s">
        <v>258</v>
      </c>
      <c r="C10" s="661" t="s">
        <v>1994</v>
      </c>
      <c r="D10" s="662" t="s">
        <v>74</v>
      </c>
      <c r="E10" s="662" t="s">
        <v>75</v>
      </c>
      <c r="F10" s="662" t="s">
        <v>41</v>
      </c>
      <c r="G10" s="661" t="s">
        <v>1995</v>
      </c>
      <c r="H10" s="606">
        <v>7</v>
      </c>
      <c r="I10" s="606">
        <v>6</v>
      </c>
      <c r="J10" s="606">
        <v>42</v>
      </c>
      <c r="K10" s="606">
        <v>6</v>
      </c>
      <c r="L10" s="676">
        <f t="shared" si="4"/>
        <v>252</v>
      </c>
      <c r="M10" s="606" t="str">
        <f t="shared" si="2"/>
        <v>Orange</v>
      </c>
      <c r="N10" s="985">
        <v>43101</v>
      </c>
      <c r="O10" s="995"/>
      <c r="P10" s="995"/>
      <c r="Q10" s="662"/>
      <c r="R10" s="662"/>
      <c r="S10" s="995"/>
      <c r="T10" s="995"/>
      <c r="U10" s="995"/>
      <c r="V10" s="993"/>
      <c r="W10" s="993"/>
      <c r="X10" s="993"/>
      <c r="Y10" s="993"/>
      <c r="Z10" s="993"/>
    </row>
    <row r="11" spans="1:26" ht="12.75" customHeight="1">
      <c r="A11" s="1002">
        <v>15</v>
      </c>
      <c r="B11" s="661"/>
      <c r="C11" s="662" t="s">
        <v>42</v>
      </c>
      <c r="D11" s="662" t="s">
        <v>66</v>
      </c>
      <c r="E11" s="662" t="s">
        <v>94</v>
      </c>
      <c r="F11" s="662" t="s">
        <v>41</v>
      </c>
      <c r="G11" s="662" t="s">
        <v>272</v>
      </c>
      <c r="H11" s="606">
        <v>7</v>
      </c>
      <c r="I11" s="606">
        <v>6</v>
      </c>
      <c r="J11" s="606">
        <v>42</v>
      </c>
      <c r="K11" s="606">
        <v>1</v>
      </c>
      <c r="L11" s="606">
        <v>42</v>
      </c>
      <c r="M11" s="606" t="str">
        <f t="shared" si="2"/>
        <v>NON</v>
      </c>
      <c r="N11" s="985">
        <v>43282</v>
      </c>
      <c r="O11" s="994"/>
      <c r="P11" s="1003" t="s">
        <v>1807</v>
      </c>
      <c r="Q11" s="1003" t="s">
        <v>1808</v>
      </c>
      <c r="R11" s="994"/>
      <c r="S11" s="994"/>
      <c r="T11" s="994"/>
      <c r="U11" s="995"/>
      <c r="V11" s="993"/>
      <c r="W11" s="993"/>
      <c r="X11" s="993"/>
      <c r="Y11" s="993"/>
      <c r="Z11" s="993"/>
    </row>
    <row r="12" spans="1:26" ht="12.75" customHeight="1">
      <c r="A12" s="649">
        <v>5</v>
      </c>
      <c r="B12" s="618" t="s">
        <v>594</v>
      </c>
      <c r="C12" s="618" t="s">
        <v>548</v>
      </c>
      <c r="D12" s="618" t="s">
        <v>74</v>
      </c>
      <c r="E12" s="618" t="s">
        <v>178</v>
      </c>
      <c r="F12" s="618" t="s">
        <v>41</v>
      </c>
      <c r="G12" s="618" t="s">
        <v>1996</v>
      </c>
      <c r="H12" s="606">
        <v>7</v>
      </c>
      <c r="I12" s="606">
        <v>6</v>
      </c>
      <c r="J12" s="606">
        <f>H12*I12</f>
        <v>42</v>
      </c>
      <c r="K12" s="606">
        <v>6</v>
      </c>
      <c r="L12" s="606">
        <f>H12*I12*K12</f>
        <v>252</v>
      </c>
      <c r="M12" s="606" t="str">
        <f t="shared" si="2"/>
        <v>Orange</v>
      </c>
      <c r="N12" s="985">
        <v>43136</v>
      </c>
      <c r="O12" s="667"/>
      <c r="P12" s="667"/>
      <c r="Q12" s="667"/>
      <c r="R12" s="618"/>
      <c r="S12" s="667"/>
      <c r="T12" s="670"/>
      <c r="U12" s="656"/>
      <c r="V12" s="993"/>
      <c r="W12" s="993"/>
      <c r="X12" s="993"/>
      <c r="Y12" s="993"/>
      <c r="Z12" s="993"/>
    </row>
    <row r="13" spans="1:26" ht="12.75" customHeight="1">
      <c r="A13" s="660">
        <v>36</v>
      </c>
      <c r="B13" s="661" t="s">
        <v>258</v>
      </c>
      <c r="C13" s="662" t="s">
        <v>42</v>
      </c>
      <c r="D13" s="662" t="s">
        <v>53</v>
      </c>
      <c r="E13" s="662" t="s">
        <v>54</v>
      </c>
      <c r="F13" s="662" t="s">
        <v>41</v>
      </c>
      <c r="G13" s="661" t="s">
        <v>296</v>
      </c>
      <c r="H13" s="211">
        <v>7</v>
      </c>
      <c r="I13" s="666">
        <v>10</v>
      </c>
      <c r="J13" s="211">
        <v>70</v>
      </c>
      <c r="K13" s="211">
        <v>3</v>
      </c>
      <c r="L13" s="211">
        <v>210</v>
      </c>
      <c r="M13" s="606" t="str">
        <f t="shared" si="2"/>
        <v>Orange</v>
      </c>
      <c r="N13" s="985">
        <v>43101</v>
      </c>
      <c r="O13" s="995"/>
      <c r="P13" s="995"/>
      <c r="Q13" s="662"/>
      <c r="R13" s="662"/>
      <c r="S13" s="995"/>
      <c r="T13" s="995"/>
      <c r="U13" s="995"/>
      <c r="V13" s="993"/>
      <c r="W13" s="993"/>
      <c r="X13" s="993"/>
      <c r="Y13" s="993"/>
      <c r="Z13" s="993"/>
    </row>
    <row r="14" spans="1:26" ht="12.75" customHeight="1">
      <c r="A14" s="649">
        <v>1</v>
      </c>
      <c r="B14" s="618" t="s">
        <v>594</v>
      </c>
      <c r="C14" s="618" t="s">
        <v>548</v>
      </c>
      <c r="D14" s="618" t="s">
        <v>53</v>
      </c>
      <c r="E14" s="618" t="s">
        <v>595</v>
      </c>
      <c r="F14" s="618" t="s">
        <v>41</v>
      </c>
      <c r="G14" s="618" t="s">
        <v>596</v>
      </c>
      <c r="H14" s="606">
        <v>7</v>
      </c>
      <c r="I14" s="606">
        <v>10</v>
      </c>
      <c r="J14" s="606">
        <f t="shared" ref="J14:J28" si="5">H14*I14</f>
        <v>70</v>
      </c>
      <c r="K14" s="606">
        <v>3</v>
      </c>
      <c r="L14" s="606">
        <f t="shared" ref="L14:L28" si="6">H14*I14*K14</f>
        <v>210</v>
      </c>
      <c r="M14" s="606" t="str">
        <f t="shared" si="2"/>
        <v>Orange</v>
      </c>
      <c r="N14" s="985">
        <v>43132</v>
      </c>
      <c r="O14" s="667"/>
      <c r="P14" s="667"/>
      <c r="Q14" s="668" t="s">
        <v>1997</v>
      </c>
      <c r="R14" s="618" t="s">
        <v>598</v>
      </c>
      <c r="S14" s="667"/>
      <c r="T14" s="669" t="s">
        <v>599</v>
      </c>
      <c r="U14" s="656"/>
      <c r="V14" s="993"/>
      <c r="W14" s="993"/>
      <c r="X14" s="993"/>
      <c r="Y14" s="993"/>
      <c r="Z14" s="993"/>
    </row>
    <row r="15" spans="1:26" ht="12.75" customHeight="1">
      <c r="A15" s="1004">
        <v>68</v>
      </c>
      <c r="B15" s="618" t="s">
        <v>39</v>
      </c>
      <c r="C15" s="618" t="s">
        <v>78</v>
      </c>
      <c r="D15" s="618" t="s">
        <v>53</v>
      </c>
      <c r="E15" s="618" t="s">
        <v>54</v>
      </c>
      <c r="F15" s="618" t="s">
        <v>41</v>
      </c>
      <c r="G15" s="618" t="s">
        <v>224</v>
      </c>
      <c r="H15" s="606">
        <v>7</v>
      </c>
      <c r="I15" s="606">
        <v>10</v>
      </c>
      <c r="J15" s="606">
        <f t="shared" si="5"/>
        <v>70</v>
      </c>
      <c r="K15" s="606">
        <v>3</v>
      </c>
      <c r="L15" s="606">
        <f t="shared" si="6"/>
        <v>210</v>
      </c>
      <c r="M15" s="606" t="str">
        <f t="shared" si="2"/>
        <v>Orange</v>
      </c>
      <c r="N15" s="985">
        <v>43282</v>
      </c>
      <c r="O15" s="667"/>
      <c r="P15" s="667"/>
      <c r="Q15" s="618"/>
      <c r="R15" s="618"/>
      <c r="S15" s="667"/>
      <c r="T15" s="670"/>
      <c r="U15" s="656"/>
      <c r="V15" s="993"/>
      <c r="W15" s="993"/>
      <c r="X15" s="993"/>
      <c r="Y15" s="993"/>
      <c r="Z15" s="993"/>
    </row>
    <row r="16" spans="1:26" ht="29.25" customHeight="1">
      <c r="A16" s="671">
        <v>34</v>
      </c>
      <c r="B16" s="618" t="s">
        <v>821</v>
      </c>
      <c r="C16" s="618" t="s">
        <v>561</v>
      </c>
      <c r="D16" s="618" t="s">
        <v>143</v>
      </c>
      <c r="E16" s="618" t="s">
        <v>144</v>
      </c>
      <c r="F16" s="618" t="s">
        <v>41</v>
      </c>
      <c r="G16" s="618" t="s">
        <v>1711</v>
      </c>
      <c r="H16" s="606">
        <v>7</v>
      </c>
      <c r="I16" s="606">
        <v>6</v>
      </c>
      <c r="J16" s="606">
        <f t="shared" si="5"/>
        <v>42</v>
      </c>
      <c r="K16" s="606">
        <v>6</v>
      </c>
      <c r="L16" s="606">
        <f t="shared" si="6"/>
        <v>252</v>
      </c>
      <c r="M16" s="606" t="str">
        <f t="shared" si="2"/>
        <v>Orange</v>
      </c>
      <c r="N16" s="1005">
        <v>42917</v>
      </c>
      <c r="O16" s="667"/>
      <c r="P16" s="618"/>
      <c r="Q16" s="618" t="s">
        <v>1998</v>
      </c>
      <c r="R16" s="618"/>
      <c r="S16" s="667"/>
      <c r="T16" s="669"/>
      <c r="U16" s="656"/>
      <c r="V16" s="993"/>
      <c r="W16" s="993"/>
      <c r="X16" s="993"/>
      <c r="Y16" s="993"/>
      <c r="Z16" s="964"/>
    </row>
    <row r="17" spans="1:26" ht="12.75" customHeight="1">
      <c r="A17" s="671">
        <v>38</v>
      </c>
      <c r="B17" s="618" t="s">
        <v>821</v>
      </c>
      <c r="C17" s="618" t="s">
        <v>561</v>
      </c>
      <c r="D17" s="618" t="s">
        <v>74</v>
      </c>
      <c r="E17" s="618" t="s">
        <v>178</v>
      </c>
      <c r="F17" s="618" t="s">
        <v>41</v>
      </c>
      <c r="G17" s="618" t="s">
        <v>1714</v>
      </c>
      <c r="H17" s="606">
        <v>7</v>
      </c>
      <c r="I17" s="606">
        <v>6</v>
      </c>
      <c r="J17" s="606">
        <f t="shared" si="5"/>
        <v>42</v>
      </c>
      <c r="K17" s="606">
        <v>6</v>
      </c>
      <c r="L17" s="606">
        <f t="shared" si="6"/>
        <v>252</v>
      </c>
      <c r="M17" s="606" t="str">
        <f t="shared" si="2"/>
        <v>Orange</v>
      </c>
      <c r="N17" s="985">
        <v>42917</v>
      </c>
      <c r="O17" s="667"/>
      <c r="P17" s="618"/>
      <c r="Q17" s="618" t="s">
        <v>1999</v>
      </c>
      <c r="R17" s="618"/>
      <c r="S17" s="667"/>
      <c r="T17" s="669" t="s">
        <v>2000</v>
      </c>
      <c r="U17" s="656"/>
      <c r="V17" s="993"/>
      <c r="W17" s="993"/>
      <c r="X17" s="993"/>
      <c r="Y17" s="993"/>
      <c r="Z17" s="964"/>
    </row>
    <row r="18" spans="1:26" ht="12.75" customHeight="1">
      <c r="A18" s="649">
        <v>2</v>
      </c>
      <c r="B18" s="618" t="s">
        <v>918</v>
      </c>
      <c r="C18" s="618" t="s">
        <v>42</v>
      </c>
      <c r="D18" s="618" t="s">
        <v>66</v>
      </c>
      <c r="E18" s="618" t="s">
        <v>67</v>
      </c>
      <c r="F18" s="618" t="s">
        <v>41</v>
      </c>
      <c r="G18" s="618" t="s">
        <v>922</v>
      </c>
      <c r="H18" s="606">
        <v>7</v>
      </c>
      <c r="I18" s="606">
        <v>6</v>
      </c>
      <c r="J18" s="606">
        <f t="shared" si="5"/>
        <v>42</v>
      </c>
      <c r="K18" s="606">
        <v>6</v>
      </c>
      <c r="L18" s="606">
        <f t="shared" si="6"/>
        <v>252</v>
      </c>
      <c r="M18" s="606" t="str">
        <f t="shared" si="2"/>
        <v>Orange</v>
      </c>
      <c r="N18" s="985">
        <v>43075</v>
      </c>
      <c r="O18" s="996"/>
      <c r="P18" s="996" t="s">
        <v>1809</v>
      </c>
      <c r="Q18" s="999"/>
      <c r="R18" s="996"/>
      <c r="S18" s="996"/>
      <c r="T18" s="1000" t="s">
        <v>923</v>
      </c>
      <c r="U18" s="656"/>
      <c r="V18" s="993"/>
      <c r="W18" s="993"/>
      <c r="X18" s="993"/>
      <c r="Y18" s="993"/>
      <c r="Z18" s="993"/>
    </row>
    <row r="19" spans="1:26" ht="12.75" customHeight="1">
      <c r="A19" s="680">
        <v>28</v>
      </c>
      <c r="B19" s="674" t="s">
        <v>999</v>
      </c>
      <c r="C19" s="674"/>
      <c r="D19" s="674" t="s">
        <v>74</v>
      </c>
      <c r="E19" s="674" t="s">
        <v>195</v>
      </c>
      <c r="F19" s="674" t="s">
        <v>41</v>
      </c>
      <c r="G19" s="674" t="s">
        <v>1047</v>
      </c>
      <c r="H19" s="606">
        <v>7</v>
      </c>
      <c r="I19" s="606">
        <v>6</v>
      </c>
      <c r="J19" s="676">
        <f t="shared" si="5"/>
        <v>42</v>
      </c>
      <c r="K19" s="606">
        <v>6</v>
      </c>
      <c r="L19" s="676">
        <f t="shared" si="6"/>
        <v>252</v>
      </c>
      <c r="M19" s="606" t="str">
        <f t="shared" si="2"/>
        <v>Orange</v>
      </c>
      <c r="N19" s="985">
        <v>43047</v>
      </c>
      <c r="O19" s="1006"/>
      <c r="P19" s="1006"/>
      <c r="Q19" s="618" t="s">
        <v>2001</v>
      </c>
      <c r="R19" s="1007" t="s">
        <v>1049</v>
      </c>
      <c r="S19" s="1008" t="s">
        <v>83</v>
      </c>
      <c r="T19" s="994"/>
      <c r="U19" s="994"/>
      <c r="V19" s="993"/>
      <c r="W19" s="993"/>
      <c r="X19" s="993"/>
      <c r="Y19" s="993"/>
      <c r="Z19" s="993"/>
    </row>
    <row r="20" spans="1:26" ht="12.75" customHeight="1">
      <c r="A20" s="671">
        <v>40</v>
      </c>
      <c r="B20" s="618" t="s">
        <v>999</v>
      </c>
      <c r="C20" s="618" t="s">
        <v>373</v>
      </c>
      <c r="D20" s="618" t="s">
        <v>74</v>
      </c>
      <c r="E20" s="674" t="s">
        <v>195</v>
      </c>
      <c r="F20" s="618" t="s">
        <v>41</v>
      </c>
      <c r="G20" s="618" t="s">
        <v>1075</v>
      </c>
      <c r="H20" s="606">
        <v>7</v>
      </c>
      <c r="I20" s="606">
        <v>6</v>
      </c>
      <c r="J20" s="676">
        <f t="shared" si="5"/>
        <v>42</v>
      </c>
      <c r="K20" s="606">
        <v>6</v>
      </c>
      <c r="L20" s="676">
        <f t="shared" si="6"/>
        <v>252</v>
      </c>
      <c r="M20" s="606" t="str">
        <f t="shared" si="2"/>
        <v>Orange</v>
      </c>
      <c r="N20" s="985">
        <v>43050</v>
      </c>
      <c r="O20" s="1006"/>
      <c r="P20" s="1006"/>
      <c r="Q20" s="618" t="s">
        <v>2002</v>
      </c>
      <c r="R20" s="1007"/>
      <c r="S20" s="1008"/>
      <c r="T20" s="994"/>
      <c r="U20" s="1009" t="s">
        <v>2003</v>
      </c>
      <c r="V20" s="993"/>
      <c r="W20" s="993"/>
      <c r="X20" s="993"/>
      <c r="Y20" s="993"/>
      <c r="Z20" s="993"/>
    </row>
    <row r="21" spans="1:26" ht="12.75" customHeight="1">
      <c r="A21" s="680">
        <v>4</v>
      </c>
      <c r="B21" s="674" t="s">
        <v>999</v>
      </c>
      <c r="C21" s="674" t="s">
        <v>561</v>
      </c>
      <c r="D21" s="674" t="s">
        <v>59</v>
      </c>
      <c r="E21" s="674" t="s">
        <v>60</v>
      </c>
      <c r="F21" s="674" t="s">
        <v>41</v>
      </c>
      <c r="G21" s="674" t="s">
        <v>1006</v>
      </c>
      <c r="H21" s="606">
        <v>7</v>
      </c>
      <c r="I21" s="606">
        <v>6</v>
      </c>
      <c r="J21" s="676">
        <f t="shared" si="5"/>
        <v>42</v>
      </c>
      <c r="K21" s="606">
        <v>3</v>
      </c>
      <c r="L21" s="676">
        <f t="shared" si="6"/>
        <v>126</v>
      </c>
      <c r="M21" s="606" t="str">
        <f t="shared" si="2"/>
        <v>Jaune</v>
      </c>
      <c r="N21" s="985">
        <v>43282</v>
      </c>
      <c r="O21" s="1006"/>
      <c r="P21" s="1006"/>
      <c r="Q21" s="667"/>
      <c r="R21" s="1006"/>
      <c r="S21" s="1008"/>
      <c r="T21" s="1003" t="s">
        <v>2004</v>
      </c>
      <c r="U21" s="1009" t="s">
        <v>2003</v>
      </c>
      <c r="V21" s="993"/>
      <c r="W21" s="993"/>
      <c r="X21" s="993"/>
      <c r="Y21" s="993"/>
      <c r="Z21" s="993"/>
    </row>
    <row r="22" spans="1:26" ht="12.75" customHeight="1">
      <c r="A22" s="680">
        <v>13</v>
      </c>
      <c r="B22" s="674" t="s">
        <v>999</v>
      </c>
      <c r="C22" s="674"/>
      <c r="D22" s="674" t="s">
        <v>66</v>
      </c>
      <c r="E22" s="674" t="s">
        <v>563</v>
      </c>
      <c r="F22" s="674" t="s">
        <v>41</v>
      </c>
      <c r="G22" s="674" t="s">
        <v>1658</v>
      </c>
      <c r="H22" s="676">
        <v>3</v>
      </c>
      <c r="I22" s="606">
        <v>6</v>
      </c>
      <c r="J22" s="676">
        <f t="shared" si="5"/>
        <v>18</v>
      </c>
      <c r="K22" s="606">
        <v>6</v>
      </c>
      <c r="L22" s="676">
        <f t="shared" si="6"/>
        <v>108</v>
      </c>
      <c r="M22" s="606" t="str">
        <f t="shared" si="2"/>
        <v>Jaune</v>
      </c>
      <c r="N22" s="985">
        <v>43282</v>
      </c>
      <c r="O22" s="1006"/>
      <c r="P22" s="1006"/>
      <c r="Q22" s="667"/>
      <c r="R22" s="1006"/>
      <c r="S22" s="1008"/>
      <c r="T22" s="1003" t="s">
        <v>1034</v>
      </c>
      <c r="U22" s="1009" t="s">
        <v>2003</v>
      </c>
      <c r="V22" s="1010"/>
      <c r="W22" s="1010"/>
      <c r="X22" s="1010"/>
      <c r="Y22" s="1010"/>
      <c r="Z22" s="1010"/>
    </row>
    <row r="23" spans="1:26" ht="12.75" customHeight="1">
      <c r="A23" s="680">
        <v>18</v>
      </c>
      <c r="B23" s="674" t="s">
        <v>999</v>
      </c>
      <c r="C23" s="674"/>
      <c r="D23" s="674" t="s">
        <v>66</v>
      </c>
      <c r="E23" s="674" t="s">
        <v>563</v>
      </c>
      <c r="F23" s="674" t="s">
        <v>41</v>
      </c>
      <c r="G23" s="674" t="s">
        <v>2005</v>
      </c>
      <c r="H23" s="676">
        <v>3</v>
      </c>
      <c r="I23" s="606">
        <v>6</v>
      </c>
      <c r="J23" s="676">
        <f t="shared" si="5"/>
        <v>18</v>
      </c>
      <c r="K23" s="606">
        <v>6</v>
      </c>
      <c r="L23" s="676">
        <f t="shared" si="6"/>
        <v>108</v>
      </c>
      <c r="M23" s="606" t="str">
        <f t="shared" si="2"/>
        <v>Jaune</v>
      </c>
      <c r="N23" s="985">
        <v>43282</v>
      </c>
      <c r="O23" s="1006"/>
      <c r="P23" s="1006"/>
      <c r="Q23" s="667"/>
      <c r="R23" s="1006"/>
      <c r="S23" s="1008"/>
      <c r="T23" s="1003" t="s">
        <v>1034</v>
      </c>
      <c r="U23" s="1009" t="s">
        <v>2003</v>
      </c>
      <c r="V23" s="964"/>
      <c r="W23" s="964"/>
      <c r="X23" s="964"/>
      <c r="Y23" s="964"/>
      <c r="Z23" s="964"/>
    </row>
    <row r="24" spans="1:26" ht="12.75" customHeight="1">
      <c r="A24" s="680">
        <v>27</v>
      </c>
      <c r="B24" s="674" t="s">
        <v>999</v>
      </c>
      <c r="C24" s="1011"/>
      <c r="D24" s="674" t="s">
        <v>74</v>
      </c>
      <c r="E24" s="674" t="s">
        <v>1044</v>
      </c>
      <c r="F24" s="674" t="s">
        <v>41</v>
      </c>
      <c r="G24" s="674" t="s">
        <v>1045</v>
      </c>
      <c r="H24" s="606">
        <v>3</v>
      </c>
      <c r="I24" s="606">
        <v>6</v>
      </c>
      <c r="J24" s="676">
        <f t="shared" si="5"/>
        <v>18</v>
      </c>
      <c r="K24" s="676">
        <v>6</v>
      </c>
      <c r="L24" s="676">
        <f t="shared" si="6"/>
        <v>108</v>
      </c>
      <c r="M24" s="606" t="str">
        <f t="shared" si="2"/>
        <v>Jaune</v>
      </c>
      <c r="N24" s="985">
        <v>43046</v>
      </c>
      <c r="O24" s="1006"/>
      <c r="P24" s="1006"/>
      <c r="Q24" s="618" t="s">
        <v>2006</v>
      </c>
      <c r="R24" s="1006"/>
      <c r="S24" s="1008"/>
      <c r="T24" s="1003" t="s">
        <v>2007</v>
      </c>
      <c r="U24" s="1009" t="s">
        <v>2008</v>
      </c>
      <c r="V24" s="964"/>
      <c r="W24" s="964"/>
      <c r="X24" s="964"/>
      <c r="Y24" s="964"/>
      <c r="Z24" s="964"/>
    </row>
    <row r="25" spans="1:26" ht="12.75" customHeight="1">
      <c r="A25" s="680">
        <v>35</v>
      </c>
      <c r="B25" s="674" t="s">
        <v>999</v>
      </c>
      <c r="C25" s="618" t="s">
        <v>1061</v>
      </c>
      <c r="D25" s="674" t="s">
        <v>114</v>
      </c>
      <c r="E25" s="674" t="s">
        <v>869</v>
      </c>
      <c r="F25" s="674" t="s">
        <v>41</v>
      </c>
      <c r="G25" s="674" t="s">
        <v>1062</v>
      </c>
      <c r="H25" s="606">
        <v>3</v>
      </c>
      <c r="I25" s="606">
        <v>6</v>
      </c>
      <c r="J25" s="676">
        <f t="shared" si="5"/>
        <v>18</v>
      </c>
      <c r="K25" s="606">
        <v>6</v>
      </c>
      <c r="L25" s="666">
        <f t="shared" si="6"/>
        <v>108</v>
      </c>
      <c r="M25" s="606" t="str">
        <f t="shared" si="2"/>
        <v>Jaune</v>
      </c>
      <c r="N25" s="985">
        <v>43042</v>
      </c>
      <c r="O25" s="1006"/>
      <c r="P25" s="1006"/>
      <c r="Q25" s="618"/>
      <c r="R25" s="1006"/>
      <c r="S25" s="1008"/>
      <c r="T25" s="618" t="s">
        <v>1063</v>
      </c>
      <c r="U25" s="1009" t="s">
        <v>2003</v>
      </c>
      <c r="V25" s="964"/>
      <c r="W25" s="964"/>
      <c r="X25" s="964"/>
      <c r="Y25" s="964"/>
      <c r="Z25" s="964"/>
    </row>
    <row r="26" spans="1:26" ht="12.75" customHeight="1">
      <c r="A26" s="703"/>
      <c r="B26" s="618" t="s">
        <v>999</v>
      </c>
      <c r="C26" s="618" t="s">
        <v>228</v>
      </c>
      <c r="D26" s="618" t="s">
        <v>59</v>
      </c>
      <c r="E26" s="618" t="s">
        <v>229</v>
      </c>
      <c r="F26" s="618" t="s">
        <v>41</v>
      </c>
      <c r="G26" s="704" t="s">
        <v>230</v>
      </c>
      <c r="H26" s="666">
        <v>15</v>
      </c>
      <c r="I26" s="666">
        <v>6</v>
      </c>
      <c r="J26" s="211">
        <f t="shared" si="5"/>
        <v>90</v>
      </c>
      <c r="K26" s="666">
        <v>1</v>
      </c>
      <c r="L26" s="211">
        <f t="shared" si="6"/>
        <v>90</v>
      </c>
      <c r="M26" s="606" t="str">
        <f t="shared" si="2"/>
        <v>Jaune</v>
      </c>
      <c r="N26" s="985">
        <v>43113</v>
      </c>
      <c r="O26" s="1012"/>
      <c r="P26" s="791"/>
      <c r="Q26" s="1012" t="s">
        <v>2009</v>
      </c>
      <c r="R26" s="791"/>
      <c r="S26" s="791"/>
      <c r="T26" s="1012"/>
      <c r="U26" s="791"/>
      <c r="V26" s="993"/>
      <c r="W26" s="993"/>
      <c r="X26" s="993"/>
      <c r="Y26" s="993"/>
      <c r="Z26" s="993"/>
    </row>
    <row r="27" spans="1:26" ht="12.75" customHeight="1">
      <c r="A27" s="649">
        <v>3</v>
      </c>
      <c r="B27" s="618" t="s">
        <v>1355</v>
      </c>
      <c r="C27" s="618"/>
      <c r="D27" s="618" t="s">
        <v>53</v>
      </c>
      <c r="E27" s="618" t="s">
        <v>54</v>
      </c>
      <c r="F27" s="618"/>
      <c r="G27" s="618" t="s">
        <v>1362</v>
      </c>
      <c r="H27" s="606">
        <v>7</v>
      </c>
      <c r="I27" s="606">
        <v>6</v>
      </c>
      <c r="J27" s="606">
        <f t="shared" si="5"/>
        <v>42</v>
      </c>
      <c r="K27" s="606">
        <v>6</v>
      </c>
      <c r="L27" s="606">
        <f t="shared" si="6"/>
        <v>252</v>
      </c>
      <c r="M27" s="606" t="str">
        <f t="shared" si="2"/>
        <v>Orange</v>
      </c>
      <c r="N27" s="985">
        <v>43101</v>
      </c>
      <c r="O27" s="996"/>
      <c r="P27" s="996"/>
      <c r="Q27" s="999"/>
      <c r="R27" s="996"/>
      <c r="S27" s="996"/>
      <c r="T27" s="1000"/>
      <c r="U27" s="656"/>
      <c r="V27" s="760"/>
      <c r="W27" s="760"/>
      <c r="X27" s="760"/>
      <c r="Y27" s="760"/>
      <c r="Z27" s="760"/>
    </row>
    <row r="28" spans="1:26" ht="12.75" customHeight="1">
      <c r="A28" s="649">
        <v>32</v>
      </c>
      <c r="B28" s="618" t="s">
        <v>39</v>
      </c>
      <c r="C28" s="618" t="s">
        <v>63</v>
      </c>
      <c r="D28" s="618" t="s">
        <v>143</v>
      </c>
      <c r="E28" s="618" t="s">
        <v>144</v>
      </c>
      <c r="F28" s="618" t="s">
        <v>41</v>
      </c>
      <c r="G28" s="618" t="s">
        <v>145</v>
      </c>
      <c r="H28" s="606">
        <v>3</v>
      </c>
      <c r="I28" s="606">
        <v>10</v>
      </c>
      <c r="J28" s="606">
        <f t="shared" si="5"/>
        <v>30</v>
      </c>
      <c r="K28" s="606">
        <v>6</v>
      </c>
      <c r="L28" s="606">
        <f t="shared" si="6"/>
        <v>180</v>
      </c>
      <c r="M28" s="606" t="str">
        <f t="shared" si="2"/>
        <v>Jaune</v>
      </c>
      <c r="N28" s="985">
        <v>43282</v>
      </c>
      <c r="O28" s="632"/>
      <c r="P28" s="632"/>
      <c r="Q28" s="632"/>
      <c r="R28" s="651" t="s">
        <v>146</v>
      </c>
      <c r="S28" s="632"/>
      <c r="T28" s="655"/>
      <c r="U28" s="656"/>
      <c r="V28" s="993"/>
      <c r="W28" s="993"/>
      <c r="X28" s="993"/>
      <c r="Y28" s="993"/>
      <c r="Z28" s="993"/>
    </row>
    <row r="29" spans="1:26" ht="12.75" customHeight="1">
      <c r="A29" s="660">
        <v>37</v>
      </c>
      <c r="B29" s="661" t="s">
        <v>258</v>
      </c>
      <c r="C29" s="662" t="s">
        <v>42</v>
      </c>
      <c r="D29" s="662" t="s">
        <v>143</v>
      </c>
      <c r="E29" s="662" t="s">
        <v>144</v>
      </c>
      <c r="F29" s="662" t="s">
        <v>41</v>
      </c>
      <c r="G29" s="662" t="s">
        <v>145</v>
      </c>
      <c r="H29" s="606">
        <v>3</v>
      </c>
      <c r="I29" s="606">
        <v>10</v>
      </c>
      <c r="J29" s="606">
        <v>30</v>
      </c>
      <c r="K29" s="606">
        <v>6</v>
      </c>
      <c r="L29" s="606">
        <v>180</v>
      </c>
      <c r="M29" s="606" t="str">
        <f t="shared" si="2"/>
        <v>Jaune</v>
      </c>
      <c r="N29" s="985">
        <v>43101</v>
      </c>
      <c r="O29" s="994"/>
      <c r="P29" s="994"/>
      <c r="Q29" s="994"/>
      <c r="R29" s="994" t="s">
        <v>146</v>
      </c>
      <c r="S29" s="994"/>
      <c r="T29" s="994"/>
      <c r="U29" s="995"/>
      <c r="V29" s="993"/>
      <c r="W29" s="993"/>
      <c r="X29" s="993"/>
      <c r="Y29" s="993"/>
      <c r="Z29" s="993"/>
    </row>
    <row r="30" spans="1:26" ht="12.75" customHeight="1">
      <c r="A30" s="671">
        <v>24</v>
      </c>
      <c r="B30" s="618" t="s">
        <v>709</v>
      </c>
      <c r="C30" s="618" t="s">
        <v>561</v>
      </c>
      <c r="D30" s="618" t="s">
        <v>159</v>
      </c>
      <c r="E30" s="618" t="s">
        <v>166</v>
      </c>
      <c r="F30" s="618" t="s">
        <v>91</v>
      </c>
      <c r="G30" s="618" t="s">
        <v>167</v>
      </c>
      <c r="H30" s="606">
        <v>1</v>
      </c>
      <c r="I30" s="606">
        <v>1</v>
      </c>
      <c r="J30" s="606">
        <v>1</v>
      </c>
      <c r="K30" s="606">
        <v>1</v>
      </c>
      <c r="L30" s="606">
        <f t="shared" ref="L30:L56" si="7">H30*I30*K30</f>
        <v>1</v>
      </c>
      <c r="M30" s="606" t="str">
        <f t="shared" si="2"/>
        <v>NON</v>
      </c>
      <c r="N30" s="985">
        <v>43293</v>
      </c>
      <c r="O30" s="667" t="s">
        <v>168</v>
      </c>
      <c r="P30" s="618"/>
      <c r="Q30" s="618" t="s">
        <v>169</v>
      </c>
      <c r="R30" s="618" t="s">
        <v>170</v>
      </c>
      <c r="S30" s="667"/>
      <c r="T30" s="669"/>
      <c r="U30" s="656"/>
      <c r="V30" s="993"/>
      <c r="W30" s="993"/>
      <c r="X30" s="993"/>
      <c r="Y30" s="993"/>
      <c r="Z30" s="964"/>
    </row>
    <row r="31" spans="1:26" ht="12.75" customHeight="1">
      <c r="A31" s="671">
        <v>33</v>
      </c>
      <c r="B31" s="618" t="s">
        <v>821</v>
      </c>
      <c r="C31" s="618" t="s">
        <v>561</v>
      </c>
      <c r="D31" s="618" t="s">
        <v>59</v>
      </c>
      <c r="E31" s="618" t="s">
        <v>60</v>
      </c>
      <c r="F31" s="618" t="s">
        <v>41</v>
      </c>
      <c r="G31" s="618" t="s">
        <v>186</v>
      </c>
      <c r="H31" s="606">
        <v>7</v>
      </c>
      <c r="I31" s="606">
        <v>10</v>
      </c>
      <c r="J31" s="606">
        <f t="shared" ref="J31:J37" si="8">H31*I31</f>
        <v>70</v>
      </c>
      <c r="K31" s="606">
        <v>3</v>
      </c>
      <c r="L31" s="606">
        <f t="shared" si="7"/>
        <v>210</v>
      </c>
      <c r="M31" s="606" t="str">
        <f t="shared" si="2"/>
        <v>Orange</v>
      </c>
      <c r="N31" s="985">
        <v>42946</v>
      </c>
      <c r="O31" s="667"/>
      <c r="P31" s="618"/>
      <c r="Q31" s="618" t="s">
        <v>2010</v>
      </c>
      <c r="R31" s="618"/>
      <c r="S31" s="667"/>
      <c r="T31" s="669" t="s">
        <v>2011</v>
      </c>
      <c r="U31" s="656"/>
      <c r="V31" s="1001"/>
      <c r="W31" s="1001"/>
      <c r="X31" s="1001"/>
      <c r="Y31" s="1001"/>
      <c r="Z31" s="1001"/>
    </row>
    <row r="32" spans="1:26" ht="12.75" customHeight="1">
      <c r="A32" s="649">
        <v>12</v>
      </c>
      <c r="B32" s="618" t="s">
        <v>258</v>
      </c>
      <c r="C32" s="618" t="s">
        <v>58</v>
      </c>
      <c r="D32" s="618" t="s">
        <v>59</v>
      </c>
      <c r="E32" s="618" t="s">
        <v>229</v>
      </c>
      <c r="F32" s="618" t="s">
        <v>41</v>
      </c>
      <c r="G32" s="704" t="s">
        <v>230</v>
      </c>
      <c r="H32" s="666">
        <v>15</v>
      </c>
      <c r="I32" s="666">
        <v>10</v>
      </c>
      <c r="J32" s="211">
        <f t="shared" si="8"/>
        <v>150</v>
      </c>
      <c r="K32" s="666">
        <v>1</v>
      </c>
      <c r="L32" s="211">
        <f t="shared" si="7"/>
        <v>150</v>
      </c>
      <c r="M32" s="606" t="str">
        <f t="shared" si="2"/>
        <v>Jaune</v>
      </c>
      <c r="N32" s="985">
        <v>43112</v>
      </c>
      <c r="O32" s="1012"/>
      <c r="P32" s="791"/>
      <c r="Q32" s="1012"/>
      <c r="R32" s="791"/>
      <c r="S32" s="791"/>
      <c r="T32" s="1012"/>
      <c r="U32" s="791"/>
      <c r="V32" s="993"/>
      <c r="W32" s="993"/>
      <c r="X32" s="993"/>
      <c r="Y32" s="993"/>
      <c r="Z32" s="993"/>
    </row>
    <row r="33" spans="1:26" ht="12.75" customHeight="1">
      <c r="A33" s="649">
        <v>11</v>
      </c>
      <c r="B33" s="618" t="s">
        <v>1816</v>
      </c>
      <c r="C33" s="618" t="s">
        <v>2012</v>
      </c>
      <c r="D33" s="618" t="s">
        <v>53</v>
      </c>
      <c r="E33" s="618" t="s">
        <v>595</v>
      </c>
      <c r="F33" s="618" t="s">
        <v>41</v>
      </c>
      <c r="G33" s="618" t="s">
        <v>1337</v>
      </c>
      <c r="H33" s="606">
        <v>7</v>
      </c>
      <c r="I33" s="606">
        <v>6</v>
      </c>
      <c r="J33" s="606">
        <f t="shared" si="8"/>
        <v>42</v>
      </c>
      <c r="K33" s="606">
        <v>3</v>
      </c>
      <c r="L33" s="606">
        <f t="shared" si="7"/>
        <v>126</v>
      </c>
      <c r="M33" s="606" t="str">
        <f t="shared" si="2"/>
        <v>Jaune</v>
      </c>
      <c r="N33" s="985">
        <v>43282</v>
      </c>
      <c r="O33" s="996"/>
      <c r="P33" s="996"/>
      <c r="Q33" s="999" t="s">
        <v>1338</v>
      </c>
      <c r="R33" s="996"/>
      <c r="S33" s="996"/>
      <c r="T33" s="1000"/>
      <c r="U33" s="656"/>
      <c r="V33" s="1013"/>
      <c r="W33" s="1013"/>
      <c r="X33" s="1013"/>
      <c r="Y33" s="1013"/>
      <c r="Z33" s="1013"/>
    </row>
    <row r="34" spans="1:26" ht="12.75" customHeight="1">
      <c r="A34" s="649">
        <v>3</v>
      </c>
      <c r="B34" s="618" t="s">
        <v>39</v>
      </c>
      <c r="C34" s="618" t="s">
        <v>52</v>
      </c>
      <c r="D34" s="618" t="s">
        <v>53</v>
      </c>
      <c r="E34" s="618" t="s">
        <v>54</v>
      </c>
      <c r="F34" s="618" t="s">
        <v>41</v>
      </c>
      <c r="G34" s="618" t="s">
        <v>55</v>
      </c>
      <c r="H34" s="606">
        <v>7</v>
      </c>
      <c r="I34" s="606">
        <v>6</v>
      </c>
      <c r="J34" s="606">
        <f t="shared" si="8"/>
        <v>42</v>
      </c>
      <c r="K34" s="606">
        <v>3</v>
      </c>
      <c r="L34" s="606">
        <f t="shared" si="7"/>
        <v>126</v>
      </c>
      <c r="M34" s="606" t="str">
        <f t="shared" si="2"/>
        <v>Jaune</v>
      </c>
      <c r="N34" s="985">
        <v>43282</v>
      </c>
      <c r="O34" s="632"/>
      <c r="P34" s="632"/>
      <c r="Q34" s="632" t="s">
        <v>56</v>
      </c>
      <c r="R34" s="651"/>
      <c r="S34" s="632"/>
      <c r="T34" s="655"/>
      <c r="U34" s="656"/>
      <c r="V34" s="993"/>
      <c r="W34" s="993"/>
      <c r="X34" s="993"/>
      <c r="Y34" s="993"/>
      <c r="Z34" s="993"/>
    </row>
    <row r="35" spans="1:26" ht="12.75" customHeight="1">
      <c r="A35" s="649">
        <v>8</v>
      </c>
      <c r="B35" s="618" t="s">
        <v>502</v>
      </c>
      <c r="C35" s="618" t="s">
        <v>503</v>
      </c>
      <c r="D35" s="618" t="s">
        <v>132</v>
      </c>
      <c r="E35" s="618" t="s">
        <v>135</v>
      </c>
      <c r="F35" s="618" t="s">
        <v>41</v>
      </c>
      <c r="G35" s="618" t="s">
        <v>1638</v>
      </c>
      <c r="H35" s="606">
        <v>3</v>
      </c>
      <c r="I35" s="606">
        <v>10</v>
      </c>
      <c r="J35" s="606">
        <f t="shared" si="8"/>
        <v>30</v>
      </c>
      <c r="K35" s="606">
        <v>6</v>
      </c>
      <c r="L35" s="606">
        <f t="shared" si="7"/>
        <v>180</v>
      </c>
      <c r="M35" s="606" t="str">
        <f t="shared" si="2"/>
        <v>Jaune</v>
      </c>
      <c r="N35" s="985">
        <v>43101</v>
      </c>
      <c r="O35" s="996"/>
      <c r="P35" s="996"/>
      <c r="Q35" s="996" t="s">
        <v>532</v>
      </c>
      <c r="R35" s="999" t="s">
        <v>533</v>
      </c>
      <c r="S35" s="996"/>
      <c r="T35" s="1000"/>
      <c r="U35" s="656"/>
      <c r="V35" s="760"/>
      <c r="W35" s="760"/>
      <c r="X35" s="760"/>
      <c r="Y35" s="760"/>
      <c r="Z35" s="760"/>
    </row>
    <row r="36" spans="1:26" ht="12.75" customHeight="1">
      <c r="A36" s="649">
        <v>10</v>
      </c>
      <c r="B36" s="618" t="s">
        <v>547</v>
      </c>
      <c r="C36" s="618" t="s">
        <v>373</v>
      </c>
      <c r="D36" s="618" t="s">
        <v>59</v>
      </c>
      <c r="E36" s="618" t="s">
        <v>60</v>
      </c>
      <c r="F36" s="618"/>
      <c r="G36" s="618" t="s">
        <v>1817</v>
      </c>
      <c r="H36" s="606">
        <v>3</v>
      </c>
      <c r="I36" s="606">
        <v>10</v>
      </c>
      <c r="J36" s="606">
        <f t="shared" si="8"/>
        <v>30</v>
      </c>
      <c r="K36" s="606">
        <v>6</v>
      </c>
      <c r="L36" s="606">
        <f t="shared" si="7"/>
        <v>180</v>
      </c>
      <c r="M36" s="606" t="str">
        <f t="shared" si="2"/>
        <v>Jaune</v>
      </c>
      <c r="N36" s="985">
        <v>43110</v>
      </c>
      <c r="O36" s="667"/>
      <c r="P36" s="667"/>
      <c r="Q36" s="667"/>
      <c r="R36" s="618"/>
      <c r="S36" s="667"/>
      <c r="T36" s="670"/>
      <c r="U36" s="656"/>
      <c r="V36" s="993"/>
      <c r="W36" s="993"/>
      <c r="X36" s="993"/>
      <c r="Y36" s="993"/>
      <c r="Z36" s="993"/>
    </row>
    <row r="37" spans="1:26" ht="12.75" customHeight="1">
      <c r="A37" s="649">
        <v>11</v>
      </c>
      <c r="B37" s="618" t="s">
        <v>547</v>
      </c>
      <c r="C37" s="618" t="s">
        <v>558</v>
      </c>
      <c r="D37" s="618" t="s">
        <v>59</v>
      </c>
      <c r="E37" s="618" t="s">
        <v>60</v>
      </c>
      <c r="F37" s="618"/>
      <c r="G37" s="618" t="s">
        <v>559</v>
      </c>
      <c r="H37" s="606">
        <v>3</v>
      </c>
      <c r="I37" s="606">
        <v>10</v>
      </c>
      <c r="J37" s="606">
        <f t="shared" si="8"/>
        <v>30</v>
      </c>
      <c r="K37" s="606">
        <v>6</v>
      </c>
      <c r="L37" s="606">
        <f t="shared" si="7"/>
        <v>180</v>
      </c>
      <c r="M37" s="606" t="str">
        <f t="shared" si="2"/>
        <v>Jaune</v>
      </c>
      <c r="N37" s="985">
        <v>43111</v>
      </c>
      <c r="O37" s="667"/>
      <c r="P37" s="667"/>
      <c r="Q37" s="667"/>
      <c r="R37" s="618"/>
      <c r="S37" s="667"/>
      <c r="T37" s="670"/>
      <c r="U37" s="656"/>
      <c r="V37" s="993"/>
      <c r="W37" s="993"/>
      <c r="X37" s="993"/>
      <c r="Y37" s="993"/>
      <c r="Z37" s="993"/>
    </row>
    <row r="38" spans="1:26" ht="12.75" customHeight="1">
      <c r="A38" s="671">
        <v>35</v>
      </c>
      <c r="B38" s="618" t="s">
        <v>709</v>
      </c>
      <c r="C38" s="618" t="s">
        <v>561</v>
      </c>
      <c r="D38" s="618" t="s">
        <v>206</v>
      </c>
      <c r="E38" s="618" t="s">
        <v>207</v>
      </c>
      <c r="F38" s="618" t="s">
        <v>41</v>
      </c>
      <c r="G38" s="618" t="s">
        <v>208</v>
      </c>
      <c r="H38" s="606">
        <v>3</v>
      </c>
      <c r="I38" s="606">
        <v>1</v>
      </c>
      <c r="J38" s="606">
        <v>3</v>
      </c>
      <c r="K38" s="606">
        <v>1</v>
      </c>
      <c r="L38" s="606">
        <f t="shared" si="7"/>
        <v>3</v>
      </c>
      <c r="M38" s="606" t="str">
        <f t="shared" si="2"/>
        <v>NON</v>
      </c>
      <c r="N38" s="985">
        <v>43292</v>
      </c>
      <c r="O38" s="667"/>
      <c r="P38" s="618"/>
      <c r="Q38" s="618"/>
      <c r="R38" s="618" t="s">
        <v>209</v>
      </c>
      <c r="S38" s="667"/>
      <c r="T38" s="669"/>
      <c r="U38" s="656"/>
      <c r="V38" s="993"/>
      <c r="W38" s="993"/>
      <c r="X38" s="993"/>
      <c r="Y38" s="993"/>
      <c r="Z38" s="964"/>
    </row>
    <row r="39" spans="1:26" ht="12.75" customHeight="1">
      <c r="A39" s="671">
        <v>23</v>
      </c>
      <c r="B39" s="618" t="s">
        <v>709</v>
      </c>
      <c r="C39" s="618" t="s">
        <v>561</v>
      </c>
      <c r="D39" s="618" t="s">
        <v>159</v>
      </c>
      <c r="E39" s="618" t="s">
        <v>163</v>
      </c>
      <c r="F39" s="618" t="s">
        <v>91</v>
      </c>
      <c r="G39" s="618" t="s">
        <v>164</v>
      </c>
      <c r="H39" s="606">
        <v>1</v>
      </c>
      <c r="I39" s="606">
        <v>1</v>
      </c>
      <c r="J39" s="606">
        <v>1</v>
      </c>
      <c r="K39" s="606">
        <v>6</v>
      </c>
      <c r="L39" s="606">
        <f t="shared" si="7"/>
        <v>6</v>
      </c>
      <c r="M39" s="606" t="str">
        <f t="shared" si="2"/>
        <v>NON</v>
      </c>
      <c r="N39" s="985">
        <v>43291</v>
      </c>
      <c r="O39" s="667"/>
      <c r="P39" s="618"/>
      <c r="Q39" s="618"/>
      <c r="R39" s="618" t="s">
        <v>165</v>
      </c>
      <c r="S39" s="667"/>
      <c r="T39" s="669"/>
      <c r="U39" s="656"/>
      <c r="V39" s="993"/>
      <c r="W39" s="993"/>
      <c r="X39" s="993"/>
      <c r="Y39" s="993"/>
      <c r="Z39" s="964"/>
    </row>
    <row r="40" spans="1:26" ht="12.75" customHeight="1">
      <c r="A40" s="649">
        <v>19</v>
      </c>
      <c r="B40" s="618" t="s">
        <v>784</v>
      </c>
      <c r="C40" s="618" t="s">
        <v>561</v>
      </c>
      <c r="D40" s="618" t="s">
        <v>159</v>
      </c>
      <c r="E40" s="618" t="s">
        <v>166</v>
      </c>
      <c r="F40" s="618" t="s">
        <v>91</v>
      </c>
      <c r="G40" s="618" t="s">
        <v>167</v>
      </c>
      <c r="H40" s="606">
        <v>1</v>
      </c>
      <c r="I40" s="606">
        <v>1</v>
      </c>
      <c r="J40" s="606">
        <f t="shared" ref="J40:J56" si="9">H40*I40</f>
        <v>1</v>
      </c>
      <c r="K40" s="606">
        <v>3</v>
      </c>
      <c r="L40" s="606">
        <f t="shared" si="7"/>
        <v>3</v>
      </c>
      <c r="M40" s="606" t="str">
        <f t="shared" si="2"/>
        <v>NON</v>
      </c>
      <c r="N40" s="985">
        <v>43102</v>
      </c>
      <c r="O40" s="996" t="s">
        <v>168</v>
      </c>
      <c r="P40" s="996"/>
      <c r="Q40" s="999" t="s">
        <v>169</v>
      </c>
      <c r="R40" s="996" t="s">
        <v>170</v>
      </c>
      <c r="S40" s="996"/>
      <c r="T40" s="1000"/>
      <c r="U40" s="656"/>
      <c r="V40" s="993"/>
      <c r="W40" s="993"/>
      <c r="X40" s="993"/>
      <c r="Y40" s="993"/>
      <c r="Z40" s="964"/>
    </row>
    <row r="41" spans="1:26" ht="12.75" customHeight="1">
      <c r="A41" s="671">
        <v>5</v>
      </c>
      <c r="B41" s="618" t="s">
        <v>821</v>
      </c>
      <c r="C41" s="618" t="s">
        <v>561</v>
      </c>
      <c r="D41" s="618" t="s">
        <v>53</v>
      </c>
      <c r="E41" s="618" t="s">
        <v>54</v>
      </c>
      <c r="F41" s="618" t="s">
        <v>102</v>
      </c>
      <c r="G41" s="618" t="s">
        <v>1818</v>
      </c>
      <c r="H41" s="606">
        <v>3</v>
      </c>
      <c r="I41" s="606">
        <v>10</v>
      </c>
      <c r="J41" s="606">
        <f t="shared" si="9"/>
        <v>30</v>
      </c>
      <c r="K41" s="606">
        <v>6</v>
      </c>
      <c r="L41" s="606">
        <f t="shared" si="7"/>
        <v>180</v>
      </c>
      <c r="M41" s="606" t="str">
        <f t="shared" si="2"/>
        <v>Jaune</v>
      </c>
      <c r="N41" s="985">
        <v>42917</v>
      </c>
      <c r="O41" s="667"/>
      <c r="P41" s="618"/>
      <c r="Q41" s="618"/>
      <c r="R41" s="618"/>
      <c r="S41" s="667"/>
      <c r="T41" s="669"/>
      <c r="U41" s="656"/>
      <c r="V41" s="1001"/>
      <c r="W41" s="1001"/>
      <c r="X41" s="1001"/>
      <c r="Y41" s="1001"/>
      <c r="Z41" s="1001"/>
    </row>
    <row r="42" spans="1:26" ht="12.75" customHeight="1">
      <c r="A42" s="649">
        <v>1</v>
      </c>
      <c r="B42" s="618" t="s">
        <v>918</v>
      </c>
      <c r="C42" s="618" t="s">
        <v>373</v>
      </c>
      <c r="D42" s="618" t="s">
        <v>53</v>
      </c>
      <c r="E42" s="618" t="s">
        <v>54</v>
      </c>
      <c r="F42" s="618" t="s">
        <v>41</v>
      </c>
      <c r="G42" s="618" t="s">
        <v>919</v>
      </c>
      <c r="H42" s="606">
        <v>3</v>
      </c>
      <c r="I42" s="606">
        <v>10</v>
      </c>
      <c r="J42" s="606">
        <f t="shared" si="9"/>
        <v>30</v>
      </c>
      <c r="K42" s="606">
        <v>6</v>
      </c>
      <c r="L42" s="606">
        <f t="shared" si="7"/>
        <v>180</v>
      </c>
      <c r="M42" s="606" t="str">
        <f t="shared" si="2"/>
        <v>Jaune</v>
      </c>
      <c r="N42" s="1005">
        <v>43074</v>
      </c>
      <c r="O42" s="996"/>
      <c r="P42" s="996"/>
      <c r="Q42" s="999" t="s">
        <v>920</v>
      </c>
      <c r="R42" s="996" t="s">
        <v>921</v>
      </c>
      <c r="S42" s="996"/>
      <c r="T42" s="1000" t="s">
        <v>2013</v>
      </c>
      <c r="U42" s="656"/>
      <c r="V42" s="993"/>
      <c r="W42" s="993"/>
      <c r="X42" s="993"/>
      <c r="Y42" s="993"/>
      <c r="Z42" s="993"/>
    </row>
    <row r="43" spans="1:26" ht="12.75" customHeight="1">
      <c r="A43" s="649">
        <v>11</v>
      </c>
      <c r="B43" s="618" t="s">
        <v>918</v>
      </c>
      <c r="C43" s="618"/>
      <c r="D43" s="618" t="s">
        <v>59</v>
      </c>
      <c r="E43" s="618" t="s">
        <v>60</v>
      </c>
      <c r="F43" s="618"/>
      <c r="G43" s="618" t="s">
        <v>937</v>
      </c>
      <c r="H43" s="606">
        <v>3</v>
      </c>
      <c r="I43" s="606">
        <v>10</v>
      </c>
      <c r="J43" s="606">
        <f t="shared" si="9"/>
        <v>30</v>
      </c>
      <c r="K43" s="606">
        <v>6</v>
      </c>
      <c r="L43" s="606">
        <f t="shared" si="7"/>
        <v>180</v>
      </c>
      <c r="M43" s="606" t="str">
        <f t="shared" si="2"/>
        <v>Jaune</v>
      </c>
      <c r="N43" s="985">
        <v>43056</v>
      </c>
      <c r="O43" s="996"/>
      <c r="P43" s="996"/>
      <c r="Q43" s="999"/>
      <c r="R43" s="996"/>
      <c r="S43" s="996"/>
      <c r="T43" s="1000"/>
      <c r="U43" s="656"/>
      <c r="V43" s="993"/>
      <c r="W43" s="993"/>
      <c r="X43" s="993"/>
      <c r="Y43" s="993"/>
      <c r="Z43" s="993"/>
    </row>
    <row r="44" spans="1:26" ht="12.75" customHeight="1">
      <c r="A44" s="649">
        <v>25</v>
      </c>
      <c r="B44" s="618" t="s">
        <v>918</v>
      </c>
      <c r="C44" s="618"/>
      <c r="D44" s="618" t="s">
        <v>59</v>
      </c>
      <c r="E44" s="618" t="s">
        <v>60</v>
      </c>
      <c r="F44" s="618"/>
      <c r="G44" s="618" t="s">
        <v>186</v>
      </c>
      <c r="H44" s="606">
        <v>3</v>
      </c>
      <c r="I44" s="606">
        <v>10</v>
      </c>
      <c r="J44" s="606">
        <f t="shared" si="9"/>
        <v>30</v>
      </c>
      <c r="K44" s="606">
        <v>6</v>
      </c>
      <c r="L44" s="606">
        <f t="shared" si="7"/>
        <v>180</v>
      </c>
      <c r="M44" s="606" t="str">
        <f t="shared" si="2"/>
        <v>Jaune</v>
      </c>
      <c r="N44" s="985">
        <v>43076</v>
      </c>
      <c r="O44" s="996"/>
      <c r="P44" s="996"/>
      <c r="Q44" s="999"/>
      <c r="R44" s="996"/>
      <c r="S44" s="1014" t="s">
        <v>958</v>
      </c>
      <c r="T44" s="1015" t="s">
        <v>2014</v>
      </c>
      <c r="U44" s="656"/>
      <c r="V44" s="993"/>
      <c r="W44" s="993"/>
      <c r="X44" s="993"/>
      <c r="Y44" s="993"/>
      <c r="Z44" s="993"/>
    </row>
    <row r="45" spans="1:26" ht="12.75" customHeight="1">
      <c r="A45" s="649">
        <v>29</v>
      </c>
      <c r="B45" s="618" t="s">
        <v>918</v>
      </c>
      <c r="C45" s="618"/>
      <c r="D45" s="618" t="s">
        <v>59</v>
      </c>
      <c r="E45" s="618" t="s">
        <v>60</v>
      </c>
      <c r="F45" s="618"/>
      <c r="G45" s="618" t="s">
        <v>968</v>
      </c>
      <c r="H45" s="606">
        <v>3</v>
      </c>
      <c r="I45" s="606">
        <v>10</v>
      </c>
      <c r="J45" s="606">
        <f t="shared" si="9"/>
        <v>30</v>
      </c>
      <c r="K45" s="606">
        <v>6</v>
      </c>
      <c r="L45" s="606">
        <f t="shared" si="7"/>
        <v>180</v>
      </c>
      <c r="M45" s="606" t="str">
        <f t="shared" si="2"/>
        <v>Jaune</v>
      </c>
      <c r="N45" s="985">
        <v>43057</v>
      </c>
      <c r="O45" s="996"/>
      <c r="P45" s="996"/>
      <c r="Q45" s="999"/>
      <c r="R45" s="996"/>
      <c r="S45" s="996"/>
      <c r="T45" s="1000"/>
      <c r="U45" s="656"/>
      <c r="V45" s="993"/>
      <c r="W45" s="993"/>
      <c r="X45" s="993"/>
      <c r="Y45" s="993"/>
      <c r="Z45" s="993"/>
    </row>
    <row r="46" spans="1:26" ht="12.75" customHeight="1">
      <c r="A46" s="649">
        <v>36</v>
      </c>
      <c r="B46" s="618" t="s">
        <v>918</v>
      </c>
      <c r="C46" s="618" t="s">
        <v>58</v>
      </c>
      <c r="D46" s="618" t="s">
        <v>74</v>
      </c>
      <c r="E46" s="618" t="s">
        <v>841</v>
      </c>
      <c r="F46" s="618" t="s">
        <v>41</v>
      </c>
      <c r="G46" s="618" t="s">
        <v>979</v>
      </c>
      <c r="H46" s="606">
        <v>3</v>
      </c>
      <c r="I46" s="606">
        <v>10</v>
      </c>
      <c r="J46" s="606">
        <f t="shared" si="9"/>
        <v>30</v>
      </c>
      <c r="K46" s="606">
        <v>6</v>
      </c>
      <c r="L46" s="606">
        <f t="shared" si="7"/>
        <v>180</v>
      </c>
      <c r="M46" s="606" t="str">
        <f t="shared" si="2"/>
        <v>Jaune</v>
      </c>
      <c r="N46" s="985">
        <v>43078</v>
      </c>
      <c r="O46" s="996"/>
      <c r="P46" s="997" t="s">
        <v>2015</v>
      </c>
      <c r="Q46" s="999"/>
      <c r="R46" s="996" t="s">
        <v>962</v>
      </c>
      <c r="S46" s="996"/>
      <c r="T46" s="1015" t="s">
        <v>2016</v>
      </c>
      <c r="U46" s="656"/>
      <c r="V46" s="993"/>
      <c r="W46" s="993"/>
      <c r="X46" s="993"/>
      <c r="Y46" s="993"/>
      <c r="Z46" s="993"/>
    </row>
    <row r="47" spans="1:26" ht="12.75" customHeight="1">
      <c r="A47" s="649">
        <v>21</v>
      </c>
      <c r="B47" s="618" t="s">
        <v>1355</v>
      </c>
      <c r="C47" s="618"/>
      <c r="D47" s="618" t="s">
        <v>74</v>
      </c>
      <c r="E47" s="618" t="s">
        <v>1044</v>
      </c>
      <c r="F47" s="618"/>
      <c r="G47" s="618" t="s">
        <v>1387</v>
      </c>
      <c r="H47" s="606">
        <v>3</v>
      </c>
      <c r="I47" s="606">
        <v>10</v>
      </c>
      <c r="J47" s="606">
        <f t="shared" si="9"/>
        <v>30</v>
      </c>
      <c r="K47" s="606">
        <v>6</v>
      </c>
      <c r="L47" s="606">
        <f t="shared" si="7"/>
        <v>180</v>
      </c>
      <c r="M47" s="606" t="str">
        <f t="shared" si="2"/>
        <v>Jaune</v>
      </c>
      <c r="N47" s="985">
        <v>43101</v>
      </c>
      <c r="O47" s="996"/>
      <c r="P47" s="996"/>
      <c r="Q47" s="999" t="s">
        <v>1388</v>
      </c>
      <c r="R47" s="996"/>
      <c r="S47" s="996"/>
      <c r="T47" s="1000"/>
      <c r="U47" s="656"/>
      <c r="V47" s="760"/>
      <c r="W47" s="760"/>
      <c r="X47" s="760"/>
      <c r="Y47" s="760"/>
      <c r="Z47" s="760"/>
    </row>
    <row r="48" spans="1:26" ht="12.75" customHeight="1">
      <c r="A48" s="649">
        <v>22</v>
      </c>
      <c r="B48" s="618" t="s">
        <v>1355</v>
      </c>
      <c r="C48" s="618"/>
      <c r="D48" s="618" t="s">
        <v>74</v>
      </c>
      <c r="E48" s="618" t="s">
        <v>195</v>
      </c>
      <c r="F48" s="618"/>
      <c r="G48" s="618" t="s">
        <v>1389</v>
      </c>
      <c r="H48" s="606">
        <v>3</v>
      </c>
      <c r="I48" s="606">
        <v>10</v>
      </c>
      <c r="J48" s="606">
        <f t="shared" si="9"/>
        <v>30</v>
      </c>
      <c r="K48" s="606">
        <v>6</v>
      </c>
      <c r="L48" s="606">
        <f t="shared" si="7"/>
        <v>180</v>
      </c>
      <c r="M48" s="606" t="str">
        <f t="shared" si="2"/>
        <v>Jaune</v>
      </c>
      <c r="N48" s="985">
        <v>43101</v>
      </c>
      <c r="O48" s="996"/>
      <c r="P48" s="996"/>
      <c r="Q48" s="999"/>
      <c r="R48" s="996"/>
      <c r="S48" s="996"/>
      <c r="T48" s="1000"/>
      <c r="U48" s="656"/>
      <c r="V48" s="760"/>
      <c r="W48" s="760"/>
      <c r="X48" s="760"/>
      <c r="Y48" s="760"/>
      <c r="Z48" s="760"/>
    </row>
    <row r="49" spans="1:26" ht="12.75" customHeight="1">
      <c r="A49" s="649">
        <v>7</v>
      </c>
      <c r="B49" s="618" t="s">
        <v>39</v>
      </c>
      <c r="C49" s="618" t="s">
        <v>42</v>
      </c>
      <c r="D49" s="618" t="s">
        <v>53</v>
      </c>
      <c r="E49" s="618" t="s">
        <v>72</v>
      </c>
      <c r="F49" s="618" t="s">
        <v>41</v>
      </c>
      <c r="G49" s="618" t="s">
        <v>73</v>
      </c>
      <c r="H49" s="606">
        <v>7</v>
      </c>
      <c r="I49" s="606">
        <v>6</v>
      </c>
      <c r="J49" s="606">
        <f t="shared" si="9"/>
        <v>42</v>
      </c>
      <c r="K49" s="606">
        <v>3</v>
      </c>
      <c r="L49" s="606">
        <f t="shared" si="7"/>
        <v>126</v>
      </c>
      <c r="M49" s="606" t="str">
        <f t="shared" si="2"/>
        <v>Jaune</v>
      </c>
      <c r="N49" s="985">
        <v>43282</v>
      </c>
      <c r="O49" s="632"/>
      <c r="P49" s="632"/>
      <c r="Q49" s="632"/>
      <c r="R49" s="651"/>
      <c r="S49" s="632"/>
      <c r="T49" s="655"/>
      <c r="U49" s="656"/>
      <c r="V49" s="993"/>
      <c r="W49" s="993"/>
      <c r="X49" s="993"/>
      <c r="Y49" s="993"/>
      <c r="Z49" s="993"/>
    </row>
    <row r="50" spans="1:26" ht="12.75" customHeight="1">
      <c r="A50" s="649">
        <v>7</v>
      </c>
      <c r="B50" s="618" t="s">
        <v>1141</v>
      </c>
      <c r="C50" s="618"/>
      <c r="D50" s="618" t="s">
        <v>66</v>
      </c>
      <c r="E50" s="618" t="s">
        <v>294</v>
      </c>
      <c r="F50" s="618"/>
      <c r="G50" s="618" t="s">
        <v>1148</v>
      </c>
      <c r="H50" s="606">
        <v>15</v>
      </c>
      <c r="I50" s="606">
        <v>10</v>
      </c>
      <c r="J50" s="606">
        <f t="shared" si="9"/>
        <v>150</v>
      </c>
      <c r="K50" s="606">
        <v>1</v>
      </c>
      <c r="L50" s="606">
        <f t="shared" si="7"/>
        <v>150</v>
      </c>
      <c r="M50" s="606" t="str">
        <f t="shared" si="2"/>
        <v>Jaune</v>
      </c>
      <c r="N50" s="985">
        <v>43139</v>
      </c>
      <c r="O50" s="996"/>
      <c r="P50" s="996"/>
      <c r="Q50" s="999" t="s">
        <v>2017</v>
      </c>
      <c r="R50" s="999"/>
      <c r="S50" s="996"/>
      <c r="T50" s="1015" t="s">
        <v>2018</v>
      </c>
      <c r="U50" s="656"/>
      <c r="V50" s="993"/>
      <c r="W50" s="993"/>
      <c r="X50" s="993"/>
      <c r="Y50" s="993"/>
      <c r="Z50" s="993"/>
    </row>
    <row r="51" spans="1:26" ht="12.75" customHeight="1">
      <c r="A51" s="649">
        <v>5</v>
      </c>
      <c r="B51" s="618" t="s">
        <v>1821</v>
      </c>
      <c r="C51" s="618" t="s">
        <v>451</v>
      </c>
      <c r="D51" s="618" t="s">
        <v>159</v>
      </c>
      <c r="E51" s="618" t="s">
        <v>160</v>
      </c>
      <c r="F51" s="618" t="s">
        <v>41</v>
      </c>
      <c r="G51" s="618" t="s">
        <v>1625</v>
      </c>
      <c r="H51" s="606">
        <v>15</v>
      </c>
      <c r="I51" s="606">
        <v>3</v>
      </c>
      <c r="J51" s="606">
        <f t="shared" si="9"/>
        <v>45</v>
      </c>
      <c r="K51" s="606">
        <v>3</v>
      </c>
      <c r="L51" s="606">
        <f t="shared" si="7"/>
        <v>135</v>
      </c>
      <c r="M51" s="606" t="str">
        <f t="shared" si="2"/>
        <v>Jaune</v>
      </c>
      <c r="N51" s="985">
        <v>43102</v>
      </c>
      <c r="O51" s="667"/>
      <c r="P51" s="667"/>
      <c r="Q51" s="667"/>
      <c r="R51" s="618" t="s">
        <v>2019</v>
      </c>
      <c r="S51" s="667"/>
      <c r="T51" s="670"/>
      <c r="U51" s="656"/>
      <c r="V51" s="993"/>
      <c r="W51" s="993"/>
      <c r="X51" s="993"/>
      <c r="Y51" s="993"/>
      <c r="Z51" s="993"/>
    </row>
    <row r="52" spans="1:26" ht="12.75" customHeight="1">
      <c r="A52" s="1004">
        <v>8</v>
      </c>
      <c r="B52" s="618" t="s">
        <v>1821</v>
      </c>
      <c r="C52" s="618" t="s">
        <v>451</v>
      </c>
      <c r="D52" s="618" t="s">
        <v>452</v>
      </c>
      <c r="E52" s="618" t="s">
        <v>472</v>
      </c>
      <c r="F52" s="618" t="s">
        <v>41</v>
      </c>
      <c r="G52" s="618" t="s">
        <v>1635</v>
      </c>
      <c r="H52" s="676">
        <v>15</v>
      </c>
      <c r="I52" s="676">
        <v>3</v>
      </c>
      <c r="J52" s="676">
        <f t="shared" si="9"/>
        <v>45</v>
      </c>
      <c r="K52" s="606">
        <v>1</v>
      </c>
      <c r="L52" s="676">
        <f t="shared" si="7"/>
        <v>45</v>
      </c>
      <c r="M52" s="606" t="str">
        <f t="shared" si="2"/>
        <v>NON</v>
      </c>
      <c r="N52" s="985">
        <v>43282</v>
      </c>
      <c r="O52" s="667"/>
      <c r="P52" s="667" t="s">
        <v>455</v>
      </c>
      <c r="Q52" s="667"/>
      <c r="R52" s="667" t="s">
        <v>455</v>
      </c>
      <c r="S52" s="667"/>
      <c r="T52" s="670"/>
      <c r="U52" s="656"/>
      <c r="V52" s="993"/>
      <c r="W52" s="993"/>
      <c r="X52" s="993"/>
      <c r="Y52" s="993"/>
      <c r="Z52" s="993"/>
    </row>
    <row r="53" spans="1:26" ht="12.75" customHeight="1">
      <c r="A53" s="649">
        <v>26</v>
      </c>
      <c r="B53" s="618" t="s">
        <v>1257</v>
      </c>
      <c r="C53" s="618"/>
      <c r="D53" s="618" t="s">
        <v>74</v>
      </c>
      <c r="E53" s="618" t="s">
        <v>178</v>
      </c>
      <c r="F53" s="618" t="s">
        <v>41</v>
      </c>
      <c r="G53" s="618" t="s">
        <v>1296</v>
      </c>
      <c r="H53" s="606">
        <v>15</v>
      </c>
      <c r="I53" s="606">
        <v>3</v>
      </c>
      <c r="J53" s="606">
        <f t="shared" si="9"/>
        <v>45</v>
      </c>
      <c r="K53" s="606">
        <v>3</v>
      </c>
      <c r="L53" s="606">
        <f t="shared" si="7"/>
        <v>135</v>
      </c>
      <c r="M53" s="606" t="str">
        <f t="shared" si="2"/>
        <v>Jaune</v>
      </c>
      <c r="N53" s="985">
        <v>42918</v>
      </c>
      <c r="O53" s="667"/>
      <c r="P53" s="667"/>
      <c r="Q53" s="667"/>
      <c r="R53" s="618"/>
      <c r="S53" s="667"/>
      <c r="T53" s="670"/>
      <c r="U53" s="656"/>
      <c r="V53" s="964"/>
      <c r="W53" s="964"/>
      <c r="X53" s="964"/>
      <c r="Y53" s="964"/>
      <c r="Z53" s="964"/>
    </row>
    <row r="54" spans="1:26" ht="12.75" customHeight="1">
      <c r="A54" s="649">
        <v>42</v>
      </c>
      <c r="B54" s="618" t="s">
        <v>39</v>
      </c>
      <c r="C54" s="618" t="s">
        <v>172</v>
      </c>
      <c r="D54" s="618" t="s">
        <v>59</v>
      </c>
      <c r="E54" s="618" t="s">
        <v>60</v>
      </c>
      <c r="F54" s="618" t="s">
        <v>95</v>
      </c>
      <c r="G54" s="618" t="s">
        <v>173</v>
      </c>
      <c r="H54" s="606">
        <v>7</v>
      </c>
      <c r="I54" s="606">
        <v>3</v>
      </c>
      <c r="J54" s="606">
        <f t="shared" si="9"/>
        <v>21</v>
      </c>
      <c r="K54" s="606">
        <v>6</v>
      </c>
      <c r="L54" s="606">
        <f t="shared" si="7"/>
        <v>126</v>
      </c>
      <c r="M54" s="606" t="str">
        <f t="shared" si="2"/>
        <v>Jaune</v>
      </c>
      <c r="N54" s="985">
        <v>43282</v>
      </c>
      <c r="O54" s="632"/>
      <c r="P54" s="632"/>
      <c r="Q54" s="632" t="s">
        <v>174</v>
      </c>
      <c r="R54" s="651"/>
      <c r="S54" s="632"/>
      <c r="T54" s="655"/>
      <c r="U54" s="656"/>
      <c r="V54" s="993"/>
      <c r="W54" s="993"/>
      <c r="X54" s="993"/>
      <c r="Y54" s="993"/>
      <c r="Z54" s="993"/>
    </row>
    <row r="55" spans="1:26" ht="12.75" customHeight="1">
      <c r="A55" s="649">
        <v>48</v>
      </c>
      <c r="B55" s="618" t="s">
        <v>39</v>
      </c>
      <c r="C55" s="618" t="s">
        <v>42</v>
      </c>
      <c r="D55" s="618" t="s">
        <v>59</v>
      </c>
      <c r="E55" s="618" t="s">
        <v>185</v>
      </c>
      <c r="F55" s="618" t="s">
        <v>41</v>
      </c>
      <c r="G55" s="618" t="s">
        <v>186</v>
      </c>
      <c r="H55" s="606">
        <v>7</v>
      </c>
      <c r="I55" s="606">
        <v>6</v>
      </c>
      <c r="J55" s="606">
        <f t="shared" si="9"/>
        <v>42</v>
      </c>
      <c r="K55" s="606">
        <v>3</v>
      </c>
      <c r="L55" s="606">
        <f t="shared" si="7"/>
        <v>126</v>
      </c>
      <c r="M55" s="606" t="str">
        <f t="shared" si="2"/>
        <v>Jaune</v>
      </c>
      <c r="N55" s="985">
        <v>43282</v>
      </c>
      <c r="O55" s="632"/>
      <c r="P55" s="632"/>
      <c r="Q55" s="632" t="s">
        <v>187</v>
      </c>
      <c r="R55" s="651"/>
      <c r="S55" s="632"/>
      <c r="T55" s="655" t="s">
        <v>1822</v>
      </c>
      <c r="U55" s="656"/>
      <c r="V55" s="993"/>
      <c r="W55" s="993"/>
      <c r="X55" s="993"/>
      <c r="Y55" s="993"/>
      <c r="Z55" s="993"/>
    </row>
    <row r="56" spans="1:26" ht="12.75" customHeight="1">
      <c r="A56" s="739">
        <v>26</v>
      </c>
      <c r="B56" s="661" t="s">
        <v>258</v>
      </c>
      <c r="C56" s="661" t="s">
        <v>282</v>
      </c>
      <c r="D56" s="618" t="s">
        <v>59</v>
      </c>
      <c r="E56" s="618" t="s">
        <v>283</v>
      </c>
      <c r="F56" s="618" t="s">
        <v>41</v>
      </c>
      <c r="G56" s="724" t="s">
        <v>2020</v>
      </c>
      <c r="H56" s="666">
        <v>7</v>
      </c>
      <c r="I56" s="666">
        <v>3</v>
      </c>
      <c r="J56" s="744">
        <f t="shared" si="9"/>
        <v>21</v>
      </c>
      <c r="K56" s="666">
        <v>6</v>
      </c>
      <c r="L56" s="744">
        <f t="shared" si="7"/>
        <v>126</v>
      </c>
      <c r="M56" s="606" t="str">
        <f t="shared" si="2"/>
        <v>Jaune</v>
      </c>
      <c r="N56" s="985">
        <v>43110</v>
      </c>
      <c r="O56" s="1012"/>
      <c r="P56" s="791"/>
      <c r="Q56" s="1012" t="s">
        <v>285</v>
      </c>
      <c r="R56" s="791"/>
      <c r="S56" s="791"/>
      <c r="T56" s="1012"/>
      <c r="U56" s="791"/>
      <c r="V56" s="993"/>
      <c r="W56" s="993"/>
      <c r="X56" s="993"/>
      <c r="Y56" s="993"/>
      <c r="Z56" s="993"/>
    </row>
    <row r="57" spans="1:26" ht="12.75" customHeight="1">
      <c r="A57" s="739">
        <v>21</v>
      </c>
      <c r="B57" s="661" t="s">
        <v>258</v>
      </c>
      <c r="C57" s="661" t="s">
        <v>274</v>
      </c>
      <c r="D57" s="662" t="s">
        <v>53</v>
      </c>
      <c r="E57" s="662" t="s">
        <v>54</v>
      </c>
      <c r="F57" s="662" t="s">
        <v>41</v>
      </c>
      <c r="G57" s="662" t="s">
        <v>234</v>
      </c>
      <c r="H57" s="666">
        <v>7</v>
      </c>
      <c r="I57" s="666">
        <v>6</v>
      </c>
      <c r="J57" s="666">
        <v>42</v>
      </c>
      <c r="K57" s="666">
        <v>3</v>
      </c>
      <c r="L57" s="666">
        <v>126</v>
      </c>
      <c r="M57" s="606" t="str">
        <f t="shared" si="2"/>
        <v>Jaune</v>
      </c>
      <c r="N57" s="985">
        <v>43103</v>
      </c>
      <c r="O57" s="791"/>
      <c r="P57" s="791"/>
      <c r="Q57" s="791"/>
      <c r="R57" s="791"/>
      <c r="S57" s="791"/>
      <c r="T57" s="791"/>
      <c r="U57" s="791"/>
      <c r="V57" s="993"/>
      <c r="W57" s="993"/>
      <c r="X57" s="993"/>
      <c r="Y57" s="993"/>
      <c r="Z57" s="993"/>
    </row>
    <row r="58" spans="1:26" ht="12.75" customHeight="1">
      <c r="A58" s="649">
        <v>8</v>
      </c>
      <c r="B58" s="618" t="s">
        <v>39</v>
      </c>
      <c r="C58" s="618" t="s">
        <v>58</v>
      </c>
      <c r="D58" s="618" t="s">
        <v>74</v>
      </c>
      <c r="E58" s="618" t="s">
        <v>75</v>
      </c>
      <c r="F58" s="618" t="s">
        <v>41</v>
      </c>
      <c r="G58" s="618" t="s">
        <v>76</v>
      </c>
      <c r="H58" s="606">
        <v>3</v>
      </c>
      <c r="I58" s="606">
        <v>6</v>
      </c>
      <c r="J58" s="606">
        <f t="shared" ref="J58:J59" si="10">H58*I58</f>
        <v>18</v>
      </c>
      <c r="K58" s="606">
        <v>6</v>
      </c>
      <c r="L58" s="606">
        <f t="shared" ref="L58:L59" si="11">H58*I58*K58</f>
        <v>108</v>
      </c>
      <c r="M58" s="606" t="str">
        <f t="shared" si="2"/>
        <v>Jaune</v>
      </c>
      <c r="N58" s="985">
        <v>43282</v>
      </c>
      <c r="O58" s="632"/>
      <c r="P58" s="632"/>
      <c r="Q58" s="632" t="s">
        <v>77</v>
      </c>
      <c r="R58" s="651"/>
      <c r="S58" s="632"/>
      <c r="T58" s="655"/>
      <c r="U58" s="656"/>
      <c r="V58" s="993"/>
      <c r="W58" s="993"/>
      <c r="X58" s="993"/>
      <c r="Y58" s="993"/>
      <c r="Z58" s="993"/>
    </row>
    <row r="59" spans="1:26" ht="12.75" customHeight="1">
      <c r="A59" s="649">
        <v>55</v>
      </c>
      <c r="B59" s="618" t="s">
        <v>39</v>
      </c>
      <c r="C59" s="618" t="s">
        <v>153</v>
      </c>
      <c r="D59" s="618" t="s">
        <v>181</v>
      </c>
      <c r="E59" s="618" t="s">
        <v>199</v>
      </c>
      <c r="F59" s="618" t="s">
        <v>41</v>
      </c>
      <c r="G59" s="618" t="s">
        <v>200</v>
      </c>
      <c r="H59" s="606">
        <v>3</v>
      </c>
      <c r="I59" s="606">
        <v>6</v>
      </c>
      <c r="J59" s="606">
        <f t="shared" si="10"/>
        <v>18</v>
      </c>
      <c r="K59" s="606">
        <v>6</v>
      </c>
      <c r="L59" s="606">
        <f t="shared" si="11"/>
        <v>108</v>
      </c>
      <c r="M59" s="606" t="str">
        <f t="shared" si="2"/>
        <v>Jaune</v>
      </c>
      <c r="N59" s="985">
        <v>43282</v>
      </c>
      <c r="O59" s="632"/>
      <c r="P59" s="632"/>
      <c r="Q59" s="632"/>
      <c r="R59" s="651"/>
      <c r="S59" s="632"/>
      <c r="T59" s="655"/>
      <c r="U59" s="656"/>
      <c r="V59" s="993"/>
      <c r="W59" s="993"/>
      <c r="X59" s="993"/>
      <c r="Y59" s="993"/>
      <c r="Z59" s="993"/>
    </row>
    <row r="60" spans="1:26" ht="12.75" customHeight="1">
      <c r="A60" s="649">
        <v>9</v>
      </c>
      <c r="B60" s="618" t="s">
        <v>258</v>
      </c>
      <c r="C60" s="618" t="s">
        <v>58</v>
      </c>
      <c r="D60" s="662" t="s">
        <v>181</v>
      </c>
      <c r="E60" s="662" t="s">
        <v>199</v>
      </c>
      <c r="F60" s="662" t="s">
        <v>41</v>
      </c>
      <c r="G60" s="662" t="s">
        <v>200</v>
      </c>
      <c r="H60" s="616">
        <v>3</v>
      </c>
      <c r="I60" s="616">
        <v>6</v>
      </c>
      <c r="J60" s="616">
        <v>36</v>
      </c>
      <c r="K60" s="616">
        <v>3</v>
      </c>
      <c r="L60" s="666">
        <v>108</v>
      </c>
      <c r="M60" s="606" t="str">
        <f t="shared" si="2"/>
        <v>Jaune</v>
      </c>
      <c r="N60" s="985">
        <v>43102</v>
      </c>
      <c r="O60" s="791"/>
      <c r="P60" s="791"/>
      <c r="Q60" s="791"/>
      <c r="R60" s="791"/>
      <c r="S60" s="791"/>
      <c r="T60" s="791"/>
      <c r="U60" s="791"/>
      <c r="V60" s="993"/>
      <c r="W60" s="993"/>
      <c r="X60" s="993"/>
      <c r="Y60" s="993"/>
      <c r="Z60" s="993"/>
    </row>
    <row r="61" spans="1:26" ht="12.75" customHeight="1">
      <c r="A61" s="649">
        <v>4</v>
      </c>
      <c r="B61" s="618" t="s">
        <v>594</v>
      </c>
      <c r="C61" s="618" t="s">
        <v>548</v>
      </c>
      <c r="D61" s="618" t="s">
        <v>74</v>
      </c>
      <c r="E61" s="618" t="s">
        <v>192</v>
      </c>
      <c r="F61" s="618" t="s">
        <v>41</v>
      </c>
      <c r="G61" s="618" t="s">
        <v>605</v>
      </c>
      <c r="H61" s="606">
        <v>3</v>
      </c>
      <c r="I61" s="606">
        <v>6</v>
      </c>
      <c r="J61" s="606">
        <f t="shared" ref="J61:J68" si="12">H61*I61</f>
        <v>18</v>
      </c>
      <c r="K61" s="606">
        <v>6</v>
      </c>
      <c r="L61" s="606">
        <f t="shared" ref="L61:L74" si="13">H61*I61*K61</f>
        <v>108</v>
      </c>
      <c r="M61" s="606" t="str">
        <f t="shared" si="2"/>
        <v>Jaune</v>
      </c>
      <c r="N61" s="985">
        <v>43135</v>
      </c>
      <c r="O61" s="667"/>
      <c r="P61" s="667"/>
      <c r="Q61" s="667"/>
      <c r="R61" s="618"/>
      <c r="S61" s="667"/>
      <c r="T61" s="670"/>
      <c r="U61" s="656"/>
      <c r="V61" s="993"/>
      <c r="W61" s="993"/>
      <c r="X61" s="993"/>
      <c r="Y61" s="993"/>
      <c r="Z61" s="993"/>
    </row>
    <row r="62" spans="1:26" ht="12.75" customHeight="1">
      <c r="A62" s="649">
        <v>7</v>
      </c>
      <c r="B62" s="618" t="s">
        <v>594</v>
      </c>
      <c r="C62" s="618" t="s">
        <v>548</v>
      </c>
      <c r="D62" s="618" t="s">
        <v>114</v>
      </c>
      <c r="E62" s="618" t="s">
        <v>248</v>
      </c>
      <c r="F62" s="618" t="s">
        <v>41</v>
      </c>
      <c r="G62" s="618" t="s">
        <v>2021</v>
      </c>
      <c r="H62" s="606">
        <v>3</v>
      </c>
      <c r="I62" s="606">
        <v>6</v>
      </c>
      <c r="J62" s="606">
        <f t="shared" si="12"/>
        <v>18</v>
      </c>
      <c r="K62" s="606">
        <v>6</v>
      </c>
      <c r="L62" s="606">
        <f t="shared" si="13"/>
        <v>108</v>
      </c>
      <c r="M62" s="606" t="str">
        <f t="shared" si="2"/>
        <v>Jaune</v>
      </c>
      <c r="N62" s="985">
        <v>43138</v>
      </c>
      <c r="O62" s="667"/>
      <c r="P62" s="667"/>
      <c r="Q62" s="667"/>
      <c r="R62" s="618" t="s">
        <v>612</v>
      </c>
      <c r="S62" s="667"/>
      <c r="T62" s="670"/>
      <c r="U62" s="656"/>
      <c r="V62" s="993"/>
      <c r="W62" s="993"/>
      <c r="X62" s="993"/>
      <c r="Y62" s="993"/>
      <c r="Z62" s="993"/>
    </row>
    <row r="63" spans="1:26" ht="12.75" customHeight="1">
      <c r="A63" s="649">
        <v>8</v>
      </c>
      <c r="B63" s="618" t="s">
        <v>594</v>
      </c>
      <c r="C63" s="618" t="s">
        <v>561</v>
      </c>
      <c r="D63" s="618" t="s">
        <v>114</v>
      </c>
      <c r="E63" s="618" t="s">
        <v>115</v>
      </c>
      <c r="F63" s="618" t="s">
        <v>41</v>
      </c>
      <c r="G63" s="618" t="s">
        <v>1828</v>
      </c>
      <c r="H63" s="606">
        <v>3</v>
      </c>
      <c r="I63" s="606">
        <v>6</v>
      </c>
      <c r="J63" s="606">
        <f t="shared" si="12"/>
        <v>18</v>
      </c>
      <c r="K63" s="606">
        <v>6</v>
      </c>
      <c r="L63" s="606">
        <f t="shared" si="13"/>
        <v>108</v>
      </c>
      <c r="M63" s="606" t="str">
        <f t="shared" si="2"/>
        <v>Jaune</v>
      </c>
      <c r="N63" s="985">
        <v>43139</v>
      </c>
      <c r="O63" s="667"/>
      <c r="P63" s="667"/>
      <c r="Q63" s="667"/>
      <c r="R63" s="618" t="s">
        <v>612</v>
      </c>
      <c r="S63" s="667"/>
      <c r="T63" s="670"/>
      <c r="U63" s="656"/>
      <c r="V63" s="993"/>
      <c r="W63" s="993"/>
      <c r="X63" s="993"/>
      <c r="Y63" s="993"/>
      <c r="Z63" s="993"/>
    </row>
    <row r="64" spans="1:26" ht="12.75" customHeight="1">
      <c r="A64" s="649">
        <v>13</v>
      </c>
      <c r="B64" s="618" t="s">
        <v>594</v>
      </c>
      <c r="C64" s="618" t="s">
        <v>561</v>
      </c>
      <c r="D64" s="618" t="s">
        <v>74</v>
      </c>
      <c r="E64" s="618" t="s">
        <v>620</v>
      </c>
      <c r="F64" s="618" t="s">
        <v>41</v>
      </c>
      <c r="G64" s="618" t="s">
        <v>621</v>
      </c>
      <c r="H64" s="606">
        <v>3</v>
      </c>
      <c r="I64" s="606">
        <v>6</v>
      </c>
      <c r="J64" s="606">
        <f t="shared" si="12"/>
        <v>18</v>
      </c>
      <c r="K64" s="606">
        <v>6</v>
      </c>
      <c r="L64" s="606">
        <f t="shared" si="13"/>
        <v>108</v>
      </c>
      <c r="M64" s="606" t="str">
        <f t="shared" si="2"/>
        <v>Jaune</v>
      </c>
      <c r="N64" s="985">
        <v>43142</v>
      </c>
      <c r="O64" s="667"/>
      <c r="P64" s="667"/>
      <c r="Q64" s="667"/>
      <c r="R64" s="618"/>
      <c r="S64" s="667"/>
      <c r="T64" s="670"/>
      <c r="U64" s="656"/>
      <c r="V64" s="993"/>
      <c r="W64" s="993"/>
      <c r="X64" s="993"/>
      <c r="Y64" s="993"/>
      <c r="Z64" s="993"/>
    </row>
    <row r="65" spans="1:26" ht="12.75" customHeight="1">
      <c r="A65" s="649">
        <v>1</v>
      </c>
      <c r="B65" s="618" t="s">
        <v>1816</v>
      </c>
      <c r="C65" s="618" t="s">
        <v>1307</v>
      </c>
      <c r="D65" s="618" t="s">
        <v>53</v>
      </c>
      <c r="E65" s="618" t="s">
        <v>595</v>
      </c>
      <c r="F65" s="618" t="s">
        <v>41</v>
      </c>
      <c r="G65" s="618" t="s">
        <v>1308</v>
      </c>
      <c r="H65" s="606">
        <v>15</v>
      </c>
      <c r="I65" s="606">
        <v>6</v>
      </c>
      <c r="J65" s="606">
        <f t="shared" si="12"/>
        <v>90</v>
      </c>
      <c r="K65" s="606">
        <v>1</v>
      </c>
      <c r="L65" s="606">
        <f t="shared" si="13"/>
        <v>90</v>
      </c>
      <c r="M65" s="606" t="str">
        <f t="shared" si="2"/>
        <v>Jaune</v>
      </c>
      <c r="N65" s="985">
        <v>42937</v>
      </c>
      <c r="O65" s="996"/>
      <c r="P65" s="996"/>
      <c r="Q65" s="999"/>
      <c r="R65" s="996" t="s">
        <v>1348</v>
      </c>
      <c r="S65" s="996"/>
      <c r="T65" s="1000"/>
      <c r="U65" s="656"/>
      <c r="V65" s="993"/>
      <c r="W65" s="993"/>
      <c r="X65" s="993"/>
      <c r="Y65" s="993"/>
      <c r="Z65" s="993"/>
    </row>
    <row r="66" spans="1:26" ht="12.75" customHeight="1">
      <c r="A66" s="1004">
        <v>6</v>
      </c>
      <c r="B66" s="618" t="s">
        <v>1816</v>
      </c>
      <c r="C66" s="618" t="s">
        <v>1323</v>
      </c>
      <c r="D66" s="618" t="s">
        <v>53</v>
      </c>
      <c r="E66" s="618" t="s">
        <v>595</v>
      </c>
      <c r="F66" s="618" t="s">
        <v>41</v>
      </c>
      <c r="G66" s="618" t="s">
        <v>1324</v>
      </c>
      <c r="H66" s="606">
        <v>15</v>
      </c>
      <c r="I66" s="606">
        <v>6</v>
      </c>
      <c r="J66" s="606">
        <f t="shared" si="12"/>
        <v>90</v>
      </c>
      <c r="K66" s="606">
        <v>1</v>
      </c>
      <c r="L66" s="606">
        <f t="shared" si="13"/>
        <v>90</v>
      </c>
      <c r="M66" s="606" t="str">
        <f t="shared" si="2"/>
        <v>Jaune</v>
      </c>
      <c r="N66" s="985">
        <v>43104</v>
      </c>
      <c r="O66" s="996"/>
      <c r="P66" s="996"/>
      <c r="Q66" s="999"/>
      <c r="R66" s="996" t="s">
        <v>1325</v>
      </c>
      <c r="S66" s="996" t="s">
        <v>1314</v>
      </c>
      <c r="T66" s="1000"/>
      <c r="U66" s="656"/>
      <c r="V66" s="993"/>
      <c r="W66" s="993"/>
      <c r="X66" s="993"/>
      <c r="Y66" s="993"/>
      <c r="Z66" s="993"/>
    </row>
    <row r="67" spans="1:26" ht="12.75" customHeight="1">
      <c r="A67" s="1004">
        <v>4</v>
      </c>
      <c r="B67" s="618" t="s">
        <v>410</v>
      </c>
      <c r="C67" s="618"/>
      <c r="D67" s="618" t="s">
        <v>53</v>
      </c>
      <c r="E67" s="618" t="s">
        <v>72</v>
      </c>
      <c r="F67" s="618" t="s">
        <v>41</v>
      </c>
      <c r="G67" s="618" t="s">
        <v>411</v>
      </c>
      <c r="H67" s="606">
        <v>7</v>
      </c>
      <c r="I67" s="606">
        <v>6</v>
      </c>
      <c r="J67" s="606">
        <f t="shared" si="12"/>
        <v>42</v>
      </c>
      <c r="K67" s="606">
        <v>1</v>
      </c>
      <c r="L67" s="606">
        <f t="shared" si="13"/>
        <v>42</v>
      </c>
      <c r="M67" s="606" t="str">
        <f t="shared" si="2"/>
        <v>NON</v>
      </c>
      <c r="N67" s="985">
        <v>43040</v>
      </c>
      <c r="O67" s="996"/>
      <c r="P67" s="996"/>
      <c r="Q67" s="999"/>
      <c r="R67" s="996"/>
      <c r="S67" s="996"/>
      <c r="T67" s="1000"/>
      <c r="U67" s="656"/>
      <c r="V67" s="993"/>
      <c r="W67" s="993"/>
      <c r="X67" s="993"/>
      <c r="Y67" s="993"/>
      <c r="Z67" s="993"/>
    </row>
    <row r="68" spans="1:26" ht="12.75" customHeight="1">
      <c r="A68" s="649">
        <v>2</v>
      </c>
      <c r="B68" s="618" t="s">
        <v>647</v>
      </c>
      <c r="C68" s="618" t="s">
        <v>58</v>
      </c>
      <c r="D68" s="618" t="s">
        <v>66</v>
      </c>
      <c r="E68" s="618" t="s">
        <v>98</v>
      </c>
      <c r="F68" s="618" t="s">
        <v>41</v>
      </c>
      <c r="G68" s="618" t="s">
        <v>649</v>
      </c>
      <c r="H68" s="606">
        <v>7</v>
      </c>
      <c r="I68" s="606">
        <v>6</v>
      </c>
      <c r="J68" s="606">
        <f t="shared" si="12"/>
        <v>42</v>
      </c>
      <c r="K68" s="606">
        <v>3</v>
      </c>
      <c r="L68" s="606">
        <f t="shared" si="13"/>
        <v>126</v>
      </c>
      <c r="M68" s="606" t="str">
        <f t="shared" si="2"/>
        <v>Jaune</v>
      </c>
      <c r="N68" s="985">
        <v>43374</v>
      </c>
      <c r="O68" s="667"/>
      <c r="P68" s="667"/>
      <c r="Q68" s="618" t="s">
        <v>650</v>
      </c>
      <c r="R68" s="618"/>
      <c r="S68" s="667"/>
      <c r="T68" s="670"/>
      <c r="U68" s="656"/>
      <c r="V68" s="993"/>
      <c r="W68" s="993"/>
      <c r="X68" s="993"/>
      <c r="Y68" s="993"/>
      <c r="Z68" s="993"/>
    </row>
    <row r="69" spans="1:26" ht="12.75" customHeight="1">
      <c r="A69" s="649">
        <v>18</v>
      </c>
      <c r="B69" s="618" t="s">
        <v>647</v>
      </c>
      <c r="C69" s="618" t="s">
        <v>58</v>
      </c>
      <c r="D69" s="618" t="s">
        <v>59</v>
      </c>
      <c r="E69" s="618" t="s">
        <v>60</v>
      </c>
      <c r="F69" s="618" t="s">
        <v>41</v>
      </c>
      <c r="G69" s="618" t="s">
        <v>670</v>
      </c>
      <c r="H69" s="606">
        <v>7</v>
      </c>
      <c r="I69" s="606">
        <v>6</v>
      </c>
      <c r="J69" s="606">
        <v>42</v>
      </c>
      <c r="K69" s="606">
        <v>3</v>
      </c>
      <c r="L69" s="606">
        <f t="shared" si="13"/>
        <v>126</v>
      </c>
      <c r="M69" s="606" t="str">
        <f t="shared" si="2"/>
        <v>Jaune</v>
      </c>
      <c r="N69" s="985">
        <v>43374</v>
      </c>
      <c r="O69" s="667"/>
      <c r="P69" s="667"/>
      <c r="Q69" s="667"/>
      <c r="R69" s="618"/>
      <c r="S69" s="667"/>
      <c r="T69" s="670"/>
      <c r="U69" s="656"/>
      <c r="V69" s="993"/>
      <c r="W69" s="993"/>
      <c r="X69" s="993"/>
      <c r="Y69" s="993"/>
      <c r="Z69" s="993"/>
    </row>
    <row r="70" spans="1:26" ht="12.75" customHeight="1">
      <c r="A70" s="649">
        <v>5</v>
      </c>
      <c r="B70" s="618" t="s">
        <v>647</v>
      </c>
      <c r="C70" s="618" t="s">
        <v>58</v>
      </c>
      <c r="D70" s="618" t="s">
        <v>59</v>
      </c>
      <c r="E70" s="618" t="s">
        <v>60</v>
      </c>
      <c r="F70" s="618" t="s">
        <v>41</v>
      </c>
      <c r="G70" s="618" t="s">
        <v>658</v>
      </c>
      <c r="H70" s="606">
        <v>7</v>
      </c>
      <c r="I70" s="606">
        <v>6</v>
      </c>
      <c r="J70" s="606">
        <f t="shared" ref="J70:J72" si="14">H70*I70</f>
        <v>42</v>
      </c>
      <c r="K70" s="606">
        <v>3</v>
      </c>
      <c r="L70" s="606">
        <f t="shared" si="13"/>
        <v>126</v>
      </c>
      <c r="M70" s="606" t="str">
        <f t="shared" si="2"/>
        <v>Jaune</v>
      </c>
      <c r="N70" s="985">
        <v>43374</v>
      </c>
      <c r="O70" s="667"/>
      <c r="P70" s="667"/>
      <c r="Q70" s="618" t="s">
        <v>659</v>
      </c>
      <c r="R70" s="618"/>
      <c r="S70" s="667"/>
      <c r="T70" s="670"/>
      <c r="U70" s="656"/>
      <c r="V70" s="993"/>
      <c r="W70" s="993"/>
      <c r="X70" s="993"/>
      <c r="Y70" s="993"/>
      <c r="Z70" s="993"/>
    </row>
    <row r="71" spans="1:26" ht="12.75" customHeight="1">
      <c r="A71" s="649">
        <v>6</v>
      </c>
      <c r="B71" s="618" t="s">
        <v>647</v>
      </c>
      <c r="C71" s="618" t="s">
        <v>58</v>
      </c>
      <c r="D71" s="618" t="s">
        <v>59</v>
      </c>
      <c r="E71" s="618" t="s">
        <v>60</v>
      </c>
      <c r="F71" s="618" t="s">
        <v>41</v>
      </c>
      <c r="G71" s="618" t="s">
        <v>660</v>
      </c>
      <c r="H71" s="606">
        <v>7</v>
      </c>
      <c r="I71" s="606">
        <v>6</v>
      </c>
      <c r="J71" s="606">
        <f t="shared" si="14"/>
        <v>42</v>
      </c>
      <c r="K71" s="606">
        <v>3</v>
      </c>
      <c r="L71" s="606">
        <f t="shared" si="13"/>
        <v>126</v>
      </c>
      <c r="M71" s="606" t="str">
        <f t="shared" si="2"/>
        <v>Jaune</v>
      </c>
      <c r="N71" s="985">
        <v>43374</v>
      </c>
      <c r="O71" s="667"/>
      <c r="P71" s="667"/>
      <c r="Q71" s="667"/>
      <c r="R71" s="618"/>
      <c r="S71" s="667"/>
      <c r="T71" s="670"/>
      <c r="U71" s="656"/>
      <c r="V71" s="1013"/>
      <c r="W71" s="1013"/>
      <c r="X71" s="1013"/>
      <c r="Y71" s="1013"/>
      <c r="Z71" s="1013"/>
    </row>
    <row r="72" spans="1:26" ht="12.75" customHeight="1">
      <c r="A72" s="649">
        <v>12</v>
      </c>
      <c r="B72" s="618" t="s">
        <v>647</v>
      </c>
      <c r="C72" s="618" t="s">
        <v>58</v>
      </c>
      <c r="D72" s="618" t="s">
        <v>59</v>
      </c>
      <c r="E72" s="618" t="s">
        <v>60</v>
      </c>
      <c r="F72" s="618" t="s">
        <v>41</v>
      </c>
      <c r="G72" s="618" t="s">
        <v>666</v>
      </c>
      <c r="H72" s="606">
        <v>7</v>
      </c>
      <c r="I72" s="606">
        <v>6</v>
      </c>
      <c r="J72" s="606">
        <f t="shared" si="14"/>
        <v>42</v>
      </c>
      <c r="K72" s="606">
        <v>3</v>
      </c>
      <c r="L72" s="606">
        <f t="shared" si="13"/>
        <v>126</v>
      </c>
      <c r="M72" s="606" t="str">
        <f t="shared" si="2"/>
        <v>Jaune</v>
      </c>
      <c r="N72" s="985">
        <v>43374</v>
      </c>
      <c r="O72" s="667"/>
      <c r="P72" s="667"/>
      <c r="Q72" s="667"/>
      <c r="R72" s="618"/>
      <c r="S72" s="667"/>
      <c r="T72" s="670"/>
      <c r="U72" s="656"/>
      <c r="V72" s="993"/>
      <c r="W72" s="993"/>
      <c r="X72" s="993"/>
      <c r="Y72" s="993"/>
      <c r="Z72" s="993"/>
    </row>
    <row r="73" spans="1:26" ht="12.75" customHeight="1">
      <c r="A73" s="649">
        <v>21</v>
      </c>
      <c r="B73" s="618" t="s">
        <v>647</v>
      </c>
      <c r="C73" s="618" t="s">
        <v>58</v>
      </c>
      <c r="D73" s="618" t="s">
        <v>110</v>
      </c>
      <c r="E73" s="618" t="s">
        <v>67</v>
      </c>
      <c r="F73" s="618" t="s">
        <v>41</v>
      </c>
      <c r="G73" s="618" t="s">
        <v>674</v>
      </c>
      <c r="H73" s="606">
        <v>7</v>
      </c>
      <c r="I73" s="606">
        <v>6</v>
      </c>
      <c r="J73" s="606">
        <v>42</v>
      </c>
      <c r="K73" s="606">
        <v>3</v>
      </c>
      <c r="L73" s="606">
        <f t="shared" si="13"/>
        <v>126</v>
      </c>
      <c r="M73" s="606" t="s">
        <v>1083</v>
      </c>
      <c r="N73" s="985">
        <v>43374</v>
      </c>
      <c r="O73" s="667"/>
      <c r="P73" s="667"/>
      <c r="Q73" s="618" t="s">
        <v>675</v>
      </c>
      <c r="R73" s="618"/>
      <c r="S73" s="667"/>
      <c r="T73" s="670"/>
      <c r="U73" s="656"/>
      <c r="V73" s="993"/>
      <c r="W73" s="993"/>
      <c r="X73" s="993"/>
      <c r="Y73" s="993"/>
      <c r="Z73" s="993"/>
    </row>
    <row r="74" spans="1:26" ht="12.75" customHeight="1">
      <c r="A74" s="1016">
        <v>19</v>
      </c>
      <c r="B74" s="734" t="s">
        <v>647</v>
      </c>
      <c r="C74" s="734" t="s">
        <v>58</v>
      </c>
      <c r="D74" s="734" t="s">
        <v>74</v>
      </c>
      <c r="E74" s="734" t="s">
        <v>192</v>
      </c>
      <c r="F74" s="734" t="s">
        <v>41</v>
      </c>
      <c r="G74" s="738" t="s">
        <v>671</v>
      </c>
      <c r="H74" s="735">
        <v>7</v>
      </c>
      <c r="I74" s="735">
        <v>6</v>
      </c>
      <c r="J74" s="735">
        <f>H74*I74</f>
        <v>42</v>
      </c>
      <c r="K74" s="746">
        <v>3</v>
      </c>
      <c r="L74" s="735">
        <f t="shared" si="13"/>
        <v>126</v>
      </c>
      <c r="M74" s="735" t="str">
        <f>IF(L74&gt;=400,"Rouge",IF(L74&gt;200,"Orange",IF(L74&gt;=70,"Jaune","NON")))</f>
        <v>Jaune</v>
      </c>
      <c r="N74" s="1017">
        <v>43374</v>
      </c>
      <c r="O74" s="1018"/>
      <c r="P74" s="1018"/>
      <c r="Q74" s="1018"/>
      <c r="R74" s="1019"/>
      <c r="S74" s="1018"/>
      <c r="T74" s="1018"/>
      <c r="U74" s="1018"/>
      <c r="V74" s="1018"/>
      <c r="W74" s="1018"/>
      <c r="X74" s="1018"/>
      <c r="Y74" s="1018"/>
      <c r="Z74" s="1018"/>
    </row>
    <row r="75" spans="1:26" ht="12.75" customHeight="1">
      <c r="A75" s="766">
        <v>17</v>
      </c>
      <c r="B75" s="618" t="s">
        <v>647</v>
      </c>
      <c r="C75" s="618" t="s">
        <v>548</v>
      </c>
      <c r="D75" s="618" t="s">
        <v>53</v>
      </c>
      <c r="E75" s="618" t="s">
        <v>54</v>
      </c>
      <c r="F75" s="618" t="s">
        <v>41</v>
      </c>
      <c r="G75" s="618" t="s">
        <v>669</v>
      </c>
      <c r="H75" s="606">
        <v>7</v>
      </c>
      <c r="I75" s="606">
        <v>6</v>
      </c>
      <c r="J75" s="606">
        <v>42</v>
      </c>
      <c r="K75" s="606">
        <v>3</v>
      </c>
      <c r="L75" s="606">
        <v>126</v>
      </c>
      <c r="M75" s="606" t="s">
        <v>1083</v>
      </c>
      <c r="N75" s="985">
        <v>43374</v>
      </c>
      <c r="O75" s="667"/>
      <c r="P75" s="667"/>
      <c r="Q75" s="667"/>
      <c r="R75" s="618"/>
      <c r="S75" s="667"/>
      <c r="T75" s="670"/>
      <c r="U75" s="656"/>
      <c r="V75" s="993"/>
      <c r="W75" s="993"/>
      <c r="X75" s="993"/>
      <c r="Y75" s="993"/>
      <c r="Z75" s="993"/>
    </row>
    <row r="76" spans="1:26" ht="12.75" customHeight="1">
      <c r="A76" s="671">
        <v>20</v>
      </c>
      <c r="B76" s="618" t="s">
        <v>709</v>
      </c>
      <c r="C76" s="618" t="s">
        <v>308</v>
      </c>
      <c r="D76" s="618" t="s">
        <v>74</v>
      </c>
      <c r="E76" s="618" t="s">
        <v>75</v>
      </c>
      <c r="F76" s="618" t="s">
        <v>95</v>
      </c>
      <c r="G76" s="618" t="s">
        <v>755</v>
      </c>
      <c r="H76" s="606">
        <v>3</v>
      </c>
      <c r="I76" s="606">
        <v>2</v>
      </c>
      <c r="J76" s="606">
        <f t="shared" ref="J76:J80" si="15">H76*I76</f>
        <v>6</v>
      </c>
      <c r="K76" s="606">
        <v>3</v>
      </c>
      <c r="L76" s="606">
        <f t="shared" ref="L76:L109" si="16">H76*I76*K76</f>
        <v>18</v>
      </c>
      <c r="M76" s="606" t="str">
        <f t="shared" ref="M76:M163" si="17">IF(L76&gt;=400,"Rouge",IF(L76&gt;200,"Orange",IF(L76&gt;=70,"Jaune","NON")))</f>
        <v>NON</v>
      </c>
      <c r="N76" s="985">
        <v>43290</v>
      </c>
      <c r="O76" s="667"/>
      <c r="P76" s="618"/>
      <c r="Q76" s="618"/>
      <c r="R76" s="618" t="s">
        <v>756</v>
      </c>
      <c r="S76" s="667"/>
      <c r="T76" s="669"/>
      <c r="U76" s="656"/>
      <c r="V76" s="993"/>
      <c r="W76" s="993"/>
      <c r="X76" s="993"/>
      <c r="Y76" s="993"/>
      <c r="Z76" s="964"/>
    </row>
    <row r="77" spans="1:26" ht="12.75" customHeight="1">
      <c r="A77" s="671">
        <v>37</v>
      </c>
      <c r="B77" s="618" t="s">
        <v>709</v>
      </c>
      <c r="C77" s="618" t="s">
        <v>726</v>
      </c>
      <c r="D77" s="618" t="s">
        <v>132</v>
      </c>
      <c r="E77" s="618" t="s">
        <v>135</v>
      </c>
      <c r="F77" s="618" t="s">
        <v>91</v>
      </c>
      <c r="G77" s="618" t="s">
        <v>1949</v>
      </c>
      <c r="H77" s="606">
        <v>3</v>
      </c>
      <c r="I77" s="606">
        <v>3</v>
      </c>
      <c r="J77" s="606">
        <f t="shared" si="15"/>
        <v>9</v>
      </c>
      <c r="K77" s="606">
        <v>3</v>
      </c>
      <c r="L77" s="606">
        <f t="shared" si="16"/>
        <v>27</v>
      </c>
      <c r="M77" s="606" t="str">
        <f t="shared" si="17"/>
        <v>NON</v>
      </c>
      <c r="N77" s="985">
        <v>43289</v>
      </c>
      <c r="O77" s="667"/>
      <c r="P77" s="618"/>
      <c r="Q77" s="618"/>
      <c r="R77" s="618"/>
      <c r="S77" s="667"/>
      <c r="T77" s="669"/>
      <c r="U77" s="656"/>
      <c r="V77" s="1013"/>
      <c r="W77" s="1013"/>
      <c r="X77" s="1013"/>
      <c r="Y77" s="1013"/>
      <c r="Z77" s="1010"/>
    </row>
    <row r="78" spans="1:26" ht="12.75" customHeight="1">
      <c r="A78" s="671">
        <v>16</v>
      </c>
      <c r="B78" s="618" t="s">
        <v>709</v>
      </c>
      <c r="C78" s="618" t="s">
        <v>561</v>
      </c>
      <c r="D78" s="618" t="s">
        <v>74</v>
      </c>
      <c r="E78" s="618" t="s">
        <v>195</v>
      </c>
      <c r="F78" s="618" t="s">
        <v>41</v>
      </c>
      <c r="G78" s="618" t="s">
        <v>745</v>
      </c>
      <c r="H78" s="606">
        <v>3</v>
      </c>
      <c r="I78" s="606">
        <v>10</v>
      </c>
      <c r="J78" s="606">
        <f t="shared" si="15"/>
        <v>30</v>
      </c>
      <c r="K78" s="606">
        <v>1</v>
      </c>
      <c r="L78" s="606">
        <f t="shared" si="16"/>
        <v>30</v>
      </c>
      <c r="M78" s="606" t="str">
        <f t="shared" si="17"/>
        <v>NON</v>
      </c>
      <c r="N78" s="985">
        <v>43285</v>
      </c>
      <c r="O78" s="667"/>
      <c r="P78" s="618"/>
      <c r="Q78" s="618" t="s">
        <v>746</v>
      </c>
      <c r="R78" s="618"/>
      <c r="S78" s="667"/>
      <c r="T78" s="669"/>
      <c r="U78" s="656"/>
      <c r="V78" s="993"/>
      <c r="W78" s="993"/>
      <c r="X78" s="993"/>
      <c r="Y78" s="993"/>
      <c r="Z78" s="964"/>
    </row>
    <row r="79" spans="1:26" ht="12.75" customHeight="1">
      <c r="A79" s="671">
        <v>17</v>
      </c>
      <c r="B79" s="618" t="s">
        <v>709</v>
      </c>
      <c r="C79" s="618" t="s">
        <v>561</v>
      </c>
      <c r="D79" s="618" t="s">
        <v>74</v>
      </c>
      <c r="E79" s="618" t="s">
        <v>620</v>
      </c>
      <c r="F79" s="618" t="s">
        <v>41</v>
      </c>
      <c r="G79" s="618" t="s">
        <v>747</v>
      </c>
      <c r="H79" s="606">
        <v>3</v>
      </c>
      <c r="I79" s="606">
        <v>10</v>
      </c>
      <c r="J79" s="606">
        <f t="shared" si="15"/>
        <v>30</v>
      </c>
      <c r="K79" s="606">
        <v>1</v>
      </c>
      <c r="L79" s="606">
        <f t="shared" si="16"/>
        <v>30</v>
      </c>
      <c r="M79" s="606" t="str">
        <f t="shared" si="17"/>
        <v>NON</v>
      </c>
      <c r="N79" s="985">
        <v>43286</v>
      </c>
      <c r="O79" s="667"/>
      <c r="P79" s="618" t="s">
        <v>748</v>
      </c>
      <c r="Q79" s="618"/>
      <c r="R79" s="618"/>
      <c r="S79" s="667"/>
      <c r="T79" s="669"/>
      <c r="U79" s="656"/>
      <c r="V79" s="993"/>
      <c r="W79" s="993"/>
      <c r="X79" s="993"/>
      <c r="Y79" s="993"/>
      <c r="Z79" s="964"/>
    </row>
    <row r="80" spans="1:26" ht="12.75" customHeight="1">
      <c r="A80" s="671">
        <v>22</v>
      </c>
      <c r="B80" s="618" t="s">
        <v>709</v>
      </c>
      <c r="C80" s="618" t="s">
        <v>726</v>
      </c>
      <c r="D80" s="618" t="s">
        <v>159</v>
      </c>
      <c r="E80" s="618" t="s">
        <v>160</v>
      </c>
      <c r="F80" s="618" t="s">
        <v>41</v>
      </c>
      <c r="G80" s="661" t="s">
        <v>161</v>
      </c>
      <c r="H80" s="606">
        <v>15</v>
      </c>
      <c r="I80" s="606">
        <v>2</v>
      </c>
      <c r="J80" s="606">
        <f t="shared" si="15"/>
        <v>30</v>
      </c>
      <c r="K80" s="606">
        <v>1</v>
      </c>
      <c r="L80" s="606">
        <f t="shared" si="16"/>
        <v>30</v>
      </c>
      <c r="M80" s="606" t="str">
        <f t="shared" si="17"/>
        <v>NON</v>
      </c>
      <c r="N80" s="985">
        <v>43287</v>
      </c>
      <c r="O80" s="667"/>
      <c r="P80" s="618"/>
      <c r="Q80" s="618"/>
      <c r="R80" s="618"/>
      <c r="S80" s="667"/>
      <c r="T80" s="669"/>
      <c r="U80" s="656"/>
      <c r="V80" s="993"/>
      <c r="W80" s="993"/>
      <c r="X80" s="993"/>
      <c r="Y80" s="993"/>
      <c r="Z80" s="964"/>
    </row>
    <row r="81" spans="1:26" ht="12.75" customHeight="1">
      <c r="A81" s="649">
        <v>21</v>
      </c>
      <c r="B81" s="618" t="s">
        <v>784</v>
      </c>
      <c r="C81" s="618" t="s">
        <v>561</v>
      </c>
      <c r="D81" s="618" t="s">
        <v>206</v>
      </c>
      <c r="E81" s="618" t="s">
        <v>207</v>
      </c>
      <c r="F81" s="618" t="s">
        <v>91</v>
      </c>
      <c r="G81" s="618" t="s">
        <v>208</v>
      </c>
      <c r="H81" s="606">
        <v>3</v>
      </c>
      <c r="I81" s="606">
        <v>1</v>
      </c>
      <c r="J81" s="606">
        <v>3</v>
      </c>
      <c r="K81" s="606">
        <v>1</v>
      </c>
      <c r="L81" s="606">
        <f t="shared" si="16"/>
        <v>3</v>
      </c>
      <c r="M81" s="606" t="str">
        <f t="shared" si="17"/>
        <v>NON</v>
      </c>
      <c r="N81" s="1005">
        <v>43104</v>
      </c>
      <c r="O81" s="996"/>
      <c r="P81" s="996"/>
      <c r="Q81" s="999"/>
      <c r="R81" s="996" t="s">
        <v>209</v>
      </c>
      <c r="S81" s="996"/>
      <c r="T81" s="1000"/>
      <c r="U81" s="656"/>
      <c r="V81" s="993"/>
      <c r="W81" s="993"/>
      <c r="X81" s="993"/>
      <c r="Y81" s="993"/>
      <c r="Z81" s="964"/>
    </row>
    <row r="82" spans="1:26" ht="12.75" customHeight="1">
      <c r="A82" s="649">
        <v>6</v>
      </c>
      <c r="B82" s="618" t="s">
        <v>784</v>
      </c>
      <c r="C82" s="618" t="s">
        <v>561</v>
      </c>
      <c r="D82" s="618" t="s">
        <v>79</v>
      </c>
      <c r="E82" s="618" t="s">
        <v>84</v>
      </c>
      <c r="F82" s="618" t="s">
        <v>41</v>
      </c>
      <c r="G82" s="618" t="s">
        <v>797</v>
      </c>
      <c r="H82" s="606">
        <v>1</v>
      </c>
      <c r="I82" s="606">
        <v>6</v>
      </c>
      <c r="J82" s="606">
        <v>1</v>
      </c>
      <c r="K82" s="606">
        <v>1</v>
      </c>
      <c r="L82" s="606">
        <f t="shared" si="16"/>
        <v>6</v>
      </c>
      <c r="M82" s="606" t="str">
        <f t="shared" si="17"/>
        <v>NON</v>
      </c>
      <c r="N82" s="985">
        <v>43106</v>
      </c>
      <c r="O82" s="996" t="s">
        <v>86</v>
      </c>
      <c r="P82" s="996"/>
      <c r="Q82" s="999"/>
      <c r="R82" s="996"/>
      <c r="S82" s="996"/>
      <c r="T82" s="1000"/>
      <c r="U82" s="656"/>
      <c r="V82" s="993"/>
      <c r="W82" s="993"/>
      <c r="X82" s="993"/>
      <c r="Y82" s="993"/>
      <c r="Z82" s="964"/>
    </row>
    <row r="83" spans="1:26" ht="28.5" customHeight="1">
      <c r="A83" s="671">
        <v>14</v>
      </c>
      <c r="B83" s="618" t="s">
        <v>821</v>
      </c>
      <c r="C83" s="618" t="s">
        <v>561</v>
      </c>
      <c r="D83" s="618" t="s">
        <v>74</v>
      </c>
      <c r="E83" s="618" t="s">
        <v>195</v>
      </c>
      <c r="F83" s="618" t="s">
        <v>41</v>
      </c>
      <c r="G83" s="618" t="s">
        <v>1833</v>
      </c>
      <c r="H83" s="606">
        <v>7</v>
      </c>
      <c r="I83" s="606">
        <v>6</v>
      </c>
      <c r="J83" s="606">
        <f t="shared" ref="J83:J109" si="18">H83*I83</f>
        <v>42</v>
      </c>
      <c r="K83" s="606">
        <v>3</v>
      </c>
      <c r="L83" s="606">
        <f t="shared" si="16"/>
        <v>126</v>
      </c>
      <c r="M83" s="606" t="str">
        <f t="shared" si="17"/>
        <v>Jaune</v>
      </c>
      <c r="N83" s="985">
        <v>42926</v>
      </c>
      <c r="O83" s="667"/>
      <c r="P83" s="618"/>
      <c r="Q83" s="618"/>
      <c r="R83" s="618" t="s">
        <v>838</v>
      </c>
      <c r="S83" s="667"/>
      <c r="T83" s="669"/>
      <c r="U83" s="656"/>
      <c r="V83" s="1001"/>
      <c r="W83" s="1001"/>
      <c r="X83" s="1001"/>
      <c r="Y83" s="1001"/>
      <c r="Z83" s="1001"/>
    </row>
    <row r="84" spans="1:26" ht="28.5" customHeight="1">
      <c r="A84" s="671">
        <v>16</v>
      </c>
      <c r="B84" s="618" t="s">
        <v>821</v>
      </c>
      <c r="C84" s="618" t="s">
        <v>561</v>
      </c>
      <c r="D84" s="618" t="s">
        <v>74</v>
      </c>
      <c r="E84" s="618" t="s">
        <v>841</v>
      </c>
      <c r="F84" s="618" t="s">
        <v>41</v>
      </c>
      <c r="G84" s="618" t="s">
        <v>1668</v>
      </c>
      <c r="H84" s="606">
        <v>7</v>
      </c>
      <c r="I84" s="606">
        <v>3</v>
      </c>
      <c r="J84" s="606">
        <f t="shared" si="18"/>
        <v>21</v>
      </c>
      <c r="K84" s="606">
        <v>6</v>
      </c>
      <c r="L84" s="606">
        <f t="shared" si="16"/>
        <v>126</v>
      </c>
      <c r="M84" s="606" t="str">
        <f t="shared" si="17"/>
        <v>Jaune</v>
      </c>
      <c r="N84" s="1005">
        <v>42928</v>
      </c>
      <c r="O84" s="667"/>
      <c r="P84" s="618"/>
      <c r="Q84" s="618"/>
      <c r="R84" s="618" t="s">
        <v>1669</v>
      </c>
      <c r="S84" s="667"/>
      <c r="T84" s="669"/>
      <c r="U84" s="656"/>
      <c r="V84" s="1001"/>
      <c r="W84" s="1001"/>
      <c r="X84" s="1001"/>
      <c r="Y84" s="1001"/>
      <c r="Z84" s="1001"/>
    </row>
    <row r="85" spans="1:26" ht="25.5" customHeight="1">
      <c r="A85" s="671">
        <v>31</v>
      </c>
      <c r="B85" s="618" t="s">
        <v>821</v>
      </c>
      <c r="C85" s="618" t="s">
        <v>561</v>
      </c>
      <c r="D85" s="618" t="s">
        <v>59</v>
      </c>
      <c r="E85" s="618" t="s">
        <v>252</v>
      </c>
      <c r="F85" s="618" t="s">
        <v>91</v>
      </c>
      <c r="G85" s="618" t="s">
        <v>1706</v>
      </c>
      <c r="H85" s="606">
        <v>7</v>
      </c>
      <c r="I85" s="606">
        <v>6</v>
      </c>
      <c r="J85" s="606">
        <f t="shared" si="18"/>
        <v>42</v>
      </c>
      <c r="K85" s="606">
        <v>3</v>
      </c>
      <c r="L85" s="606">
        <f t="shared" si="16"/>
        <v>126</v>
      </c>
      <c r="M85" s="606" t="str">
        <f t="shared" si="17"/>
        <v>Jaune</v>
      </c>
      <c r="N85" s="985">
        <v>42944</v>
      </c>
      <c r="O85" s="667" t="s">
        <v>867</v>
      </c>
      <c r="P85" s="618" t="s">
        <v>1834</v>
      </c>
      <c r="Q85" s="618"/>
      <c r="R85" s="618"/>
      <c r="S85" s="667" t="s">
        <v>868</v>
      </c>
      <c r="T85" s="669"/>
      <c r="U85" s="656"/>
      <c r="V85" s="1001"/>
      <c r="W85" s="1001"/>
      <c r="X85" s="1001"/>
      <c r="Y85" s="1001"/>
      <c r="Z85" s="1001"/>
    </row>
    <row r="86" spans="1:26" ht="25.5" customHeight="1">
      <c r="A86" s="671">
        <v>39</v>
      </c>
      <c r="B86" s="618" t="s">
        <v>821</v>
      </c>
      <c r="C86" s="618" t="s">
        <v>561</v>
      </c>
      <c r="D86" s="618" t="s">
        <v>66</v>
      </c>
      <c r="E86" s="618" t="s">
        <v>67</v>
      </c>
      <c r="F86" s="618" t="s">
        <v>41</v>
      </c>
      <c r="G86" s="618" t="s">
        <v>1715</v>
      </c>
      <c r="H86" s="606">
        <v>7</v>
      </c>
      <c r="I86" s="606">
        <v>6</v>
      </c>
      <c r="J86" s="606">
        <f t="shared" si="18"/>
        <v>42</v>
      </c>
      <c r="K86" s="606">
        <v>3</v>
      </c>
      <c r="L86" s="606">
        <f t="shared" si="16"/>
        <v>126</v>
      </c>
      <c r="M86" s="606" t="str">
        <f t="shared" si="17"/>
        <v>Jaune</v>
      </c>
      <c r="N86" s="985">
        <v>43282</v>
      </c>
      <c r="O86" s="667"/>
      <c r="P86" s="618"/>
      <c r="Q86" s="618"/>
      <c r="R86" s="618"/>
      <c r="S86" s="667"/>
      <c r="T86" s="669"/>
      <c r="U86" s="656"/>
      <c r="V86" s="1001"/>
      <c r="W86" s="1001"/>
      <c r="X86" s="1001"/>
      <c r="Y86" s="1001"/>
      <c r="Z86" s="1001"/>
    </row>
    <row r="87" spans="1:26" ht="25.5" customHeight="1">
      <c r="A87" s="649">
        <v>24</v>
      </c>
      <c r="B87" s="618" t="s">
        <v>918</v>
      </c>
      <c r="C87" s="618"/>
      <c r="D87" s="618" t="s">
        <v>59</v>
      </c>
      <c r="E87" s="618" t="s">
        <v>60</v>
      </c>
      <c r="F87" s="618"/>
      <c r="G87" s="618" t="s">
        <v>956</v>
      </c>
      <c r="H87" s="606">
        <v>7</v>
      </c>
      <c r="I87" s="606">
        <v>6</v>
      </c>
      <c r="J87" s="606">
        <f t="shared" si="18"/>
        <v>42</v>
      </c>
      <c r="K87" s="606">
        <v>3</v>
      </c>
      <c r="L87" s="606">
        <f t="shared" si="16"/>
        <v>126</v>
      </c>
      <c r="M87" s="606" t="str">
        <f t="shared" si="17"/>
        <v>Jaune</v>
      </c>
      <c r="N87" s="985">
        <v>43069</v>
      </c>
      <c r="O87" s="996" t="s">
        <v>2022</v>
      </c>
      <c r="P87" s="996"/>
      <c r="Q87" s="999"/>
      <c r="R87" s="996"/>
      <c r="S87" s="996"/>
      <c r="T87" s="1000"/>
      <c r="U87" s="656"/>
      <c r="V87" s="993"/>
      <c r="W87" s="993"/>
      <c r="X87" s="993"/>
      <c r="Y87" s="993"/>
      <c r="Z87" s="993"/>
    </row>
    <row r="88" spans="1:26" ht="12.75" customHeight="1">
      <c r="A88" s="649">
        <v>7</v>
      </c>
      <c r="B88" s="618" t="s">
        <v>918</v>
      </c>
      <c r="C88" s="618"/>
      <c r="D88" s="618" t="s">
        <v>66</v>
      </c>
      <c r="E88" s="618" t="s">
        <v>563</v>
      </c>
      <c r="F88" s="618" t="s">
        <v>41</v>
      </c>
      <c r="G88" s="618" t="s">
        <v>928</v>
      </c>
      <c r="H88" s="606">
        <v>3</v>
      </c>
      <c r="I88" s="606">
        <v>6</v>
      </c>
      <c r="J88" s="606">
        <f t="shared" si="18"/>
        <v>18</v>
      </c>
      <c r="K88" s="606">
        <v>6</v>
      </c>
      <c r="L88" s="606">
        <f t="shared" si="16"/>
        <v>108</v>
      </c>
      <c r="M88" s="606" t="str">
        <f t="shared" si="17"/>
        <v>Jaune</v>
      </c>
      <c r="N88" s="985">
        <v>43077</v>
      </c>
      <c r="O88" s="996"/>
      <c r="P88" s="997" t="s">
        <v>1835</v>
      </c>
      <c r="Q88" s="999"/>
      <c r="R88" s="997" t="s">
        <v>2023</v>
      </c>
      <c r="S88" s="996"/>
      <c r="T88" s="1015" t="s">
        <v>2024</v>
      </c>
      <c r="U88" s="656"/>
      <c r="V88" s="993"/>
      <c r="W88" s="993"/>
      <c r="X88" s="993"/>
      <c r="Y88" s="993"/>
      <c r="Z88" s="993"/>
    </row>
    <row r="89" spans="1:26" ht="12.75" customHeight="1">
      <c r="A89" s="649">
        <v>8</v>
      </c>
      <c r="B89" s="618" t="s">
        <v>918</v>
      </c>
      <c r="C89" s="618"/>
      <c r="D89" s="618" t="s">
        <v>114</v>
      </c>
      <c r="E89" s="618" t="s">
        <v>248</v>
      </c>
      <c r="F89" s="618" t="s">
        <v>91</v>
      </c>
      <c r="G89" s="618" t="s">
        <v>931</v>
      </c>
      <c r="H89" s="606">
        <v>3</v>
      </c>
      <c r="I89" s="606">
        <v>6</v>
      </c>
      <c r="J89" s="606">
        <f t="shared" si="18"/>
        <v>18</v>
      </c>
      <c r="K89" s="606">
        <v>6</v>
      </c>
      <c r="L89" s="606">
        <f t="shared" si="16"/>
        <v>108</v>
      </c>
      <c r="M89" s="606" t="str">
        <f t="shared" si="17"/>
        <v>Jaune</v>
      </c>
      <c r="N89" s="985">
        <v>43067</v>
      </c>
      <c r="O89" s="996"/>
      <c r="P89" s="996"/>
      <c r="Q89" s="999"/>
      <c r="R89" s="996"/>
      <c r="S89" s="996"/>
      <c r="T89" s="1000"/>
      <c r="U89" s="656"/>
      <c r="V89" s="1013"/>
      <c r="W89" s="1013"/>
      <c r="X89" s="1013"/>
      <c r="Y89" s="1013"/>
      <c r="Z89" s="1013"/>
    </row>
    <row r="90" spans="1:26" ht="12.75" customHeight="1">
      <c r="A90" s="649">
        <v>9</v>
      </c>
      <c r="B90" s="618" t="s">
        <v>918</v>
      </c>
      <c r="C90" s="618" t="s">
        <v>58</v>
      </c>
      <c r="D90" s="618" t="s">
        <v>59</v>
      </c>
      <c r="E90" s="618" t="s">
        <v>60</v>
      </c>
      <c r="F90" s="618"/>
      <c r="G90" s="618" t="s">
        <v>932</v>
      </c>
      <c r="H90" s="606">
        <v>3</v>
      </c>
      <c r="I90" s="606">
        <v>6</v>
      </c>
      <c r="J90" s="606">
        <f t="shared" si="18"/>
        <v>18</v>
      </c>
      <c r="K90" s="606">
        <v>6</v>
      </c>
      <c r="L90" s="606">
        <f t="shared" si="16"/>
        <v>108</v>
      </c>
      <c r="M90" s="606" t="str">
        <f t="shared" si="17"/>
        <v>Jaune</v>
      </c>
      <c r="N90" s="985">
        <v>43055</v>
      </c>
      <c r="O90" s="996"/>
      <c r="P90" s="996"/>
      <c r="Q90" s="999"/>
      <c r="R90" s="996"/>
      <c r="S90" s="996" t="s">
        <v>2025</v>
      </c>
      <c r="T90" s="1000"/>
      <c r="U90" s="656"/>
      <c r="V90" s="993"/>
      <c r="W90" s="993"/>
      <c r="X90" s="993"/>
      <c r="Y90" s="993"/>
      <c r="Z90" s="993"/>
    </row>
    <row r="91" spans="1:26" ht="12.75" customHeight="1">
      <c r="A91" s="649">
        <v>10</v>
      </c>
      <c r="B91" s="618" t="s">
        <v>918</v>
      </c>
      <c r="C91" s="618"/>
      <c r="D91" s="618" t="s">
        <v>114</v>
      </c>
      <c r="E91" s="618" t="s">
        <v>934</v>
      </c>
      <c r="F91" s="618" t="s">
        <v>91</v>
      </c>
      <c r="G91" s="618" t="s">
        <v>935</v>
      </c>
      <c r="H91" s="606">
        <v>3</v>
      </c>
      <c r="I91" s="606">
        <v>6</v>
      </c>
      <c r="J91" s="606">
        <f t="shared" si="18"/>
        <v>18</v>
      </c>
      <c r="K91" s="606">
        <v>6</v>
      </c>
      <c r="L91" s="606">
        <f t="shared" si="16"/>
        <v>108</v>
      </c>
      <c r="M91" s="606" t="str">
        <f t="shared" si="17"/>
        <v>Jaune</v>
      </c>
      <c r="N91" s="985">
        <v>43068</v>
      </c>
      <c r="O91" s="996"/>
      <c r="P91" s="996"/>
      <c r="Q91" s="999"/>
      <c r="R91" s="996" t="s">
        <v>2026</v>
      </c>
      <c r="S91" s="996"/>
      <c r="T91" s="1000"/>
      <c r="U91" s="656"/>
      <c r="V91" s="993"/>
      <c r="W91" s="993"/>
      <c r="X91" s="993"/>
      <c r="Y91" s="993"/>
      <c r="Z91" s="993"/>
    </row>
    <row r="92" spans="1:26" ht="12.75" customHeight="1">
      <c r="A92" s="703"/>
      <c r="B92" s="618" t="s">
        <v>999</v>
      </c>
      <c r="C92" s="618" t="s">
        <v>574</v>
      </c>
      <c r="D92" s="618" t="s">
        <v>59</v>
      </c>
      <c r="E92" s="618" t="s">
        <v>229</v>
      </c>
      <c r="F92" s="618" t="s">
        <v>41</v>
      </c>
      <c r="G92" s="704" t="s">
        <v>778</v>
      </c>
      <c r="H92" s="666">
        <v>15</v>
      </c>
      <c r="I92" s="666">
        <v>6</v>
      </c>
      <c r="J92" s="211">
        <f t="shared" si="18"/>
        <v>90</v>
      </c>
      <c r="K92" s="666">
        <v>1</v>
      </c>
      <c r="L92" s="211">
        <f t="shared" si="16"/>
        <v>90</v>
      </c>
      <c r="M92" s="606" t="str">
        <f t="shared" si="17"/>
        <v>Jaune</v>
      </c>
      <c r="N92" s="985">
        <v>43114</v>
      </c>
      <c r="O92" s="1012"/>
      <c r="P92" s="791"/>
      <c r="Q92" s="1012"/>
      <c r="R92" s="791"/>
      <c r="S92" s="791"/>
      <c r="T92" s="1012"/>
      <c r="U92" s="791"/>
      <c r="V92" s="993"/>
      <c r="W92" s="993"/>
      <c r="X92" s="993"/>
      <c r="Y92" s="993"/>
      <c r="Z92" s="993"/>
    </row>
    <row r="93" spans="1:26" ht="12.75" customHeight="1">
      <c r="A93" s="1020">
        <v>2</v>
      </c>
      <c r="B93" s="674" t="s">
        <v>999</v>
      </c>
      <c r="C93" s="674" t="s">
        <v>1854</v>
      </c>
      <c r="D93" s="674" t="s">
        <v>53</v>
      </c>
      <c r="E93" s="674" t="s">
        <v>72</v>
      </c>
      <c r="F93" s="674" t="s">
        <v>41</v>
      </c>
      <c r="G93" s="618" t="s">
        <v>1614</v>
      </c>
      <c r="H93" s="606">
        <v>7</v>
      </c>
      <c r="I93" s="606">
        <v>3</v>
      </c>
      <c r="J93" s="676">
        <f t="shared" si="18"/>
        <v>21</v>
      </c>
      <c r="K93" s="606">
        <v>3</v>
      </c>
      <c r="L93" s="676">
        <f t="shared" si="16"/>
        <v>63</v>
      </c>
      <c r="M93" s="606" t="str">
        <f t="shared" si="17"/>
        <v>NON</v>
      </c>
      <c r="N93" s="985">
        <v>43282</v>
      </c>
      <c r="O93" s="1006"/>
      <c r="P93" s="1006"/>
      <c r="Q93" s="618" t="s">
        <v>2027</v>
      </c>
      <c r="R93" s="1007" t="s">
        <v>2028</v>
      </c>
      <c r="S93" s="1008"/>
      <c r="T93" s="1007" t="s">
        <v>2029</v>
      </c>
      <c r="U93" s="1009" t="s">
        <v>2003</v>
      </c>
      <c r="V93" s="993"/>
      <c r="W93" s="993"/>
      <c r="X93" s="993"/>
      <c r="Y93" s="993"/>
      <c r="Z93" s="993"/>
    </row>
    <row r="94" spans="1:26" ht="12.75" customHeight="1">
      <c r="A94" s="649">
        <v>3</v>
      </c>
      <c r="B94" s="618" t="s">
        <v>1099</v>
      </c>
      <c r="C94" s="618"/>
      <c r="D94" s="618" t="s">
        <v>53</v>
      </c>
      <c r="E94" s="618" t="s">
        <v>72</v>
      </c>
      <c r="F94" s="618"/>
      <c r="G94" s="618" t="s">
        <v>1841</v>
      </c>
      <c r="H94" s="606">
        <v>7</v>
      </c>
      <c r="I94" s="606">
        <v>6</v>
      </c>
      <c r="J94" s="606">
        <f t="shared" si="18"/>
        <v>42</v>
      </c>
      <c r="K94" s="606">
        <v>3</v>
      </c>
      <c r="L94" s="606">
        <f t="shared" si="16"/>
        <v>126</v>
      </c>
      <c r="M94" s="606" t="str">
        <f t="shared" si="17"/>
        <v>Jaune</v>
      </c>
      <c r="N94" s="985">
        <v>43140</v>
      </c>
      <c r="O94" s="996"/>
      <c r="P94" s="996"/>
      <c r="Q94" s="996"/>
      <c r="R94" s="999" t="s">
        <v>1107</v>
      </c>
      <c r="S94" s="996"/>
      <c r="T94" s="1015" t="s">
        <v>2030</v>
      </c>
      <c r="U94" s="656"/>
      <c r="V94" s="993"/>
      <c r="W94" s="993"/>
      <c r="X94" s="993"/>
      <c r="Y94" s="993"/>
      <c r="Z94" s="993"/>
    </row>
    <row r="95" spans="1:26" ht="12.75" customHeight="1">
      <c r="A95" s="649">
        <v>5</v>
      </c>
      <c r="B95" s="618" t="s">
        <v>1099</v>
      </c>
      <c r="C95" s="618"/>
      <c r="D95" s="618" t="s">
        <v>74</v>
      </c>
      <c r="E95" s="618" t="s">
        <v>1044</v>
      </c>
      <c r="F95" s="618"/>
      <c r="G95" s="618" t="s">
        <v>2031</v>
      </c>
      <c r="H95" s="606">
        <v>7</v>
      </c>
      <c r="I95" s="606">
        <v>6</v>
      </c>
      <c r="J95" s="606">
        <f t="shared" si="18"/>
        <v>42</v>
      </c>
      <c r="K95" s="606">
        <v>3</v>
      </c>
      <c r="L95" s="606">
        <f t="shared" si="16"/>
        <v>126</v>
      </c>
      <c r="M95" s="606" t="str">
        <f t="shared" si="17"/>
        <v>Jaune</v>
      </c>
      <c r="N95" s="985">
        <v>43138</v>
      </c>
      <c r="O95" s="996"/>
      <c r="P95" s="996"/>
      <c r="Q95" s="996"/>
      <c r="R95" s="999"/>
      <c r="S95" s="996"/>
      <c r="T95" s="1000"/>
      <c r="U95" s="656"/>
      <c r="V95" s="993"/>
      <c r="W95" s="993"/>
      <c r="X95" s="993"/>
      <c r="Y95" s="993"/>
      <c r="Z95" s="993"/>
    </row>
    <row r="96" spans="1:26" ht="12.75" customHeight="1">
      <c r="A96" s="649">
        <v>1</v>
      </c>
      <c r="B96" s="618" t="s">
        <v>1099</v>
      </c>
      <c r="C96" s="618"/>
      <c r="D96" s="618" t="s">
        <v>59</v>
      </c>
      <c r="E96" s="618" t="s">
        <v>60</v>
      </c>
      <c r="F96" s="618"/>
      <c r="G96" s="618" t="s">
        <v>1100</v>
      </c>
      <c r="H96" s="606">
        <v>7</v>
      </c>
      <c r="I96" s="606">
        <v>6</v>
      </c>
      <c r="J96" s="606">
        <f t="shared" si="18"/>
        <v>42</v>
      </c>
      <c r="K96" s="606">
        <v>3</v>
      </c>
      <c r="L96" s="606">
        <f t="shared" si="16"/>
        <v>126</v>
      </c>
      <c r="M96" s="606" t="str">
        <f t="shared" si="17"/>
        <v>Jaune</v>
      </c>
      <c r="N96" s="985">
        <v>43137</v>
      </c>
      <c r="O96" s="996"/>
      <c r="P96" s="996"/>
      <c r="Q96" s="996"/>
      <c r="R96" s="999"/>
      <c r="S96" s="996"/>
      <c r="T96" s="1000"/>
      <c r="U96" s="656"/>
      <c r="V96" s="993"/>
      <c r="W96" s="993"/>
      <c r="X96" s="993"/>
      <c r="Y96" s="993"/>
      <c r="Z96" s="993"/>
    </row>
    <row r="97" spans="1:26" ht="12.75" customHeight="1">
      <c r="A97" s="649">
        <v>6</v>
      </c>
      <c r="B97" s="618" t="s">
        <v>1099</v>
      </c>
      <c r="C97" s="618"/>
      <c r="D97" s="618" t="s">
        <v>110</v>
      </c>
      <c r="E97" s="618" t="s">
        <v>528</v>
      </c>
      <c r="F97" s="618"/>
      <c r="G97" s="618" t="s">
        <v>1113</v>
      </c>
      <c r="H97" s="606">
        <v>7</v>
      </c>
      <c r="I97" s="606">
        <v>6</v>
      </c>
      <c r="J97" s="606">
        <f t="shared" si="18"/>
        <v>42</v>
      </c>
      <c r="K97" s="606">
        <v>3</v>
      </c>
      <c r="L97" s="606">
        <f t="shared" si="16"/>
        <v>126</v>
      </c>
      <c r="M97" s="606" t="str">
        <f t="shared" si="17"/>
        <v>Jaune</v>
      </c>
      <c r="N97" s="985">
        <v>43139</v>
      </c>
      <c r="O97" s="996"/>
      <c r="P97" s="996" t="s">
        <v>1842</v>
      </c>
      <c r="Q97" s="996"/>
      <c r="R97" s="999" t="s">
        <v>1115</v>
      </c>
      <c r="S97" s="996"/>
      <c r="T97" s="1000"/>
      <c r="U97" s="656"/>
      <c r="V97" s="993"/>
      <c r="W97" s="993"/>
      <c r="X97" s="993"/>
      <c r="Y97" s="993"/>
      <c r="Z97" s="993"/>
    </row>
    <row r="98" spans="1:26" ht="12.75" customHeight="1">
      <c r="A98" s="649">
        <v>2</v>
      </c>
      <c r="B98" s="618" t="s">
        <v>1141</v>
      </c>
      <c r="C98" s="618"/>
      <c r="D98" s="618" t="s">
        <v>53</v>
      </c>
      <c r="E98" s="618" t="s">
        <v>54</v>
      </c>
      <c r="F98" s="618"/>
      <c r="G98" s="618" t="s">
        <v>2032</v>
      </c>
      <c r="H98" s="606">
        <v>7</v>
      </c>
      <c r="I98" s="606">
        <v>6</v>
      </c>
      <c r="J98" s="606">
        <f t="shared" si="18"/>
        <v>42</v>
      </c>
      <c r="K98" s="606">
        <v>3</v>
      </c>
      <c r="L98" s="606">
        <f t="shared" si="16"/>
        <v>126</v>
      </c>
      <c r="M98" s="606" t="str">
        <f t="shared" si="17"/>
        <v>Jaune</v>
      </c>
      <c r="N98" s="985">
        <v>43132</v>
      </c>
      <c r="O98" s="996"/>
      <c r="P98" s="996"/>
      <c r="Q98" s="996"/>
      <c r="R98" s="999"/>
      <c r="S98" s="996"/>
      <c r="T98" s="1000"/>
      <c r="U98" s="656"/>
      <c r="V98" s="993"/>
      <c r="W98" s="993"/>
      <c r="X98" s="993"/>
      <c r="Y98" s="993"/>
      <c r="Z98" s="993"/>
    </row>
    <row r="99" spans="1:26" ht="12.75" customHeight="1">
      <c r="A99" s="649">
        <v>32</v>
      </c>
      <c r="B99" s="618" t="s">
        <v>1257</v>
      </c>
      <c r="C99" s="618"/>
      <c r="D99" s="618" t="s">
        <v>59</v>
      </c>
      <c r="E99" s="618" t="s">
        <v>428</v>
      </c>
      <c r="F99" s="618" t="s">
        <v>41</v>
      </c>
      <c r="G99" s="618" t="s">
        <v>186</v>
      </c>
      <c r="H99" s="606">
        <v>7</v>
      </c>
      <c r="I99" s="606">
        <v>6</v>
      </c>
      <c r="J99" s="606">
        <f t="shared" si="18"/>
        <v>42</v>
      </c>
      <c r="K99" s="606">
        <v>3</v>
      </c>
      <c r="L99" s="606">
        <f t="shared" si="16"/>
        <v>126</v>
      </c>
      <c r="M99" s="606" t="str">
        <f t="shared" si="17"/>
        <v>Jaune</v>
      </c>
      <c r="N99" s="985">
        <v>43052</v>
      </c>
      <c r="O99" s="667"/>
      <c r="P99" s="667"/>
      <c r="Q99" s="667"/>
      <c r="R99" s="618"/>
      <c r="S99" s="667"/>
      <c r="T99" s="670"/>
      <c r="U99" s="656"/>
      <c r="V99" s="1010"/>
      <c r="W99" s="1010"/>
      <c r="X99" s="1010"/>
      <c r="Y99" s="1010"/>
      <c r="Z99" s="1010"/>
    </row>
    <row r="100" spans="1:26" ht="12.75" customHeight="1">
      <c r="A100" s="649">
        <v>4</v>
      </c>
      <c r="B100" s="618" t="s">
        <v>1355</v>
      </c>
      <c r="C100" s="618"/>
      <c r="D100" s="618" t="s">
        <v>53</v>
      </c>
      <c r="E100" s="618" t="s">
        <v>600</v>
      </c>
      <c r="F100" s="618"/>
      <c r="G100" s="618" t="s">
        <v>1364</v>
      </c>
      <c r="H100" s="606">
        <v>7</v>
      </c>
      <c r="I100" s="606">
        <v>3</v>
      </c>
      <c r="J100" s="606">
        <f t="shared" si="18"/>
        <v>21</v>
      </c>
      <c r="K100" s="606">
        <v>6</v>
      </c>
      <c r="L100" s="606">
        <f t="shared" si="16"/>
        <v>126</v>
      </c>
      <c r="M100" s="606" t="str">
        <f t="shared" si="17"/>
        <v>Jaune</v>
      </c>
      <c r="N100" s="985">
        <v>43101</v>
      </c>
      <c r="O100" s="996"/>
      <c r="P100" s="996"/>
      <c r="Q100" s="999"/>
      <c r="R100" s="996"/>
      <c r="S100" s="996"/>
      <c r="T100" s="1000"/>
      <c r="U100" s="656"/>
      <c r="V100" s="964"/>
      <c r="W100" s="964"/>
      <c r="X100" s="964"/>
      <c r="Y100" s="964"/>
      <c r="Z100" s="964"/>
    </row>
    <row r="101" spans="1:26" ht="12.75" customHeight="1">
      <c r="A101" s="649">
        <v>5</v>
      </c>
      <c r="B101" s="618" t="s">
        <v>1355</v>
      </c>
      <c r="C101" s="618"/>
      <c r="D101" s="618" t="s">
        <v>53</v>
      </c>
      <c r="E101" s="618" t="s">
        <v>54</v>
      </c>
      <c r="F101" s="618"/>
      <c r="G101" s="618" t="s">
        <v>1365</v>
      </c>
      <c r="H101" s="606">
        <v>7</v>
      </c>
      <c r="I101" s="606">
        <v>6</v>
      </c>
      <c r="J101" s="606">
        <f t="shared" si="18"/>
        <v>42</v>
      </c>
      <c r="K101" s="606">
        <v>3</v>
      </c>
      <c r="L101" s="606">
        <f t="shared" si="16"/>
        <v>126</v>
      </c>
      <c r="M101" s="606" t="str">
        <f t="shared" si="17"/>
        <v>Jaune</v>
      </c>
      <c r="N101" s="985">
        <v>43101</v>
      </c>
      <c r="O101" s="996"/>
      <c r="P101" s="996"/>
      <c r="Q101" s="999"/>
      <c r="R101" s="996"/>
      <c r="S101" s="996"/>
      <c r="T101" s="1000"/>
      <c r="U101" s="656"/>
      <c r="V101" s="1001"/>
      <c r="W101" s="1001"/>
      <c r="X101" s="1001"/>
      <c r="Y101" s="1001"/>
      <c r="Z101" s="1001"/>
    </row>
    <row r="102" spans="1:26" ht="12.75" customHeight="1">
      <c r="A102" s="649">
        <v>6</v>
      </c>
      <c r="B102" s="618" t="s">
        <v>1355</v>
      </c>
      <c r="C102" s="618"/>
      <c r="D102" s="618" t="s">
        <v>53</v>
      </c>
      <c r="E102" s="618" t="s">
        <v>1145</v>
      </c>
      <c r="F102" s="618"/>
      <c r="G102" s="618" t="s">
        <v>1366</v>
      </c>
      <c r="H102" s="606">
        <v>7</v>
      </c>
      <c r="I102" s="606">
        <v>6</v>
      </c>
      <c r="J102" s="606">
        <f t="shared" si="18"/>
        <v>42</v>
      </c>
      <c r="K102" s="606">
        <v>3</v>
      </c>
      <c r="L102" s="606">
        <f t="shared" si="16"/>
        <v>126</v>
      </c>
      <c r="M102" s="606" t="str">
        <f t="shared" si="17"/>
        <v>Jaune</v>
      </c>
      <c r="N102" s="985">
        <v>43101</v>
      </c>
      <c r="O102" s="996"/>
      <c r="P102" s="996"/>
      <c r="Q102" s="999"/>
      <c r="R102" s="996"/>
      <c r="S102" s="996"/>
      <c r="T102" s="1000"/>
      <c r="U102" s="656"/>
      <c r="V102" s="760"/>
      <c r="W102" s="760"/>
      <c r="X102" s="760"/>
      <c r="Y102" s="760"/>
      <c r="Z102" s="760"/>
    </row>
    <row r="103" spans="1:26" ht="12.75" customHeight="1">
      <c r="A103" s="1004">
        <v>7</v>
      </c>
      <c r="B103" s="618" t="s">
        <v>1816</v>
      </c>
      <c r="C103" s="618" t="s">
        <v>1326</v>
      </c>
      <c r="D103" s="618" t="s">
        <v>53</v>
      </c>
      <c r="E103" s="618" t="s">
        <v>595</v>
      </c>
      <c r="F103" s="618" t="s">
        <v>41</v>
      </c>
      <c r="G103" s="618" t="s">
        <v>1327</v>
      </c>
      <c r="H103" s="606">
        <v>15</v>
      </c>
      <c r="I103" s="606">
        <v>6</v>
      </c>
      <c r="J103" s="606">
        <f t="shared" si="18"/>
        <v>90</v>
      </c>
      <c r="K103" s="606">
        <v>1</v>
      </c>
      <c r="L103" s="606">
        <f t="shared" si="16"/>
        <v>90</v>
      </c>
      <c r="M103" s="606" t="str">
        <f t="shared" si="17"/>
        <v>Jaune</v>
      </c>
      <c r="N103" s="985">
        <v>42941</v>
      </c>
      <c r="O103" s="996"/>
      <c r="P103" s="996"/>
      <c r="Q103" s="999" t="s">
        <v>1328</v>
      </c>
      <c r="R103" s="996" t="s">
        <v>1329</v>
      </c>
      <c r="S103" s="996"/>
      <c r="T103" s="1000"/>
      <c r="U103" s="656"/>
      <c r="V103" s="1013"/>
      <c r="W103" s="1013"/>
      <c r="X103" s="1013"/>
      <c r="Y103" s="1013"/>
      <c r="Z103" s="1013"/>
    </row>
    <row r="104" spans="1:26" ht="12.75" customHeight="1">
      <c r="A104" s="649">
        <v>9</v>
      </c>
      <c r="B104" s="618" t="s">
        <v>1816</v>
      </c>
      <c r="C104" s="618" t="s">
        <v>1330</v>
      </c>
      <c r="D104" s="618" t="s">
        <v>53</v>
      </c>
      <c r="E104" s="618" t="s">
        <v>399</v>
      </c>
      <c r="F104" s="618" t="s">
        <v>41</v>
      </c>
      <c r="G104" s="618" t="s">
        <v>1331</v>
      </c>
      <c r="H104" s="606">
        <v>15</v>
      </c>
      <c r="I104" s="606">
        <v>6</v>
      </c>
      <c r="J104" s="606">
        <f t="shared" si="18"/>
        <v>90</v>
      </c>
      <c r="K104" s="606">
        <v>1</v>
      </c>
      <c r="L104" s="606">
        <f t="shared" si="16"/>
        <v>90</v>
      </c>
      <c r="M104" s="606" t="str">
        <f t="shared" si="17"/>
        <v>Jaune</v>
      </c>
      <c r="N104" s="985">
        <v>43113</v>
      </c>
      <c r="O104" s="996"/>
      <c r="P104" s="996"/>
      <c r="Q104" s="999"/>
      <c r="R104" s="999" t="s">
        <v>2033</v>
      </c>
      <c r="S104" s="996"/>
      <c r="T104" s="1000" t="s">
        <v>2034</v>
      </c>
      <c r="U104" s="656"/>
      <c r="V104" s="993"/>
      <c r="W104" s="993"/>
      <c r="X104" s="993"/>
      <c r="Y104" s="993"/>
      <c r="Z104" s="993"/>
    </row>
    <row r="105" spans="1:26" ht="12.75" customHeight="1">
      <c r="A105" s="649">
        <v>3</v>
      </c>
      <c r="B105" s="618" t="s">
        <v>594</v>
      </c>
      <c r="C105" s="618" t="s">
        <v>561</v>
      </c>
      <c r="D105" s="618" t="s">
        <v>74</v>
      </c>
      <c r="E105" s="618" t="s">
        <v>602</v>
      </c>
      <c r="F105" s="618" t="s">
        <v>41</v>
      </c>
      <c r="G105" s="618" t="s">
        <v>1843</v>
      </c>
      <c r="H105" s="606">
        <v>3</v>
      </c>
      <c r="I105" s="606">
        <v>10</v>
      </c>
      <c r="J105" s="606">
        <f t="shared" si="18"/>
        <v>30</v>
      </c>
      <c r="K105" s="606">
        <v>3</v>
      </c>
      <c r="L105" s="606">
        <f t="shared" si="16"/>
        <v>90</v>
      </c>
      <c r="M105" s="606" t="str">
        <f t="shared" si="17"/>
        <v>Jaune</v>
      </c>
      <c r="N105" s="985">
        <v>43134</v>
      </c>
      <c r="O105" s="667"/>
      <c r="P105" s="667"/>
      <c r="Q105" s="667" t="s">
        <v>604</v>
      </c>
      <c r="R105" s="618"/>
      <c r="S105" s="667"/>
      <c r="T105" s="670"/>
      <c r="U105" s="656"/>
      <c r="V105" s="993"/>
      <c r="W105" s="993"/>
      <c r="X105" s="993"/>
      <c r="Y105" s="993"/>
      <c r="Z105" s="993"/>
    </row>
    <row r="106" spans="1:26" ht="12.75" customHeight="1">
      <c r="A106" s="649">
        <v>1</v>
      </c>
      <c r="B106" s="618" t="s">
        <v>39</v>
      </c>
      <c r="C106" s="618" t="s">
        <v>42</v>
      </c>
      <c r="D106" s="618" t="s">
        <v>43</v>
      </c>
      <c r="E106" s="618" t="s">
        <v>44</v>
      </c>
      <c r="F106" s="618" t="s">
        <v>45</v>
      </c>
      <c r="G106" s="618" t="s">
        <v>46</v>
      </c>
      <c r="H106" s="606">
        <v>7</v>
      </c>
      <c r="I106" s="606">
        <v>2</v>
      </c>
      <c r="J106" s="606">
        <f t="shared" si="18"/>
        <v>14</v>
      </c>
      <c r="K106" s="606">
        <v>6</v>
      </c>
      <c r="L106" s="606">
        <f t="shared" si="16"/>
        <v>84</v>
      </c>
      <c r="M106" s="606" t="str">
        <f t="shared" si="17"/>
        <v>Jaune</v>
      </c>
      <c r="N106" s="985">
        <v>43282</v>
      </c>
      <c r="O106" s="632"/>
      <c r="P106" s="632"/>
      <c r="Q106" s="632"/>
      <c r="R106" s="651"/>
      <c r="S106" s="632" t="s">
        <v>1844</v>
      </c>
      <c r="T106" s="655"/>
      <c r="U106" s="656"/>
      <c r="V106" s="993"/>
      <c r="W106" s="993"/>
      <c r="X106" s="993"/>
      <c r="Y106" s="993"/>
      <c r="Z106" s="993"/>
    </row>
    <row r="107" spans="1:26" ht="12.75" customHeight="1">
      <c r="A107" s="649">
        <v>52</v>
      </c>
      <c r="B107" s="618" t="s">
        <v>39</v>
      </c>
      <c r="C107" s="618" t="s">
        <v>191</v>
      </c>
      <c r="D107" s="618" t="s">
        <v>74</v>
      </c>
      <c r="E107" s="618" t="s">
        <v>75</v>
      </c>
      <c r="F107" s="618" t="s">
        <v>95</v>
      </c>
      <c r="G107" s="618" t="s">
        <v>1846</v>
      </c>
      <c r="H107" s="606">
        <v>7</v>
      </c>
      <c r="I107" s="606">
        <v>2</v>
      </c>
      <c r="J107" s="606">
        <f t="shared" si="18"/>
        <v>14</v>
      </c>
      <c r="K107" s="606">
        <v>6</v>
      </c>
      <c r="L107" s="606">
        <f t="shared" si="16"/>
        <v>84</v>
      </c>
      <c r="M107" s="606" t="str">
        <f t="shared" si="17"/>
        <v>Jaune</v>
      </c>
      <c r="N107" s="985">
        <v>43282</v>
      </c>
      <c r="O107" s="632"/>
      <c r="P107" s="632"/>
      <c r="Q107" s="632"/>
      <c r="R107" s="651"/>
      <c r="S107" s="632"/>
      <c r="T107" s="655"/>
      <c r="U107" s="656"/>
      <c r="V107" s="993"/>
      <c r="W107" s="993"/>
      <c r="X107" s="993"/>
      <c r="Y107" s="993"/>
      <c r="Z107" s="993"/>
    </row>
    <row r="108" spans="1:26" ht="12.75" customHeight="1">
      <c r="A108" s="649">
        <v>53</v>
      </c>
      <c r="B108" s="618" t="s">
        <v>39</v>
      </c>
      <c r="C108" s="618" t="s">
        <v>191</v>
      </c>
      <c r="D108" s="618" t="s">
        <v>74</v>
      </c>
      <c r="E108" s="618" t="s">
        <v>75</v>
      </c>
      <c r="F108" s="618" t="s">
        <v>95</v>
      </c>
      <c r="G108" s="618" t="s">
        <v>1847</v>
      </c>
      <c r="H108" s="606">
        <v>7</v>
      </c>
      <c r="I108" s="606">
        <v>2</v>
      </c>
      <c r="J108" s="606">
        <f t="shared" si="18"/>
        <v>14</v>
      </c>
      <c r="K108" s="606">
        <v>6</v>
      </c>
      <c r="L108" s="606">
        <f t="shared" si="16"/>
        <v>84</v>
      </c>
      <c r="M108" s="606" t="str">
        <f t="shared" si="17"/>
        <v>Jaune</v>
      </c>
      <c r="N108" s="985">
        <v>43282</v>
      </c>
      <c r="O108" s="632"/>
      <c r="P108" s="632"/>
      <c r="Q108" s="632"/>
      <c r="R108" s="651"/>
      <c r="S108" s="632"/>
      <c r="T108" s="655"/>
      <c r="U108" s="656"/>
      <c r="V108" s="993"/>
      <c r="W108" s="993"/>
      <c r="X108" s="993"/>
      <c r="Y108" s="993"/>
      <c r="Z108" s="993"/>
    </row>
    <row r="109" spans="1:26" ht="12.75" customHeight="1">
      <c r="A109" s="649">
        <v>66</v>
      </c>
      <c r="B109" s="618" t="s">
        <v>39</v>
      </c>
      <c r="C109" s="618"/>
      <c r="D109" s="618" t="s">
        <v>59</v>
      </c>
      <c r="E109" s="618" t="s">
        <v>60</v>
      </c>
      <c r="F109" s="618" t="s">
        <v>95</v>
      </c>
      <c r="G109" s="618" t="s">
        <v>220</v>
      </c>
      <c r="H109" s="606">
        <v>7</v>
      </c>
      <c r="I109" s="606">
        <v>2</v>
      </c>
      <c r="J109" s="606">
        <f t="shared" si="18"/>
        <v>14</v>
      </c>
      <c r="K109" s="606">
        <v>6</v>
      </c>
      <c r="L109" s="606">
        <f t="shared" si="16"/>
        <v>84</v>
      </c>
      <c r="M109" s="606" t="str">
        <f t="shared" si="17"/>
        <v>Jaune</v>
      </c>
      <c r="N109" s="985">
        <v>43282</v>
      </c>
      <c r="O109" s="632"/>
      <c r="P109" s="632"/>
      <c r="Q109" s="632"/>
      <c r="R109" s="651"/>
      <c r="S109" s="632"/>
      <c r="T109" s="655"/>
      <c r="U109" s="656"/>
      <c r="V109" s="993"/>
      <c r="W109" s="993"/>
      <c r="X109" s="993"/>
      <c r="Y109" s="993"/>
      <c r="Z109" s="993"/>
    </row>
    <row r="110" spans="1:26" ht="12.75" customHeight="1">
      <c r="A110" s="739">
        <v>22</v>
      </c>
      <c r="B110" s="733" t="s">
        <v>258</v>
      </c>
      <c r="C110" s="662" t="s">
        <v>42</v>
      </c>
      <c r="D110" s="618" t="s">
        <v>66</v>
      </c>
      <c r="E110" s="618" t="s">
        <v>94</v>
      </c>
      <c r="F110" s="618" t="s">
        <v>91</v>
      </c>
      <c r="G110" s="724" t="s">
        <v>275</v>
      </c>
      <c r="H110" s="666">
        <v>7</v>
      </c>
      <c r="I110" s="666">
        <v>3</v>
      </c>
      <c r="J110" s="211">
        <v>21</v>
      </c>
      <c r="K110" s="666">
        <v>3</v>
      </c>
      <c r="L110" s="211">
        <v>63</v>
      </c>
      <c r="M110" s="606" t="str">
        <f t="shared" si="17"/>
        <v>NON</v>
      </c>
      <c r="N110" s="985">
        <v>43111</v>
      </c>
      <c r="O110" s="1012"/>
      <c r="P110" s="791"/>
      <c r="Q110" s="1012"/>
      <c r="R110" s="791"/>
      <c r="S110" s="791"/>
      <c r="T110" s="1012" t="s">
        <v>276</v>
      </c>
      <c r="U110" s="791"/>
      <c r="V110" s="993"/>
      <c r="W110" s="993"/>
      <c r="X110" s="993"/>
      <c r="Y110" s="993"/>
      <c r="Z110" s="993"/>
    </row>
    <row r="111" spans="1:26" ht="12.75" customHeight="1">
      <c r="A111" s="1004">
        <v>35</v>
      </c>
      <c r="B111" s="618" t="s">
        <v>39</v>
      </c>
      <c r="C111" s="618" t="s">
        <v>78</v>
      </c>
      <c r="D111" s="618" t="s">
        <v>74</v>
      </c>
      <c r="E111" s="618" t="s">
        <v>75</v>
      </c>
      <c r="F111" s="618" t="s">
        <v>91</v>
      </c>
      <c r="G111" s="618" t="s">
        <v>152</v>
      </c>
      <c r="H111" s="606">
        <v>7</v>
      </c>
      <c r="I111" s="606">
        <v>3</v>
      </c>
      <c r="J111" s="606">
        <f t="shared" ref="J111:J123" si="19">H111*I111</f>
        <v>21</v>
      </c>
      <c r="K111" s="606">
        <v>3</v>
      </c>
      <c r="L111" s="606">
        <f t="shared" ref="L111:L149" si="20">H111*I111*K111</f>
        <v>63</v>
      </c>
      <c r="M111" s="606" t="str">
        <f t="shared" si="17"/>
        <v>NON</v>
      </c>
      <c r="N111" s="985">
        <v>43282</v>
      </c>
      <c r="O111" s="632"/>
      <c r="P111" s="632"/>
      <c r="Q111" s="632"/>
      <c r="R111" s="651"/>
      <c r="S111" s="632"/>
      <c r="T111" s="655" t="s">
        <v>2035</v>
      </c>
      <c r="U111" s="656"/>
      <c r="V111" s="993"/>
      <c r="W111" s="993"/>
      <c r="X111" s="993"/>
      <c r="Y111" s="993"/>
      <c r="Z111" s="993"/>
    </row>
    <row r="112" spans="1:26" ht="12.75" customHeight="1">
      <c r="A112" s="649">
        <v>13</v>
      </c>
      <c r="B112" s="618" t="s">
        <v>39</v>
      </c>
      <c r="C112" s="618" t="s">
        <v>78</v>
      </c>
      <c r="D112" s="618" t="s">
        <v>79</v>
      </c>
      <c r="E112" s="618" t="s">
        <v>80</v>
      </c>
      <c r="F112" s="618" t="s">
        <v>41</v>
      </c>
      <c r="G112" s="618" t="s">
        <v>1660</v>
      </c>
      <c r="H112" s="606">
        <v>7</v>
      </c>
      <c r="I112" s="606">
        <v>3</v>
      </c>
      <c r="J112" s="606">
        <f t="shared" si="19"/>
        <v>21</v>
      </c>
      <c r="K112" s="606">
        <v>3</v>
      </c>
      <c r="L112" s="606">
        <f t="shared" si="20"/>
        <v>63</v>
      </c>
      <c r="M112" s="606" t="str">
        <f t="shared" si="17"/>
        <v>NON</v>
      </c>
      <c r="N112" s="985">
        <v>43282</v>
      </c>
      <c r="O112" s="632" t="s">
        <v>82</v>
      </c>
      <c r="P112" s="632"/>
      <c r="Q112" s="632" t="s">
        <v>83</v>
      </c>
      <c r="R112" s="651"/>
      <c r="S112" s="632"/>
      <c r="T112" s="655"/>
      <c r="U112" s="656"/>
      <c r="V112" s="993"/>
      <c r="W112" s="993"/>
      <c r="X112" s="993"/>
      <c r="Y112" s="993"/>
      <c r="Z112" s="993"/>
    </row>
    <row r="113" spans="1:26" ht="12.75" customHeight="1">
      <c r="A113" s="649">
        <v>15</v>
      </c>
      <c r="B113" s="618" t="s">
        <v>39</v>
      </c>
      <c r="C113" s="618" t="s">
        <v>78</v>
      </c>
      <c r="D113" s="618" t="s">
        <v>79</v>
      </c>
      <c r="E113" s="618" t="s">
        <v>80</v>
      </c>
      <c r="F113" s="618" t="s">
        <v>41</v>
      </c>
      <c r="G113" s="618" t="s">
        <v>1666</v>
      </c>
      <c r="H113" s="606">
        <v>7</v>
      </c>
      <c r="I113" s="606">
        <v>3</v>
      </c>
      <c r="J113" s="606">
        <f t="shared" si="19"/>
        <v>21</v>
      </c>
      <c r="K113" s="606">
        <v>3</v>
      </c>
      <c r="L113" s="606">
        <f t="shared" si="20"/>
        <v>63</v>
      </c>
      <c r="M113" s="606" t="str">
        <f t="shared" si="17"/>
        <v>NON</v>
      </c>
      <c r="N113" s="985">
        <v>43282</v>
      </c>
      <c r="O113" s="632" t="s">
        <v>82</v>
      </c>
      <c r="P113" s="632"/>
      <c r="Q113" s="632"/>
      <c r="R113" s="651" t="s">
        <v>83</v>
      </c>
      <c r="S113" s="632"/>
      <c r="T113" s="655"/>
      <c r="U113" s="656"/>
      <c r="V113" s="993"/>
      <c r="W113" s="993"/>
      <c r="X113" s="993"/>
      <c r="Y113" s="993"/>
      <c r="Z113" s="993"/>
    </row>
    <row r="114" spans="1:26" ht="12.75" customHeight="1">
      <c r="A114" s="649">
        <v>2</v>
      </c>
      <c r="B114" s="618" t="s">
        <v>594</v>
      </c>
      <c r="C114" s="618" t="s">
        <v>548</v>
      </c>
      <c r="D114" s="618" t="s">
        <v>53</v>
      </c>
      <c r="E114" s="618" t="s">
        <v>600</v>
      </c>
      <c r="F114" s="618" t="s">
        <v>91</v>
      </c>
      <c r="G114" s="618" t="s">
        <v>601</v>
      </c>
      <c r="H114" s="606">
        <v>7</v>
      </c>
      <c r="I114" s="606">
        <v>3</v>
      </c>
      <c r="J114" s="606">
        <f t="shared" si="19"/>
        <v>21</v>
      </c>
      <c r="K114" s="606">
        <v>3</v>
      </c>
      <c r="L114" s="606">
        <f t="shared" si="20"/>
        <v>63</v>
      </c>
      <c r="M114" s="606" t="str">
        <f t="shared" si="17"/>
        <v>NON</v>
      </c>
      <c r="N114" s="1005">
        <v>43133</v>
      </c>
      <c r="O114" s="667"/>
      <c r="P114" s="667"/>
      <c r="Q114" s="667"/>
      <c r="R114" s="618"/>
      <c r="S114" s="667"/>
      <c r="T114" s="670"/>
      <c r="U114" s="656"/>
      <c r="V114" s="993"/>
      <c r="W114" s="993"/>
      <c r="X114" s="993"/>
      <c r="Y114" s="993"/>
      <c r="Z114" s="993"/>
    </row>
    <row r="115" spans="1:26" ht="12.75" customHeight="1">
      <c r="A115" s="1004">
        <v>11</v>
      </c>
      <c r="B115" s="618" t="s">
        <v>502</v>
      </c>
      <c r="C115" s="618" t="s">
        <v>537</v>
      </c>
      <c r="D115" s="618" t="s">
        <v>66</v>
      </c>
      <c r="E115" s="618" t="s">
        <v>94</v>
      </c>
      <c r="F115" s="618" t="s">
        <v>41</v>
      </c>
      <c r="G115" s="618" t="s">
        <v>538</v>
      </c>
      <c r="H115" s="606">
        <v>3</v>
      </c>
      <c r="I115" s="606">
        <v>3</v>
      </c>
      <c r="J115" s="606">
        <f t="shared" si="19"/>
        <v>9</v>
      </c>
      <c r="K115" s="606">
        <v>6</v>
      </c>
      <c r="L115" s="606">
        <f t="shared" si="20"/>
        <v>54</v>
      </c>
      <c r="M115" s="606" t="str">
        <f t="shared" si="17"/>
        <v>NON</v>
      </c>
      <c r="N115" s="985">
        <v>43104</v>
      </c>
      <c r="O115" s="996"/>
      <c r="P115" s="996" t="s">
        <v>515</v>
      </c>
      <c r="Q115" s="996"/>
      <c r="R115" s="999" t="s">
        <v>539</v>
      </c>
      <c r="S115" s="996"/>
      <c r="T115" s="1000"/>
      <c r="U115" s="656"/>
      <c r="V115" s="760"/>
      <c r="W115" s="760"/>
      <c r="X115" s="760"/>
      <c r="Y115" s="760"/>
      <c r="Z115" s="1001"/>
    </row>
    <row r="116" spans="1:26" ht="12.75" customHeight="1">
      <c r="A116" s="649">
        <v>15</v>
      </c>
      <c r="B116" s="618" t="s">
        <v>547</v>
      </c>
      <c r="C116" s="618" t="s">
        <v>561</v>
      </c>
      <c r="D116" s="618" t="s">
        <v>66</v>
      </c>
      <c r="E116" s="618" t="s">
        <v>563</v>
      </c>
      <c r="F116" s="618" t="s">
        <v>41</v>
      </c>
      <c r="G116" s="618" t="s">
        <v>1848</v>
      </c>
      <c r="H116" s="606">
        <v>3</v>
      </c>
      <c r="I116" s="606">
        <v>6</v>
      </c>
      <c r="J116" s="606">
        <f t="shared" si="19"/>
        <v>18</v>
      </c>
      <c r="K116" s="606">
        <v>6</v>
      </c>
      <c r="L116" s="606">
        <f t="shared" si="20"/>
        <v>108</v>
      </c>
      <c r="M116" s="606" t="str">
        <f t="shared" si="17"/>
        <v>Jaune</v>
      </c>
      <c r="N116" s="985">
        <v>43115</v>
      </c>
      <c r="O116" s="667"/>
      <c r="P116" s="667"/>
      <c r="Q116" s="667"/>
      <c r="R116" s="618"/>
      <c r="S116" s="667"/>
      <c r="T116" s="670"/>
      <c r="U116" s="656"/>
      <c r="V116" s="993"/>
      <c r="W116" s="993"/>
      <c r="X116" s="993"/>
      <c r="Y116" s="993"/>
      <c r="Z116" s="993"/>
    </row>
    <row r="117" spans="1:26" ht="12.75" customHeight="1">
      <c r="A117" s="649">
        <v>6</v>
      </c>
      <c r="B117" s="618" t="s">
        <v>594</v>
      </c>
      <c r="C117" s="618" t="s">
        <v>561</v>
      </c>
      <c r="D117" s="618" t="s">
        <v>66</v>
      </c>
      <c r="E117" s="618" t="s">
        <v>94</v>
      </c>
      <c r="F117" s="618" t="s">
        <v>41</v>
      </c>
      <c r="G117" s="618" t="s">
        <v>1849</v>
      </c>
      <c r="H117" s="606">
        <v>7</v>
      </c>
      <c r="I117" s="606">
        <v>3</v>
      </c>
      <c r="J117" s="606">
        <f t="shared" si="19"/>
        <v>21</v>
      </c>
      <c r="K117" s="606">
        <v>3</v>
      </c>
      <c r="L117" s="606">
        <f t="shared" si="20"/>
        <v>63</v>
      </c>
      <c r="M117" s="606" t="str">
        <f t="shared" si="17"/>
        <v>NON</v>
      </c>
      <c r="N117" s="985">
        <v>43137</v>
      </c>
      <c r="O117" s="667"/>
      <c r="P117" s="667"/>
      <c r="Q117" s="667"/>
      <c r="R117" s="618"/>
      <c r="S117" s="667"/>
      <c r="T117" s="670"/>
      <c r="U117" s="656"/>
      <c r="V117" s="993"/>
      <c r="W117" s="993"/>
      <c r="X117" s="993"/>
      <c r="Y117" s="993"/>
      <c r="Z117" s="993"/>
    </row>
    <row r="118" spans="1:26" ht="12.75" customHeight="1">
      <c r="A118" s="739">
        <v>29</v>
      </c>
      <c r="B118" s="661" t="s">
        <v>258</v>
      </c>
      <c r="C118" s="661" t="s">
        <v>288</v>
      </c>
      <c r="D118" s="662" t="s">
        <v>143</v>
      </c>
      <c r="E118" s="662" t="s">
        <v>175</v>
      </c>
      <c r="F118" s="662" t="s">
        <v>41</v>
      </c>
      <c r="G118" s="662" t="s">
        <v>289</v>
      </c>
      <c r="H118" s="606">
        <v>1</v>
      </c>
      <c r="I118" s="606">
        <v>10</v>
      </c>
      <c r="J118" s="787">
        <f t="shared" si="19"/>
        <v>10</v>
      </c>
      <c r="K118" s="606">
        <v>6</v>
      </c>
      <c r="L118" s="787">
        <f t="shared" si="20"/>
        <v>60</v>
      </c>
      <c r="M118" s="606" t="str">
        <f t="shared" si="17"/>
        <v>NON</v>
      </c>
      <c r="N118" s="985">
        <v>43101</v>
      </c>
      <c r="O118" s="994"/>
      <c r="P118" s="994"/>
      <c r="Q118" s="994"/>
      <c r="R118" s="994" t="s">
        <v>177</v>
      </c>
      <c r="S118" s="994"/>
      <c r="T118" s="994"/>
      <c r="U118" s="995"/>
      <c r="V118" s="993"/>
      <c r="W118" s="993"/>
      <c r="X118" s="993"/>
      <c r="Y118" s="993"/>
      <c r="Z118" s="993"/>
    </row>
    <row r="119" spans="1:26" ht="12.75" customHeight="1">
      <c r="A119" s="649">
        <v>43</v>
      </c>
      <c r="B119" s="618" t="s">
        <v>39</v>
      </c>
      <c r="C119" s="618" t="s">
        <v>42</v>
      </c>
      <c r="D119" s="618" t="s">
        <v>143</v>
      </c>
      <c r="E119" s="618" t="s">
        <v>175</v>
      </c>
      <c r="F119" s="618" t="s">
        <v>41</v>
      </c>
      <c r="G119" s="618" t="s">
        <v>289</v>
      </c>
      <c r="H119" s="606">
        <v>1</v>
      </c>
      <c r="I119" s="606">
        <v>10</v>
      </c>
      <c r="J119" s="606">
        <f t="shared" si="19"/>
        <v>10</v>
      </c>
      <c r="K119" s="606">
        <v>6</v>
      </c>
      <c r="L119" s="606">
        <f t="shared" si="20"/>
        <v>60</v>
      </c>
      <c r="M119" s="606" t="str">
        <f t="shared" si="17"/>
        <v>NON</v>
      </c>
      <c r="N119" s="985">
        <v>43282</v>
      </c>
      <c r="O119" s="632"/>
      <c r="P119" s="632"/>
      <c r="Q119" s="632"/>
      <c r="R119" s="651" t="s">
        <v>177</v>
      </c>
      <c r="S119" s="632"/>
      <c r="T119" s="655"/>
      <c r="U119" s="656"/>
      <c r="V119" s="993"/>
      <c r="W119" s="993"/>
      <c r="X119" s="993"/>
      <c r="Y119" s="993"/>
      <c r="Z119" s="993"/>
    </row>
    <row r="120" spans="1:26" ht="12.75" customHeight="1">
      <c r="A120" s="1002">
        <v>32</v>
      </c>
      <c r="B120" s="661" t="s">
        <v>258</v>
      </c>
      <c r="C120" s="662" t="s">
        <v>58</v>
      </c>
      <c r="D120" s="618" t="s">
        <v>74</v>
      </c>
      <c r="E120" s="618" t="s">
        <v>195</v>
      </c>
      <c r="F120" s="618" t="s">
        <v>41</v>
      </c>
      <c r="G120" s="724" t="s">
        <v>292</v>
      </c>
      <c r="H120" s="666">
        <v>3</v>
      </c>
      <c r="I120" s="666">
        <v>6</v>
      </c>
      <c r="J120" s="744">
        <f t="shared" si="19"/>
        <v>18</v>
      </c>
      <c r="K120" s="666">
        <v>3</v>
      </c>
      <c r="L120" s="744">
        <f t="shared" si="20"/>
        <v>54</v>
      </c>
      <c r="M120" s="606" t="str">
        <f t="shared" si="17"/>
        <v>NON</v>
      </c>
      <c r="N120" s="985">
        <v>43282</v>
      </c>
      <c r="O120" s="791"/>
      <c r="P120" s="791"/>
      <c r="Q120" s="1021"/>
      <c r="R120" s="791"/>
      <c r="S120" s="791"/>
      <c r="T120" s="1022" t="s">
        <v>2036</v>
      </c>
      <c r="U120" s="791"/>
      <c r="V120" s="993"/>
      <c r="W120" s="993"/>
      <c r="X120" s="993"/>
      <c r="Y120" s="993"/>
      <c r="Z120" s="993"/>
    </row>
    <row r="121" spans="1:26" ht="12.75" customHeight="1">
      <c r="A121" s="671">
        <v>27</v>
      </c>
      <c r="B121" s="618" t="s">
        <v>709</v>
      </c>
      <c r="C121" s="618" t="s">
        <v>308</v>
      </c>
      <c r="D121" s="618" t="s">
        <v>59</v>
      </c>
      <c r="E121" s="618" t="s">
        <v>60</v>
      </c>
      <c r="F121" s="618" t="s">
        <v>41</v>
      </c>
      <c r="G121" s="618" t="s">
        <v>762</v>
      </c>
      <c r="H121" s="606">
        <v>1</v>
      </c>
      <c r="I121" s="606">
        <v>10</v>
      </c>
      <c r="J121" s="606">
        <f t="shared" si="19"/>
        <v>10</v>
      </c>
      <c r="K121" s="606">
        <v>3</v>
      </c>
      <c r="L121" s="606">
        <f t="shared" si="20"/>
        <v>30</v>
      </c>
      <c r="M121" s="606" t="str">
        <f t="shared" si="17"/>
        <v>NON</v>
      </c>
      <c r="N121" s="985">
        <v>43288</v>
      </c>
      <c r="O121" s="667"/>
      <c r="P121" s="618" t="s">
        <v>748</v>
      </c>
      <c r="Q121" s="618" t="s">
        <v>763</v>
      </c>
      <c r="R121" s="618"/>
      <c r="S121" s="667"/>
      <c r="T121" s="669"/>
      <c r="U121" s="656"/>
      <c r="V121" s="993"/>
      <c r="W121" s="993"/>
      <c r="X121" s="993"/>
      <c r="Y121" s="993"/>
      <c r="Z121" s="964"/>
    </row>
    <row r="122" spans="1:26" ht="12.75" customHeight="1">
      <c r="A122" s="671">
        <v>11</v>
      </c>
      <c r="B122" s="618" t="s">
        <v>709</v>
      </c>
      <c r="C122" s="618" t="s">
        <v>561</v>
      </c>
      <c r="D122" s="618" t="s">
        <v>114</v>
      </c>
      <c r="E122" s="618" t="s">
        <v>117</v>
      </c>
      <c r="F122" s="618" t="s">
        <v>91</v>
      </c>
      <c r="G122" s="618" t="s">
        <v>2037</v>
      </c>
      <c r="H122" s="606">
        <v>3</v>
      </c>
      <c r="I122" s="606">
        <v>2</v>
      </c>
      <c r="J122" s="606">
        <f t="shared" si="19"/>
        <v>6</v>
      </c>
      <c r="K122" s="606">
        <v>6</v>
      </c>
      <c r="L122" s="606">
        <f t="shared" si="20"/>
        <v>36</v>
      </c>
      <c r="M122" s="606" t="str">
        <f t="shared" si="17"/>
        <v>NON</v>
      </c>
      <c r="N122" s="985">
        <v>43282</v>
      </c>
      <c r="O122" s="667"/>
      <c r="P122" s="618"/>
      <c r="Q122" s="618"/>
      <c r="R122" s="618"/>
      <c r="S122" s="667"/>
      <c r="T122" s="669" t="s">
        <v>2038</v>
      </c>
      <c r="U122" s="656"/>
      <c r="V122" s="1013"/>
      <c r="W122" s="1013"/>
      <c r="X122" s="1013"/>
      <c r="Y122" s="1013"/>
      <c r="Z122" s="1013"/>
    </row>
    <row r="123" spans="1:26" ht="12.75" customHeight="1">
      <c r="A123" s="671">
        <v>12</v>
      </c>
      <c r="B123" s="618" t="s">
        <v>709</v>
      </c>
      <c r="C123" s="618" t="s">
        <v>308</v>
      </c>
      <c r="D123" s="618" t="s">
        <v>114</v>
      </c>
      <c r="E123" s="618" t="s">
        <v>642</v>
      </c>
      <c r="F123" s="618" t="s">
        <v>91</v>
      </c>
      <c r="G123" s="618" t="s">
        <v>737</v>
      </c>
      <c r="H123" s="606">
        <v>3</v>
      </c>
      <c r="I123" s="606">
        <v>2</v>
      </c>
      <c r="J123" s="606">
        <f t="shared" si="19"/>
        <v>6</v>
      </c>
      <c r="K123" s="606">
        <v>6</v>
      </c>
      <c r="L123" s="606">
        <f t="shared" si="20"/>
        <v>36</v>
      </c>
      <c r="M123" s="606" t="str">
        <f t="shared" si="17"/>
        <v>NON</v>
      </c>
      <c r="N123" s="985">
        <v>43283</v>
      </c>
      <c r="O123" s="667"/>
      <c r="P123" s="618"/>
      <c r="Q123" s="618"/>
      <c r="R123" s="618"/>
      <c r="S123" s="667"/>
      <c r="T123" s="669"/>
      <c r="U123" s="656"/>
      <c r="V123" s="993"/>
      <c r="W123" s="993"/>
      <c r="X123" s="993"/>
      <c r="Y123" s="993"/>
      <c r="Z123" s="993"/>
    </row>
    <row r="124" spans="1:26" ht="12.75" customHeight="1">
      <c r="A124" s="649">
        <v>20</v>
      </c>
      <c r="B124" s="618" t="s">
        <v>784</v>
      </c>
      <c r="C124" s="618" t="s">
        <v>561</v>
      </c>
      <c r="D124" s="618" t="s">
        <v>159</v>
      </c>
      <c r="E124" s="618" t="s">
        <v>163</v>
      </c>
      <c r="F124" s="618" t="s">
        <v>91</v>
      </c>
      <c r="G124" s="618" t="s">
        <v>164</v>
      </c>
      <c r="H124" s="606">
        <v>1</v>
      </c>
      <c r="I124" s="606">
        <v>1</v>
      </c>
      <c r="J124" s="606">
        <v>1</v>
      </c>
      <c r="K124" s="606">
        <v>6</v>
      </c>
      <c r="L124" s="606">
        <f t="shared" si="20"/>
        <v>6</v>
      </c>
      <c r="M124" s="606" t="str">
        <f t="shared" si="17"/>
        <v>NON</v>
      </c>
      <c r="N124" s="985">
        <v>43103</v>
      </c>
      <c r="O124" s="996"/>
      <c r="P124" s="996"/>
      <c r="Q124" s="999"/>
      <c r="R124" s="996" t="s">
        <v>165</v>
      </c>
      <c r="S124" s="996"/>
      <c r="T124" s="1000"/>
      <c r="U124" s="656"/>
      <c r="V124" s="993"/>
      <c r="W124" s="993"/>
      <c r="X124" s="993"/>
      <c r="Y124" s="993"/>
      <c r="Z124" s="964"/>
    </row>
    <row r="125" spans="1:26" ht="12.75" customHeight="1">
      <c r="A125" s="671">
        <v>4</v>
      </c>
      <c r="B125" s="618" t="s">
        <v>821</v>
      </c>
      <c r="C125" s="618" t="s">
        <v>561</v>
      </c>
      <c r="D125" s="618" t="s">
        <v>66</v>
      </c>
      <c r="E125" s="618" t="s">
        <v>563</v>
      </c>
      <c r="F125" s="618" t="s">
        <v>41</v>
      </c>
      <c r="G125" s="618" t="s">
        <v>1851</v>
      </c>
      <c r="H125" s="606">
        <v>3</v>
      </c>
      <c r="I125" s="606">
        <v>6</v>
      </c>
      <c r="J125" s="606">
        <f t="shared" ref="J125:J149" si="21">H125*I125</f>
        <v>18</v>
      </c>
      <c r="K125" s="606">
        <v>6</v>
      </c>
      <c r="L125" s="606">
        <f t="shared" si="20"/>
        <v>108</v>
      </c>
      <c r="M125" s="606" t="str">
        <f t="shared" si="17"/>
        <v>Jaune</v>
      </c>
      <c r="N125" s="985">
        <v>42918</v>
      </c>
      <c r="O125" s="667"/>
      <c r="P125" s="618"/>
      <c r="Q125" s="618"/>
      <c r="R125" s="618"/>
      <c r="S125" s="667"/>
      <c r="T125" s="669"/>
      <c r="U125" s="656"/>
      <c r="V125" s="1023"/>
      <c r="W125" s="1023"/>
      <c r="X125" s="1023"/>
      <c r="Y125" s="1023"/>
      <c r="Z125" s="1023"/>
    </row>
    <row r="126" spans="1:26" ht="12.75" customHeight="1">
      <c r="A126" s="671">
        <v>23</v>
      </c>
      <c r="B126" s="618" t="s">
        <v>821</v>
      </c>
      <c r="C126" s="618" t="s">
        <v>561</v>
      </c>
      <c r="D126" s="618" t="s">
        <v>114</v>
      </c>
      <c r="E126" s="618" t="s">
        <v>115</v>
      </c>
      <c r="F126" s="618" t="s">
        <v>41</v>
      </c>
      <c r="G126" s="618" t="s">
        <v>1852</v>
      </c>
      <c r="H126" s="606">
        <v>3</v>
      </c>
      <c r="I126" s="606">
        <v>6</v>
      </c>
      <c r="J126" s="606">
        <f t="shared" si="21"/>
        <v>18</v>
      </c>
      <c r="K126" s="606">
        <v>6</v>
      </c>
      <c r="L126" s="606">
        <f t="shared" si="20"/>
        <v>108</v>
      </c>
      <c r="M126" s="606" t="str">
        <f t="shared" si="17"/>
        <v>Jaune</v>
      </c>
      <c r="N126" s="1005">
        <v>42944</v>
      </c>
      <c r="O126" s="667"/>
      <c r="P126" s="618"/>
      <c r="Q126" s="618"/>
      <c r="R126" s="618"/>
      <c r="S126" s="667"/>
      <c r="T126" s="669"/>
      <c r="U126" s="656"/>
      <c r="V126" s="1001"/>
      <c r="W126" s="1001"/>
      <c r="X126" s="1001"/>
      <c r="Y126" s="1001"/>
      <c r="Z126" s="1001"/>
    </row>
    <row r="127" spans="1:26" ht="12.75" customHeight="1">
      <c r="A127" s="671">
        <v>32</v>
      </c>
      <c r="B127" s="618" t="s">
        <v>821</v>
      </c>
      <c r="C127" s="618" t="s">
        <v>561</v>
      </c>
      <c r="D127" s="618" t="s">
        <v>114</v>
      </c>
      <c r="E127" s="618" t="s">
        <v>115</v>
      </c>
      <c r="F127" s="618" t="s">
        <v>41</v>
      </c>
      <c r="G127" s="618" t="s">
        <v>1853</v>
      </c>
      <c r="H127" s="606">
        <v>3</v>
      </c>
      <c r="I127" s="1024">
        <v>6</v>
      </c>
      <c r="J127" s="606">
        <f t="shared" si="21"/>
        <v>18</v>
      </c>
      <c r="K127" s="606">
        <v>6</v>
      </c>
      <c r="L127" s="606">
        <f t="shared" si="20"/>
        <v>108</v>
      </c>
      <c r="M127" s="606" t="str">
        <f t="shared" si="17"/>
        <v>Jaune</v>
      </c>
      <c r="N127" s="985">
        <v>42945</v>
      </c>
      <c r="O127" s="667"/>
      <c r="P127" s="618"/>
      <c r="Q127" s="618"/>
      <c r="R127" s="618"/>
      <c r="S127" s="667"/>
      <c r="T127" s="669"/>
      <c r="U127" s="656"/>
      <c r="V127" s="1001"/>
      <c r="W127" s="1001"/>
      <c r="X127" s="1001"/>
      <c r="Y127" s="1001"/>
      <c r="Z127" s="1001"/>
    </row>
    <row r="128" spans="1:26" ht="12.75" customHeight="1">
      <c r="A128" s="1004">
        <v>41</v>
      </c>
      <c r="B128" s="618" t="s">
        <v>821</v>
      </c>
      <c r="C128" s="618"/>
      <c r="D128" s="618" t="s">
        <v>59</v>
      </c>
      <c r="E128" s="618" t="s">
        <v>221</v>
      </c>
      <c r="F128" s="618" t="s">
        <v>41</v>
      </c>
      <c r="G128" s="618" t="s">
        <v>222</v>
      </c>
      <c r="H128" s="606">
        <v>3</v>
      </c>
      <c r="I128" s="606">
        <v>6</v>
      </c>
      <c r="J128" s="606">
        <f t="shared" si="21"/>
        <v>18</v>
      </c>
      <c r="K128" s="606">
        <v>3</v>
      </c>
      <c r="L128" s="606">
        <f t="shared" si="20"/>
        <v>54</v>
      </c>
      <c r="M128" s="606" t="str">
        <f t="shared" si="17"/>
        <v>NON</v>
      </c>
      <c r="N128" s="985">
        <v>43282</v>
      </c>
      <c r="O128" s="996"/>
      <c r="P128" s="996"/>
      <c r="Q128" s="618" t="s">
        <v>223</v>
      </c>
      <c r="R128" s="996"/>
      <c r="S128" s="996"/>
      <c r="T128" s="1000"/>
      <c r="U128" s="656"/>
      <c r="V128" s="1001"/>
      <c r="W128" s="1001"/>
      <c r="X128" s="1001"/>
      <c r="Y128" s="1001"/>
      <c r="Z128" s="1001"/>
    </row>
    <row r="129" spans="1:26" ht="12.75" customHeight="1">
      <c r="A129" s="649">
        <v>23</v>
      </c>
      <c r="B129" s="618" t="s">
        <v>918</v>
      </c>
      <c r="C129" s="618" t="s">
        <v>954</v>
      </c>
      <c r="D129" s="618" t="s">
        <v>110</v>
      </c>
      <c r="E129" s="618" t="s">
        <v>111</v>
      </c>
      <c r="F129" s="618"/>
      <c r="G129" s="618" t="s">
        <v>955</v>
      </c>
      <c r="H129" s="606">
        <v>3</v>
      </c>
      <c r="I129" s="606">
        <v>6</v>
      </c>
      <c r="J129" s="606">
        <f t="shared" si="21"/>
        <v>18</v>
      </c>
      <c r="K129" s="606">
        <v>6</v>
      </c>
      <c r="L129" s="606">
        <f t="shared" si="20"/>
        <v>108</v>
      </c>
      <c r="M129" s="606" t="str">
        <f t="shared" si="17"/>
        <v>Jaune</v>
      </c>
      <c r="N129" s="985">
        <v>43046</v>
      </c>
      <c r="O129" s="996"/>
      <c r="P129" s="996"/>
      <c r="Q129" s="999"/>
      <c r="R129" s="996"/>
      <c r="S129" s="996"/>
      <c r="T129" s="1000"/>
      <c r="U129" s="656"/>
      <c r="V129" s="993"/>
      <c r="W129" s="993"/>
      <c r="X129" s="993"/>
      <c r="Y129" s="993"/>
      <c r="Z129" s="993"/>
    </row>
    <row r="130" spans="1:26" ht="12.75" customHeight="1">
      <c r="A130" s="649">
        <v>28</v>
      </c>
      <c r="B130" s="618" t="s">
        <v>918</v>
      </c>
      <c r="C130" s="618" t="s">
        <v>373</v>
      </c>
      <c r="D130" s="618" t="s">
        <v>74</v>
      </c>
      <c r="E130" s="618" t="s">
        <v>178</v>
      </c>
      <c r="F130" s="618"/>
      <c r="G130" s="618" t="s">
        <v>966</v>
      </c>
      <c r="H130" s="606">
        <v>3</v>
      </c>
      <c r="I130" s="606">
        <v>6</v>
      </c>
      <c r="J130" s="606">
        <f t="shared" si="21"/>
        <v>18</v>
      </c>
      <c r="K130" s="606">
        <v>6</v>
      </c>
      <c r="L130" s="606">
        <f t="shared" si="20"/>
        <v>108</v>
      </c>
      <c r="M130" s="606" t="str">
        <f t="shared" si="17"/>
        <v>Jaune</v>
      </c>
      <c r="N130" s="985">
        <v>43071</v>
      </c>
      <c r="O130" s="996"/>
      <c r="P130" s="996"/>
      <c r="Q130" s="999"/>
      <c r="R130" s="996"/>
      <c r="S130" s="996" t="s">
        <v>967</v>
      </c>
      <c r="T130" s="1000"/>
      <c r="U130" s="656"/>
      <c r="V130" s="993"/>
      <c r="W130" s="993"/>
      <c r="X130" s="993"/>
      <c r="Y130" s="993"/>
      <c r="Z130" s="993"/>
    </row>
    <row r="131" spans="1:26" ht="12.75" customHeight="1">
      <c r="A131" s="649">
        <v>37</v>
      </c>
      <c r="B131" s="618" t="s">
        <v>918</v>
      </c>
      <c r="C131" s="618" t="s">
        <v>981</v>
      </c>
      <c r="D131" s="618" t="s">
        <v>114</v>
      </c>
      <c r="E131" s="618" t="s">
        <v>645</v>
      </c>
      <c r="F131" s="618" t="s">
        <v>41</v>
      </c>
      <c r="G131" s="618" t="s">
        <v>982</v>
      </c>
      <c r="H131" s="606">
        <v>3</v>
      </c>
      <c r="I131" s="606">
        <v>6</v>
      </c>
      <c r="J131" s="606">
        <f t="shared" si="21"/>
        <v>18</v>
      </c>
      <c r="K131" s="606">
        <v>6</v>
      </c>
      <c r="L131" s="606">
        <f t="shared" si="20"/>
        <v>108</v>
      </c>
      <c r="M131" s="606" t="str">
        <f t="shared" si="17"/>
        <v>Jaune</v>
      </c>
      <c r="N131" s="985">
        <v>43072</v>
      </c>
      <c r="O131" s="996"/>
      <c r="P131" s="996"/>
      <c r="Q131" s="999"/>
      <c r="R131" s="996" t="s">
        <v>83</v>
      </c>
      <c r="S131" s="996"/>
      <c r="T131" s="1015" t="s">
        <v>2008</v>
      </c>
      <c r="U131" s="656"/>
      <c r="V131" s="993"/>
      <c r="W131" s="993"/>
      <c r="X131" s="993"/>
      <c r="Y131" s="993"/>
      <c r="Z131" s="993"/>
    </row>
    <row r="132" spans="1:26" ht="12.75" customHeight="1">
      <c r="A132" s="649">
        <v>38</v>
      </c>
      <c r="B132" s="618" t="s">
        <v>918</v>
      </c>
      <c r="C132" s="618" t="s">
        <v>981</v>
      </c>
      <c r="D132" s="618" t="s">
        <v>110</v>
      </c>
      <c r="E132" s="618" t="s">
        <v>238</v>
      </c>
      <c r="F132" s="618" t="s">
        <v>41</v>
      </c>
      <c r="G132" s="618" t="s">
        <v>1057</v>
      </c>
      <c r="H132" s="606">
        <v>3</v>
      </c>
      <c r="I132" s="606">
        <v>6</v>
      </c>
      <c r="J132" s="606">
        <f t="shared" si="21"/>
        <v>18</v>
      </c>
      <c r="K132" s="606">
        <v>6</v>
      </c>
      <c r="L132" s="606">
        <f t="shared" si="20"/>
        <v>108</v>
      </c>
      <c r="M132" s="606" t="str">
        <f t="shared" si="17"/>
        <v>Jaune</v>
      </c>
      <c r="N132" s="985">
        <v>43073</v>
      </c>
      <c r="O132" s="996"/>
      <c r="P132" s="996"/>
      <c r="Q132" s="999"/>
      <c r="R132" s="996" t="s">
        <v>83</v>
      </c>
      <c r="S132" s="996"/>
      <c r="T132" s="1000"/>
      <c r="U132" s="656"/>
      <c r="V132" s="993"/>
      <c r="W132" s="993"/>
      <c r="X132" s="993"/>
      <c r="Y132" s="993"/>
      <c r="Z132" s="993"/>
    </row>
    <row r="133" spans="1:26" ht="12.75" customHeight="1">
      <c r="A133" s="703"/>
      <c r="B133" s="618" t="s">
        <v>918</v>
      </c>
      <c r="C133" s="618" t="s">
        <v>228</v>
      </c>
      <c r="D133" s="618" t="s">
        <v>59</v>
      </c>
      <c r="E133" s="618" t="s">
        <v>229</v>
      </c>
      <c r="F133" s="618" t="s">
        <v>41</v>
      </c>
      <c r="G133" s="704" t="s">
        <v>230</v>
      </c>
      <c r="H133" s="666">
        <v>15</v>
      </c>
      <c r="I133" s="666">
        <v>6</v>
      </c>
      <c r="J133" s="211">
        <f t="shared" si="21"/>
        <v>90</v>
      </c>
      <c r="K133" s="666">
        <v>1</v>
      </c>
      <c r="L133" s="211">
        <f t="shared" si="20"/>
        <v>90</v>
      </c>
      <c r="M133" s="606" t="str">
        <f t="shared" si="17"/>
        <v>Jaune</v>
      </c>
      <c r="N133" s="1005">
        <v>43116</v>
      </c>
      <c r="O133" s="1012"/>
      <c r="P133" s="791"/>
      <c r="Q133" s="1012"/>
      <c r="R133" s="791"/>
      <c r="S133" s="791"/>
      <c r="T133" s="1012"/>
      <c r="U133" s="791"/>
      <c r="V133" s="993"/>
      <c r="W133" s="993"/>
      <c r="X133" s="993"/>
      <c r="Y133" s="993"/>
      <c r="Z133" s="993"/>
    </row>
    <row r="134" spans="1:26" ht="21.75" customHeight="1">
      <c r="A134" s="791"/>
      <c r="B134" s="618" t="s">
        <v>918</v>
      </c>
      <c r="C134" s="618" t="s">
        <v>574</v>
      </c>
      <c r="D134" s="618" t="s">
        <v>59</v>
      </c>
      <c r="E134" s="618" t="s">
        <v>229</v>
      </c>
      <c r="F134" s="618" t="s">
        <v>41</v>
      </c>
      <c r="G134" s="704" t="s">
        <v>778</v>
      </c>
      <c r="H134" s="666">
        <v>15</v>
      </c>
      <c r="I134" s="666">
        <v>6</v>
      </c>
      <c r="J134" s="211">
        <f t="shared" si="21"/>
        <v>90</v>
      </c>
      <c r="K134" s="666">
        <v>1</v>
      </c>
      <c r="L134" s="211">
        <f t="shared" si="20"/>
        <v>90</v>
      </c>
      <c r="M134" s="606" t="str">
        <f t="shared" si="17"/>
        <v>Jaune</v>
      </c>
      <c r="N134" s="985">
        <v>43117</v>
      </c>
      <c r="O134" s="1012"/>
      <c r="P134" s="791"/>
      <c r="Q134" s="1012"/>
      <c r="R134" s="791"/>
      <c r="S134" s="791"/>
      <c r="T134" s="1012"/>
      <c r="U134" s="791"/>
      <c r="V134" s="993"/>
      <c r="W134" s="993"/>
      <c r="X134" s="993"/>
      <c r="Y134" s="993"/>
      <c r="Z134" s="993"/>
    </row>
    <row r="135" spans="1:26" ht="12.75" customHeight="1">
      <c r="A135" s="1004">
        <v>3</v>
      </c>
      <c r="B135" s="618" t="s">
        <v>918</v>
      </c>
      <c r="C135" s="618" t="s">
        <v>924</v>
      </c>
      <c r="D135" s="618" t="s">
        <v>79</v>
      </c>
      <c r="E135" s="618" t="s">
        <v>80</v>
      </c>
      <c r="F135" s="618" t="s">
        <v>41</v>
      </c>
      <c r="G135" s="618" t="s">
        <v>81</v>
      </c>
      <c r="H135" s="606">
        <v>7</v>
      </c>
      <c r="I135" s="606">
        <v>3</v>
      </c>
      <c r="J135" s="606">
        <f t="shared" si="21"/>
        <v>21</v>
      </c>
      <c r="K135" s="606">
        <v>3</v>
      </c>
      <c r="L135" s="606">
        <f t="shared" si="20"/>
        <v>63</v>
      </c>
      <c r="M135" s="606" t="str">
        <f t="shared" si="17"/>
        <v>NON</v>
      </c>
      <c r="N135" s="985">
        <v>43252</v>
      </c>
      <c r="O135" s="996" t="s">
        <v>82</v>
      </c>
      <c r="P135" s="996"/>
      <c r="Q135" s="999"/>
      <c r="R135" s="996"/>
      <c r="S135" s="996" t="s">
        <v>83</v>
      </c>
      <c r="T135" s="1000"/>
      <c r="U135" s="656"/>
      <c r="V135" s="993"/>
      <c r="W135" s="993"/>
      <c r="X135" s="993"/>
      <c r="Y135" s="993"/>
      <c r="Z135" s="993"/>
    </row>
    <row r="136" spans="1:26" ht="12.75" customHeight="1">
      <c r="A136" s="1004">
        <v>26</v>
      </c>
      <c r="B136" s="618" t="s">
        <v>918</v>
      </c>
      <c r="C136" s="618" t="s">
        <v>959</v>
      </c>
      <c r="D136" s="618" t="s">
        <v>74</v>
      </c>
      <c r="E136" s="618" t="s">
        <v>841</v>
      </c>
      <c r="F136" s="618" t="s">
        <v>91</v>
      </c>
      <c r="G136" s="618" t="s">
        <v>960</v>
      </c>
      <c r="H136" s="606">
        <v>7</v>
      </c>
      <c r="I136" s="606">
        <v>3</v>
      </c>
      <c r="J136" s="606">
        <f t="shared" si="21"/>
        <v>21</v>
      </c>
      <c r="K136" s="606">
        <v>3</v>
      </c>
      <c r="L136" s="606">
        <f t="shared" si="20"/>
        <v>63</v>
      </c>
      <c r="M136" s="606" t="str">
        <f t="shared" si="17"/>
        <v>NON</v>
      </c>
      <c r="N136" s="985">
        <v>43252</v>
      </c>
      <c r="O136" s="996"/>
      <c r="P136" s="996"/>
      <c r="Q136" s="999"/>
      <c r="R136" s="996" t="s">
        <v>962</v>
      </c>
      <c r="S136" s="996"/>
      <c r="T136" s="1000" t="s">
        <v>2039</v>
      </c>
      <c r="U136" s="656"/>
      <c r="V136" s="993"/>
      <c r="W136" s="993"/>
      <c r="X136" s="993"/>
      <c r="Y136" s="993"/>
      <c r="Z136" s="993"/>
    </row>
    <row r="137" spans="1:26" ht="12.75" customHeight="1">
      <c r="A137" s="1004">
        <v>27</v>
      </c>
      <c r="B137" s="618" t="s">
        <v>918</v>
      </c>
      <c r="C137" s="618" t="s">
        <v>939</v>
      </c>
      <c r="D137" s="618" t="s">
        <v>74</v>
      </c>
      <c r="E137" s="618" t="s">
        <v>195</v>
      </c>
      <c r="F137" s="618"/>
      <c r="G137" s="618" t="s">
        <v>963</v>
      </c>
      <c r="H137" s="606">
        <v>3</v>
      </c>
      <c r="I137" s="606">
        <v>6</v>
      </c>
      <c r="J137" s="606">
        <f t="shared" si="21"/>
        <v>18</v>
      </c>
      <c r="K137" s="606">
        <v>3</v>
      </c>
      <c r="L137" s="606">
        <f t="shared" si="20"/>
        <v>54</v>
      </c>
      <c r="M137" s="606" t="str">
        <f t="shared" si="17"/>
        <v>NON</v>
      </c>
      <c r="N137" s="985">
        <v>43252</v>
      </c>
      <c r="O137" s="996"/>
      <c r="P137" s="996"/>
      <c r="Q137" s="999" t="s">
        <v>964</v>
      </c>
      <c r="R137" s="996"/>
      <c r="S137" s="996"/>
      <c r="T137" s="1000"/>
      <c r="U137" s="656"/>
      <c r="V137" s="993"/>
      <c r="W137" s="993"/>
      <c r="X137" s="993"/>
      <c r="Y137" s="993"/>
      <c r="Z137" s="993"/>
    </row>
    <row r="138" spans="1:26" ht="12.75" customHeight="1">
      <c r="A138" s="1004">
        <v>13</v>
      </c>
      <c r="B138" s="618" t="s">
        <v>918</v>
      </c>
      <c r="C138" s="618" t="s">
        <v>939</v>
      </c>
      <c r="D138" s="618" t="s">
        <v>74</v>
      </c>
      <c r="E138" s="618" t="s">
        <v>620</v>
      </c>
      <c r="F138" s="618" t="s">
        <v>41</v>
      </c>
      <c r="G138" s="618" t="s">
        <v>940</v>
      </c>
      <c r="H138" s="606">
        <v>3</v>
      </c>
      <c r="I138" s="606">
        <v>3</v>
      </c>
      <c r="J138" s="606">
        <f t="shared" si="21"/>
        <v>9</v>
      </c>
      <c r="K138" s="606">
        <v>6</v>
      </c>
      <c r="L138" s="606">
        <f t="shared" si="20"/>
        <v>54</v>
      </c>
      <c r="M138" s="606" t="str">
        <f t="shared" si="17"/>
        <v>NON</v>
      </c>
      <c r="N138" s="985">
        <v>43252</v>
      </c>
      <c r="O138" s="996"/>
      <c r="P138" s="996"/>
      <c r="Q138" s="999" t="s">
        <v>941</v>
      </c>
      <c r="R138" s="996"/>
      <c r="S138" s="996"/>
      <c r="T138" s="1000"/>
      <c r="U138" s="656"/>
      <c r="V138" s="1013"/>
      <c r="W138" s="1013"/>
      <c r="X138" s="1013"/>
      <c r="Y138" s="1013"/>
      <c r="Z138" s="1013"/>
    </row>
    <row r="139" spans="1:26" ht="12.75" customHeight="1">
      <c r="A139" s="680">
        <v>3</v>
      </c>
      <c r="B139" s="674" t="s">
        <v>999</v>
      </c>
      <c r="C139" s="618" t="s">
        <v>63</v>
      </c>
      <c r="D139" s="618" t="s">
        <v>59</v>
      </c>
      <c r="E139" s="618" t="s">
        <v>595</v>
      </c>
      <c r="F139" s="674" t="s">
        <v>41</v>
      </c>
      <c r="G139" s="618" t="s">
        <v>1005</v>
      </c>
      <c r="H139" s="606">
        <v>3</v>
      </c>
      <c r="I139" s="606">
        <v>6</v>
      </c>
      <c r="J139" s="676">
        <f t="shared" si="21"/>
        <v>18</v>
      </c>
      <c r="K139" s="606">
        <v>3</v>
      </c>
      <c r="L139" s="676">
        <f t="shared" si="20"/>
        <v>54</v>
      </c>
      <c r="M139" s="606" t="str">
        <f t="shared" si="17"/>
        <v>NON</v>
      </c>
      <c r="N139" s="985">
        <v>43282</v>
      </c>
      <c r="O139" s="1006"/>
      <c r="P139" s="1006"/>
      <c r="Q139" s="618" t="s">
        <v>2040</v>
      </c>
      <c r="R139" s="1007"/>
      <c r="S139" s="1008"/>
      <c r="T139" s="1003" t="s">
        <v>2041</v>
      </c>
      <c r="U139" s="1009" t="s">
        <v>2003</v>
      </c>
      <c r="V139" s="993"/>
      <c r="W139" s="993"/>
      <c r="X139" s="993"/>
      <c r="Y139" s="993"/>
      <c r="Z139" s="993"/>
    </row>
    <row r="140" spans="1:26" ht="12.75" customHeight="1">
      <c r="A140" s="680">
        <v>10</v>
      </c>
      <c r="B140" s="674" t="s">
        <v>999</v>
      </c>
      <c r="C140" s="674" t="s">
        <v>58</v>
      </c>
      <c r="D140" s="674" t="s">
        <v>74</v>
      </c>
      <c r="E140" s="674" t="s">
        <v>75</v>
      </c>
      <c r="F140" s="674" t="s">
        <v>41</v>
      </c>
      <c r="G140" s="674" t="s">
        <v>1013</v>
      </c>
      <c r="H140" s="606">
        <v>3</v>
      </c>
      <c r="I140" s="606">
        <v>6</v>
      </c>
      <c r="J140" s="676">
        <f t="shared" si="21"/>
        <v>18</v>
      </c>
      <c r="K140" s="606">
        <v>3</v>
      </c>
      <c r="L140" s="676">
        <f t="shared" si="20"/>
        <v>54</v>
      </c>
      <c r="M140" s="606" t="str">
        <f t="shared" si="17"/>
        <v>NON</v>
      </c>
      <c r="N140" s="985">
        <v>43044</v>
      </c>
      <c r="O140" s="1006"/>
      <c r="P140" s="1006" t="s">
        <v>1014</v>
      </c>
      <c r="Q140" s="667"/>
      <c r="R140" s="1006"/>
      <c r="S140" s="1007"/>
      <c r="T140" s="994"/>
      <c r="U140" s="1009"/>
      <c r="V140" s="993"/>
      <c r="W140" s="993"/>
      <c r="X140" s="993"/>
      <c r="Y140" s="993"/>
      <c r="Z140" s="993"/>
    </row>
    <row r="141" spans="1:26" ht="12.75" customHeight="1">
      <c r="A141" s="680">
        <v>26</v>
      </c>
      <c r="B141" s="674" t="s">
        <v>999</v>
      </c>
      <c r="C141" s="674" t="s">
        <v>58</v>
      </c>
      <c r="D141" s="674" t="s">
        <v>74</v>
      </c>
      <c r="E141" s="674" t="s">
        <v>195</v>
      </c>
      <c r="F141" s="674" t="s">
        <v>41</v>
      </c>
      <c r="G141" s="674" t="s">
        <v>1043</v>
      </c>
      <c r="H141" s="606">
        <v>3</v>
      </c>
      <c r="I141" s="606">
        <v>6</v>
      </c>
      <c r="J141" s="676">
        <f t="shared" si="21"/>
        <v>18</v>
      </c>
      <c r="K141" s="606">
        <v>3</v>
      </c>
      <c r="L141" s="676">
        <f t="shared" si="20"/>
        <v>54</v>
      </c>
      <c r="M141" s="606" t="str">
        <f t="shared" si="17"/>
        <v>NON</v>
      </c>
      <c r="N141" s="985">
        <v>43052</v>
      </c>
      <c r="O141" s="1006"/>
      <c r="P141" s="1006"/>
      <c r="Q141" s="667"/>
      <c r="R141" s="1006"/>
      <c r="S141" s="1025" t="s">
        <v>2042</v>
      </c>
      <c r="T141" s="994"/>
      <c r="U141" s="1009" t="s">
        <v>2008</v>
      </c>
      <c r="V141" s="993"/>
      <c r="W141" s="993"/>
      <c r="X141" s="993"/>
      <c r="Y141" s="993"/>
      <c r="Z141" s="993"/>
    </row>
    <row r="142" spans="1:26" ht="12.75" customHeight="1">
      <c r="A142" s="680">
        <v>12</v>
      </c>
      <c r="B142" s="674" t="s">
        <v>999</v>
      </c>
      <c r="C142" s="674" t="s">
        <v>561</v>
      </c>
      <c r="D142" s="674" t="s">
        <v>114</v>
      </c>
      <c r="E142" s="674" t="s">
        <v>645</v>
      </c>
      <c r="F142" s="674" t="s">
        <v>41</v>
      </c>
      <c r="G142" s="674" t="s">
        <v>1020</v>
      </c>
      <c r="H142" s="606">
        <v>3</v>
      </c>
      <c r="I142" s="606">
        <v>6</v>
      </c>
      <c r="J142" s="676">
        <f t="shared" si="21"/>
        <v>18</v>
      </c>
      <c r="K142" s="606">
        <v>3</v>
      </c>
      <c r="L142" s="676">
        <f t="shared" si="20"/>
        <v>54</v>
      </c>
      <c r="M142" s="606" t="str">
        <f t="shared" si="17"/>
        <v>NON</v>
      </c>
      <c r="N142" s="985">
        <v>43282</v>
      </c>
      <c r="O142" s="1006"/>
      <c r="P142" s="1006"/>
      <c r="Q142" s="667"/>
      <c r="R142" s="1006"/>
      <c r="S142" s="1008"/>
      <c r="T142" s="1003" t="s">
        <v>1021</v>
      </c>
      <c r="U142" s="1009" t="s">
        <v>2003</v>
      </c>
      <c r="V142" s="993"/>
      <c r="W142" s="993"/>
      <c r="X142" s="993"/>
      <c r="Y142" s="993"/>
      <c r="Z142" s="993"/>
    </row>
    <row r="143" spans="1:26" ht="12.75" customHeight="1">
      <c r="A143" s="680">
        <v>33</v>
      </c>
      <c r="B143" s="674" t="s">
        <v>999</v>
      </c>
      <c r="C143" s="674" t="s">
        <v>981</v>
      </c>
      <c r="D143" s="674" t="s">
        <v>110</v>
      </c>
      <c r="E143" s="674" t="s">
        <v>238</v>
      </c>
      <c r="F143" s="674" t="s">
        <v>41</v>
      </c>
      <c r="G143" s="674" t="s">
        <v>1057</v>
      </c>
      <c r="H143" s="606">
        <v>3</v>
      </c>
      <c r="I143" s="606">
        <v>6</v>
      </c>
      <c r="J143" s="676">
        <f t="shared" si="21"/>
        <v>18</v>
      </c>
      <c r="K143" s="606">
        <v>3</v>
      </c>
      <c r="L143" s="666">
        <f t="shared" si="20"/>
        <v>54</v>
      </c>
      <c r="M143" s="606" t="str">
        <f t="shared" si="17"/>
        <v>NON</v>
      </c>
      <c r="N143" s="985">
        <v>43043</v>
      </c>
      <c r="O143" s="1006"/>
      <c r="P143" s="1006"/>
      <c r="Q143" s="618" t="s">
        <v>1058</v>
      </c>
      <c r="R143" s="1006"/>
      <c r="S143" s="1007" t="s">
        <v>1059</v>
      </c>
      <c r="T143" s="994"/>
      <c r="U143" s="1009" t="s">
        <v>2008</v>
      </c>
      <c r="V143" s="964"/>
      <c r="W143" s="964"/>
      <c r="X143" s="964"/>
      <c r="Y143" s="964"/>
      <c r="Z143" s="964"/>
    </row>
    <row r="144" spans="1:26" ht="12.75" customHeight="1">
      <c r="A144" s="1004">
        <v>42</v>
      </c>
      <c r="B144" s="618" t="s">
        <v>999</v>
      </c>
      <c r="C144" s="618"/>
      <c r="D144" s="618" t="s">
        <v>59</v>
      </c>
      <c r="E144" s="618" t="s">
        <v>221</v>
      </c>
      <c r="F144" s="618" t="s">
        <v>41</v>
      </c>
      <c r="G144" s="618" t="s">
        <v>222</v>
      </c>
      <c r="H144" s="606">
        <v>3</v>
      </c>
      <c r="I144" s="606">
        <v>6</v>
      </c>
      <c r="J144" s="606">
        <f t="shared" si="21"/>
        <v>18</v>
      </c>
      <c r="K144" s="606">
        <v>3</v>
      </c>
      <c r="L144" s="666">
        <f t="shared" si="20"/>
        <v>54</v>
      </c>
      <c r="M144" s="606" t="str">
        <f t="shared" si="17"/>
        <v>NON</v>
      </c>
      <c r="N144" s="985">
        <v>43282</v>
      </c>
      <c r="O144" s="996"/>
      <c r="P144" s="996"/>
      <c r="Q144" s="618" t="s">
        <v>223</v>
      </c>
      <c r="R144" s="999"/>
      <c r="S144" s="996"/>
      <c r="T144" s="1003" t="s">
        <v>1723</v>
      </c>
      <c r="U144" s="656"/>
      <c r="V144" s="993"/>
      <c r="W144" s="993"/>
      <c r="X144" s="993"/>
      <c r="Y144" s="993"/>
      <c r="Z144" s="993"/>
    </row>
    <row r="145" spans="1:26" ht="12.75" customHeight="1">
      <c r="A145" s="680">
        <v>15</v>
      </c>
      <c r="B145" s="674" t="s">
        <v>999</v>
      </c>
      <c r="C145" s="674"/>
      <c r="D145" s="674" t="s">
        <v>74</v>
      </c>
      <c r="E145" s="674" t="s">
        <v>195</v>
      </c>
      <c r="F145" s="674" t="s">
        <v>41</v>
      </c>
      <c r="G145" s="674" t="s">
        <v>1025</v>
      </c>
      <c r="H145" s="606">
        <v>3</v>
      </c>
      <c r="I145" s="606">
        <v>6</v>
      </c>
      <c r="J145" s="676">
        <f t="shared" si="21"/>
        <v>18</v>
      </c>
      <c r="K145" s="606">
        <v>3</v>
      </c>
      <c r="L145" s="676">
        <f t="shared" si="20"/>
        <v>54</v>
      </c>
      <c r="M145" s="606" t="str">
        <f t="shared" si="17"/>
        <v>NON</v>
      </c>
      <c r="N145" s="985">
        <v>43231</v>
      </c>
      <c r="O145" s="1006"/>
      <c r="P145" s="1026" t="s">
        <v>1026</v>
      </c>
      <c r="Q145" s="667" t="s">
        <v>2043</v>
      </c>
      <c r="R145" s="1006"/>
      <c r="S145" s="1008"/>
      <c r="T145" s="994"/>
      <c r="U145" s="994"/>
      <c r="V145" s="993"/>
      <c r="W145" s="993"/>
      <c r="X145" s="993"/>
      <c r="Y145" s="993"/>
      <c r="Z145" s="993"/>
    </row>
    <row r="146" spans="1:26" ht="32.25" customHeight="1">
      <c r="A146" s="1004">
        <v>15</v>
      </c>
      <c r="B146" s="618" t="s">
        <v>1355</v>
      </c>
      <c r="C146" s="618"/>
      <c r="D146" s="618" t="s">
        <v>110</v>
      </c>
      <c r="E146" s="618" t="s">
        <v>425</v>
      </c>
      <c r="F146" s="618"/>
      <c r="G146" s="618" t="s">
        <v>1857</v>
      </c>
      <c r="H146" s="606">
        <v>3</v>
      </c>
      <c r="I146" s="606">
        <v>6</v>
      </c>
      <c r="J146" s="606">
        <f t="shared" si="21"/>
        <v>18</v>
      </c>
      <c r="K146" s="606">
        <v>3</v>
      </c>
      <c r="L146" s="606">
        <f t="shared" si="20"/>
        <v>54</v>
      </c>
      <c r="M146" s="606" t="str">
        <f t="shared" si="17"/>
        <v>NON</v>
      </c>
      <c r="N146" s="985">
        <v>43101</v>
      </c>
      <c r="O146" s="996"/>
      <c r="P146" s="996"/>
      <c r="Q146" s="999"/>
      <c r="R146" s="996"/>
      <c r="S146" s="996"/>
      <c r="T146" s="1000"/>
      <c r="U146" s="656"/>
      <c r="V146" s="1001"/>
      <c r="W146" s="1001"/>
      <c r="X146" s="1001"/>
      <c r="Y146" s="1001"/>
      <c r="Z146" s="1001"/>
    </row>
    <row r="147" spans="1:26" ht="12.75" customHeight="1">
      <c r="A147" s="649">
        <v>17</v>
      </c>
      <c r="B147" s="618" t="s">
        <v>1355</v>
      </c>
      <c r="C147" s="618"/>
      <c r="D147" s="618" t="s">
        <v>74</v>
      </c>
      <c r="E147" s="618" t="s">
        <v>1044</v>
      </c>
      <c r="F147" s="618"/>
      <c r="G147" s="618" t="s">
        <v>1380</v>
      </c>
      <c r="H147" s="606">
        <v>3</v>
      </c>
      <c r="I147" s="606">
        <v>6</v>
      </c>
      <c r="J147" s="606">
        <f t="shared" si="21"/>
        <v>18</v>
      </c>
      <c r="K147" s="606">
        <v>6</v>
      </c>
      <c r="L147" s="606">
        <f t="shared" si="20"/>
        <v>108</v>
      </c>
      <c r="M147" s="606" t="str">
        <f t="shared" si="17"/>
        <v>Jaune</v>
      </c>
      <c r="N147" s="985">
        <v>42887</v>
      </c>
      <c r="O147" s="996"/>
      <c r="P147" s="996"/>
      <c r="Q147" s="999" t="s">
        <v>2044</v>
      </c>
      <c r="R147" s="996"/>
      <c r="S147" s="999" t="s">
        <v>2045</v>
      </c>
      <c r="T147" s="1015"/>
      <c r="U147" s="656"/>
      <c r="V147" s="1001"/>
      <c r="W147" s="1001"/>
      <c r="X147" s="1001"/>
      <c r="Y147" s="1001"/>
      <c r="Z147" s="1001"/>
    </row>
    <row r="148" spans="1:26" ht="12.75" customHeight="1">
      <c r="A148" s="1002">
        <v>56</v>
      </c>
      <c r="B148" s="661" t="s">
        <v>258</v>
      </c>
      <c r="C148" s="662" t="s">
        <v>58</v>
      </c>
      <c r="D148" s="618" t="s">
        <v>74</v>
      </c>
      <c r="E148" s="618" t="s">
        <v>195</v>
      </c>
      <c r="F148" s="618" t="s">
        <v>41</v>
      </c>
      <c r="G148" s="724" t="s">
        <v>1859</v>
      </c>
      <c r="H148" s="666">
        <v>3</v>
      </c>
      <c r="I148" s="666">
        <v>6</v>
      </c>
      <c r="J148" s="744">
        <f t="shared" si="21"/>
        <v>18</v>
      </c>
      <c r="K148" s="666">
        <v>3</v>
      </c>
      <c r="L148" s="744">
        <f t="shared" si="20"/>
        <v>54</v>
      </c>
      <c r="M148" s="606" t="str">
        <f t="shared" si="17"/>
        <v>NON</v>
      </c>
      <c r="N148" s="985">
        <v>43282</v>
      </c>
      <c r="O148" s="791"/>
      <c r="P148" s="791"/>
      <c r="Q148" s="1012" t="s">
        <v>83</v>
      </c>
      <c r="R148" s="791"/>
      <c r="S148" s="791"/>
      <c r="T148" s="1012" t="s">
        <v>83</v>
      </c>
      <c r="U148" s="791"/>
      <c r="V148" s="993"/>
      <c r="W148" s="993"/>
      <c r="X148" s="993"/>
      <c r="Y148" s="993"/>
      <c r="Z148" s="993"/>
    </row>
    <row r="149" spans="1:26" ht="12.75" customHeight="1">
      <c r="A149" s="1002">
        <v>57</v>
      </c>
      <c r="B149" s="733" t="s">
        <v>258</v>
      </c>
      <c r="C149" s="661" t="s">
        <v>318</v>
      </c>
      <c r="D149" s="618" t="s">
        <v>74</v>
      </c>
      <c r="E149" s="618" t="s">
        <v>195</v>
      </c>
      <c r="F149" s="618" t="s">
        <v>41</v>
      </c>
      <c r="G149" s="724" t="s">
        <v>319</v>
      </c>
      <c r="H149" s="666">
        <v>3</v>
      </c>
      <c r="I149" s="666">
        <v>6</v>
      </c>
      <c r="J149" s="744">
        <f t="shared" si="21"/>
        <v>18</v>
      </c>
      <c r="K149" s="666">
        <v>3</v>
      </c>
      <c r="L149" s="744">
        <f t="shared" si="20"/>
        <v>54</v>
      </c>
      <c r="M149" s="606" t="str">
        <f t="shared" si="17"/>
        <v>NON</v>
      </c>
      <c r="N149" s="985">
        <v>43282</v>
      </c>
      <c r="O149" s="791"/>
      <c r="P149" s="791"/>
      <c r="Q149" s="1012" t="s">
        <v>83</v>
      </c>
      <c r="R149" s="791"/>
      <c r="S149" s="791"/>
      <c r="T149" s="1012" t="s">
        <v>83</v>
      </c>
      <c r="U149" s="791"/>
      <c r="V149" s="993"/>
      <c r="W149" s="993"/>
      <c r="X149" s="993"/>
      <c r="Y149" s="993"/>
      <c r="Z149" s="993"/>
    </row>
    <row r="150" spans="1:26" ht="12.75" customHeight="1">
      <c r="A150" s="1004">
        <v>13</v>
      </c>
      <c r="B150" s="618" t="s">
        <v>258</v>
      </c>
      <c r="C150" s="618" t="s">
        <v>265</v>
      </c>
      <c r="D150" s="662" t="s">
        <v>59</v>
      </c>
      <c r="E150" s="662" t="s">
        <v>221</v>
      </c>
      <c r="F150" s="662" t="s">
        <v>41</v>
      </c>
      <c r="G150" s="662" t="s">
        <v>222</v>
      </c>
      <c r="H150" s="606">
        <v>3</v>
      </c>
      <c r="I150" s="606">
        <v>6</v>
      </c>
      <c r="J150" s="606">
        <v>18</v>
      </c>
      <c r="K150" s="606">
        <v>3</v>
      </c>
      <c r="L150" s="666">
        <v>54</v>
      </c>
      <c r="M150" s="606" t="str">
        <f t="shared" si="17"/>
        <v>NON</v>
      </c>
      <c r="N150" s="985">
        <v>43282</v>
      </c>
      <c r="O150" s="995"/>
      <c r="P150" s="995"/>
      <c r="Q150" s="662" t="s">
        <v>223</v>
      </c>
      <c r="R150" s="662"/>
      <c r="S150" s="995"/>
      <c r="T150" s="1027" t="e">
        <f>HYPERLINK("https://www.google.be/search?q=cutter+%C3%A0+bec&amp;rlz=1C1GGRV_enFR754FR754&amp;tbm=isch&amp;source=iu&amp;ictx=1&amp;fir=aXSC9N_ruFeNPM%253A%252C3g912RVjCc62eM%252C_&amp;usg=__BlYL51QE_hoPO2Lh0R1VO3nEtXY%3D&amp;sa=X&amp;ved=0ahUKEwjVz-uGhK7aAhXBJlAKHVpCCK0Q9QEILzAD#imgrc=aXSC9N_ruFeN"&amp;"PM:","Cutter à bec")</f>
        <v>#VALUE!</v>
      </c>
      <c r="U150" s="1027" t="str">
        <f>HYPERLINK("https://www.bernard.be/fr-be/pcw/cbs/702490.html?cm_mmc=RMK-_-google-_-702490&amp;effort_code=WW&amp;price=incvat&amp;mcode=RMK-google-702490&amp;gclid=EAIaIQobChMIhOPvhoSu2gIVk5EbCh2aVQmOEAYYASABEgLO0vD_BwE","Cutter de sécurité")</f>
        <v>Cutter de sécurité</v>
      </c>
      <c r="V150" s="993"/>
      <c r="W150" s="993"/>
      <c r="X150" s="993"/>
      <c r="Y150" s="993"/>
      <c r="Z150" s="993"/>
    </row>
    <row r="151" spans="1:26" ht="12.75" customHeight="1">
      <c r="A151" s="660">
        <v>41</v>
      </c>
      <c r="B151" s="738" t="s">
        <v>258</v>
      </c>
      <c r="C151" s="795" t="s">
        <v>42</v>
      </c>
      <c r="D151" s="795" t="s">
        <v>59</v>
      </c>
      <c r="E151" s="795" t="s">
        <v>210</v>
      </c>
      <c r="F151" s="795" t="s">
        <v>91</v>
      </c>
      <c r="G151" s="738" t="s">
        <v>299</v>
      </c>
      <c r="H151" s="746">
        <v>3</v>
      </c>
      <c r="I151" s="746">
        <v>3</v>
      </c>
      <c r="J151" s="746">
        <v>9</v>
      </c>
      <c r="K151" s="746">
        <v>6</v>
      </c>
      <c r="L151" s="746">
        <v>54</v>
      </c>
      <c r="M151" s="606" t="str">
        <f t="shared" si="17"/>
        <v>NON</v>
      </c>
      <c r="N151" s="1005">
        <v>43101</v>
      </c>
      <c r="O151" s="755"/>
      <c r="P151" s="755" t="s">
        <v>2046</v>
      </c>
      <c r="Q151" s="755"/>
      <c r="R151" s="755"/>
      <c r="S151" s="755"/>
      <c r="T151" s="1028" t="s">
        <v>83</v>
      </c>
      <c r="U151" s="759"/>
      <c r="V151" s="993"/>
      <c r="W151" s="993"/>
      <c r="X151" s="993"/>
      <c r="Y151" s="993"/>
      <c r="Z151" s="993"/>
    </row>
    <row r="152" spans="1:26" ht="12.75" customHeight="1">
      <c r="A152" s="660">
        <v>53</v>
      </c>
      <c r="B152" s="661" t="s">
        <v>258</v>
      </c>
      <c r="C152" s="662" t="s">
        <v>63</v>
      </c>
      <c r="D152" s="662" t="s">
        <v>59</v>
      </c>
      <c r="E152" s="661" t="s">
        <v>314</v>
      </c>
      <c r="F152" s="662" t="s">
        <v>91</v>
      </c>
      <c r="G152" s="662" t="s">
        <v>219</v>
      </c>
      <c r="H152" s="802">
        <v>3</v>
      </c>
      <c r="I152" s="802">
        <v>3</v>
      </c>
      <c r="J152" s="802">
        <v>9</v>
      </c>
      <c r="K152" s="802">
        <v>6</v>
      </c>
      <c r="L152" s="802">
        <v>54</v>
      </c>
      <c r="M152" s="606" t="str">
        <f t="shared" si="17"/>
        <v>NON</v>
      </c>
      <c r="N152" s="985">
        <v>43102</v>
      </c>
      <c r="O152" s="791"/>
      <c r="P152" s="791"/>
      <c r="Q152" s="791"/>
      <c r="R152" s="791"/>
      <c r="S152" s="791"/>
      <c r="T152" s="791"/>
      <c r="U152" s="791"/>
      <c r="V152" s="993"/>
      <c r="W152" s="993"/>
      <c r="X152" s="993"/>
      <c r="Y152" s="993"/>
      <c r="Z152" s="993"/>
    </row>
    <row r="153" spans="1:26" ht="12.75" customHeight="1">
      <c r="A153" s="660">
        <v>34</v>
      </c>
      <c r="B153" s="661" t="s">
        <v>258</v>
      </c>
      <c r="C153" s="662" t="s">
        <v>153</v>
      </c>
      <c r="D153" s="733" t="s">
        <v>59</v>
      </c>
      <c r="E153" s="733" t="s">
        <v>210</v>
      </c>
      <c r="F153" s="733" t="s">
        <v>91</v>
      </c>
      <c r="G153" s="733" t="s">
        <v>219</v>
      </c>
      <c r="H153" s="802">
        <v>3</v>
      </c>
      <c r="I153" s="802">
        <v>3</v>
      </c>
      <c r="J153" s="802">
        <v>9</v>
      </c>
      <c r="K153" s="802">
        <v>6</v>
      </c>
      <c r="L153" s="802">
        <v>54</v>
      </c>
      <c r="M153" s="606" t="str">
        <f t="shared" si="17"/>
        <v>NON</v>
      </c>
      <c r="N153" s="985">
        <v>43104</v>
      </c>
      <c r="O153" s="1029"/>
      <c r="P153" s="994"/>
      <c r="Q153" s="1029"/>
      <c r="R153" s="994"/>
      <c r="S153" s="994"/>
      <c r="T153" s="1029"/>
      <c r="U153" s="994"/>
      <c r="V153" s="993"/>
      <c r="W153" s="993"/>
      <c r="X153" s="993"/>
      <c r="Y153" s="993"/>
      <c r="Z153" s="993"/>
    </row>
    <row r="154" spans="1:26" ht="34.5" customHeight="1">
      <c r="A154" s="660">
        <v>39</v>
      </c>
      <c r="B154" s="661" t="s">
        <v>258</v>
      </c>
      <c r="C154" s="662" t="s">
        <v>58</v>
      </c>
      <c r="D154" s="662" t="s">
        <v>110</v>
      </c>
      <c r="E154" s="662" t="s">
        <v>154</v>
      </c>
      <c r="F154" s="662" t="s">
        <v>41</v>
      </c>
      <c r="G154" s="662" t="s">
        <v>155</v>
      </c>
      <c r="H154" s="606">
        <v>3</v>
      </c>
      <c r="I154" s="606">
        <v>3</v>
      </c>
      <c r="J154" s="606">
        <v>9</v>
      </c>
      <c r="K154" s="606">
        <v>6</v>
      </c>
      <c r="L154" s="606">
        <v>54</v>
      </c>
      <c r="M154" s="606" t="str">
        <f t="shared" si="17"/>
        <v>NON</v>
      </c>
      <c r="N154" s="985">
        <v>43101</v>
      </c>
      <c r="O154" s="994"/>
      <c r="P154" s="994"/>
      <c r="Q154" s="994"/>
      <c r="R154" s="994" t="s">
        <v>156</v>
      </c>
      <c r="S154" s="994"/>
      <c r="T154" s="994"/>
      <c r="U154" s="995"/>
      <c r="V154" s="993"/>
      <c r="W154" s="993"/>
      <c r="X154" s="993"/>
      <c r="Y154" s="993"/>
      <c r="Z154" s="993"/>
    </row>
    <row r="155" spans="1:26" ht="12.75" customHeight="1">
      <c r="A155" s="649">
        <v>23</v>
      </c>
      <c r="B155" s="618" t="s">
        <v>39</v>
      </c>
      <c r="C155" s="618" t="s">
        <v>78</v>
      </c>
      <c r="D155" s="618" t="s">
        <v>110</v>
      </c>
      <c r="E155" s="618" t="s">
        <v>111</v>
      </c>
      <c r="F155" s="618" t="s">
        <v>95</v>
      </c>
      <c r="G155" s="618" t="s">
        <v>1692</v>
      </c>
      <c r="H155" s="606">
        <v>3</v>
      </c>
      <c r="I155" s="606">
        <v>3</v>
      </c>
      <c r="J155" s="606">
        <f t="shared" ref="J155:J163" si="22">H155*I155</f>
        <v>9</v>
      </c>
      <c r="K155" s="606">
        <v>6</v>
      </c>
      <c r="L155" s="606">
        <f t="shared" ref="L155:L163" si="23">H155*I155*K155</f>
        <v>54</v>
      </c>
      <c r="M155" s="606" t="str">
        <f t="shared" si="17"/>
        <v>NON</v>
      </c>
      <c r="N155" s="985">
        <v>43282</v>
      </c>
      <c r="O155" s="632"/>
      <c r="P155" s="632"/>
      <c r="Q155" s="632"/>
      <c r="R155" s="651"/>
      <c r="S155" s="632"/>
      <c r="T155" s="655"/>
      <c r="U155" s="656"/>
      <c r="V155" s="993"/>
      <c r="W155" s="993"/>
      <c r="X155" s="993"/>
      <c r="Y155" s="993"/>
      <c r="Z155" s="993"/>
    </row>
    <row r="156" spans="1:26" ht="12.75" customHeight="1">
      <c r="A156" s="1004">
        <v>67</v>
      </c>
      <c r="B156" s="618" t="s">
        <v>39</v>
      </c>
      <c r="C156" s="618"/>
      <c r="D156" s="618" t="s">
        <v>59</v>
      </c>
      <c r="E156" s="618" t="s">
        <v>221</v>
      </c>
      <c r="F156" s="618" t="s">
        <v>41</v>
      </c>
      <c r="G156" s="618" t="s">
        <v>222</v>
      </c>
      <c r="H156" s="606">
        <v>3</v>
      </c>
      <c r="I156" s="606">
        <v>6</v>
      </c>
      <c r="J156" s="606">
        <f t="shared" si="22"/>
        <v>18</v>
      </c>
      <c r="K156" s="606">
        <v>3</v>
      </c>
      <c r="L156" s="606">
        <f t="shared" si="23"/>
        <v>54</v>
      </c>
      <c r="M156" s="606" t="str">
        <f t="shared" si="17"/>
        <v>NON</v>
      </c>
      <c r="N156" s="985">
        <v>43282</v>
      </c>
      <c r="O156" s="1030"/>
      <c r="P156" s="1030"/>
      <c r="Q156" s="1031" t="s">
        <v>223</v>
      </c>
      <c r="R156" s="1031"/>
      <c r="S156" s="1030"/>
      <c r="T156" s="1032"/>
      <c r="U156" s="1033"/>
      <c r="V156" s="993"/>
      <c r="W156" s="993"/>
      <c r="X156" s="993"/>
      <c r="Y156" s="993"/>
      <c r="Z156" s="993"/>
    </row>
    <row r="157" spans="1:26" ht="12.75" customHeight="1">
      <c r="A157" s="649">
        <v>10</v>
      </c>
      <c r="B157" s="618" t="s">
        <v>410</v>
      </c>
      <c r="C157" s="618"/>
      <c r="D157" s="618" t="s">
        <v>114</v>
      </c>
      <c r="E157" s="618" t="s">
        <v>117</v>
      </c>
      <c r="F157" s="618" t="s">
        <v>41</v>
      </c>
      <c r="G157" s="618" t="s">
        <v>1861</v>
      </c>
      <c r="H157" s="606">
        <v>3</v>
      </c>
      <c r="I157" s="606">
        <v>10</v>
      </c>
      <c r="J157" s="676">
        <f t="shared" si="22"/>
        <v>30</v>
      </c>
      <c r="K157" s="606">
        <v>3</v>
      </c>
      <c r="L157" s="676">
        <f t="shared" si="23"/>
        <v>90</v>
      </c>
      <c r="M157" s="606" t="str">
        <f t="shared" si="17"/>
        <v>Jaune</v>
      </c>
      <c r="N157" s="1034">
        <v>43040</v>
      </c>
      <c r="O157" s="1006"/>
      <c r="P157" s="1006"/>
      <c r="Q157" s="667"/>
      <c r="R157" s="1007"/>
      <c r="S157" s="1007" t="s">
        <v>612</v>
      </c>
      <c r="T157" s="994"/>
      <c r="U157" s="994"/>
      <c r="V157" s="993"/>
      <c r="W157" s="993"/>
      <c r="X157" s="993"/>
      <c r="Y157" s="993"/>
      <c r="Z157" s="993"/>
    </row>
    <row r="158" spans="1:26" ht="12.75" customHeight="1">
      <c r="A158" s="649">
        <v>4</v>
      </c>
      <c r="B158" s="618" t="s">
        <v>502</v>
      </c>
      <c r="C158" s="618" t="s">
        <v>518</v>
      </c>
      <c r="D158" s="618" t="s">
        <v>53</v>
      </c>
      <c r="E158" s="618" t="s">
        <v>54</v>
      </c>
      <c r="F158" s="618" t="s">
        <v>41</v>
      </c>
      <c r="G158" s="618" t="s">
        <v>519</v>
      </c>
      <c r="H158" s="925">
        <v>15</v>
      </c>
      <c r="I158" s="606">
        <v>6</v>
      </c>
      <c r="J158" s="606">
        <f t="shared" si="22"/>
        <v>90</v>
      </c>
      <c r="K158" s="925">
        <v>1</v>
      </c>
      <c r="L158" s="606">
        <f t="shared" si="23"/>
        <v>90</v>
      </c>
      <c r="M158" s="606" t="str">
        <f t="shared" si="17"/>
        <v>Jaune</v>
      </c>
      <c r="N158" s="985">
        <v>43132</v>
      </c>
      <c r="O158" s="996"/>
      <c r="P158" s="996" t="s">
        <v>515</v>
      </c>
      <c r="Q158" s="999" t="s">
        <v>2047</v>
      </c>
      <c r="R158" s="999" t="s">
        <v>2048</v>
      </c>
      <c r="S158" s="996"/>
      <c r="T158" s="998" t="s">
        <v>2049</v>
      </c>
      <c r="U158" s="656"/>
      <c r="V158" s="760"/>
      <c r="W158" s="760"/>
      <c r="X158" s="760"/>
      <c r="Y158" s="760"/>
      <c r="Z158" s="760"/>
    </row>
    <row r="159" spans="1:26" ht="12.75" customHeight="1">
      <c r="A159" s="649">
        <v>7</v>
      </c>
      <c r="B159" s="618" t="s">
        <v>502</v>
      </c>
      <c r="C159" s="618" t="s">
        <v>503</v>
      </c>
      <c r="D159" s="618" t="s">
        <v>110</v>
      </c>
      <c r="E159" s="618" t="s">
        <v>528</v>
      </c>
      <c r="F159" s="618" t="s">
        <v>41</v>
      </c>
      <c r="G159" s="618" t="s">
        <v>529</v>
      </c>
      <c r="H159" s="925">
        <v>15</v>
      </c>
      <c r="I159" s="925">
        <v>6</v>
      </c>
      <c r="J159" s="606">
        <f t="shared" si="22"/>
        <v>90</v>
      </c>
      <c r="K159" s="925">
        <v>1</v>
      </c>
      <c r="L159" s="606">
        <f t="shared" si="23"/>
        <v>90</v>
      </c>
      <c r="M159" s="606" t="str">
        <f t="shared" si="17"/>
        <v>Jaune</v>
      </c>
      <c r="N159" s="985">
        <v>43100</v>
      </c>
      <c r="O159" s="996"/>
      <c r="P159" s="996" t="s">
        <v>69</v>
      </c>
      <c r="Q159" s="996"/>
      <c r="R159" s="999" t="s">
        <v>530</v>
      </c>
      <c r="S159" s="996"/>
      <c r="T159" s="1000"/>
      <c r="U159" s="656"/>
      <c r="V159" s="760"/>
      <c r="W159" s="760"/>
      <c r="X159" s="760"/>
      <c r="Y159" s="760"/>
      <c r="Z159" s="760"/>
    </row>
    <row r="160" spans="1:26" ht="12.75" customHeight="1">
      <c r="A160" s="649">
        <v>17</v>
      </c>
      <c r="B160" s="771" t="s">
        <v>547</v>
      </c>
      <c r="C160" s="771" t="s">
        <v>561</v>
      </c>
      <c r="D160" s="771" t="s">
        <v>114</v>
      </c>
      <c r="E160" s="771" t="s">
        <v>117</v>
      </c>
      <c r="F160" s="771" t="s">
        <v>41</v>
      </c>
      <c r="G160" s="771" t="s">
        <v>1864</v>
      </c>
      <c r="H160" s="746">
        <v>3</v>
      </c>
      <c r="I160" s="746">
        <v>10</v>
      </c>
      <c r="J160" s="746">
        <f t="shared" si="22"/>
        <v>30</v>
      </c>
      <c r="K160" s="746">
        <v>3</v>
      </c>
      <c r="L160" s="746">
        <f t="shared" si="23"/>
        <v>90</v>
      </c>
      <c r="M160" s="606" t="str">
        <f t="shared" si="17"/>
        <v>Jaune</v>
      </c>
      <c r="N160" s="1005">
        <v>43117</v>
      </c>
      <c r="O160" s="770"/>
      <c r="P160" s="770"/>
      <c r="Q160" s="770"/>
      <c r="R160" s="771"/>
      <c r="S160" s="770"/>
      <c r="T160" s="808"/>
      <c r="U160" s="809"/>
      <c r="V160" s="993"/>
      <c r="W160" s="993"/>
      <c r="X160" s="993"/>
      <c r="Y160" s="993"/>
      <c r="Z160" s="993"/>
    </row>
    <row r="161" spans="1:26" ht="12.75" customHeight="1">
      <c r="A161" s="791"/>
      <c r="B161" s="618" t="s">
        <v>547</v>
      </c>
      <c r="C161" s="618" t="s">
        <v>228</v>
      </c>
      <c r="D161" s="618" t="s">
        <v>59</v>
      </c>
      <c r="E161" s="618" t="s">
        <v>229</v>
      </c>
      <c r="F161" s="618" t="s">
        <v>41</v>
      </c>
      <c r="G161" s="704" t="s">
        <v>230</v>
      </c>
      <c r="H161" s="666">
        <v>15</v>
      </c>
      <c r="I161" s="666">
        <v>6</v>
      </c>
      <c r="J161" s="211">
        <f t="shared" si="22"/>
        <v>90</v>
      </c>
      <c r="K161" s="666">
        <v>1</v>
      </c>
      <c r="L161" s="211">
        <f t="shared" si="23"/>
        <v>90</v>
      </c>
      <c r="M161" s="606" t="str">
        <f t="shared" si="17"/>
        <v>Jaune</v>
      </c>
      <c r="N161" s="985">
        <v>43122</v>
      </c>
      <c r="O161" s="1012"/>
      <c r="P161" s="791"/>
      <c r="Q161" s="1012"/>
      <c r="R161" s="791"/>
      <c r="S161" s="791"/>
      <c r="T161" s="1012"/>
      <c r="U161" s="791"/>
      <c r="V161" s="993"/>
      <c r="W161" s="993"/>
      <c r="X161" s="993"/>
      <c r="Y161" s="993"/>
      <c r="Z161" s="993"/>
    </row>
    <row r="162" spans="1:26" ht="12.75" customHeight="1">
      <c r="A162" s="791"/>
      <c r="B162" s="618" t="s">
        <v>547</v>
      </c>
      <c r="C162" s="618" t="s">
        <v>574</v>
      </c>
      <c r="D162" s="618" t="s">
        <v>59</v>
      </c>
      <c r="E162" s="618" t="s">
        <v>229</v>
      </c>
      <c r="F162" s="618" t="s">
        <v>41</v>
      </c>
      <c r="G162" s="704" t="s">
        <v>778</v>
      </c>
      <c r="H162" s="666">
        <v>15</v>
      </c>
      <c r="I162" s="666">
        <v>6</v>
      </c>
      <c r="J162" s="211">
        <f t="shared" si="22"/>
        <v>90</v>
      </c>
      <c r="K162" s="666">
        <v>1</v>
      </c>
      <c r="L162" s="211">
        <f t="shared" si="23"/>
        <v>90</v>
      </c>
      <c r="M162" s="606" t="str">
        <f t="shared" si="17"/>
        <v>Jaune</v>
      </c>
      <c r="N162" s="985">
        <v>43123</v>
      </c>
      <c r="O162" s="1012"/>
      <c r="P162" s="791"/>
      <c r="Q162" s="1012"/>
      <c r="R162" s="791"/>
      <c r="S162" s="791"/>
      <c r="T162" s="1012"/>
      <c r="U162" s="791"/>
      <c r="V162" s="993"/>
      <c r="W162" s="993"/>
      <c r="X162" s="993"/>
      <c r="Y162" s="993"/>
      <c r="Z162" s="993"/>
    </row>
    <row r="163" spans="1:26" ht="12.75" customHeight="1">
      <c r="A163" s="649">
        <v>17</v>
      </c>
      <c r="B163" s="618" t="s">
        <v>39</v>
      </c>
      <c r="C163" s="618" t="s">
        <v>78</v>
      </c>
      <c r="D163" s="618" t="s">
        <v>66</v>
      </c>
      <c r="E163" s="618" t="s">
        <v>98</v>
      </c>
      <c r="F163" s="618" t="s">
        <v>41</v>
      </c>
      <c r="G163" s="618" t="s">
        <v>1674</v>
      </c>
      <c r="H163" s="606">
        <v>3</v>
      </c>
      <c r="I163" s="606">
        <v>3</v>
      </c>
      <c r="J163" s="606">
        <f t="shared" si="22"/>
        <v>9</v>
      </c>
      <c r="K163" s="606">
        <v>6</v>
      </c>
      <c r="L163" s="606">
        <f t="shared" si="23"/>
        <v>54</v>
      </c>
      <c r="M163" s="606" t="str">
        <f t="shared" si="17"/>
        <v>NON</v>
      </c>
      <c r="N163" s="985">
        <v>43282</v>
      </c>
      <c r="O163" s="632"/>
      <c r="P163" s="632" t="s">
        <v>100</v>
      </c>
      <c r="Q163" s="632"/>
      <c r="R163" s="651"/>
      <c r="S163" s="632" t="s">
        <v>101</v>
      </c>
      <c r="T163" s="655"/>
      <c r="U163" s="656"/>
      <c r="V163" s="993"/>
      <c r="W163" s="993"/>
      <c r="X163" s="993"/>
      <c r="Y163" s="993"/>
      <c r="Z163" s="993"/>
    </row>
    <row r="164" spans="1:26" ht="12.75" customHeight="1">
      <c r="A164" s="649">
        <v>7</v>
      </c>
      <c r="B164" s="618" t="s">
        <v>647</v>
      </c>
      <c r="C164" s="618" t="s">
        <v>548</v>
      </c>
      <c r="D164" s="618" t="s">
        <v>53</v>
      </c>
      <c r="E164" s="618" t="s">
        <v>72</v>
      </c>
      <c r="F164" s="618" t="s">
        <v>41</v>
      </c>
      <c r="G164" s="618" t="s">
        <v>661</v>
      </c>
      <c r="H164" s="606">
        <v>7</v>
      </c>
      <c r="I164" s="606">
        <v>6</v>
      </c>
      <c r="J164" s="606">
        <v>42</v>
      </c>
      <c r="K164" s="606">
        <v>3</v>
      </c>
      <c r="L164" s="606">
        <v>126</v>
      </c>
      <c r="M164" s="606" t="s">
        <v>1083</v>
      </c>
      <c r="N164" s="985">
        <v>43374</v>
      </c>
      <c r="O164" s="667"/>
      <c r="P164" s="667"/>
      <c r="Q164" s="667"/>
      <c r="R164" s="618"/>
      <c r="S164" s="667"/>
      <c r="T164" s="670"/>
      <c r="U164" s="656"/>
      <c r="V164" s="993"/>
      <c r="W164" s="993"/>
      <c r="X164" s="993"/>
      <c r="Y164" s="993"/>
      <c r="Z164" s="993"/>
    </row>
    <row r="165" spans="1:26" ht="33" customHeight="1">
      <c r="A165" s="671">
        <v>33</v>
      </c>
      <c r="B165" s="618" t="s">
        <v>709</v>
      </c>
      <c r="C165" s="618" t="s">
        <v>561</v>
      </c>
      <c r="D165" s="618" t="s">
        <v>43</v>
      </c>
      <c r="E165" s="618" t="s">
        <v>785</v>
      </c>
      <c r="F165" s="618" t="s">
        <v>41</v>
      </c>
      <c r="G165" s="618" t="s">
        <v>2050</v>
      </c>
      <c r="H165" s="606">
        <v>1</v>
      </c>
      <c r="I165" s="606">
        <v>6</v>
      </c>
      <c r="J165" s="606">
        <f t="shared" ref="J165:J172" si="24">H165*I165</f>
        <v>6</v>
      </c>
      <c r="K165" s="606">
        <v>6</v>
      </c>
      <c r="L165" s="606">
        <f t="shared" ref="L165:L201" si="25">H165*I165*K165</f>
        <v>36</v>
      </c>
      <c r="M165" s="606" t="str">
        <f t="shared" ref="M165:M253" si="26">IF(L165&gt;=400,"Rouge",IF(L165&gt;200,"Orange",IF(L165&gt;=70,"Jaune","NON")))</f>
        <v>NON</v>
      </c>
      <c r="N165" s="985">
        <v>43284</v>
      </c>
      <c r="O165" s="667"/>
      <c r="P165" s="618"/>
      <c r="Q165" s="618"/>
      <c r="R165" s="618" t="s">
        <v>2051</v>
      </c>
      <c r="S165" s="667"/>
      <c r="T165" s="669"/>
      <c r="U165" s="656"/>
      <c r="V165" s="993"/>
      <c r="W165" s="993"/>
      <c r="X165" s="993"/>
      <c r="Y165" s="993"/>
      <c r="Z165" s="964"/>
    </row>
    <row r="166" spans="1:26" ht="12.75" customHeight="1">
      <c r="A166" s="671">
        <v>3</v>
      </c>
      <c r="B166" s="618" t="s">
        <v>709</v>
      </c>
      <c r="C166" s="618" t="s">
        <v>308</v>
      </c>
      <c r="D166" s="618" t="s">
        <v>66</v>
      </c>
      <c r="E166" s="618" t="s">
        <v>67</v>
      </c>
      <c r="F166" s="618" t="s">
        <v>41</v>
      </c>
      <c r="G166" s="618" t="s">
        <v>714</v>
      </c>
      <c r="H166" s="606">
        <v>7</v>
      </c>
      <c r="I166" s="606">
        <v>6</v>
      </c>
      <c r="J166" s="606">
        <f t="shared" si="24"/>
        <v>42</v>
      </c>
      <c r="K166" s="606">
        <v>1</v>
      </c>
      <c r="L166" s="606">
        <f t="shared" si="25"/>
        <v>42</v>
      </c>
      <c r="M166" s="606" t="str">
        <f t="shared" si="26"/>
        <v>NON</v>
      </c>
      <c r="N166" s="985">
        <v>43279</v>
      </c>
      <c r="O166" s="667"/>
      <c r="P166" s="618"/>
      <c r="Q166" s="618"/>
      <c r="R166" s="618"/>
      <c r="S166" s="667"/>
      <c r="T166" s="669"/>
      <c r="U166" s="656"/>
      <c r="V166" s="993"/>
      <c r="W166" s="993"/>
      <c r="X166" s="993"/>
      <c r="Y166" s="993"/>
      <c r="Z166" s="993"/>
    </row>
    <row r="167" spans="1:26" ht="12.75" customHeight="1">
      <c r="A167" s="671">
        <v>4</v>
      </c>
      <c r="B167" s="618" t="s">
        <v>709</v>
      </c>
      <c r="C167" s="618" t="s">
        <v>63</v>
      </c>
      <c r="D167" s="618" t="s">
        <v>66</v>
      </c>
      <c r="E167" s="618" t="s">
        <v>67</v>
      </c>
      <c r="F167" s="618" t="s">
        <v>41</v>
      </c>
      <c r="G167" s="618" t="s">
        <v>716</v>
      </c>
      <c r="H167" s="606">
        <v>7</v>
      </c>
      <c r="I167" s="606">
        <v>6</v>
      </c>
      <c r="J167" s="606">
        <f t="shared" si="24"/>
        <v>42</v>
      </c>
      <c r="K167" s="606">
        <v>1</v>
      </c>
      <c r="L167" s="606">
        <f t="shared" si="25"/>
        <v>42</v>
      </c>
      <c r="M167" s="606" t="str">
        <f t="shared" si="26"/>
        <v>NON</v>
      </c>
      <c r="N167" s="985">
        <v>43280</v>
      </c>
      <c r="O167" s="667"/>
      <c r="P167" s="618"/>
      <c r="Q167" s="618"/>
      <c r="R167" s="618" t="s">
        <v>717</v>
      </c>
      <c r="S167" s="667"/>
      <c r="T167" s="669"/>
      <c r="U167" s="656"/>
      <c r="V167" s="993"/>
      <c r="W167" s="993"/>
      <c r="X167" s="993"/>
      <c r="Y167" s="993"/>
      <c r="Z167" s="993"/>
    </row>
    <row r="168" spans="1:26" ht="12.75" customHeight="1">
      <c r="A168" s="1035">
        <v>36</v>
      </c>
      <c r="B168" s="618" t="s">
        <v>709</v>
      </c>
      <c r="C168" s="618" t="s">
        <v>561</v>
      </c>
      <c r="D168" s="618" t="s">
        <v>138</v>
      </c>
      <c r="E168" s="618" t="s">
        <v>139</v>
      </c>
      <c r="F168" s="618" t="s">
        <v>41</v>
      </c>
      <c r="G168" s="618" t="s">
        <v>616</v>
      </c>
      <c r="H168" s="606">
        <v>7</v>
      </c>
      <c r="I168" s="606">
        <v>6</v>
      </c>
      <c r="J168" s="606">
        <f t="shared" si="24"/>
        <v>42</v>
      </c>
      <c r="K168" s="606">
        <v>1</v>
      </c>
      <c r="L168" s="606">
        <f t="shared" si="25"/>
        <v>42</v>
      </c>
      <c r="M168" s="606" t="str">
        <f t="shared" si="26"/>
        <v>NON</v>
      </c>
      <c r="N168" s="985">
        <v>43281</v>
      </c>
      <c r="O168" s="667" t="s">
        <v>281</v>
      </c>
      <c r="P168" s="618"/>
      <c r="Q168" s="618"/>
      <c r="R168" s="618"/>
      <c r="S168" s="667"/>
      <c r="T168" s="669"/>
      <c r="U168" s="656"/>
      <c r="V168" s="993"/>
      <c r="W168" s="993"/>
      <c r="X168" s="993"/>
      <c r="Y168" s="993"/>
      <c r="Z168" s="993"/>
    </row>
    <row r="169" spans="1:26" ht="12.75" customHeight="1">
      <c r="A169" s="671">
        <v>21</v>
      </c>
      <c r="B169" s="618" t="s">
        <v>709</v>
      </c>
      <c r="C169" s="618" t="s">
        <v>726</v>
      </c>
      <c r="D169" s="618" t="s">
        <v>43</v>
      </c>
      <c r="E169" s="618" t="s">
        <v>157</v>
      </c>
      <c r="F169" s="618" t="s">
        <v>91</v>
      </c>
      <c r="G169" s="618" t="s">
        <v>158</v>
      </c>
      <c r="H169" s="606">
        <v>15</v>
      </c>
      <c r="I169" s="606">
        <v>1</v>
      </c>
      <c r="J169" s="606">
        <f t="shared" si="24"/>
        <v>15</v>
      </c>
      <c r="K169" s="606">
        <v>3</v>
      </c>
      <c r="L169" s="606">
        <f t="shared" si="25"/>
        <v>45</v>
      </c>
      <c r="M169" s="606" t="str">
        <f t="shared" si="26"/>
        <v>NON</v>
      </c>
      <c r="N169" s="985">
        <v>43278</v>
      </c>
      <c r="O169" s="667"/>
      <c r="P169" s="618"/>
      <c r="Q169" s="618"/>
      <c r="R169" s="618"/>
      <c r="S169" s="667"/>
      <c r="T169" s="669"/>
      <c r="U169" s="656"/>
      <c r="V169" s="1013"/>
      <c r="W169" s="1013"/>
      <c r="X169" s="1013"/>
      <c r="Y169" s="1013"/>
      <c r="Z169" s="1013"/>
    </row>
    <row r="170" spans="1:26" ht="12.75" customHeight="1">
      <c r="A170" s="1004">
        <v>39</v>
      </c>
      <c r="B170" s="618" t="s">
        <v>709</v>
      </c>
      <c r="C170" s="618"/>
      <c r="D170" s="618" t="s">
        <v>59</v>
      </c>
      <c r="E170" s="618" t="s">
        <v>221</v>
      </c>
      <c r="F170" s="618" t="s">
        <v>41</v>
      </c>
      <c r="G170" s="618" t="s">
        <v>222</v>
      </c>
      <c r="H170" s="606">
        <v>3</v>
      </c>
      <c r="I170" s="606">
        <v>6</v>
      </c>
      <c r="J170" s="606">
        <f t="shared" si="24"/>
        <v>18</v>
      </c>
      <c r="K170" s="606">
        <v>3</v>
      </c>
      <c r="L170" s="606">
        <f t="shared" si="25"/>
        <v>54</v>
      </c>
      <c r="M170" s="606" t="str">
        <f t="shared" si="26"/>
        <v>NON</v>
      </c>
      <c r="N170" s="985">
        <v>43282</v>
      </c>
      <c r="O170" s="996"/>
      <c r="P170" s="996"/>
      <c r="Q170" s="618" t="s">
        <v>223</v>
      </c>
      <c r="R170" s="996"/>
      <c r="S170" s="996"/>
      <c r="T170" s="1000"/>
      <c r="U170" s="656"/>
      <c r="V170" s="993"/>
      <c r="W170" s="993"/>
      <c r="X170" s="993"/>
      <c r="Y170" s="993"/>
      <c r="Z170" s="993"/>
    </row>
    <row r="171" spans="1:26" ht="12.75" customHeight="1">
      <c r="A171" s="649">
        <v>11</v>
      </c>
      <c r="B171" s="618" t="s">
        <v>784</v>
      </c>
      <c r="C171" s="618" t="s">
        <v>58</v>
      </c>
      <c r="D171" s="618" t="s">
        <v>59</v>
      </c>
      <c r="E171" s="618" t="s">
        <v>60</v>
      </c>
      <c r="F171" s="618" t="s">
        <v>41</v>
      </c>
      <c r="G171" s="618" t="s">
        <v>801</v>
      </c>
      <c r="H171" s="606">
        <v>1</v>
      </c>
      <c r="I171" s="606">
        <v>10</v>
      </c>
      <c r="J171" s="606">
        <f t="shared" si="24"/>
        <v>10</v>
      </c>
      <c r="K171" s="606">
        <v>3</v>
      </c>
      <c r="L171" s="606">
        <f t="shared" si="25"/>
        <v>30</v>
      </c>
      <c r="M171" s="606" t="str">
        <f t="shared" si="26"/>
        <v>NON</v>
      </c>
      <c r="N171" s="985">
        <v>43101</v>
      </c>
      <c r="O171" s="996"/>
      <c r="P171" s="996"/>
      <c r="Q171" s="999"/>
      <c r="R171" s="996"/>
      <c r="S171" s="996"/>
      <c r="T171" s="1000"/>
      <c r="U171" s="656"/>
      <c r="V171" s="993"/>
      <c r="W171" s="993"/>
      <c r="X171" s="993"/>
      <c r="Y171" s="993"/>
      <c r="Z171" s="964"/>
    </row>
    <row r="172" spans="1:26" ht="12.75" customHeight="1">
      <c r="A172" s="810">
        <v>1</v>
      </c>
      <c r="B172" s="811" t="s">
        <v>784</v>
      </c>
      <c r="C172" s="811" t="s">
        <v>561</v>
      </c>
      <c r="D172" s="811" t="s">
        <v>43</v>
      </c>
      <c r="E172" s="811" t="s">
        <v>785</v>
      </c>
      <c r="F172" s="811" t="s">
        <v>41</v>
      </c>
      <c r="G172" s="811" t="s">
        <v>786</v>
      </c>
      <c r="H172" s="606">
        <v>1</v>
      </c>
      <c r="I172" s="812">
        <v>6</v>
      </c>
      <c r="J172" s="812">
        <f t="shared" si="24"/>
        <v>6</v>
      </c>
      <c r="K172" s="606">
        <v>6</v>
      </c>
      <c r="L172" s="812">
        <f t="shared" si="25"/>
        <v>36</v>
      </c>
      <c r="M172" s="606" t="str">
        <f t="shared" si="26"/>
        <v>NON</v>
      </c>
      <c r="N172" s="985">
        <v>43108</v>
      </c>
      <c r="O172" s="1036"/>
      <c r="P172" s="1036"/>
      <c r="Q172" s="1037"/>
      <c r="R172" s="1036"/>
      <c r="S172" s="1036"/>
      <c r="T172" s="1038"/>
      <c r="U172" s="817"/>
      <c r="V172" s="993"/>
      <c r="W172" s="993"/>
      <c r="X172" s="993"/>
      <c r="Y172" s="993"/>
      <c r="Z172" s="964"/>
    </row>
    <row r="173" spans="1:26" ht="12.75" customHeight="1">
      <c r="A173" s="1004">
        <v>22</v>
      </c>
      <c r="B173" s="771" t="s">
        <v>784</v>
      </c>
      <c r="C173" s="771" t="s">
        <v>561</v>
      </c>
      <c r="D173" s="771" t="s">
        <v>138</v>
      </c>
      <c r="E173" s="771" t="s">
        <v>139</v>
      </c>
      <c r="F173" s="771" t="s">
        <v>41</v>
      </c>
      <c r="G173" s="771" t="s">
        <v>280</v>
      </c>
      <c r="H173" s="606">
        <v>7</v>
      </c>
      <c r="I173" s="812">
        <v>6</v>
      </c>
      <c r="J173" s="746">
        <v>42</v>
      </c>
      <c r="K173" s="606">
        <v>1</v>
      </c>
      <c r="L173" s="746">
        <f t="shared" si="25"/>
        <v>42</v>
      </c>
      <c r="M173" s="606" t="str">
        <f t="shared" si="26"/>
        <v>NON</v>
      </c>
      <c r="N173" s="985">
        <v>43260</v>
      </c>
      <c r="O173" s="1039" t="s">
        <v>281</v>
      </c>
      <c r="P173" s="1039"/>
      <c r="Q173" s="1040"/>
      <c r="R173" s="1039"/>
      <c r="S173" s="1039"/>
      <c r="T173" s="1041"/>
      <c r="U173" s="809"/>
      <c r="V173" s="993"/>
      <c r="W173" s="993"/>
      <c r="X173" s="993"/>
      <c r="Y173" s="993"/>
      <c r="Z173" s="964"/>
    </row>
    <row r="174" spans="1:26" ht="26.25" customHeight="1">
      <c r="A174" s="671">
        <v>22</v>
      </c>
      <c r="B174" s="618" t="s">
        <v>821</v>
      </c>
      <c r="C174" s="618" t="s">
        <v>561</v>
      </c>
      <c r="D174" s="618" t="s">
        <v>66</v>
      </c>
      <c r="E174" s="618" t="s">
        <v>98</v>
      </c>
      <c r="F174" s="618" t="s">
        <v>41</v>
      </c>
      <c r="G174" s="618" t="s">
        <v>1868</v>
      </c>
      <c r="H174" s="606">
        <v>15</v>
      </c>
      <c r="I174" s="925">
        <v>6</v>
      </c>
      <c r="J174" s="606">
        <f t="shared" ref="J174:J201" si="27">H174*I174</f>
        <v>90</v>
      </c>
      <c r="K174" s="925">
        <v>1</v>
      </c>
      <c r="L174" s="606">
        <f t="shared" si="25"/>
        <v>90</v>
      </c>
      <c r="M174" s="606" t="str">
        <f t="shared" si="26"/>
        <v>Jaune</v>
      </c>
      <c r="N174" s="985">
        <v>42945</v>
      </c>
      <c r="O174" s="667"/>
      <c r="P174" s="618"/>
      <c r="Q174" s="618"/>
      <c r="R174" s="618"/>
      <c r="S174" s="667"/>
      <c r="T174" s="669"/>
      <c r="U174" s="656"/>
      <c r="V174" s="1001"/>
      <c r="W174" s="1001"/>
      <c r="X174" s="1001"/>
      <c r="Y174" s="1001"/>
      <c r="Z174" s="1001"/>
    </row>
    <row r="175" spans="1:26" ht="12.75" customHeight="1">
      <c r="A175" s="791"/>
      <c r="B175" s="771" t="s">
        <v>821</v>
      </c>
      <c r="C175" s="771" t="s">
        <v>228</v>
      </c>
      <c r="D175" s="771" t="s">
        <v>59</v>
      </c>
      <c r="E175" s="771" t="s">
        <v>229</v>
      </c>
      <c r="F175" s="771" t="s">
        <v>41</v>
      </c>
      <c r="G175" s="822" t="s">
        <v>230</v>
      </c>
      <c r="H175" s="666">
        <v>15</v>
      </c>
      <c r="I175" s="797">
        <v>6</v>
      </c>
      <c r="J175" s="775">
        <f t="shared" si="27"/>
        <v>90</v>
      </c>
      <c r="K175" s="797">
        <v>1</v>
      </c>
      <c r="L175" s="775">
        <f t="shared" si="25"/>
        <v>90</v>
      </c>
      <c r="M175" s="606" t="str">
        <f t="shared" si="26"/>
        <v>Jaune</v>
      </c>
      <c r="N175" s="985">
        <v>43118</v>
      </c>
      <c r="O175" s="624"/>
      <c r="P175" s="1042"/>
      <c r="Q175" s="624"/>
      <c r="R175" s="1042"/>
      <c r="S175" s="1042"/>
      <c r="T175" s="624"/>
      <c r="U175" s="1042"/>
      <c r="V175" s="1001"/>
      <c r="W175" s="1001"/>
      <c r="X175" s="1001"/>
      <c r="Y175" s="1001"/>
      <c r="Z175" s="1001"/>
    </row>
    <row r="176" spans="1:26" ht="12.75" customHeight="1">
      <c r="A176" s="791"/>
      <c r="B176" s="771" t="s">
        <v>821</v>
      </c>
      <c r="C176" s="771" t="s">
        <v>228</v>
      </c>
      <c r="D176" s="771" t="s">
        <v>59</v>
      </c>
      <c r="E176" s="771" t="s">
        <v>229</v>
      </c>
      <c r="F176" s="771" t="s">
        <v>41</v>
      </c>
      <c r="G176" s="822" t="s">
        <v>230</v>
      </c>
      <c r="H176" s="825">
        <v>15</v>
      </c>
      <c r="I176" s="825">
        <v>6</v>
      </c>
      <c r="J176" s="827">
        <f t="shared" si="27"/>
        <v>90</v>
      </c>
      <c r="K176" s="825">
        <v>1</v>
      </c>
      <c r="L176" s="827">
        <f t="shared" si="25"/>
        <v>90</v>
      </c>
      <c r="M176" s="606" t="str">
        <f t="shared" si="26"/>
        <v>Jaune</v>
      </c>
      <c r="N176" s="985">
        <v>43119</v>
      </c>
      <c r="O176" s="1043"/>
      <c r="P176" s="1044"/>
      <c r="Q176" s="1045"/>
      <c r="R176" s="1044"/>
      <c r="S176" s="1044"/>
      <c r="T176" s="1045"/>
      <c r="U176" s="1044"/>
      <c r="V176" s="1001"/>
      <c r="W176" s="1001"/>
      <c r="X176" s="1001"/>
      <c r="Y176" s="1001"/>
      <c r="Z176" s="1001"/>
    </row>
    <row r="177" spans="1:26" ht="12.75" customHeight="1">
      <c r="A177" s="1046">
        <v>39</v>
      </c>
      <c r="B177" s="771" t="s">
        <v>918</v>
      </c>
      <c r="C177" s="832"/>
      <c r="D177" s="811" t="s">
        <v>59</v>
      </c>
      <c r="E177" s="811" t="s">
        <v>221</v>
      </c>
      <c r="F177" s="811" t="s">
        <v>41</v>
      </c>
      <c r="G177" s="811" t="s">
        <v>222</v>
      </c>
      <c r="H177" s="606">
        <v>3</v>
      </c>
      <c r="I177" s="746">
        <v>6</v>
      </c>
      <c r="J177" s="812">
        <f t="shared" si="27"/>
        <v>18</v>
      </c>
      <c r="K177" s="812">
        <v>3</v>
      </c>
      <c r="L177" s="812">
        <f t="shared" si="25"/>
        <v>54</v>
      </c>
      <c r="M177" s="606" t="str">
        <f t="shared" si="26"/>
        <v>NON</v>
      </c>
      <c r="N177" s="985">
        <v>43252</v>
      </c>
      <c r="O177" s="1036"/>
      <c r="P177" s="1036"/>
      <c r="Q177" s="811" t="s">
        <v>223</v>
      </c>
      <c r="R177" s="1047"/>
      <c r="S177" s="1048"/>
      <c r="T177" s="1049"/>
      <c r="U177" s="1050"/>
      <c r="V177" s="993"/>
      <c r="W177" s="993"/>
      <c r="X177" s="993"/>
      <c r="Y177" s="993"/>
      <c r="Z177" s="993"/>
    </row>
    <row r="178" spans="1:26" ht="12.75" customHeight="1">
      <c r="A178" s="810">
        <v>21</v>
      </c>
      <c r="B178" s="771" t="s">
        <v>918</v>
      </c>
      <c r="C178" s="811"/>
      <c r="D178" s="811" t="s">
        <v>59</v>
      </c>
      <c r="E178" s="811" t="s">
        <v>60</v>
      </c>
      <c r="F178" s="811"/>
      <c r="G178" s="811" t="s">
        <v>947</v>
      </c>
      <c r="H178" s="606">
        <v>3</v>
      </c>
      <c r="I178" s="746">
        <v>6</v>
      </c>
      <c r="J178" s="812">
        <f t="shared" si="27"/>
        <v>18</v>
      </c>
      <c r="K178" s="812">
        <v>3</v>
      </c>
      <c r="L178" s="812">
        <f t="shared" si="25"/>
        <v>54</v>
      </c>
      <c r="M178" s="606" t="str">
        <f t="shared" si="26"/>
        <v>NON</v>
      </c>
      <c r="N178" s="985">
        <v>43048</v>
      </c>
      <c r="O178" s="1036"/>
      <c r="P178" s="1036"/>
      <c r="Q178" s="1037"/>
      <c r="R178" s="1036"/>
      <c r="S178" s="1036"/>
      <c r="T178" s="1038"/>
      <c r="U178" s="817"/>
      <c r="V178" s="993"/>
      <c r="W178" s="993"/>
      <c r="X178" s="993"/>
      <c r="Y178" s="993"/>
      <c r="Z178" s="993"/>
    </row>
    <row r="179" spans="1:26" ht="12.75" customHeight="1">
      <c r="A179" s="837">
        <v>11</v>
      </c>
      <c r="B179" s="838" t="s">
        <v>999</v>
      </c>
      <c r="C179" s="839" t="s">
        <v>1015</v>
      </c>
      <c r="D179" s="839" t="s">
        <v>74</v>
      </c>
      <c r="E179" s="839" t="s">
        <v>841</v>
      </c>
      <c r="F179" s="839" t="s">
        <v>91</v>
      </c>
      <c r="G179" s="839" t="s">
        <v>1016</v>
      </c>
      <c r="H179" s="812">
        <v>3</v>
      </c>
      <c r="I179" s="812">
        <v>3</v>
      </c>
      <c r="J179" s="1051">
        <f t="shared" si="27"/>
        <v>9</v>
      </c>
      <c r="K179" s="812">
        <v>6</v>
      </c>
      <c r="L179" s="1051">
        <f t="shared" si="25"/>
        <v>54</v>
      </c>
      <c r="M179" s="606" t="str">
        <f t="shared" si="26"/>
        <v>NON</v>
      </c>
      <c r="N179" s="985">
        <v>43055</v>
      </c>
      <c r="O179" s="1047"/>
      <c r="P179" s="1047"/>
      <c r="Q179" s="832"/>
      <c r="R179" s="1047" t="s">
        <v>1017</v>
      </c>
      <c r="S179" s="1048"/>
      <c r="T179" s="1052" t="s">
        <v>1898</v>
      </c>
      <c r="U179" s="1053" t="s">
        <v>2003</v>
      </c>
      <c r="V179" s="993"/>
      <c r="W179" s="993"/>
      <c r="X179" s="993"/>
      <c r="Y179" s="993"/>
      <c r="Z179" s="993"/>
    </row>
    <row r="180" spans="1:26" ht="12.75" customHeight="1">
      <c r="A180" s="837">
        <v>23</v>
      </c>
      <c r="B180" s="839" t="s">
        <v>999</v>
      </c>
      <c r="C180" s="839"/>
      <c r="D180" s="839" t="s">
        <v>74</v>
      </c>
      <c r="E180" s="839" t="s">
        <v>75</v>
      </c>
      <c r="F180" s="839" t="s">
        <v>41</v>
      </c>
      <c r="G180" s="839" t="s">
        <v>1037</v>
      </c>
      <c r="H180" s="812">
        <v>3</v>
      </c>
      <c r="I180" s="812">
        <v>3</v>
      </c>
      <c r="J180" s="1051">
        <f t="shared" si="27"/>
        <v>9</v>
      </c>
      <c r="K180" s="812">
        <v>6</v>
      </c>
      <c r="L180" s="1051">
        <f t="shared" si="25"/>
        <v>54</v>
      </c>
      <c r="M180" s="606" t="str">
        <f t="shared" si="26"/>
        <v>NON</v>
      </c>
      <c r="N180" s="985">
        <v>43049</v>
      </c>
      <c r="O180" s="1054" t="s">
        <v>1008</v>
      </c>
      <c r="P180" s="1047"/>
      <c r="Q180" s="832"/>
      <c r="R180" s="1047"/>
      <c r="S180" s="1048"/>
      <c r="T180" s="1052" t="s">
        <v>2052</v>
      </c>
      <c r="U180" s="1052" t="s">
        <v>2053</v>
      </c>
      <c r="V180" s="993"/>
      <c r="W180" s="993"/>
      <c r="X180" s="993"/>
      <c r="Y180" s="993"/>
      <c r="Z180" s="993"/>
    </row>
    <row r="181" spans="1:26" ht="12.75" customHeight="1">
      <c r="A181" s="810">
        <v>8</v>
      </c>
      <c r="B181" s="811" t="s">
        <v>1099</v>
      </c>
      <c r="C181" s="811"/>
      <c r="D181" s="811" t="s">
        <v>110</v>
      </c>
      <c r="E181" s="811" t="s">
        <v>528</v>
      </c>
      <c r="F181" s="811"/>
      <c r="G181" s="811" t="s">
        <v>1118</v>
      </c>
      <c r="H181" s="812">
        <v>3</v>
      </c>
      <c r="I181" s="812">
        <v>10</v>
      </c>
      <c r="J181" s="812">
        <f t="shared" si="27"/>
        <v>30</v>
      </c>
      <c r="K181" s="812">
        <v>3</v>
      </c>
      <c r="L181" s="812">
        <f t="shared" si="25"/>
        <v>90</v>
      </c>
      <c r="M181" s="606" t="str">
        <f t="shared" si="26"/>
        <v>Jaune</v>
      </c>
      <c r="N181" s="985">
        <v>43133</v>
      </c>
      <c r="O181" s="1036"/>
      <c r="P181" s="1036"/>
      <c r="Q181" s="1036"/>
      <c r="R181" s="1037"/>
      <c r="S181" s="1036"/>
      <c r="T181" s="1038"/>
      <c r="U181" s="817"/>
      <c r="V181" s="993"/>
      <c r="W181" s="993"/>
      <c r="X181" s="993"/>
      <c r="Y181" s="993"/>
      <c r="Z181" s="993"/>
    </row>
    <row r="182" spans="1:26" ht="12.75" customHeight="1">
      <c r="A182" s="810">
        <v>10</v>
      </c>
      <c r="B182" s="811" t="s">
        <v>1099</v>
      </c>
      <c r="C182" s="811"/>
      <c r="D182" s="811" t="s">
        <v>74</v>
      </c>
      <c r="E182" s="811" t="s">
        <v>1044</v>
      </c>
      <c r="F182" s="811"/>
      <c r="G182" s="811" t="s">
        <v>1121</v>
      </c>
      <c r="H182" s="812">
        <v>3</v>
      </c>
      <c r="I182" s="812">
        <v>10</v>
      </c>
      <c r="J182" s="812">
        <f t="shared" si="27"/>
        <v>30</v>
      </c>
      <c r="K182" s="812">
        <v>3</v>
      </c>
      <c r="L182" s="812">
        <f t="shared" si="25"/>
        <v>90</v>
      </c>
      <c r="M182" s="606" t="str">
        <f t="shared" si="26"/>
        <v>Jaune</v>
      </c>
      <c r="N182" s="985">
        <v>43134</v>
      </c>
      <c r="O182" s="1036"/>
      <c r="P182" s="1036"/>
      <c r="Q182" s="1036"/>
      <c r="R182" s="1037"/>
      <c r="S182" s="1036"/>
      <c r="T182" s="1038"/>
      <c r="U182" s="817"/>
      <c r="V182" s="993"/>
      <c r="W182" s="993"/>
      <c r="X182" s="993"/>
      <c r="Y182" s="993"/>
      <c r="Z182" s="993"/>
    </row>
    <row r="183" spans="1:26" ht="17.25" customHeight="1">
      <c r="A183" s="810">
        <v>4</v>
      </c>
      <c r="B183" s="811" t="s">
        <v>1141</v>
      </c>
      <c r="C183" s="811"/>
      <c r="D183" s="811" t="s">
        <v>66</v>
      </c>
      <c r="E183" s="811" t="s">
        <v>563</v>
      </c>
      <c r="F183" s="811"/>
      <c r="G183" s="811" t="s">
        <v>1147</v>
      </c>
      <c r="H183" s="812">
        <v>15</v>
      </c>
      <c r="I183" s="812">
        <v>6</v>
      </c>
      <c r="J183" s="812">
        <f t="shared" si="27"/>
        <v>90</v>
      </c>
      <c r="K183" s="812">
        <v>1</v>
      </c>
      <c r="L183" s="812">
        <f t="shared" si="25"/>
        <v>90</v>
      </c>
      <c r="M183" s="606" t="str">
        <f t="shared" si="26"/>
        <v>Jaune</v>
      </c>
      <c r="N183" s="985">
        <v>43136</v>
      </c>
      <c r="O183" s="1036"/>
      <c r="P183" s="1036"/>
      <c r="Q183" s="1036"/>
      <c r="R183" s="1037"/>
      <c r="S183" s="1036"/>
      <c r="T183" s="1038"/>
      <c r="U183" s="817"/>
      <c r="V183" s="993"/>
      <c r="W183" s="993"/>
      <c r="X183" s="993"/>
      <c r="Y183" s="993"/>
      <c r="Z183" s="993"/>
    </row>
    <row r="184" spans="1:26" ht="12.75" customHeight="1">
      <c r="A184" s="810">
        <v>18</v>
      </c>
      <c r="B184" s="811" t="s">
        <v>1141</v>
      </c>
      <c r="C184" s="811"/>
      <c r="D184" s="811" t="s">
        <v>74</v>
      </c>
      <c r="E184" s="811" t="s">
        <v>178</v>
      </c>
      <c r="F184" s="811" t="s">
        <v>41</v>
      </c>
      <c r="G184" s="811" t="s">
        <v>1155</v>
      </c>
      <c r="H184" s="812">
        <v>3</v>
      </c>
      <c r="I184" s="812">
        <v>10</v>
      </c>
      <c r="J184" s="812">
        <f t="shared" si="27"/>
        <v>30</v>
      </c>
      <c r="K184" s="812">
        <v>3</v>
      </c>
      <c r="L184" s="812">
        <f t="shared" si="25"/>
        <v>90</v>
      </c>
      <c r="M184" s="606" t="str">
        <f t="shared" si="26"/>
        <v>Jaune</v>
      </c>
      <c r="N184" s="985">
        <v>43136</v>
      </c>
      <c r="O184" s="1036"/>
      <c r="P184" s="1036"/>
      <c r="Q184" s="1036"/>
      <c r="R184" s="1037"/>
      <c r="S184" s="1036"/>
      <c r="T184" s="1038"/>
      <c r="U184" s="817"/>
      <c r="V184" s="993"/>
      <c r="W184" s="993"/>
      <c r="X184" s="993"/>
      <c r="Y184" s="993"/>
      <c r="Z184" s="993"/>
    </row>
    <row r="185" spans="1:26" ht="12.75" customHeight="1">
      <c r="A185" s="810">
        <v>20</v>
      </c>
      <c r="B185" s="811" t="s">
        <v>1257</v>
      </c>
      <c r="C185" s="811"/>
      <c r="D185" s="811" t="s">
        <v>132</v>
      </c>
      <c r="E185" s="811" t="s">
        <v>1133</v>
      </c>
      <c r="F185" s="811" t="s">
        <v>91</v>
      </c>
      <c r="G185" s="811" t="s">
        <v>2054</v>
      </c>
      <c r="H185" s="812">
        <v>15</v>
      </c>
      <c r="I185" s="812">
        <v>2</v>
      </c>
      <c r="J185" s="812">
        <f t="shared" si="27"/>
        <v>30</v>
      </c>
      <c r="K185" s="812">
        <v>3</v>
      </c>
      <c r="L185" s="812">
        <f t="shared" si="25"/>
        <v>90</v>
      </c>
      <c r="M185" s="606" t="str">
        <f t="shared" si="26"/>
        <v>Jaune</v>
      </c>
      <c r="N185" s="985">
        <v>43132</v>
      </c>
      <c r="O185" s="832" t="s">
        <v>1129</v>
      </c>
      <c r="P185" s="832" t="s">
        <v>2055</v>
      </c>
      <c r="Q185" s="832"/>
      <c r="R185" s="811"/>
      <c r="S185" s="832"/>
      <c r="T185" s="1055"/>
      <c r="U185" s="817"/>
      <c r="V185" s="964"/>
      <c r="W185" s="964"/>
      <c r="X185" s="964"/>
      <c r="Y185" s="964"/>
      <c r="Z185" s="964"/>
    </row>
    <row r="186" spans="1:26" ht="12.75" customHeight="1">
      <c r="A186" s="810">
        <v>24</v>
      </c>
      <c r="B186" s="811" t="s">
        <v>1355</v>
      </c>
      <c r="C186" s="811" t="s">
        <v>1390</v>
      </c>
      <c r="D186" s="811" t="s">
        <v>53</v>
      </c>
      <c r="E186" s="811" t="s">
        <v>54</v>
      </c>
      <c r="F186" s="811" t="s">
        <v>41</v>
      </c>
      <c r="G186" s="811" t="s">
        <v>1391</v>
      </c>
      <c r="H186" s="812">
        <v>15</v>
      </c>
      <c r="I186" s="812">
        <v>6</v>
      </c>
      <c r="J186" s="812">
        <f t="shared" si="27"/>
        <v>90</v>
      </c>
      <c r="K186" s="925">
        <v>1</v>
      </c>
      <c r="L186" s="812">
        <f t="shared" si="25"/>
        <v>90</v>
      </c>
      <c r="M186" s="606" t="str">
        <f t="shared" si="26"/>
        <v>Jaune</v>
      </c>
      <c r="N186" s="985">
        <v>43102</v>
      </c>
      <c r="O186" s="1036"/>
      <c r="P186" s="1036"/>
      <c r="Q186" s="1037" t="s">
        <v>2056</v>
      </c>
      <c r="R186" s="1037" t="s">
        <v>2057</v>
      </c>
      <c r="S186" s="1036"/>
      <c r="T186" s="1056" t="s">
        <v>1386</v>
      </c>
      <c r="U186" s="817"/>
      <c r="V186" s="964"/>
      <c r="W186" s="964"/>
      <c r="X186" s="964"/>
      <c r="Y186" s="964"/>
      <c r="Z186" s="964"/>
    </row>
    <row r="187" spans="1:26" ht="12.75" customHeight="1">
      <c r="A187" s="810">
        <v>20</v>
      </c>
      <c r="B187" s="811" t="s">
        <v>39</v>
      </c>
      <c r="C187" s="811" t="s">
        <v>78</v>
      </c>
      <c r="D187" s="811" t="s">
        <v>59</v>
      </c>
      <c r="E187" s="811" t="s">
        <v>60</v>
      </c>
      <c r="F187" s="811" t="s">
        <v>91</v>
      </c>
      <c r="G187" s="811" t="s">
        <v>1684</v>
      </c>
      <c r="H187" s="812">
        <v>3</v>
      </c>
      <c r="I187" s="812">
        <v>3</v>
      </c>
      <c r="J187" s="812">
        <f t="shared" si="27"/>
        <v>9</v>
      </c>
      <c r="K187" s="812">
        <v>6</v>
      </c>
      <c r="L187" s="812">
        <f t="shared" si="25"/>
        <v>54</v>
      </c>
      <c r="M187" s="606" t="str">
        <f t="shared" si="26"/>
        <v>NON</v>
      </c>
      <c r="N187" s="985">
        <v>43282</v>
      </c>
      <c r="O187" s="814"/>
      <c r="P187" s="814"/>
      <c r="Q187" s="814"/>
      <c r="R187" s="815"/>
      <c r="S187" s="814"/>
      <c r="T187" s="816"/>
      <c r="U187" s="817"/>
      <c r="V187" s="993"/>
      <c r="W187" s="993"/>
      <c r="X187" s="993"/>
      <c r="Y187" s="993"/>
      <c r="Z187" s="993"/>
    </row>
    <row r="188" spans="1:26" ht="12.75" customHeight="1">
      <c r="A188" s="810">
        <v>30</v>
      </c>
      <c r="B188" s="811" t="s">
        <v>39</v>
      </c>
      <c r="C188" s="811" t="s">
        <v>58</v>
      </c>
      <c r="D188" s="811" t="s">
        <v>132</v>
      </c>
      <c r="E188" s="811" t="s">
        <v>135</v>
      </c>
      <c r="F188" s="811" t="s">
        <v>41</v>
      </c>
      <c r="G188" s="811" t="s">
        <v>136</v>
      </c>
      <c r="H188" s="812">
        <v>3</v>
      </c>
      <c r="I188" s="812">
        <v>6</v>
      </c>
      <c r="J188" s="812">
        <f t="shared" si="27"/>
        <v>18</v>
      </c>
      <c r="K188" s="812">
        <v>3</v>
      </c>
      <c r="L188" s="812">
        <f t="shared" si="25"/>
        <v>54</v>
      </c>
      <c r="M188" s="606" t="str">
        <f t="shared" si="26"/>
        <v>NON</v>
      </c>
      <c r="N188" s="985">
        <v>43282</v>
      </c>
      <c r="O188" s="814"/>
      <c r="P188" s="814"/>
      <c r="Q188" s="814"/>
      <c r="R188" s="815"/>
      <c r="S188" s="814" t="s">
        <v>137</v>
      </c>
      <c r="T188" s="816"/>
      <c r="U188" s="817"/>
      <c r="V188" s="993"/>
      <c r="W188" s="993"/>
      <c r="X188" s="993"/>
      <c r="Y188" s="993"/>
      <c r="Z188" s="993"/>
    </row>
    <row r="189" spans="1:26" ht="12.75" customHeight="1">
      <c r="A189" s="810">
        <v>24</v>
      </c>
      <c r="B189" s="811" t="s">
        <v>39</v>
      </c>
      <c r="C189" s="811" t="s">
        <v>78</v>
      </c>
      <c r="D189" s="811" t="s">
        <v>114</v>
      </c>
      <c r="E189" s="811" t="s">
        <v>115</v>
      </c>
      <c r="F189" s="811" t="s">
        <v>95</v>
      </c>
      <c r="G189" s="811" t="s">
        <v>1694</v>
      </c>
      <c r="H189" s="812">
        <v>3</v>
      </c>
      <c r="I189" s="812">
        <v>3</v>
      </c>
      <c r="J189" s="812">
        <f t="shared" si="27"/>
        <v>9</v>
      </c>
      <c r="K189" s="812">
        <v>6</v>
      </c>
      <c r="L189" s="812">
        <f t="shared" si="25"/>
        <v>54</v>
      </c>
      <c r="M189" s="606" t="str">
        <f t="shared" si="26"/>
        <v>NON</v>
      </c>
      <c r="N189" s="985">
        <v>43282</v>
      </c>
      <c r="O189" s="814"/>
      <c r="P189" s="814"/>
      <c r="Q189" s="814"/>
      <c r="R189" s="815"/>
      <c r="S189" s="814"/>
      <c r="T189" s="816"/>
      <c r="U189" s="817"/>
      <c r="V189" s="993"/>
      <c r="W189" s="993"/>
      <c r="X189" s="993"/>
      <c r="Y189" s="993"/>
      <c r="Z189" s="993"/>
    </row>
    <row r="190" spans="1:26" ht="12.75" customHeight="1">
      <c r="A190" s="649">
        <v>36</v>
      </c>
      <c r="B190" s="771" t="s">
        <v>39</v>
      </c>
      <c r="C190" s="771" t="s">
        <v>153</v>
      </c>
      <c r="D190" s="771" t="s">
        <v>110</v>
      </c>
      <c r="E190" s="771" t="s">
        <v>154</v>
      </c>
      <c r="F190" s="771" t="s">
        <v>41</v>
      </c>
      <c r="G190" s="771" t="s">
        <v>155</v>
      </c>
      <c r="H190" s="606">
        <v>3</v>
      </c>
      <c r="I190" s="606">
        <v>3</v>
      </c>
      <c r="J190" s="606">
        <f t="shared" si="27"/>
        <v>9</v>
      </c>
      <c r="K190" s="606">
        <v>6</v>
      </c>
      <c r="L190" s="606">
        <f t="shared" si="25"/>
        <v>54</v>
      </c>
      <c r="M190" s="606" t="str">
        <f t="shared" si="26"/>
        <v>NON</v>
      </c>
      <c r="N190" s="985">
        <v>43282</v>
      </c>
      <c r="O190" s="1057"/>
      <c r="P190" s="1057"/>
      <c r="Q190" s="1057"/>
      <c r="R190" s="1058" t="s">
        <v>156</v>
      </c>
      <c r="S190" s="1057"/>
      <c r="T190" s="1059"/>
      <c r="U190" s="1060"/>
      <c r="V190" s="993"/>
      <c r="W190" s="993"/>
      <c r="X190" s="993"/>
      <c r="Y190" s="993"/>
      <c r="Z190" s="993"/>
    </row>
    <row r="191" spans="1:26" ht="12.75" customHeight="1">
      <c r="A191" s="649">
        <v>44</v>
      </c>
      <c r="B191" s="771" t="s">
        <v>39</v>
      </c>
      <c r="C191" s="771" t="s">
        <v>78</v>
      </c>
      <c r="D191" s="771" t="s">
        <v>74</v>
      </c>
      <c r="E191" s="771" t="s">
        <v>178</v>
      </c>
      <c r="F191" s="771" t="s">
        <v>91</v>
      </c>
      <c r="G191" s="771" t="s">
        <v>179</v>
      </c>
      <c r="H191" s="606">
        <v>3</v>
      </c>
      <c r="I191" s="606">
        <v>3</v>
      </c>
      <c r="J191" s="606">
        <f t="shared" si="27"/>
        <v>9</v>
      </c>
      <c r="K191" s="606">
        <v>6</v>
      </c>
      <c r="L191" s="606">
        <f t="shared" si="25"/>
        <v>54</v>
      </c>
      <c r="M191" s="606" t="str">
        <f t="shared" si="26"/>
        <v>NON</v>
      </c>
      <c r="N191" s="985">
        <v>43282</v>
      </c>
      <c r="O191" s="818"/>
      <c r="P191" s="818" t="s">
        <v>1871</v>
      </c>
      <c r="Q191" s="818"/>
      <c r="R191" s="819"/>
      <c r="S191" s="818"/>
      <c r="T191" s="851"/>
      <c r="U191" s="809"/>
      <c r="V191" s="993"/>
      <c r="W191" s="993"/>
      <c r="X191" s="993"/>
      <c r="Y191" s="993"/>
      <c r="Z191" s="993"/>
    </row>
    <row r="192" spans="1:26" ht="12.75" customHeight="1">
      <c r="A192" s="649">
        <v>56</v>
      </c>
      <c r="B192" s="618" t="s">
        <v>39</v>
      </c>
      <c r="C192" s="618" t="s">
        <v>42</v>
      </c>
      <c r="D192" s="618" t="s">
        <v>79</v>
      </c>
      <c r="E192" s="618" t="s">
        <v>80</v>
      </c>
      <c r="F192" s="618" t="s">
        <v>41</v>
      </c>
      <c r="G192" s="618" t="s">
        <v>201</v>
      </c>
      <c r="H192" s="606">
        <v>3</v>
      </c>
      <c r="I192" s="606">
        <v>3</v>
      </c>
      <c r="J192" s="606">
        <f t="shared" si="27"/>
        <v>9</v>
      </c>
      <c r="K192" s="606">
        <v>6</v>
      </c>
      <c r="L192" s="606">
        <f t="shared" si="25"/>
        <v>54</v>
      </c>
      <c r="M192" s="606" t="str">
        <f t="shared" si="26"/>
        <v>NON</v>
      </c>
      <c r="N192" s="985">
        <v>43282</v>
      </c>
      <c r="O192" s="632" t="s">
        <v>82</v>
      </c>
      <c r="P192" s="632" t="s">
        <v>83</v>
      </c>
      <c r="Q192" s="632"/>
      <c r="R192" s="651"/>
      <c r="S192" s="632"/>
      <c r="T192" s="655"/>
      <c r="U192" s="656"/>
      <c r="V192" s="993"/>
      <c r="W192" s="993"/>
      <c r="X192" s="993"/>
      <c r="Y192" s="993"/>
      <c r="Z192" s="993"/>
    </row>
    <row r="193" spans="1:26" ht="33" customHeight="1">
      <c r="A193" s="649">
        <v>12</v>
      </c>
      <c r="B193" s="618" t="s">
        <v>594</v>
      </c>
      <c r="C193" s="618" t="s">
        <v>561</v>
      </c>
      <c r="D193" s="618" t="s">
        <v>59</v>
      </c>
      <c r="E193" s="618" t="s">
        <v>60</v>
      </c>
      <c r="F193" s="618" t="s">
        <v>41</v>
      </c>
      <c r="G193" s="618" t="s">
        <v>1872</v>
      </c>
      <c r="H193" s="606">
        <v>3</v>
      </c>
      <c r="I193" s="606">
        <v>6</v>
      </c>
      <c r="J193" s="606">
        <f t="shared" si="27"/>
        <v>18</v>
      </c>
      <c r="K193" s="606">
        <v>3</v>
      </c>
      <c r="L193" s="606">
        <f t="shared" si="25"/>
        <v>54</v>
      </c>
      <c r="M193" s="606" t="str">
        <f t="shared" si="26"/>
        <v>NON</v>
      </c>
      <c r="N193" s="985">
        <v>43141</v>
      </c>
      <c r="O193" s="667"/>
      <c r="P193" s="667"/>
      <c r="Q193" s="667"/>
      <c r="R193" s="618"/>
      <c r="S193" s="667"/>
      <c r="T193" s="670"/>
      <c r="U193" s="656"/>
      <c r="V193" s="993"/>
      <c r="W193" s="993"/>
      <c r="X193" s="993"/>
      <c r="Y193" s="993"/>
      <c r="Z193" s="993"/>
    </row>
    <row r="194" spans="1:26" ht="12.75" customHeight="1">
      <c r="A194" s="1004">
        <v>3</v>
      </c>
      <c r="B194" s="618" t="s">
        <v>1816</v>
      </c>
      <c r="C194" s="618" t="s">
        <v>1310</v>
      </c>
      <c r="D194" s="618" t="s">
        <v>53</v>
      </c>
      <c r="E194" s="618" t="s">
        <v>54</v>
      </c>
      <c r="F194" s="618" t="s">
        <v>41</v>
      </c>
      <c r="G194" s="618" t="s">
        <v>1311</v>
      </c>
      <c r="H194" s="606">
        <v>15</v>
      </c>
      <c r="I194" s="606">
        <v>6</v>
      </c>
      <c r="J194" s="606">
        <f t="shared" si="27"/>
        <v>90</v>
      </c>
      <c r="K194" s="606">
        <v>0.5</v>
      </c>
      <c r="L194" s="606">
        <f t="shared" si="25"/>
        <v>45</v>
      </c>
      <c r="M194" s="606" t="str">
        <f t="shared" si="26"/>
        <v>NON</v>
      </c>
      <c r="N194" s="1005">
        <v>42939</v>
      </c>
      <c r="O194" s="996"/>
      <c r="P194" s="996"/>
      <c r="Q194" s="999" t="s">
        <v>1312</v>
      </c>
      <c r="R194" s="996" t="s">
        <v>1313</v>
      </c>
      <c r="S194" s="996" t="s">
        <v>1314</v>
      </c>
      <c r="T194" s="1000"/>
      <c r="U194" s="656"/>
      <c r="V194" s="993"/>
      <c r="W194" s="993"/>
      <c r="X194" s="993"/>
      <c r="Y194" s="993"/>
      <c r="Z194" s="993"/>
    </row>
    <row r="195" spans="1:26" ht="1.5" customHeight="1">
      <c r="A195" s="671">
        <v>5</v>
      </c>
      <c r="B195" s="618" t="s">
        <v>709</v>
      </c>
      <c r="C195" s="618" t="s">
        <v>63</v>
      </c>
      <c r="D195" s="618" t="s">
        <v>53</v>
      </c>
      <c r="E195" s="618" t="s">
        <v>54</v>
      </c>
      <c r="F195" s="618" t="s">
        <v>41</v>
      </c>
      <c r="G195" s="618" t="s">
        <v>718</v>
      </c>
      <c r="H195" s="606">
        <v>3</v>
      </c>
      <c r="I195" s="606">
        <v>6</v>
      </c>
      <c r="J195" s="606">
        <f t="shared" si="27"/>
        <v>18</v>
      </c>
      <c r="K195" s="606">
        <v>3</v>
      </c>
      <c r="L195" s="606">
        <f t="shared" si="25"/>
        <v>54</v>
      </c>
      <c r="M195" s="606" t="str">
        <f t="shared" si="26"/>
        <v>NON</v>
      </c>
      <c r="N195" s="985">
        <v>43271</v>
      </c>
      <c r="O195" s="667"/>
      <c r="P195" s="618"/>
      <c r="Q195" s="618"/>
      <c r="R195" s="618"/>
      <c r="S195" s="667"/>
      <c r="T195" s="669"/>
      <c r="U195" s="656"/>
      <c r="V195" s="993"/>
      <c r="W195" s="993"/>
      <c r="X195" s="993"/>
      <c r="Y195" s="993"/>
      <c r="Z195" s="993"/>
    </row>
    <row r="196" spans="1:26" ht="12.75" customHeight="1">
      <c r="A196" s="649">
        <v>5</v>
      </c>
      <c r="B196" s="618" t="s">
        <v>784</v>
      </c>
      <c r="C196" s="618" t="s">
        <v>561</v>
      </c>
      <c r="D196" s="618" t="s">
        <v>79</v>
      </c>
      <c r="E196" s="618" t="s">
        <v>80</v>
      </c>
      <c r="F196" s="618" t="s">
        <v>41</v>
      </c>
      <c r="G196" s="618" t="s">
        <v>81</v>
      </c>
      <c r="H196" s="606">
        <v>7</v>
      </c>
      <c r="I196" s="606">
        <v>6</v>
      </c>
      <c r="J196" s="606">
        <f t="shared" si="27"/>
        <v>42</v>
      </c>
      <c r="K196" s="606">
        <v>1</v>
      </c>
      <c r="L196" s="606">
        <f t="shared" si="25"/>
        <v>42</v>
      </c>
      <c r="M196" s="606" t="str">
        <f t="shared" si="26"/>
        <v>NON</v>
      </c>
      <c r="N196" s="985">
        <v>43110</v>
      </c>
      <c r="O196" s="996" t="s">
        <v>82</v>
      </c>
      <c r="P196" s="996"/>
      <c r="Q196" s="999"/>
      <c r="R196" s="996"/>
      <c r="S196" s="996" t="s">
        <v>83</v>
      </c>
      <c r="T196" s="1000"/>
      <c r="U196" s="656"/>
      <c r="V196" s="993"/>
      <c r="W196" s="993"/>
      <c r="X196" s="993"/>
      <c r="Y196" s="993"/>
      <c r="Z196" s="964"/>
    </row>
    <row r="197" spans="1:26" ht="12.75" customHeight="1">
      <c r="A197" s="649">
        <v>3</v>
      </c>
      <c r="B197" s="618" t="s">
        <v>502</v>
      </c>
      <c r="C197" s="618" t="s">
        <v>508</v>
      </c>
      <c r="D197" s="618" t="s">
        <v>181</v>
      </c>
      <c r="E197" s="618" t="s">
        <v>513</v>
      </c>
      <c r="F197" s="618" t="s">
        <v>41</v>
      </c>
      <c r="G197" s="618" t="s">
        <v>514</v>
      </c>
      <c r="H197" s="606">
        <v>7</v>
      </c>
      <c r="I197" s="606">
        <v>10</v>
      </c>
      <c r="J197" s="606">
        <f t="shared" si="27"/>
        <v>70</v>
      </c>
      <c r="K197" s="606">
        <v>1</v>
      </c>
      <c r="L197" s="606">
        <f t="shared" si="25"/>
        <v>70</v>
      </c>
      <c r="M197" s="606" t="str">
        <f t="shared" si="26"/>
        <v>Jaune</v>
      </c>
      <c r="N197" s="985">
        <v>43096</v>
      </c>
      <c r="O197" s="996"/>
      <c r="P197" s="996" t="s">
        <v>515</v>
      </c>
      <c r="Q197" s="996" t="s">
        <v>516</v>
      </c>
      <c r="R197" s="999" t="s">
        <v>517</v>
      </c>
      <c r="S197" s="996"/>
      <c r="T197" s="1000"/>
      <c r="U197" s="656"/>
      <c r="V197" s="1023"/>
      <c r="W197" s="1023"/>
      <c r="X197" s="1023"/>
      <c r="Y197" s="1023"/>
      <c r="Z197" s="1023"/>
    </row>
    <row r="198" spans="1:26" ht="12.75" customHeight="1">
      <c r="A198" s="649">
        <v>4</v>
      </c>
      <c r="B198" s="618" t="s">
        <v>1099</v>
      </c>
      <c r="C198" s="618"/>
      <c r="D198" s="618" t="s">
        <v>53</v>
      </c>
      <c r="E198" s="618" t="s">
        <v>54</v>
      </c>
      <c r="F198" s="618"/>
      <c r="G198" s="618" t="s">
        <v>1109</v>
      </c>
      <c r="H198" s="606">
        <v>7</v>
      </c>
      <c r="I198" s="606">
        <v>10</v>
      </c>
      <c r="J198" s="606">
        <f t="shared" si="27"/>
        <v>70</v>
      </c>
      <c r="K198" s="606">
        <v>1</v>
      </c>
      <c r="L198" s="606">
        <f t="shared" si="25"/>
        <v>70</v>
      </c>
      <c r="M198" s="606" t="str">
        <f t="shared" si="26"/>
        <v>Jaune</v>
      </c>
      <c r="N198" s="1061">
        <v>43132</v>
      </c>
      <c r="O198" s="996"/>
      <c r="P198" s="996"/>
      <c r="Q198" s="996" t="s">
        <v>1110</v>
      </c>
      <c r="R198" s="999"/>
      <c r="S198" s="996"/>
      <c r="T198" s="1000"/>
      <c r="U198" s="656"/>
      <c r="V198" s="993"/>
      <c r="W198" s="993"/>
      <c r="X198" s="993"/>
      <c r="Y198" s="993"/>
      <c r="Z198" s="993"/>
    </row>
    <row r="199" spans="1:26" ht="12.75" customHeight="1">
      <c r="A199" s="649">
        <v>7</v>
      </c>
      <c r="B199" s="618" t="s">
        <v>1099</v>
      </c>
      <c r="C199" s="618"/>
      <c r="D199" s="618" t="s">
        <v>59</v>
      </c>
      <c r="E199" s="618" t="s">
        <v>229</v>
      </c>
      <c r="F199" s="618"/>
      <c r="G199" s="618" t="s">
        <v>1116</v>
      </c>
      <c r="H199" s="606">
        <v>7</v>
      </c>
      <c r="I199" s="606">
        <v>10</v>
      </c>
      <c r="J199" s="606">
        <f t="shared" si="27"/>
        <v>70</v>
      </c>
      <c r="K199" s="606">
        <v>1</v>
      </c>
      <c r="L199" s="606">
        <f t="shared" si="25"/>
        <v>70</v>
      </c>
      <c r="M199" s="606" t="str">
        <f t="shared" si="26"/>
        <v>Jaune</v>
      </c>
      <c r="N199" s="985">
        <v>43136</v>
      </c>
      <c r="O199" s="996"/>
      <c r="P199" s="996"/>
      <c r="Q199" s="996" t="s">
        <v>1117</v>
      </c>
      <c r="R199" s="999"/>
      <c r="S199" s="996"/>
      <c r="T199" s="1000"/>
      <c r="U199" s="656"/>
      <c r="V199" s="993"/>
      <c r="W199" s="993"/>
      <c r="X199" s="993"/>
      <c r="Y199" s="993"/>
      <c r="Z199" s="993"/>
    </row>
    <row r="200" spans="1:26" ht="12.75" customHeight="1">
      <c r="A200" s="649">
        <v>5</v>
      </c>
      <c r="B200" s="618" t="s">
        <v>1816</v>
      </c>
      <c r="C200" s="618" t="s">
        <v>1318</v>
      </c>
      <c r="D200" s="618" t="s">
        <v>53</v>
      </c>
      <c r="E200" s="618" t="s">
        <v>54</v>
      </c>
      <c r="F200" s="618" t="s">
        <v>41</v>
      </c>
      <c r="G200" s="618" t="s">
        <v>1319</v>
      </c>
      <c r="H200" s="606">
        <v>15</v>
      </c>
      <c r="I200" s="606">
        <v>6</v>
      </c>
      <c r="J200" s="606">
        <f t="shared" si="27"/>
        <v>90</v>
      </c>
      <c r="K200" s="606">
        <v>0.5</v>
      </c>
      <c r="L200" s="606">
        <f t="shared" si="25"/>
        <v>45</v>
      </c>
      <c r="M200" s="606" t="str">
        <f t="shared" si="26"/>
        <v>NON</v>
      </c>
      <c r="N200" s="985">
        <v>43160</v>
      </c>
      <c r="O200" s="996"/>
      <c r="P200" s="996" t="s">
        <v>1600</v>
      </c>
      <c r="Q200" s="999" t="s">
        <v>1321</v>
      </c>
      <c r="R200" s="999" t="s">
        <v>1322</v>
      </c>
      <c r="S200" s="996"/>
      <c r="T200" s="1000" t="s">
        <v>2058</v>
      </c>
      <c r="U200" s="656"/>
      <c r="V200" s="993"/>
      <c r="W200" s="993"/>
      <c r="X200" s="993"/>
      <c r="Y200" s="993"/>
      <c r="Z200" s="993"/>
    </row>
    <row r="201" spans="1:26" ht="12.75" customHeight="1">
      <c r="A201" s="660">
        <v>33</v>
      </c>
      <c r="B201" s="661" t="s">
        <v>258</v>
      </c>
      <c r="C201" s="661" t="s">
        <v>293</v>
      </c>
      <c r="D201" s="662" t="s">
        <v>43</v>
      </c>
      <c r="E201" s="662" t="s">
        <v>157</v>
      </c>
      <c r="F201" s="662" t="s">
        <v>41</v>
      </c>
      <c r="G201" s="618" t="s">
        <v>158</v>
      </c>
      <c r="H201" s="606">
        <v>15</v>
      </c>
      <c r="I201" s="606">
        <v>1</v>
      </c>
      <c r="J201" s="787">
        <f t="shared" si="27"/>
        <v>15</v>
      </c>
      <c r="K201" s="606">
        <v>3</v>
      </c>
      <c r="L201" s="787">
        <f t="shared" si="25"/>
        <v>45</v>
      </c>
      <c r="M201" s="606" t="str">
        <f t="shared" si="26"/>
        <v>NON</v>
      </c>
      <c r="N201" s="985">
        <v>43101</v>
      </c>
      <c r="O201" s="994"/>
      <c r="P201" s="994"/>
      <c r="Q201" s="994"/>
      <c r="R201" s="994"/>
      <c r="S201" s="994"/>
      <c r="T201" s="994"/>
      <c r="U201" s="995"/>
      <c r="V201" s="993"/>
      <c r="W201" s="993"/>
      <c r="X201" s="993"/>
      <c r="Y201" s="993"/>
      <c r="Z201" s="993"/>
    </row>
    <row r="202" spans="1:26" ht="12.75" customHeight="1">
      <c r="A202" s="1062">
        <v>1</v>
      </c>
      <c r="B202" s="617" t="s">
        <v>393</v>
      </c>
      <c r="C202" s="617" t="s">
        <v>394</v>
      </c>
      <c r="D202" s="618" t="s">
        <v>181</v>
      </c>
      <c r="E202" s="724" t="s">
        <v>189</v>
      </c>
      <c r="F202" s="724" t="s">
        <v>395</v>
      </c>
      <c r="G202" s="724" t="s">
        <v>1874</v>
      </c>
      <c r="H202" s="666">
        <v>15</v>
      </c>
      <c r="I202" s="666">
        <v>6</v>
      </c>
      <c r="J202" s="666">
        <v>90</v>
      </c>
      <c r="K202" s="666">
        <v>0.5</v>
      </c>
      <c r="L202" s="666">
        <v>45</v>
      </c>
      <c r="M202" s="606" t="str">
        <f t="shared" si="26"/>
        <v>NON</v>
      </c>
      <c r="N202" s="1063">
        <v>43132</v>
      </c>
      <c r="O202" s="791"/>
      <c r="P202" s="791"/>
      <c r="Q202" s="791"/>
      <c r="R202" s="791"/>
      <c r="S202" s="791"/>
      <c r="T202" s="791"/>
      <c r="U202" s="791"/>
      <c r="V202" s="993"/>
      <c r="W202" s="993"/>
      <c r="X202" s="993"/>
      <c r="Y202" s="993"/>
      <c r="Z202" s="993"/>
    </row>
    <row r="203" spans="1:26" ht="12.75" customHeight="1">
      <c r="A203" s="660">
        <v>14</v>
      </c>
      <c r="B203" s="661" t="s">
        <v>258</v>
      </c>
      <c r="C203" s="661" t="s">
        <v>266</v>
      </c>
      <c r="D203" s="662" t="s">
        <v>110</v>
      </c>
      <c r="E203" s="662" t="s">
        <v>124</v>
      </c>
      <c r="F203" s="662" t="s">
        <v>91</v>
      </c>
      <c r="G203" s="661" t="s">
        <v>267</v>
      </c>
      <c r="H203" s="606">
        <v>15</v>
      </c>
      <c r="I203" s="606">
        <v>3</v>
      </c>
      <c r="J203" s="606">
        <v>45</v>
      </c>
      <c r="K203" s="606">
        <v>1</v>
      </c>
      <c r="L203" s="606">
        <v>45</v>
      </c>
      <c r="M203" s="606" t="str">
        <f t="shared" si="26"/>
        <v>NON</v>
      </c>
      <c r="N203" s="985">
        <v>43113</v>
      </c>
      <c r="O203" s="994"/>
      <c r="P203" s="994"/>
      <c r="Q203" s="994" t="s">
        <v>126</v>
      </c>
      <c r="R203" s="994"/>
      <c r="S203" s="994"/>
      <c r="T203" s="994"/>
      <c r="U203" s="995"/>
      <c r="V203" s="993"/>
      <c r="W203" s="993"/>
      <c r="X203" s="993"/>
      <c r="Y203" s="993"/>
      <c r="Z203" s="993"/>
    </row>
    <row r="204" spans="1:26" ht="12.75" customHeight="1">
      <c r="A204" s="1004">
        <v>27</v>
      </c>
      <c r="B204" s="618" t="s">
        <v>39</v>
      </c>
      <c r="C204" s="618" t="s">
        <v>42</v>
      </c>
      <c r="D204" s="618" t="s">
        <v>110</v>
      </c>
      <c r="E204" s="618" t="s">
        <v>124</v>
      </c>
      <c r="F204" s="618" t="s">
        <v>91</v>
      </c>
      <c r="G204" s="618" t="s">
        <v>125</v>
      </c>
      <c r="H204" s="606">
        <v>15</v>
      </c>
      <c r="I204" s="606">
        <v>3</v>
      </c>
      <c r="J204" s="606">
        <f t="shared" ref="J204:J226" si="28">H204*I204</f>
        <v>45</v>
      </c>
      <c r="K204" s="606">
        <v>1</v>
      </c>
      <c r="L204" s="606">
        <f t="shared" ref="L204:L227" si="29">H204*I204*K204</f>
        <v>45</v>
      </c>
      <c r="M204" s="606" t="str">
        <f t="shared" si="26"/>
        <v>NON</v>
      </c>
      <c r="N204" s="985">
        <v>43282</v>
      </c>
      <c r="O204" s="632"/>
      <c r="P204" s="632"/>
      <c r="Q204" s="632" t="s">
        <v>126</v>
      </c>
      <c r="R204" s="651"/>
      <c r="S204" s="632"/>
      <c r="T204" s="655"/>
      <c r="U204" s="656"/>
      <c r="V204" s="993"/>
      <c r="W204" s="993"/>
      <c r="X204" s="993"/>
      <c r="Y204" s="993"/>
      <c r="Z204" s="993"/>
    </row>
    <row r="205" spans="1:26" ht="12.75" customHeight="1">
      <c r="A205" s="671">
        <v>13</v>
      </c>
      <c r="B205" s="618" t="s">
        <v>821</v>
      </c>
      <c r="C205" s="618" t="s">
        <v>561</v>
      </c>
      <c r="D205" s="618" t="s">
        <v>74</v>
      </c>
      <c r="E205" s="618" t="s">
        <v>195</v>
      </c>
      <c r="F205" s="618" t="s">
        <v>41</v>
      </c>
      <c r="G205" s="618" t="s">
        <v>1875</v>
      </c>
      <c r="H205" s="606">
        <v>7</v>
      </c>
      <c r="I205" s="606">
        <v>3</v>
      </c>
      <c r="J205" s="606">
        <f t="shared" si="28"/>
        <v>21</v>
      </c>
      <c r="K205" s="606">
        <v>3</v>
      </c>
      <c r="L205" s="606">
        <f t="shared" si="29"/>
        <v>63</v>
      </c>
      <c r="M205" s="606" t="str">
        <f t="shared" si="26"/>
        <v>NON</v>
      </c>
      <c r="N205" s="985">
        <v>42925</v>
      </c>
      <c r="O205" s="667"/>
      <c r="P205" s="618"/>
      <c r="Q205" s="618"/>
      <c r="R205" s="618"/>
      <c r="S205" s="667"/>
      <c r="T205" s="669"/>
      <c r="U205" s="656"/>
      <c r="V205" s="1001"/>
      <c r="W205" s="1001"/>
      <c r="X205" s="1001"/>
      <c r="Y205" s="1001"/>
      <c r="Z205" s="1001"/>
    </row>
    <row r="206" spans="1:26" ht="12.75" customHeight="1">
      <c r="A206" s="671">
        <v>40</v>
      </c>
      <c r="B206" s="618" t="s">
        <v>821</v>
      </c>
      <c r="C206" s="618" t="s">
        <v>881</v>
      </c>
      <c r="D206" s="618" t="s">
        <v>59</v>
      </c>
      <c r="E206" s="618" t="s">
        <v>882</v>
      </c>
      <c r="F206" s="618" t="s">
        <v>91</v>
      </c>
      <c r="G206" s="618" t="s">
        <v>883</v>
      </c>
      <c r="H206" s="925">
        <v>7</v>
      </c>
      <c r="I206" s="606">
        <v>3</v>
      </c>
      <c r="J206" s="606">
        <f t="shared" si="28"/>
        <v>21</v>
      </c>
      <c r="K206" s="606">
        <v>3</v>
      </c>
      <c r="L206" s="606">
        <f t="shared" si="29"/>
        <v>63</v>
      </c>
      <c r="M206" s="606" t="str">
        <f t="shared" si="26"/>
        <v>NON</v>
      </c>
      <c r="N206" s="985">
        <v>42917</v>
      </c>
      <c r="O206" s="667"/>
      <c r="P206" s="618" t="s">
        <v>2059</v>
      </c>
      <c r="Q206" s="618"/>
      <c r="R206" s="618"/>
      <c r="S206" s="667" t="s">
        <v>1876</v>
      </c>
      <c r="T206" s="669" t="s">
        <v>2060</v>
      </c>
      <c r="U206" s="656"/>
      <c r="V206" s="1001"/>
      <c r="W206" s="1001"/>
      <c r="X206" s="1001"/>
      <c r="Y206" s="1001"/>
      <c r="Z206" s="1001"/>
    </row>
    <row r="207" spans="1:26" ht="12.75" customHeight="1">
      <c r="A207" s="649">
        <v>2</v>
      </c>
      <c r="B207" s="618" t="s">
        <v>1099</v>
      </c>
      <c r="C207" s="618"/>
      <c r="D207" s="618" t="s">
        <v>110</v>
      </c>
      <c r="E207" s="618" t="s">
        <v>238</v>
      </c>
      <c r="F207" s="618"/>
      <c r="G207" s="618" t="s">
        <v>1102</v>
      </c>
      <c r="H207" s="925">
        <v>7</v>
      </c>
      <c r="I207" s="606">
        <v>3</v>
      </c>
      <c r="J207" s="606">
        <f t="shared" si="28"/>
        <v>21</v>
      </c>
      <c r="K207" s="606">
        <v>3</v>
      </c>
      <c r="L207" s="606">
        <f t="shared" si="29"/>
        <v>63</v>
      </c>
      <c r="M207" s="606" t="str">
        <f t="shared" si="26"/>
        <v>NON</v>
      </c>
      <c r="N207" s="985">
        <v>43135</v>
      </c>
      <c r="O207" s="996"/>
      <c r="P207" s="996" t="s">
        <v>1842</v>
      </c>
      <c r="Q207" s="996"/>
      <c r="R207" s="999" t="s">
        <v>1104</v>
      </c>
      <c r="S207" s="996"/>
      <c r="T207" s="1000"/>
      <c r="U207" s="656"/>
      <c r="V207" s="993"/>
      <c r="W207" s="993"/>
      <c r="X207" s="993"/>
      <c r="Y207" s="993"/>
      <c r="Z207" s="993"/>
    </row>
    <row r="208" spans="1:26" ht="12.75" customHeight="1">
      <c r="A208" s="649">
        <v>1</v>
      </c>
      <c r="B208" s="618" t="s">
        <v>1141</v>
      </c>
      <c r="C208" s="618"/>
      <c r="D208" s="618" t="s">
        <v>66</v>
      </c>
      <c r="E208" s="618" t="s">
        <v>94</v>
      </c>
      <c r="F208" s="618"/>
      <c r="G208" s="618" t="s">
        <v>1142</v>
      </c>
      <c r="H208" s="606">
        <v>7</v>
      </c>
      <c r="I208" s="606">
        <v>3</v>
      </c>
      <c r="J208" s="606">
        <f t="shared" si="28"/>
        <v>21</v>
      </c>
      <c r="K208" s="606">
        <v>3</v>
      </c>
      <c r="L208" s="606">
        <f t="shared" si="29"/>
        <v>63</v>
      </c>
      <c r="M208" s="606" t="str">
        <f t="shared" si="26"/>
        <v>NON</v>
      </c>
      <c r="N208" s="985">
        <v>43132</v>
      </c>
      <c r="O208" s="996"/>
      <c r="P208" s="996"/>
      <c r="Q208" s="996"/>
      <c r="R208" s="999"/>
      <c r="S208" s="996"/>
      <c r="T208" s="1000" t="s">
        <v>2061</v>
      </c>
      <c r="U208" s="656"/>
      <c r="V208" s="1013"/>
      <c r="W208" s="1013"/>
      <c r="X208" s="1013"/>
      <c r="Y208" s="1013"/>
      <c r="Z208" s="1013"/>
    </row>
    <row r="209" spans="1:26" ht="12.75" customHeight="1">
      <c r="A209" s="649">
        <v>10</v>
      </c>
      <c r="B209" s="618" t="s">
        <v>1225</v>
      </c>
      <c r="C209" s="618" t="s">
        <v>726</v>
      </c>
      <c r="D209" s="618" t="s">
        <v>53</v>
      </c>
      <c r="E209" s="618" t="s">
        <v>72</v>
      </c>
      <c r="F209" s="618" t="s">
        <v>91</v>
      </c>
      <c r="G209" s="618" t="s">
        <v>1245</v>
      </c>
      <c r="H209" s="606">
        <v>7</v>
      </c>
      <c r="I209" s="606">
        <v>3</v>
      </c>
      <c r="J209" s="606">
        <f t="shared" si="28"/>
        <v>21</v>
      </c>
      <c r="K209" s="606">
        <v>3</v>
      </c>
      <c r="L209" s="606">
        <f t="shared" si="29"/>
        <v>63</v>
      </c>
      <c r="M209" s="606" t="str">
        <f t="shared" si="26"/>
        <v>NON</v>
      </c>
      <c r="N209" s="985">
        <v>43132</v>
      </c>
      <c r="O209" s="667"/>
      <c r="P209" s="667" t="s">
        <v>2062</v>
      </c>
      <c r="Q209" s="667"/>
      <c r="R209" s="618"/>
      <c r="S209" s="667"/>
      <c r="T209" s="670"/>
      <c r="U209" s="656"/>
      <c r="V209" s="964"/>
      <c r="W209" s="964"/>
      <c r="X209" s="964"/>
      <c r="Y209" s="964"/>
      <c r="Z209" s="964"/>
    </row>
    <row r="210" spans="1:26" ht="12.75" customHeight="1">
      <c r="A210" s="649">
        <v>2</v>
      </c>
      <c r="B210" s="618" t="s">
        <v>1257</v>
      </c>
      <c r="C210" s="618"/>
      <c r="D210" s="618" t="s">
        <v>43</v>
      </c>
      <c r="E210" s="618" t="s">
        <v>44</v>
      </c>
      <c r="F210" s="618" t="s">
        <v>91</v>
      </c>
      <c r="G210" s="618" t="s">
        <v>1878</v>
      </c>
      <c r="H210" s="606">
        <v>7</v>
      </c>
      <c r="I210" s="606">
        <v>3</v>
      </c>
      <c r="J210" s="606">
        <f t="shared" si="28"/>
        <v>21</v>
      </c>
      <c r="K210" s="606">
        <v>3</v>
      </c>
      <c r="L210" s="606">
        <f t="shared" si="29"/>
        <v>63</v>
      </c>
      <c r="M210" s="606" t="str">
        <f t="shared" si="26"/>
        <v>NON</v>
      </c>
      <c r="N210" s="985">
        <v>43132</v>
      </c>
      <c r="O210" s="667"/>
      <c r="P210" s="667"/>
      <c r="Q210" s="667"/>
      <c r="R210" s="618" t="s">
        <v>1260</v>
      </c>
      <c r="S210" s="667"/>
      <c r="T210" s="670"/>
      <c r="U210" s="656"/>
      <c r="V210" s="964"/>
      <c r="W210" s="964"/>
      <c r="X210" s="964"/>
      <c r="Y210" s="964"/>
      <c r="Z210" s="964"/>
    </row>
    <row r="211" spans="1:26" ht="12.75" customHeight="1">
      <c r="A211" s="649">
        <v>3</v>
      </c>
      <c r="B211" s="618" t="s">
        <v>1257</v>
      </c>
      <c r="C211" s="618"/>
      <c r="D211" s="618" t="s">
        <v>43</v>
      </c>
      <c r="E211" s="618" t="s">
        <v>283</v>
      </c>
      <c r="F211" s="618" t="s">
        <v>91</v>
      </c>
      <c r="G211" s="618" t="s">
        <v>1879</v>
      </c>
      <c r="H211" s="606">
        <v>7</v>
      </c>
      <c r="I211" s="606">
        <v>3</v>
      </c>
      <c r="J211" s="606">
        <f t="shared" si="28"/>
        <v>21</v>
      </c>
      <c r="K211" s="606">
        <v>3</v>
      </c>
      <c r="L211" s="606">
        <f t="shared" si="29"/>
        <v>63</v>
      </c>
      <c r="M211" s="606" t="str">
        <f t="shared" si="26"/>
        <v>NON</v>
      </c>
      <c r="N211" s="1061">
        <v>43133</v>
      </c>
      <c r="O211" s="667"/>
      <c r="P211" s="667"/>
      <c r="Q211" s="667"/>
      <c r="R211" s="618" t="s">
        <v>1260</v>
      </c>
      <c r="S211" s="667"/>
      <c r="T211" s="670"/>
      <c r="U211" s="656"/>
      <c r="V211" s="964"/>
      <c r="W211" s="964"/>
      <c r="X211" s="964"/>
      <c r="Y211" s="964"/>
      <c r="Z211" s="964"/>
    </row>
    <row r="212" spans="1:26" ht="12.75" customHeight="1">
      <c r="A212" s="649">
        <v>9</v>
      </c>
      <c r="B212" s="618" t="s">
        <v>1257</v>
      </c>
      <c r="C212" s="618"/>
      <c r="D212" s="618" t="s">
        <v>79</v>
      </c>
      <c r="E212" s="618" t="s">
        <v>80</v>
      </c>
      <c r="F212" s="618" t="s">
        <v>91</v>
      </c>
      <c r="G212" s="618" t="s">
        <v>1272</v>
      </c>
      <c r="H212" s="606">
        <v>7</v>
      </c>
      <c r="I212" s="606">
        <v>3</v>
      </c>
      <c r="J212" s="606">
        <f t="shared" si="28"/>
        <v>21</v>
      </c>
      <c r="K212" s="606">
        <v>3</v>
      </c>
      <c r="L212" s="606">
        <f t="shared" si="29"/>
        <v>63</v>
      </c>
      <c r="M212" s="606" t="str">
        <f t="shared" si="26"/>
        <v>NON</v>
      </c>
      <c r="N212" s="985">
        <v>43112</v>
      </c>
      <c r="O212" s="667" t="s">
        <v>82</v>
      </c>
      <c r="P212" s="667"/>
      <c r="Q212" s="667"/>
      <c r="R212" s="618"/>
      <c r="S212" s="667"/>
      <c r="T212" s="670"/>
      <c r="U212" s="656"/>
      <c r="V212" s="964"/>
      <c r="W212" s="964"/>
      <c r="X212" s="964"/>
      <c r="Y212" s="964"/>
      <c r="Z212" s="964"/>
    </row>
    <row r="213" spans="1:26" ht="12.75" customHeight="1">
      <c r="A213" s="649">
        <v>13</v>
      </c>
      <c r="B213" s="618" t="s">
        <v>1257</v>
      </c>
      <c r="C213" s="618"/>
      <c r="D213" s="618" t="s">
        <v>79</v>
      </c>
      <c r="E213" s="618" t="s">
        <v>90</v>
      </c>
      <c r="F213" s="618" t="s">
        <v>91</v>
      </c>
      <c r="G213" s="618" t="s">
        <v>1880</v>
      </c>
      <c r="H213" s="606">
        <v>7</v>
      </c>
      <c r="I213" s="606">
        <v>3</v>
      </c>
      <c r="J213" s="606">
        <f t="shared" si="28"/>
        <v>21</v>
      </c>
      <c r="K213" s="606">
        <v>3</v>
      </c>
      <c r="L213" s="606">
        <f t="shared" si="29"/>
        <v>63</v>
      </c>
      <c r="M213" s="606" t="str">
        <f t="shared" si="26"/>
        <v>NON</v>
      </c>
      <c r="N213" s="985">
        <v>43134</v>
      </c>
      <c r="O213" s="667"/>
      <c r="P213" s="667"/>
      <c r="Q213" s="667"/>
      <c r="R213" s="618"/>
      <c r="S213" s="667"/>
      <c r="T213" s="670"/>
      <c r="U213" s="656"/>
      <c r="V213" s="964"/>
      <c r="W213" s="964"/>
      <c r="X213" s="964"/>
      <c r="Y213" s="964"/>
      <c r="Z213" s="964"/>
    </row>
    <row r="214" spans="1:26" ht="12.75" customHeight="1">
      <c r="A214" s="649">
        <v>18</v>
      </c>
      <c r="B214" s="618" t="s">
        <v>1257</v>
      </c>
      <c r="C214" s="618"/>
      <c r="D214" s="618" t="s">
        <v>66</v>
      </c>
      <c r="E214" s="618" t="s">
        <v>94</v>
      </c>
      <c r="F214" s="618" t="s">
        <v>91</v>
      </c>
      <c r="G214" s="618" t="s">
        <v>1881</v>
      </c>
      <c r="H214" s="606">
        <v>7</v>
      </c>
      <c r="I214" s="606">
        <v>3</v>
      </c>
      <c r="J214" s="606">
        <f t="shared" si="28"/>
        <v>21</v>
      </c>
      <c r="K214" s="606">
        <v>3</v>
      </c>
      <c r="L214" s="606">
        <f t="shared" si="29"/>
        <v>63</v>
      </c>
      <c r="M214" s="606" t="str">
        <f t="shared" si="26"/>
        <v>NON</v>
      </c>
      <c r="N214" s="985">
        <v>43132</v>
      </c>
      <c r="O214" s="667"/>
      <c r="P214" s="667"/>
      <c r="Q214" s="667"/>
      <c r="R214" s="618"/>
      <c r="S214" s="667"/>
      <c r="T214" s="670"/>
      <c r="U214" s="656"/>
      <c r="V214" s="964"/>
      <c r="W214" s="964"/>
      <c r="X214" s="964"/>
      <c r="Y214" s="964"/>
      <c r="Z214" s="964"/>
    </row>
    <row r="215" spans="1:26" ht="12.75" customHeight="1">
      <c r="A215" s="649">
        <v>21</v>
      </c>
      <c r="B215" s="618" t="s">
        <v>1257</v>
      </c>
      <c r="C215" s="618"/>
      <c r="D215" s="618" t="s">
        <v>132</v>
      </c>
      <c r="E215" s="618" t="s">
        <v>135</v>
      </c>
      <c r="F215" s="618" t="s">
        <v>91</v>
      </c>
      <c r="G215" s="618" t="s">
        <v>1292</v>
      </c>
      <c r="H215" s="606">
        <v>7</v>
      </c>
      <c r="I215" s="606">
        <v>3</v>
      </c>
      <c r="J215" s="606">
        <f t="shared" si="28"/>
        <v>21</v>
      </c>
      <c r="K215" s="606">
        <v>3</v>
      </c>
      <c r="L215" s="606">
        <f t="shared" si="29"/>
        <v>63</v>
      </c>
      <c r="M215" s="606" t="str">
        <f t="shared" si="26"/>
        <v>NON</v>
      </c>
      <c r="N215" s="985">
        <v>43132</v>
      </c>
      <c r="O215" s="667"/>
      <c r="P215" s="667"/>
      <c r="Q215" s="667" t="s">
        <v>1294</v>
      </c>
      <c r="R215" s="618"/>
      <c r="S215" s="667"/>
      <c r="T215" s="670"/>
      <c r="U215" s="656"/>
      <c r="V215" s="964"/>
      <c r="W215" s="964"/>
      <c r="X215" s="964"/>
      <c r="Y215" s="964"/>
      <c r="Z215" s="964"/>
    </row>
    <row r="216" spans="1:26" ht="12.75" customHeight="1">
      <c r="A216" s="649">
        <v>22</v>
      </c>
      <c r="B216" s="618" t="s">
        <v>1257</v>
      </c>
      <c r="C216" s="618"/>
      <c r="D216" s="618" t="s">
        <v>74</v>
      </c>
      <c r="E216" s="618" t="s">
        <v>75</v>
      </c>
      <c r="F216" s="618" t="s">
        <v>91</v>
      </c>
      <c r="G216" s="714" t="s">
        <v>1292</v>
      </c>
      <c r="H216" s="606">
        <v>7</v>
      </c>
      <c r="I216" s="606">
        <v>3</v>
      </c>
      <c r="J216" s="606">
        <f t="shared" si="28"/>
        <v>21</v>
      </c>
      <c r="K216" s="606">
        <v>3</v>
      </c>
      <c r="L216" s="606">
        <f t="shared" si="29"/>
        <v>63</v>
      </c>
      <c r="M216" s="606" t="str">
        <f t="shared" si="26"/>
        <v>NON</v>
      </c>
      <c r="N216" s="985">
        <v>43133</v>
      </c>
      <c r="O216" s="667"/>
      <c r="P216" s="667"/>
      <c r="Q216" s="667"/>
      <c r="R216" s="618"/>
      <c r="S216" s="667"/>
      <c r="T216" s="670"/>
      <c r="U216" s="656"/>
      <c r="V216" s="1010"/>
      <c r="W216" s="1010"/>
      <c r="X216" s="1010"/>
      <c r="Y216" s="1010"/>
      <c r="Z216" s="1010"/>
    </row>
    <row r="217" spans="1:26" ht="12.75" customHeight="1">
      <c r="A217" s="1064"/>
      <c r="B217" s="618" t="s">
        <v>39</v>
      </c>
      <c r="C217" s="618" t="s">
        <v>228</v>
      </c>
      <c r="D217" s="618" t="s">
        <v>59</v>
      </c>
      <c r="E217" s="618" t="s">
        <v>229</v>
      </c>
      <c r="F217" s="618" t="s">
        <v>41</v>
      </c>
      <c r="G217" s="704" t="s">
        <v>230</v>
      </c>
      <c r="H217" s="666">
        <v>15</v>
      </c>
      <c r="I217" s="666">
        <v>6</v>
      </c>
      <c r="J217" s="211">
        <f t="shared" si="28"/>
        <v>90</v>
      </c>
      <c r="K217" s="666">
        <v>0.5</v>
      </c>
      <c r="L217" s="211">
        <f t="shared" si="29"/>
        <v>45</v>
      </c>
      <c r="M217" s="606" t="str">
        <f t="shared" si="26"/>
        <v>NON</v>
      </c>
      <c r="N217" s="985">
        <v>43282</v>
      </c>
      <c r="O217" s="617"/>
      <c r="P217" s="625"/>
      <c r="Q217" s="705" t="s">
        <v>2063</v>
      </c>
      <c r="R217" s="625"/>
      <c r="S217" s="625"/>
      <c r="T217" s="617"/>
      <c r="U217" s="625"/>
      <c r="V217" s="993"/>
      <c r="W217" s="993"/>
      <c r="X217" s="993"/>
      <c r="Y217" s="993"/>
      <c r="Z217" s="993"/>
    </row>
    <row r="218" spans="1:26" ht="12.75" customHeight="1">
      <c r="A218" s="1004">
        <v>16</v>
      </c>
      <c r="B218" s="618" t="s">
        <v>39</v>
      </c>
      <c r="C218" s="618" t="s">
        <v>78</v>
      </c>
      <c r="D218" s="618" t="s">
        <v>66</v>
      </c>
      <c r="E218" s="618" t="s">
        <v>94</v>
      </c>
      <c r="F218" s="618" t="s">
        <v>95</v>
      </c>
      <c r="G218" s="618" t="s">
        <v>96</v>
      </c>
      <c r="H218" s="606">
        <v>15</v>
      </c>
      <c r="I218" s="606">
        <v>3</v>
      </c>
      <c r="J218" s="606">
        <f t="shared" si="28"/>
        <v>45</v>
      </c>
      <c r="K218" s="606">
        <v>1</v>
      </c>
      <c r="L218" s="606">
        <f t="shared" si="29"/>
        <v>45</v>
      </c>
      <c r="M218" s="606" t="str">
        <f t="shared" si="26"/>
        <v>NON</v>
      </c>
      <c r="N218" s="985">
        <v>43282</v>
      </c>
      <c r="O218" s="632"/>
      <c r="P218" s="632"/>
      <c r="Q218" s="632"/>
      <c r="R218" s="651"/>
      <c r="S218" s="632" t="s">
        <v>97</v>
      </c>
      <c r="T218" s="655"/>
      <c r="U218" s="656"/>
      <c r="V218" s="993"/>
      <c r="W218" s="993"/>
      <c r="X218" s="993"/>
      <c r="Y218" s="993"/>
      <c r="Z218" s="993"/>
    </row>
    <row r="219" spans="1:26" ht="12.75" customHeight="1">
      <c r="A219" s="649">
        <v>9</v>
      </c>
      <c r="B219" s="618" t="s">
        <v>502</v>
      </c>
      <c r="C219" s="618"/>
      <c r="D219" s="618" t="s">
        <v>43</v>
      </c>
      <c r="E219" s="618" t="s">
        <v>157</v>
      </c>
      <c r="F219" s="618"/>
      <c r="G219" s="618" t="s">
        <v>534</v>
      </c>
      <c r="H219" s="606">
        <v>10</v>
      </c>
      <c r="I219" s="606">
        <v>1</v>
      </c>
      <c r="J219" s="606">
        <f t="shared" si="28"/>
        <v>10</v>
      </c>
      <c r="K219" s="606">
        <v>6</v>
      </c>
      <c r="L219" s="606">
        <f t="shared" si="29"/>
        <v>60</v>
      </c>
      <c r="M219" s="606" t="str">
        <f t="shared" si="26"/>
        <v>NON</v>
      </c>
      <c r="N219" s="985">
        <v>43102</v>
      </c>
      <c r="O219" s="996"/>
      <c r="P219" s="996"/>
      <c r="Q219" s="996"/>
      <c r="R219" s="999"/>
      <c r="S219" s="996"/>
      <c r="T219" s="1000"/>
      <c r="U219" s="656"/>
      <c r="V219" s="1001"/>
      <c r="W219" s="1001"/>
      <c r="X219" s="1001"/>
      <c r="Y219" s="1001"/>
      <c r="Z219" s="1001"/>
    </row>
    <row r="220" spans="1:26" ht="12.75" customHeight="1">
      <c r="A220" s="671">
        <v>25</v>
      </c>
      <c r="B220" s="618" t="s">
        <v>821</v>
      </c>
      <c r="C220" s="618" t="s">
        <v>561</v>
      </c>
      <c r="D220" s="618" t="s">
        <v>110</v>
      </c>
      <c r="E220" s="618" t="s">
        <v>111</v>
      </c>
      <c r="F220" s="618" t="s">
        <v>41</v>
      </c>
      <c r="G220" s="618" t="s">
        <v>1696</v>
      </c>
      <c r="H220" s="606">
        <v>1</v>
      </c>
      <c r="I220" s="606">
        <v>10</v>
      </c>
      <c r="J220" s="606">
        <f t="shared" si="28"/>
        <v>10</v>
      </c>
      <c r="K220" s="606">
        <v>6</v>
      </c>
      <c r="L220" s="606">
        <f t="shared" si="29"/>
        <v>60</v>
      </c>
      <c r="M220" s="606" t="str">
        <f t="shared" si="26"/>
        <v>NON</v>
      </c>
      <c r="N220" s="985">
        <v>42946</v>
      </c>
      <c r="O220" s="667"/>
      <c r="P220" s="618"/>
      <c r="Q220" s="618"/>
      <c r="R220" s="618"/>
      <c r="S220" s="667"/>
      <c r="T220" s="669"/>
      <c r="U220" s="656"/>
      <c r="V220" s="1001"/>
      <c r="W220" s="1001"/>
      <c r="X220" s="1001"/>
      <c r="Y220" s="1001"/>
      <c r="Z220" s="1001"/>
    </row>
    <row r="221" spans="1:26" ht="12.75" customHeight="1">
      <c r="A221" s="649">
        <v>16</v>
      </c>
      <c r="B221" s="618" t="s">
        <v>1257</v>
      </c>
      <c r="C221" s="618" t="s">
        <v>1284</v>
      </c>
      <c r="D221" s="618" t="s">
        <v>74</v>
      </c>
      <c r="E221" s="618" t="s">
        <v>195</v>
      </c>
      <c r="F221" s="618" t="s">
        <v>41</v>
      </c>
      <c r="G221" s="618" t="s">
        <v>1285</v>
      </c>
      <c r="H221" s="666">
        <v>1</v>
      </c>
      <c r="I221" s="666">
        <v>10</v>
      </c>
      <c r="J221" s="744">
        <f t="shared" si="28"/>
        <v>10</v>
      </c>
      <c r="K221" s="666">
        <v>6</v>
      </c>
      <c r="L221" s="744">
        <f t="shared" si="29"/>
        <v>60</v>
      </c>
      <c r="M221" s="606" t="str">
        <f t="shared" si="26"/>
        <v>NON</v>
      </c>
      <c r="N221" s="985">
        <v>43080</v>
      </c>
      <c r="O221" s="1012"/>
      <c r="P221" s="1012"/>
      <c r="Q221" s="1012"/>
      <c r="R221" s="791"/>
      <c r="S221" s="791"/>
      <c r="T221" s="1012"/>
      <c r="U221" s="791"/>
      <c r="V221" s="964"/>
      <c r="W221" s="964"/>
      <c r="X221" s="964"/>
      <c r="Y221" s="964"/>
      <c r="Z221" s="964"/>
    </row>
    <row r="222" spans="1:26" ht="12.75" customHeight="1">
      <c r="A222" s="649">
        <v>12</v>
      </c>
      <c r="B222" s="618" t="s">
        <v>1355</v>
      </c>
      <c r="C222" s="618"/>
      <c r="D222" s="618" t="s">
        <v>114</v>
      </c>
      <c r="E222" s="618" t="s">
        <v>645</v>
      </c>
      <c r="F222" s="618"/>
      <c r="G222" s="618" t="s">
        <v>1374</v>
      </c>
      <c r="H222" s="606">
        <v>1</v>
      </c>
      <c r="I222" s="606">
        <v>10</v>
      </c>
      <c r="J222" s="606">
        <f t="shared" si="28"/>
        <v>10</v>
      </c>
      <c r="K222" s="606">
        <v>6</v>
      </c>
      <c r="L222" s="606">
        <f t="shared" si="29"/>
        <v>60</v>
      </c>
      <c r="M222" s="606" t="str">
        <f t="shared" si="26"/>
        <v>NON</v>
      </c>
      <c r="N222" s="985">
        <v>43101</v>
      </c>
      <c r="O222" s="996"/>
      <c r="P222" s="996"/>
      <c r="Q222" s="999"/>
      <c r="R222" s="996"/>
      <c r="S222" s="996"/>
      <c r="T222" s="1000"/>
      <c r="U222" s="656"/>
      <c r="V222" s="964"/>
      <c r="W222" s="964"/>
      <c r="X222" s="964"/>
      <c r="Y222" s="964"/>
      <c r="Z222" s="964"/>
    </row>
    <row r="223" spans="1:26" ht="12.75" customHeight="1">
      <c r="A223" s="649">
        <v>18</v>
      </c>
      <c r="B223" s="618" t="s">
        <v>1355</v>
      </c>
      <c r="C223" s="618"/>
      <c r="D223" s="618" t="s">
        <v>43</v>
      </c>
      <c r="E223" s="618" t="s">
        <v>157</v>
      </c>
      <c r="F223" s="618"/>
      <c r="G223" s="618" t="s">
        <v>1381</v>
      </c>
      <c r="H223" s="606">
        <v>10</v>
      </c>
      <c r="I223" s="606">
        <v>1</v>
      </c>
      <c r="J223" s="606">
        <f t="shared" si="28"/>
        <v>10</v>
      </c>
      <c r="K223" s="606">
        <v>6</v>
      </c>
      <c r="L223" s="606">
        <f t="shared" si="29"/>
        <v>60</v>
      </c>
      <c r="M223" s="606" t="str">
        <f t="shared" si="26"/>
        <v>NON</v>
      </c>
      <c r="N223" s="985">
        <v>43101</v>
      </c>
      <c r="O223" s="996"/>
      <c r="P223" s="996"/>
      <c r="Q223" s="999"/>
      <c r="R223" s="996"/>
      <c r="S223" s="996"/>
      <c r="T223" s="1000"/>
      <c r="U223" s="656"/>
      <c r="V223" s="1010"/>
      <c r="W223" s="1010"/>
      <c r="X223" s="1010"/>
      <c r="Y223" s="1010"/>
      <c r="Z223" s="1010"/>
    </row>
    <row r="224" spans="1:26" ht="12.75" customHeight="1">
      <c r="A224" s="649">
        <v>37</v>
      </c>
      <c r="B224" s="618" t="s">
        <v>39</v>
      </c>
      <c r="C224" s="618" t="s">
        <v>153</v>
      </c>
      <c r="D224" s="618" t="s">
        <v>43</v>
      </c>
      <c r="E224" s="618" t="s">
        <v>157</v>
      </c>
      <c r="F224" s="618" t="s">
        <v>41</v>
      </c>
      <c r="G224" s="618" t="s">
        <v>158</v>
      </c>
      <c r="H224" s="606">
        <v>15</v>
      </c>
      <c r="I224" s="606">
        <v>1</v>
      </c>
      <c r="J224" s="606">
        <f t="shared" si="28"/>
        <v>15</v>
      </c>
      <c r="K224" s="606">
        <v>3</v>
      </c>
      <c r="L224" s="606">
        <f t="shared" si="29"/>
        <v>45</v>
      </c>
      <c r="M224" s="606" t="str">
        <f t="shared" si="26"/>
        <v>NON</v>
      </c>
      <c r="N224" s="985">
        <v>43282</v>
      </c>
      <c r="O224" s="632"/>
      <c r="P224" s="632"/>
      <c r="Q224" s="632"/>
      <c r="R224" s="651"/>
      <c r="S224" s="632"/>
      <c r="T224" s="655"/>
      <c r="U224" s="656"/>
      <c r="V224" s="993"/>
      <c r="W224" s="993"/>
      <c r="X224" s="993"/>
      <c r="Y224" s="993"/>
      <c r="Z224" s="993"/>
    </row>
    <row r="225" spans="1:26" ht="12.75" customHeight="1">
      <c r="A225" s="649">
        <v>4</v>
      </c>
      <c r="B225" s="618" t="s">
        <v>1816</v>
      </c>
      <c r="C225" s="618" t="s">
        <v>1315</v>
      </c>
      <c r="D225" s="618" t="s">
        <v>53</v>
      </c>
      <c r="E225" s="618" t="s">
        <v>54</v>
      </c>
      <c r="F225" s="618" t="s">
        <v>41</v>
      </c>
      <c r="G225" s="618" t="s">
        <v>1316</v>
      </c>
      <c r="H225" s="606">
        <v>15</v>
      </c>
      <c r="I225" s="606">
        <v>6</v>
      </c>
      <c r="J225" s="606">
        <f t="shared" si="28"/>
        <v>90</v>
      </c>
      <c r="K225" s="606">
        <v>0.5</v>
      </c>
      <c r="L225" s="606">
        <f t="shared" si="29"/>
        <v>45</v>
      </c>
      <c r="M225" s="606" t="str">
        <f t="shared" si="26"/>
        <v>NON</v>
      </c>
      <c r="N225" s="985">
        <v>43112</v>
      </c>
      <c r="O225" s="996"/>
      <c r="P225" s="996"/>
      <c r="Q225" s="999" t="s">
        <v>1317</v>
      </c>
      <c r="R225" s="996"/>
      <c r="S225" s="996"/>
      <c r="T225" s="1000"/>
      <c r="U225" s="656"/>
      <c r="V225" s="993"/>
      <c r="W225" s="993"/>
      <c r="X225" s="993"/>
      <c r="Y225" s="993"/>
      <c r="Z225" s="993"/>
    </row>
    <row r="226" spans="1:26" ht="12.75" customHeight="1">
      <c r="A226" s="649">
        <v>10</v>
      </c>
      <c r="B226" s="618" t="s">
        <v>1816</v>
      </c>
      <c r="C226" s="618" t="s">
        <v>1333</v>
      </c>
      <c r="D226" s="618" t="s">
        <v>53</v>
      </c>
      <c r="E226" s="618" t="s">
        <v>595</v>
      </c>
      <c r="F226" s="618" t="s">
        <v>41</v>
      </c>
      <c r="G226" s="618" t="s">
        <v>1334</v>
      </c>
      <c r="H226" s="606">
        <v>15</v>
      </c>
      <c r="I226" s="606">
        <v>6</v>
      </c>
      <c r="J226" s="606">
        <f t="shared" si="28"/>
        <v>90</v>
      </c>
      <c r="K226" s="606">
        <v>0.5</v>
      </c>
      <c r="L226" s="606">
        <f t="shared" si="29"/>
        <v>45</v>
      </c>
      <c r="M226" s="606" t="str">
        <f t="shared" si="26"/>
        <v>NON</v>
      </c>
      <c r="N226" s="985">
        <v>42942</v>
      </c>
      <c r="O226" s="996"/>
      <c r="P226" s="996"/>
      <c r="Q226" s="999" t="s">
        <v>1883</v>
      </c>
      <c r="R226" s="996"/>
      <c r="S226" s="996" t="s">
        <v>1314</v>
      </c>
      <c r="T226" s="1000"/>
      <c r="U226" s="656"/>
      <c r="V226" s="993"/>
      <c r="W226" s="993"/>
      <c r="X226" s="993"/>
      <c r="Y226" s="993"/>
      <c r="Z226" s="993"/>
    </row>
    <row r="227" spans="1:26" ht="22.5" customHeight="1">
      <c r="A227" s="616">
        <v>4</v>
      </c>
      <c r="B227" s="617" t="s">
        <v>393</v>
      </c>
      <c r="C227" s="617" t="s">
        <v>394</v>
      </c>
      <c r="D227" s="618" t="s">
        <v>53</v>
      </c>
      <c r="E227" s="705" t="s">
        <v>401</v>
      </c>
      <c r="F227" s="618" t="s">
        <v>41</v>
      </c>
      <c r="G227" s="856" t="s">
        <v>402</v>
      </c>
      <c r="H227" s="616">
        <v>15</v>
      </c>
      <c r="I227" s="616">
        <v>6</v>
      </c>
      <c r="J227" s="616">
        <v>90</v>
      </c>
      <c r="K227" s="616">
        <v>0.5</v>
      </c>
      <c r="L227" s="211">
        <f t="shared" si="29"/>
        <v>45</v>
      </c>
      <c r="M227" s="606" t="str">
        <f t="shared" si="26"/>
        <v>NON</v>
      </c>
      <c r="N227" s="1063">
        <v>43135</v>
      </c>
      <c r="O227" s="791"/>
      <c r="P227" s="791"/>
      <c r="Q227" s="791"/>
      <c r="R227" s="791"/>
      <c r="S227" s="791"/>
      <c r="T227" s="791"/>
      <c r="U227" s="791"/>
      <c r="V227" s="993"/>
      <c r="W227" s="993"/>
      <c r="X227" s="993"/>
      <c r="Y227" s="993"/>
      <c r="Z227" s="993"/>
    </row>
    <row r="228" spans="1:26" ht="12.75" customHeight="1">
      <c r="A228" s="1065">
        <v>24</v>
      </c>
      <c r="B228" s="661" t="s">
        <v>258</v>
      </c>
      <c r="C228" s="618" t="s">
        <v>58</v>
      </c>
      <c r="D228" s="662" t="s">
        <v>66</v>
      </c>
      <c r="E228" s="662" t="s">
        <v>67</v>
      </c>
      <c r="F228" s="662" t="s">
        <v>41</v>
      </c>
      <c r="G228" s="661" t="s">
        <v>278</v>
      </c>
      <c r="H228" s="211">
        <v>7</v>
      </c>
      <c r="I228" s="211">
        <v>6</v>
      </c>
      <c r="J228" s="211">
        <v>42</v>
      </c>
      <c r="K228" s="211">
        <v>1</v>
      </c>
      <c r="L228" s="211">
        <v>42</v>
      </c>
      <c r="M228" s="211" t="str">
        <f t="shared" si="26"/>
        <v>NON</v>
      </c>
      <c r="N228" s="985">
        <v>43282</v>
      </c>
      <c r="O228" s="994"/>
      <c r="P228" s="994" t="s">
        <v>69</v>
      </c>
      <c r="Q228" s="994" t="s">
        <v>70</v>
      </c>
      <c r="R228" s="994"/>
      <c r="S228" s="994"/>
      <c r="T228" s="994"/>
      <c r="U228" s="995"/>
      <c r="V228" s="993"/>
      <c r="W228" s="993"/>
      <c r="X228" s="993"/>
      <c r="Y228" s="993"/>
      <c r="Z228" s="993"/>
    </row>
    <row r="229" spans="1:26" ht="12.75" customHeight="1">
      <c r="A229" s="1002">
        <v>17</v>
      </c>
      <c r="B229" s="661" t="s">
        <v>258</v>
      </c>
      <c r="C229" s="661" t="s">
        <v>266</v>
      </c>
      <c r="D229" s="662" t="s">
        <v>74</v>
      </c>
      <c r="E229" s="662" t="s">
        <v>75</v>
      </c>
      <c r="F229" s="662" t="s">
        <v>95</v>
      </c>
      <c r="G229" s="662" t="s">
        <v>1846</v>
      </c>
      <c r="H229" s="606">
        <v>7</v>
      </c>
      <c r="I229" s="606">
        <v>2</v>
      </c>
      <c r="J229" s="606">
        <v>14</v>
      </c>
      <c r="K229" s="606">
        <v>3</v>
      </c>
      <c r="L229" s="666">
        <v>42</v>
      </c>
      <c r="M229" s="606" t="str">
        <f t="shared" si="26"/>
        <v>NON</v>
      </c>
      <c r="N229" s="985">
        <v>43282</v>
      </c>
      <c r="O229" s="1066"/>
      <c r="P229" s="1066"/>
      <c r="Q229" s="1067" t="s">
        <v>271</v>
      </c>
      <c r="R229" s="994"/>
      <c r="S229" s="1066"/>
      <c r="T229" s="994"/>
      <c r="U229" s="995"/>
      <c r="V229" s="993"/>
      <c r="W229" s="993"/>
      <c r="X229" s="993"/>
      <c r="Y229" s="993"/>
      <c r="Z229" s="993"/>
    </row>
    <row r="230" spans="1:26" ht="12.75" customHeight="1">
      <c r="A230" s="1065">
        <v>18</v>
      </c>
      <c r="B230" s="661" t="s">
        <v>258</v>
      </c>
      <c r="C230" s="661" t="s">
        <v>279</v>
      </c>
      <c r="D230" s="662" t="s">
        <v>74</v>
      </c>
      <c r="E230" s="662" t="s">
        <v>75</v>
      </c>
      <c r="F230" s="662" t="s">
        <v>95</v>
      </c>
      <c r="G230" s="661" t="s">
        <v>2064</v>
      </c>
      <c r="H230" s="606">
        <v>7</v>
      </c>
      <c r="I230" s="606">
        <v>2</v>
      </c>
      <c r="J230" s="606">
        <v>14</v>
      </c>
      <c r="K230" s="606">
        <v>3</v>
      </c>
      <c r="L230" s="666">
        <v>42</v>
      </c>
      <c r="M230" s="606" t="str">
        <f t="shared" si="26"/>
        <v>NON</v>
      </c>
      <c r="N230" s="985">
        <v>43282</v>
      </c>
      <c r="O230" s="1066"/>
      <c r="P230" s="1066"/>
      <c r="Q230" s="1067" t="s">
        <v>271</v>
      </c>
      <c r="R230" s="994"/>
      <c r="S230" s="1066"/>
      <c r="T230" s="994"/>
      <c r="U230" s="995"/>
      <c r="V230" s="993"/>
      <c r="W230" s="993"/>
      <c r="X230" s="993"/>
      <c r="Y230" s="993"/>
      <c r="Z230" s="993"/>
    </row>
    <row r="231" spans="1:26" ht="12.75" customHeight="1">
      <c r="A231" s="1065">
        <v>25</v>
      </c>
      <c r="B231" s="661" t="s">
        <v>258</v>
      </c>
      <c r="C231" s="661" t="s">
        <v>279</v>
      </c>
      <c r="D231" s="662" t="s">
        <v>138</v>
      </c>
      <c r="E231" s="662" t="s">
        <v>139</v>
      </c>
      <c r="F231" s="662" t="s">
        <v>41</v>
      </c>
      <c r="G231" s="662" t="s">
        <v>280</v>
      </c>
      <c r="H231" s="606">
        <v>7</v>
      </c>
      <c r="I231" s="606">
        <v>6</v>
      </c>
      <c r="J231" s="606">
        <v>42</v>
      </c>
      <c r="K231" s="606">
        <v>1</v>
      </c>
      <c r="L231" s="606">
        <v>42</v>
      </c>
      <c r="M231" s="606" t="str">
        <f t="shared" si="26"/>
        <v>NON</v>
      </c>
      <c r="N231" s="985">
        <v>43252</v>
      </c>
      <c r="O231" s="662" t="s">
        <v>281</v>
      </c>
      <c r="P231" s="662"/>
      <c r="Q231" s="662"/>
      <c r="R231" s="662"/>
      <c r="S231" s="662"/>
      <c r="T231" s="995"/>
      <c r="U231" s="995"/>
      <c r="V231" s="993"/>
      <c r="W231" s="993"/>
      <c r="X231" s="993"/>
      <c r="Y231" s="993"/>
      <c r="Z231" s="993"/>
    </row>
    <row r="232" spans="1:26" ht="12.75" customHeight="1">
      <c r="A232" s="1068">
        <v>4</v>
      </c>
      <c r="B232" s="669" t="s">
        <v>39</v>
      </c>
      <c r="C232" s="669" t="s">
        <v>58</v>
      </c>
      <c r="D232" s="669" t="s">
        <v>59</v>
      </c>
      <c r="E232" s="669" t="s">
        <v>60</v>
      </c>
      <c r="F232" s="669" t="s">
        <v>41</v>
      </c>
      <c r="G232" s="669" t="s">
        <v>61</v>
      </c>
      <c r="H232" s="859">
        <v>7</v>
      </c>
      <c r="I232" s="859">
        <v>6</v>
      </c>
      <c r="J232" s="859">
        <v>42</v>
      </c>
      <c r="K232" s="606">
        <v>1</v>
      </c>
      <c r="L232" s="859">
        <f t="shared" ref="L232:L253" si="30">H232*I232*K232</f>
        <v>42</v>
      </c>
      <c r="M232" s="606" t="str">
        <f t="shared" si="26"/>
        <v>NON</v>
      </c>
      <c r="N232" s="985">
        <v>43282</v>
      </c>
      <c r="O232" s="655"/>
      <c r="P232" s="861"/>
      <c r="Q232" s="1069" t="s">
        <v>2065</v>
      </c>
      <c r="R232" s="651" t="s">
        <v>2066</v>
      </c>
      <c r="S232" s="632"/>
      <c r="T232" s="722" t="s">
        <v>62</v>
      </c>
      <c r="U232" s="656"/>
      <c r="V232" s="993"/>
      <c r="W232" s="993"/>
      <c r="X232" s="993"/>
      <c r="Y232" s="993"/>
      <c r="Z232" s="993"/>
    </row>
    <row r="233" spans="1:26" ht="12.75" customHeight="1">
      <c r="A233" s="649">
        <v>21</v>
      </c>
      <c r="B233" s="618" t="s">
        <v>39</v>
      </c>
      <c r="C233" s="618" t="s">
        <v>78</v>
      </c>
      <c r="D233" s="618" t="s">
        <v>66</v>
      </c>
      <c r="E233" s="618" t="s">
        <v>563</v>
      </c>
      <c r="F233" s="618" t="s">
        <v>41</v>
      </c>
      <c r="G233" s="618" t="s">
        <v>2067</v>
      </c>
      <c r="H233" s="606">
        <v>7</v>
      </c>
      <c r="I233" s="606">
        <v>6</v>
      </c>
      <c r="J233" s="606">
        <f t="shared" ref="J233:J253" si="31">H233*I233</f>
        <v>42</v>
      </c>
      <c r="K233" s="606">
        <v>1</v>
      </c>
      <c r="L233" s="606">
        <f t="shared" si="30"/>
        <v>42</v>
      </c>
      <c r="M233" s="606" t="str">
        <f t="shared" si="26"/>
        <v>NON</v>
      </c>
      <c r="N233" s="985">
        <v>43282</v>
      </c>
      <c r="O233" s="632"/>
      <c r="P233" s="651" t="s">
        <v>2068</v>
      </c>
      <c r="Q233" s="651" t="s">
        <v>2069</v>
      </c>
      <c r="R233" s="651"/>
      <c r="S233" s="632"/>
      <c r="T233" s="655"/>
      <c r="U233" s="656"/>
      <c r="V233" s="993"/>
      <c r="W233" s="993"/>
      <c r="X233" s="993"/>
      <c r="Y233" s="993"/>
      <c r="Z233" s="993"/>
    </row>
    <row r="234" spans="1:26" ht="12.75" customHeight="1">
      <c r="A234" s="649">
        <v>47</v>
      </c>
      <c r="B234" s="618" t="s">
        <v>39</v>
      </c>
      <c r="C234" s="618" t="s">
        <v>58</v>
      </c>
      <c r="D234" s="618" t="s">
        <v>74</v>
      </c>
      <c r="E234" s="618" t="s">
        <v>75</v>
      </c>
      <c r="F234" s="618" t="s">
        <v>41</v>
      </c>
      <c r="G234" s="618" t="s">
        <v>1884</v>
      </c>
      <c r="H234" s="606">
        <v>7</v>
      </c>
      <c r="I234" s="606">
        <v>6</v>
      </c>
      <c r="J234" s="606">
        <f t="shared" si="31"/>
        <v>42</v>
      </c>
      <c r="K234" s="606">
        <v>1</v>
      </c>
      <c r="L234" s="606">
        <f t="shared" si="30"/>
        <v>42</v>
      </c>
      <c r="M234" s="606" t="str">
        <f t="shared" si="26"/>
        <v>NON</v>
      </c>
      <c r="N234" s="985">
        <v>43282</v>
      </c>
      <c r="O234" s="632"/>
      <c r="P234" s="651" t="s">
        <v>2068</v>
      </c>
      <c r="Q234" s="651" t="s">
        <v>2069</v>
      </c>
      <c r="R234" s="651"/>
      <c r="S234" s="632"/>
      <c r="T234" s="655"/>
      <c r="U234" s="656"/>
      <c r="V234" s="993"/>
      <c r="W234" s="993"/>
      <c r="X234" s="993"/>
      <c r="Y234" s="993"/>
      <c r="Z234" s="993"/>
    </row>
    <row r="235" spans="1:26" ht="12.75" customHeight="1">
      <c r="A235" s="660">
        <v>51</v>
      </c>
      <c r="B235" s="661" t="s">
        <v>258</v>
      </c>
      <c r="C235" s="662" t="s">
        <v>58</v>
      </c>
      <c r="D235" s="618" t="s">
        <v>59</v>
      </c>
      <c r="E235" s="618" t="s">
        <v>252</v>
      </c>
      <c r="F235" s="618" t="s">
        <v>41</v>
      </c>
      <c r="G235" s="724" t="s">
        <v>1885</v>
      </c>
      <c r="H235" s="666">
        <v>7</v>
      </c>
      <c r="I235" s="666">
        <v>6</v>
      </c>
      <c r="J235" s="744">
        <f t="shared" si="31"/>
        <v>42</v>
      </c>
      <c r="K235" s="666">
        <v>1</v>
      </c>
      <c r="L235" s="744">
        <f t="shared" si="30"/>
        <v>42</v>
      </c>
      <c r="M235" s="606" t="str">
        <f t="shared" si="26"/>
        <v>NON</v>
      </c>
      <c r="N235" s="985">
        <v>43109</v>
      </c>
      <c r="O235" s="1012" t="s">
        <v>1886</v>
      </c>
      <c r="P235" s="791"/>
      <c r="Q235" s="1012"/>
      <c r="R235" s="791"/>
      <c r="S235" s="791"/>
      <c r="T235" s="1012"/>
      <c r="U235" s="791"/>
      <c r="V235" s="993"/>
      <c r="W235" s="993"/>
      <c r="X235" s="993"/>
      <c r="Y235" s="993"/>
      <c r="Z235" s="993"/>
    </row>
    <row r="236" spans="1:26" ht="12.75" customHeight="1">
      <c r="A236" s="649">
        <v>9</v>
      </c>
      <c r="B236" s="618" t="s">
        <v>1821</v>
      </c>
      <c r="C236" s="618" t="s">
        <v>468</v>
      </c>
      <c r="D236" s="618" t="s">
        <v>74</v>
      </c>
      <c r="E236" s="618" t="s">
        <v>195</v>
      </c>
      <c r="F236" s="618" t="s">
        <v>91</v>
      </c>
      <c r="G236" s="618" t="s">
        <v>1642</v>
      </c>
      <c r="H236" s="606">
        <v>3</v>
      </c>
      <c r="I236" s="606">
        <v>3</v>
      </c>
      <c r="J236" s="606">
        <f t="shared" si="31"/>
        <v>9</v>
      </c>
      <c r="K236" s="606">
        <v>6</v>
      </c>
      <c r="L236" s="606">
        <f t="shared" si="30"/>
        <v>54</v>
      </c>
      <c r="M236" s="606" t="str">
        <f t="shared" si="26"/>
        <v>NON</v>
      </c>
      <c r="N236" s="985">
        <v>43102</v>
      </c>
      <c r="O236" s="667"/>
      <c r="P236" s="667"/>
      <c r="Q236" s="667"/>
      <c r="R236" s="618"/>
      <c r="S236" s="667"/>
      <c r="T236" s="670"/>
      <c r="U236" s="656"/>
      <c r="V236" s="993"/>
      <c r="W236" s="993"/>
      <c r="X236" s="993"/>
      <c r="Y236" s="993"/>
      <c r="Z236" s="993"/>
    </row>
    <row r="237" spans="1:26" ht="12.75" customHeight="1">
      <c r="A237" s="649">
        <v>10</v>
      </c>
      <c r="B237" s="618" t="s">
        <v>1821</v>
      </c>
      <c r="C237" s="618" t="s">
        <v>468</v>
      </c>
      <c r="D237" s="618" t="s">
        <v>59</v>
      </c>
      <c r="E237" s="618" t="s">
        <v>121</v>
      </c>
      <c r="F237" s="618" t="s">
        <v>91</v>
      </c>
      <c r="G237" s="618" t="s">
        <v>1645</v>
      </c>
      <c r="H237" s="606">
        <v>3</v>
      </c>
      <c r="I237" s="606">
        <v>3</v>
      </c>
      <c r="J237" s="606">
        <f t="shared" si="31"/>
        <v>9</v>
      </c>
      <c r="K237" s="606">
        <v>6</v>
      </c>
      <c r="L237" s="606">
        <f t="shared" si="30"/>
        <v>54</v>
      </c>
      <c r="M237" s="606" t="str">
        <f t="shared" si="26"/>
        <v>NON</v>
      </c>
      <c r="N237" s="985">
        <v>43102</v>
      </c>
      <c r="O237" s="667"/>
      <c r="P237" s="667"/>
      <c r="Q237" s="667"/>
      <c r="R237" s="618"/>
      <c r="S237" s="667"/>
      <c r="T237" s="670"/>
      <c r="U237" s="656"/>
      <c r="V237" s="993"/>
      <c r="W237" s="993"/>
      <c r="X237" s="993"/>
      <c r="Y237" s="993"/>
      <c r="Z237" s="993"/>
    </row>
    <row r="238" spans="1:26" ht="12.75" customHeight="1">
      <c r="A238" s="649">
        <v>3</v>
      </c>
      <c r="B238" s="618" t="s">
        <v>1821</v>
      </c>
      <c r="C238" s="618" t="s">
        <v>451</v>
      </c>
      <c r="D238" s="618" t="s">
        <v>114</v>
      </c>
      <c r="E238" s="618" t="s">
        <v>115</v>
      </c>
      <c r="F238" s="618" t="s">
        <v>41</v>
      </c>
      <c r="G238" s="618" t="s">
        <v>1619</v>
      </c>
      <c r="H238" s="606">
        <v>3</v>
      </c>
      <c r="I238" s="606">
        <v>6</v>
      </c>
      <c r="J238" s="606">
        <f t="shared" si="31"/>
        <v>18</v>
      </c>
      <c r="K238" s="606">
        <v>3</v>
      </c>
      <c r="L238" s="606">
        <f t="shared" si="30"/>
        <v>54</v>
      </c>
      <c r="M238" s="606" t="str">
        <f t="shared" si="26"/>
        <v>NON</v>
      </c>
      <c r="N238" s="985">
        <v>43102</v>
      </c>
      <c r="O238" s="667"/>
      <c r="P238" s="667"/>
      <c r="Q238" s="667"/>
      <c r="R238" s="618"/>
      <c r="S238" s="667"/>
      <c r="T238" s="670"/>
      <c r="U238" s="656"/>
      <c r="V238" s="1013"/>
      <c r="W238" s="1013"/>
      <c r="X238" s="1013"/>
      <c r="Y238" s="1013"/>
      <c r="Z238" s="1013"/>
    </row>
    <row r="239" spans="1:26" ht="12.75" customHeight="1">
      <c r="A239" s="649">
        <v>11</v>
      </c>
      <c r="B239" s="618" t="s">
        <v>410</v>
      </c>
      <c r="C239" s="618"/>
      <c r="D239" s="618" t="s">
        <v>110</v>
      </c>
      <c r="E239" s="618" t="s">
        <v>425</v>
      </c>
      <c r="F239" s="618" t="s">
        <v>41</v>
      </c>
      <c r="G239" s="618" t="s">
        <v>426</v>
      </c>
      <c r="H239" s="606">
        <v>3</v>
      </c>
      <c r="I239" s="606">
        <v>6</v>
      </c>
      <c r="J239" s="676">
        <f t="shared" si="31"/>
        <v>18</v>
      </c>
      <c r="K239" s="606">
        <v>3</v>
      </c>
      <c r="L239" s="676">
        <f t="shared" si="30"/>
        <v>54</v>
      </c>
      <c r="M239" s="606" t="str">
        <f t="shared" si="26"/>
        <v>NON</v>
      </c>
      <c r="N239" s="985">
        <v>43042</v>
      </c>
      <c r="O239" s="1006"/>
      <c r="P239" s="1006"/>
      <c r="Q239" s="667"/>
      <c r="R239" s="1007"/>
      <c r="S239" s="1007"/>
      <c r="T239" s="994"/>
      <c r="U239" s="994"/>
      <c r="V239" s="993"/>
      <c r="W239" s="993"/>
      <c r="X239" s="993"/>
      <c r="Y239" s="993"/>
      <c r="Z239" s="993"/>
    </row>
    <row r="240" spans="1:26" ht="12.75" customHeight="1">
      <c r="A240" s="649">
        <v>5</v>
      </c>
      <c r="B240" s="618" t="s">
        <v>410</v>
      </c>
      <c r="C240" s="618"/>
      <c r="D240" s="618" t="s">
        <v>66</v>
      </c>
      <c r="E240" s="618" t="s">
        <v>98</v>
      </c>
      <c r="F240" s="618" t="s">
        <v>41</v>
      </c>
      <c r="G240" s="618" t="s">
        <v>412</v>
      </c>
      <c r="H240" s="606">
        <v>3</v>
      </c>
      <c r="I240" s="606">
        <v>3</v>
      </c>
      <c r="J240" s="606">
        <f t="shared" si="31"/>
        <v>9</v>
      </c>
      <c r="K240" s="606">
        <v>6</v>
      </c>
      <c r="L240" s="606">
        <f t="shared" si="30"/>
        <v>54</v>
      </c>
      <c r="M240" s="606" t="str">
        <f t="shared" si="26"/>
        <v>NON</v>
      </c>
      <c r="N240" s="1005">
        <v>43043</v>
      </c>
      <c r="O240" s="996"/>
      <c r="P240" s="996"/>
      <c r="Q240" s="999"/>
      <c r="R240" s="996"/>
      <c r="S240" s="996"/>
      <c r="T240" s="1000"/>
      <c r="U240" s="656"/>
      <c r="V240" s="760"/>
      <c r="W240" s="760"/>
      <c r="X240" s="760"/>
      <c r="Y240" s="760"/>
      <c r="Z240" s="760"/>
    </row>
    <row r="241" spans="1:26" ht="12.75" customHeight="1">
      <c r="A241" s="649">
        <v>9</v>
      </c>
      <c r="B241" s="618" t="s">
        <v>410</v>
      </c>
      <c r="C241" s="618" t="s">
        <v>422</v>
      </c>
      <c r="D241" s="674" t="s">
        <v>114</v>
      </c>
      <c r="E241" s="618" t="s">
        <v>115</v>
      </c>
      <c r="F241" s="674" t="s">
        <v>41</v>
      </c>
      <c r="G241" s="618" t="s">
        <v>423</v>
      </c>
      <c r="H241" s="606">
        <v>3</v>
      </c>
      <c r="I241" s="606">
        <v>6</v>
      </c>
      <c r="J241" s="676">
        <f t="shared" si="31"/>
        <v>18</v>
      </c>
      <c r="K241" s="606">
        <v>3</v>
      </c>
      <c r="L241" s="676">
        <f t="shared" si="30"/>
        <v>54</v>
      </c>
      <c r="M241" s="606" t="str">
        <f t="shared" si="26"/>
        <v>NON</v>
      </c>
      <c r="N241" s="1005">
        <v>43045</v>
      </c>
      <c r="O241" s="1006"/>
      <c r="P241" s="1006"/>
      <c r="Q241" s="667"/>
      <c r="R241" s="1007" t="s">
        <v>424</v>
      </c>
      <c r="S241" s="1008"/>
      <c r="T241" s="994"/>
      <c r="U241" s="994"/>
      <c r="V241" s="1070"/>
      <c r="W241" s="1070"/>
      <c r="X241" s="1070"/>
      <c r="Y241" s="1070"/>
      <c r="Z241" s="1070"/>
    </row>
    <row r="242" spans="1:26" ht="12.75" customHeight="1">
      <c r="A242" s="649">
        <v>14</v>
      </c>
      <c r="B242" s="618" t="s">
        <v>410</v>
      </c>
      <c r="C242" s="618"/>
      <c r="D242" s="618" t="s">
        <v>66</v>
      </c>
      <c r="E242" s="618" t="s">
        <v>94</v>
      </c>
      <c r="F242" s="618" t="s">
        <v>41</v>
      </c>
      <c r="G242" s="618" t="s">
        <v>2070</v>
      </c>
      <c r="H242" s="606">
        <v>3</v>
      </c>
      <c r="I242" s="606">
        <v>6</v>
      </c>
      <c r="J242" s="676">
        <f t="shared" si="31"/>
        <v>18</v>
      </c>
      <c r="K242" s="606">
        <v>3</v>
      </c>
      <c r="L242" s="676">
        <f t="shared" si="30"/>
        <v>54</v>
      </c>
      <c r="M242" s="606" t="str">
        <f t="shared" si="26"/>
        <v>NON</v>
      </c>
      <c r="N242" s="1005">
        <v>43046</v>
      </c>
      <c r="O242" s="1006"/>
      <c r="P242" s="1006"/>
      <c r="Q242" s="618"/>
      <c r="R242" s="1007" t="s">
        <v>2071</v>
      </c>
      <c r="S242" s="1007" t="s">
        <v>442</v>
      </c>
      <c r="T242" s="994"/>
      <c r="U242" s="994"/>
      <c r="V242" s="993"/>
      <c r="W242" s="993"/>
      <c r="X242" s="993"/>
      <c r="Y242" s="993"/>
      <c r="Z242" s="993"/>
    </row>
    <row r="243" spans="1:26" ht="12.75" customHeight="1">
      <c r="A243" s="649">
        <v>5</v>
      </c>
      <c r="B243" s="618" t="s">
        <v>502</v>
      </c>
      <c r="C243" s="618" t="s">
        <v>518</v>
      </c>
      <c r="D243" s="618" t="s">
        <v>53</v>
      </c>
      <c r="E243" s="618" t="s">
        <v>72</v>
      </c>
      <c r="F243" s="618" t="s">
        <v>41</v>
      </c>
      <c r="G243" s="618" t="s">
        <v>524</v>
      </c>
      <c r="H243" s="925">
        <v>3</v>
      </c>
      <c r="I243" s="606">
        <v>6</v>
      </c>
      <c r="J243" s="606">
        <f t="shared" si="31"/>
        <v>18</v>
      </c>
      <c r="K243" s="606">
        <v>3</v>
      </c>
      <c r="L243" s="606">
        <f t="shared" si="30"/>
        <v>54</v>
      </c>
      <c r="M243" s="606" t="str">
        <f t="shared" si="26"/>
        <v>NON</v>
      </c>
      <c r="N243" s="985">
        <v>43098</v>
      </c>
      <c r="O243" s="996"/>
      <c r="P243" s="996" t="s">
        <v>515</v>
      </c>
      <c r="Q243" s="996"/>
      <c r="R243" s="999" t="s">
        <v>1888</v>
      </c>
      <c r="S243" s="996"/>
      <c r="T243" s="1000"/>
      <c r="U243" s="656"/>
      <c r="V243" s="993"/>
      <c r="W243" s="993"/>
      <c r="X243" s="993"/>
      <c r="Y243" s="993"/>
      <c r="Z243" s="993"/>
    </row>
    <row r="244" spans="1:26" ht="12.75" customHeight="1">
      <c r="A244" s="649">
        <v>10</v>
      </c>
      <c r="B244" s="618" t="s">
        <v>502</v>
      </c>
      <c r="C244" s="618"/>
      <c r="D244" s="618" t="s">
        <v>159</v>
      </c>
      <c r="E244" s="618" t="s">
        <v>160</v>
      </c>
      <c r="F244" s="618"/>
      <c r="G244" s="618" t="s">
        <v>535</v>
      </c>
      <c r="H244" s="606">
        <v>3</v>
      </c>
      <c r="I244" s="606">
        <v>3</v>
      </c>
      <c r="J244" s="606">
        <f t="shared" si="31"/>
        <v>9</v>
      </c>
      <c r="K244" s="606">
        <v>6</v>
      </c>
      <c r="L244" s="606">
        <f t="shared" si="30"/>
        <v>54</v>
      </c>
      <c r="M244" s="606" t="str">
        <f t="shared" si="26"/>
        <v>NON</v>
      </c>
      <c r="N244" s="985">
        <v>43103</v>
      </c>
      <c r="O244" s="996"/>
      <c r="P244" s="996"/>
      <c r="Q244" s="996"/>
      <c r="R244" s="999"/>
      <c r="S244" s="996"/>
      <c r="T244" s="1000"/>
      <c r="U244" s="656"/>
      <c r="V244" s="993"/>
      <c r="W244" s="993"/>
      <c r="X244" s="993"/>
      <c r="Y244" s="993"/>
      <c r="Z244" s="993"/>
    </row>
    <row r="245" spans="1:26" ht="12.75" customHeight="1">
      <c r="A245" s="649">
        <v>1</v>
      </c>
      <c r="B245" s="618" t="s">
        <v>547</v>
      </c>
      <c r="C245" s="618"/>
      <c r="D245" s="618" t="s">
        <v>53</v>
      </c>
      <c r="E245" s="618" t="s">
        <v>72</v>
      </c>
      <c r="F245" s="618"/>
      <c r="G245" s="618" t="s">
        <v>549</v>
      </c>
      <c r="H245" s="606">
        <v>3</v>
      </c>
      <c r="I245" s="606">
        <v>6</v>
      </c>
      <c r="J245" s="606">
        <f t="shared" si="31"/>
        <v>18</v>
      </c>
      <c r="K245" s="606">
        <v>3</v>
      </c>
      <c r="L245" s="606">
        <f t="shared" si="30"/>
        <v>54</v>
      </c>
      <c r="M245" s="606" t="str">
        <f t="shared" si="26"/>
        <v>NON</v>
      </c>
      <c r="N245" s="985">
        <v>43101</v>
      </c>
      <c r="O245" s="667"/>
      <c r="P245" s="667"/>
      <c r="Q245" s="667"/>
      <c r="R245" s="618"/>
      <c r="S245" s="667"/>
      <c r="T245" s="670"/>
      <c r="U245" s="656"/>
      <c r="V245" s="1013"/>
      <c r="W245" s="1013"/>
      <c r="X245" s="1013"/>
      <c r="Y245" s="1013"/>
      <c r="Z245" s="1013"/>
    </row>
    <row r="246" spans="1:26" ht="12.75" customHeight="1">
      <c r="A246" s="649">
        <v>2</v>
      </c>
      <c r="B246" s="618" t="s">
        <v>547</v>
      </c>
      <c r="C246" s="618"/>
      <c r="D246" s="618" t="s">
        <v>66</v>
      </c>
      <c r="E246" s="618" t="s">
        <v>67</v>
      </c>
      <c r="F246" s="618"/>
      <c r="G246" s="618" t="s">
        <v>551</v>
      </c>
      <c r="H246" s="606">
        <v>3</v>
      </c>
      <c r="I246" s="606">
        <v>3</v>
      </c>
      <c r="J246" s="606">
        <f t="shared" si="31"/>
        <v>9</v>
      </c>
      <c r="K246" s="606">
        <v>6</v>
      </c>
      <c r="L246" s="606">
        <f t="shared" si="30"/>
        <v>54</v>
      </c>
      <c r="M246" s="606" t="str">
        <f t="shared" si="26"/>
        <v>NON</v>
      </c>
      <c r="N246" s="985">
        <v>43102</v>
      </c>
      <c r="O246" s="667"/>
      <c r="P246" s="667"/>
      <c r="Q246" s="667"/>
      <c r="R246" s="618"/>
      <c r="S246" s="667"/>
      <c r="T246" s="670"/>
      <c r="U246" s="656"/>
      <c r="V246" s="993"/>
      <c r="W246" s="993"/>
      <c r="X246" s="993"/>
      <c r="Y246" s="993"/>
      <c r="Z246" s="993"/>
    </row>
    <row r="247" spans="1:26" ht="12.75" customHeight="1">
      <c r="A247" s="649">
        <v>3</v>
      </c>
      <c r="B247" s="618" t="s">
        <v>547</v>
      </c>
      <c r="C247" s="618"/>
      <c r="D247" s="618" t="s">
        <v>53</v>
      </c>
      <c r="E247" s="618" t="s">
        <v>54</v>
      </c>
      <c r="F247" s="618"/>
      <c r="G247" s="618" t="s">
        <v>552</v>
      </c>
      <c r="H247" s="606">
        <v>3</v>
      </c>
      <c r="I247" s="606">
        <v>6</v>
      </c>
      <c r="J247" s="606">
        <f t="shared" si="31"/>
        <v>18</v>
      </c>
      <c r="K247" s="606">
        <v>3</v>
      </c>
      <c r="L247" s="606">
        <f t="shared" si="30"/>
        <v>54</v>
      </c>
      <c r="M247" s="606" t="str">
        <f t="shared" si="26"/>
        <v>NON</v>
      </c>
      <c r="N247" s="985">
        <v>43103</v>
      </c>
      <c r="O247" s="667"/>
      <c r="P247" s="667"/>
      <c r="Q247" s="667"/>
      <c r="R247" s="618"/>
      <c r="S247" s="667"/>
      <c r="T247" s="670"/>
      <c r="U247" s="656"/>
      <c r="V247" s="993"/>
      <c r="W247" s="993"/>
      <c r="X247" s="993"/>
      <c r="Y247" s="993"/>
      <c r="Z247" s="993"/>
    </row>
    <row r="248" spans="1:26" ht="21" customHeight="1">
      <c r="A248" s="649">
        <v>4</v>
      </c>
      <c r="B248" s="618" t="s">
        <v>547</v>
      </c>
      <c r="C248" s="618"/>
      <c r="D248" s="618" t="s">
        <v>110</v>
      </c>
      <c r="E248" s="618" t="s">
        <v>425</v>
      </c>
      <c r="F248" s="618"/>
      <c r="G248" s="618" t="s">
        <v>553</v>
      </c>
      <c r="H248" s="606">
        <v>3</v>
      </c>
      <c r="I248" s="606">
        <v>6</v>
      </c>
      <c r="J248" s="606">
        <f t="shared" si="31"/>
        <v>18</v>
      </c>
      <c r="K248" s="606">
        <v>3</v>
      </c>
      <c r="L248" s="606">
        <f t="shared" si="30"/>
        <v>54</v>
      </c>
      <c r="M248" s="606" t="str">
        <f t="shared" si="26"/>
        <v>NON</v>
      </c>
      <c r="N248" s="985">
        <v>43104</v>
      </c>
      <c r="O248" s="667"/>
      <c r="P248" s="667"/>
      <c r="Q248" s="667"/>
      <c r="R248" s="618"/>
      <c r="S248" s="667"/>
      <c r="T248" s="670"/>
      <c r="U248" s="656"/>
      <c r="V248" s="993"/>
      <c r="W248" s="993"/>
      <c r="X248" s="993"/>
      <c r="Y248" s="993"/>
      <c r="Z248" s="993"/>
    </row>
    <row r="249" spans="1:26" ht="12.75" customHeight="1">
      <c r="A249" s="649">
        <v>5</v>
      </c>
      <c r="B249" s="618" t="s">
        <v>547</v>
      </c>
      <c r="C249" s="618"/>
      <c r="D249" s="618" t="s">
        <v>66</v>
      </c>
      <c r="E249" s="618" t="s">
        <v>67</v>
      </c>
      <c r="F249" s="618"/>
      <c r="G249" s="618" t="s">
        <v>1890</v>
      </c>
      <c r="H249" s="606">
        <v>3</v>
      </c>
      <c r="I249" s="606">
        <v>6</v>
      </c>
      <c r="J249" s="606">
        <f t="shared" si="31"/>
        <v>18</v>
      </c>
      <c r="K249" s="606">
        <v>3</v>
      </c>
      <c r="L249" s="606">
        <f t="shared" si="30"/>
        <v>54</v>
      </c>
      <c r="M249" s="606" t="str">
        <f t="shared" si="26"/>
        <v>NON</v>
      </c>
      <c r="N249" s="985">
        <v>43105</v>
      </c>
      <c r="O249" s="667"/>
      <c r="P249" s="667"/>
      <c r="Q249" s="667"/>
      <c r="R249" s="618"/>
      <c r="S249" s="667"/>
      <c r="T249" s="670"/>
      <c r="U249" s="656"/>
      <c r="V249" s="993"/>
      <c r="W249" s="993"/>
      <c r="X249" s="993"/>
      <c r="Y249" s="993"/>
      <c r="Z249" s="993"/>
    </row>
    <row r="250" spans="1:26" ht="12.75" customHeight="1">
      <c r="A250" s="649">
        <v>16</v>
      </c>
      <c r="B250" s="618" t="s">
        <v>547</v>
      </c>
      <c r="C250" s="618" t="s">
        <v>561</v>
      </c>
      <c r="D250" s="618" t="s">
        <v>114</v>
      </c>
      <c r="E250" s="618" t="s">
        <v>566</v>
      </c>
      <c r="F250" s="618" t="s">
        <v>41</v>
      </c>
      <c r="G250" s="618" t="s">
        <v>567</v>
      </c>
      <c r="H250" s="606">
        <v>3</v>
      </c>
      <c r="I250" s="606">
        <v>6</v>
      </c>
      <c r="J250" s="606">
        <f t="shared" si="31"/>
        <v>18</v>
      </c>
      <c r="K250" s="606">
        <v>3</v>
      </c>
      <c r="L250" s="606">
        <f t="shared" si="30"/>
        <v>54</v>
      </c>
      <c r="M250" s="606" t="str">
        <f t="shared" si="26"/>
        <v>NON</v>
      </c>
      <c r="N250" s="985">
        <v>43116</v>
      </c>
      <c r="O250" s="667"/>
      <c r="P250" s="667"/>
      <c r="Q250" s="667"/>
      <c r="R250" s="618"/>
      <c r="S250" s="667"/>
      <c r="T250" s="670"/>
      <c r="U250" s="656"/>
      <c r="V250" s="993"/>
      <c r="W250" s="993"/>
      <c r="X250" s="993"/>
      <c r="Y250" s="993"/>
      <c r="Z250" s="993"/>
    </row>
    <row r="251" spans="1:26" ht="12.75" customHeight="1">
      <c r="A251" s="1004">
        <v>19</v>
      </c>
      <c r="B251" s="618" t="s">
        <v>547</v>
      </c>
      <c r="C251" s="618"/>
      <c r="D251" s="618" t="s">
        <v>59</v>
      </c>
      <c r="E251" s="618" t="s">
        <v>221</v>
      </c>
      <c r="F251" s="618" t="s">
        <v>41</v>
      </c>
      <c r="G251" s="618" t="s">
        <v>222</v>
      </c>
      <c r="H251" s="606">
        <v>3</v>
      </c>
      <c r="I251" s="606">
        <v>6</v>
      </c>
      <c r="J251" s="606">
        <f t="shared" si="31"/>
        <v>18</v>
      </c>
      <c r="K251" s="606">
        <v>3</v>
      </c>
      <c r="L251" s="606">
        <f t="shared" si="30"/>
        <v>54</v>
      </c>
      <c r="M251" s="606" t="str">
        <f t="shared" si="26"/>
        <v>NON</v>
      </c>
      <c r="N251" s="985">
        <v>43282</v>
      </c>
      <c r="O251" s="667"/>
      <c r="P251" s="667"/>
      <c r="Q251" s="618" t="s">
        <v>223</v>
      </c>
      <c r="R251" s="618"/>
      <c r="S251" s="667"/>
      <c r="T251" s="669"/>
      <c r="U251" s="656"/>
      <c r="V251" s="1013"/>
      <c r="W251" s="1013"/>
      <c r="X251" s="1013"/>
      <c r="Y251" s="1013"/>
      <c r="Z251" s="1013"/>
    </row>
    <row r="252" spans="1:26" ht="12.75" customHeight="1">
      <c r="A252" s="660">
        <v>52</v>
      </c>
      <c r="B252" s="661" t="s">
        <v>258</v>
      </c>
      <c r="C252" s="661" t="s">
        <v>2072</v>
      </c>
      <c r="D252" s="618" t="s">
        <v>66</v>
      </c>
      <c r="E252" s="618" t="s">
        <v>309</v>
      </c>
      <c r="F252" s="618" t="s">
        <v>41</v>
      </c>
      <c r="G252" s="724" t="s">
        <v>1891</v>
      </c>
      <c r="H252" s="666">
        <v>7</v>
      </c>
      <c r="I252" s="666">
        <v>6</v>
      </c>
      <c r="J252" s="744">
        <f t="shared" si="31"/>
        <v>42</v>
      </c>
      <c r="K252" s="666">
        <v>1</v>
      </c>
      <c r="L252" s="744">
        <f t="shared" si="30"/>
        <v>42</v>
      </c>
      <c r="M252" s="606" t="str">
        <f t="shared" si="26"/>
        <v>NON</v>
      </c>
      <c r="N252" s="985">
        <v>43111</v>
      </c>
      <c r="O252" s="1012"/>
      <c r="P252" s="791"/>
      <c r="Q252" s="1012"/>
      <c r="R252" s="791"/>
      <c r="S252" s="791"/>
      <c r="T252" s="1012"/>
      <c r="U252" s="791"/>
      <c r="V252" s="993"/>
      <c r="W252" s="993"/>
      <c r="X252" s="993"/>
      <c r="Y252" s="993"/>
      <c r="Z252" s="993"/>
    </row>
    <row r="253" spans="1:26" ht="12.75" customHeight="1">
      <c r="A253" s="766">
        <v>14</v>
      </c>
      <c r="B253" s="618" t="s">
        <v>647</v>
      </c>
      <c r="C253" s="618" t="s">
        <v>561</v>
      </c>
      <c r="D253" s="618" t="s">
        <v>74</v>
      </c>
      <c r="E253" s="618" t="s">
        <v>602</v>
      </c>
      <c r="F253" s="618" t="s">
        <v>41</v>
      </c>
      <c r="G253" s="618" t="s">
        <v>668</v>
      </c>
      <c r="H253" s="606">
        <v>7</v>
      </c>
      <c r="I253" s="606">
        <v>3</v>
      </c>
      <c r="J253" s="606">
        <f t="shared" si="31"/>
        <v>21</v>
      </c>
      <c r="K253" s="606">
        <v>6</v>
      </c>
      <c r="L253" s="606">
        <f t="shared" si="30"/>
        <v>126</v>
      </c>
      <c r="M253" s="606" t="str">
        <f t="shared" si="26"/>
        <v>Jaune</v>
      </c>
      <c r="N253" s="985">
        <v>43374</v>
      </c>
      <c r="O253" s="667"/>
      <c r="P253" s="667"/>
      <c r="Q253" s="618" t="s">
        <v>1663</v>
      </c>
      <c r="R253" s="618"/>
      <c r="S253" s="667"/>
      <c r="T253" s="670"/>
      <c r="U253" s="656"/>
      <c r="V253" s="993"/>
      <c r="W253" s="993"/>
      <c r="X253" s="993"/>
      <c r="Y253" s="993"/>
      <c r="Z253" s="993"/>
    </row>
    <row r="254" spans="1:26" ht="12.75" customHeight="1">
      <c r="A254" s="649">
        <v>23</v>
      </c>
      <c r="B254" s="618" t="s">
        <v>647</v>
      </c>
      <c r="C254" s="618" t="s">
        <v>651</v>
      </c>
      <c r="D254" s="618" t="s">
        <v>74</v>
      </c>
      <c r="E254" s="734" t="s">
        <v>192</v>
      </c>
      <c r="F254" s="618" t="s">
        <v>41</v>
      </c>
      <c r="G254" s="618" t="s">
        <v>2073</v>
      </c>
      <c r="H254" s="606">
        <v>3</v>
      </c>
      <c r="I254" s="606">
        <v>6</v>
      </c>
      <c r="J254" s="606">
        <v>18</v>
      </c>
      <c r="K254" s="606">
        <v>6</v>
      </c>
      <c r="L254" s="606">
        <v>108</v>
      </c>
      <c r="M254" s="606" t="s">
        <v>1083</v>
      </c>
      <c r="N254" s="985">
        <v>43374</v>
      </c>
      <c r="O254" s="667"/>
      <c r="P254" s="667"/>
      <c r="Q254" s="667"/>
      <c r="R254" s="618"/>
      <c r="S254" s="667"/>
      <c r="T254" s="670"/>
      <c r="U254" s="656"/>
      <c r="V254" s="993"/>
      <c r="W254" s="993"/>
      <c r="X254" s="993"/>
      <c r="Y254" s="993"/>
      <c r="Z254" s="993"/>
    </row>
    <row r="255" spans="1:26" ht="12.75" customHeight="1">
      <c r="A255" s="1071">
        <v>22</v>
      </c>
      <c r="B255" s="734" t="s">
        <v>647</v>
      </c>
      <c r="C255" s="734" t="s">
        <v>654</v>
      </c>
      <c r="D255" s="734" t="s">
        <v>74</v>
      </c>
      <c r="E255" s="734" t="s">
        <v>192</v>
      </c>
      <c r="F255" s="734" t="s">
        <v>41</v>
      </c>
      <c r="G255" s="734" t="s">
        <v>2074</v>
      </c>
      <c r="H255" s="735">
        <v>3</v>
      </c>
      <c r="I255" s="735">
        <v>6</v>
      </c>
      <c r="J255" s="735">
        <v>18</v>
      </c>
      <c r="K255" s="735">
        <v>6</v>
      </c>
      <c r="L255" s="1072">
        <v>108</v>
      </c>
      <c r="M255" s="735" t="s">
        <v>1083</v>
      </c>
      <c r="N255" s="985">
        <v>43374</v>
      </c>
      <c r="O255" s="1018"/>
      <c r="P255" s="1018"/>
      <c r="Q255" s="1073" t="s">
        <v>2075</v>
      </c>
      <c r="R255" s="1074"/>
      <c r="S255" s="1018"/>
      <c r="T255" s="1018"/>
      <c r="U255" s="1018"/>
      <c r="V255" s="1075"/>
      <c r="W255" s="1075"/>
      <c r="X255" s="1075"/>
      <c r="Y255" s="1075"/>
      <c r="Z255" s="1075"/>
    </row>
    <row r="256" spans="1:26" ht="12.75" customHeight="1">
      <c r="A256" s="649">
        <v>4</v>
      </c>
      <c r="B256" s="618" t="s">
        <v>647</v>
      </c>
      <c r="C256" s="618" t="s">
        <v>654</v>
      </c>
      <c r="D256" s="618" t="s">
        <v>114</v>
      </c>
      <c r="E256" s="618" t="s">
        <v>248</v>
      </c>
      <c r="F256" s="618" t="s">
        <v>41</v>
      </c>
      <c r="G256" s="738" t="s">
        <v>2076</v>
      </c>
      <c r="H256" s="606">
        <v>3</v>
      </c>
      <c r="I256" s="606">
        <v>6</v>
      </c>
      <c r="J256" s="606">
        <f t="shared" ref="J256:J301" si="32">H256*I256</f>
        <v>18</v>
      </c>
      <c r="K256" s="606">
        <v>6</v>
      </c>
      <c r="L256" s="606">
        <f t="shared" ref="L256:L301" si="33">H256*I256*K256</f>
        <v>108</v>
      </c>
      <c r="M256" s="606" t="str">
        <f t="shared" ref="M256:M574" si="34">IF(L256&gt;=400,"Rouge",IF(L256&gt;200,"Orange",IF(L256&gt;=70,"Jaune","NON")))</f>
        <v>Jaune</v>
      </c>
      <c r="N256" s="985">
        <v>43374</v>
      </c>
      <c r="O256" s="771" t="s">
        <v>653</v>
      </c>
      <c r="P256" s="667"/>
      <c r="Q256" s="1076" t="s">
        <v>2077</v>
      </c>
      <c r="R256" s="618"/>
      <c r="S256" s="667"/>
      <c r="T256" s="670"/>
      <c r="U256" s="656"/>
      <c r="V256" s="993"/>
      <c r="W256" s="993"/>
      <c r="X256" s="993"/>
      <c r="Y256" s="993"/>
      <c r="Z256" s="993"/>
    </row>
    <row r="257" spans="1:26" ht="12.75" customHeight="1">
      <c r="A257" s="866">
        <v>3</v>
      </c>
      <c r="B257" s="734" t="s">
        <v>647</v>
      </c>
      <c r="C257" s="734" t="s">
        <v>651</v>
      </c>
      <c r="D257" s="734" t="s">
        <v>59</v>
      </c>
      <c r="E257" s="734" t="s">
        <v>60</v>
      </c>
      <c r="F257" s="734" t="s">
        <v>41</v>
      </c>
      <c r="G257" s="734" t="s">
        <v>652</v>
      </c>
      <c r="H257" s="735">
        <v>3</v>
      </c>
      <c r="I257" s="735">
        <v>6</v>
      </c>
      <c r="J257" s="735">
        <f t="shared" si="32"/>
        <v>18</v>
      </c>
      <c r="K257" s="735">
        <v>3</v>
      </c>
      <c r="L257" s="735">
        <f t="shared" si="33"/>
        <v>54</v>
      </c>
      <c r="M257" s="735" t="str">
        <f t="shared" si="34"/>
        <v>NON</v>
      </c>
      <c r="N257" s="1017">
        <v>43374</v>
      </c>
      <c r="O257" s="734" t="s">
        <v>653</v>
      </c>
      <c r="P257" s="759"/>
      <c r="Q257" s="758"/>
      <c r="R257" s="734"/>
      <c r="S257" s="759"/>
      <c r="T257" s="759"/>
      <c r="U257" s="759"/>
      <c r="V257" s="760"/>
      <c r="W257" s="760"/>
      <c r="X257" s="760"/>
      <c r="Y257" s="760"/>
      <c r="Z257" s="760"/>
    </row>
    <row r="258" spans="1:26" ht="12.75" customHeight="1">
      <c r="A258" s="649">
        <v>9</v>
      </c>
      <c r="B258" s="618" t="s">
        <v>647</v>
      </c>
      <c r="C258" s="618" t="s">
        <v>561</v>
      </c>
      <c r="D258" s="618" t="s">
        <v>143</v>
      </c>
      <c r="E258" s="618" t="s">
        <v>144</v>
      </c>
      <c r="F258" s="618" t="s">
        <v>41</v>
      </c>
      <c r="G258" s="618" t="s">
        <v>662</v>
      </c>
      <c r="H258" s="606">
        <v>3</v>
      </c>
      <c r="I258" s="606">
        <v>6</v>
      </c>
      <c r="J258" s="606">
        <f t="shared" si="32"/>
        <v>18</v>
      </c>
      <c r="K258" s="606">
        <v>3</v>
      </c>
      <c r="L258" s="606">
        <f t="shared" si="33"/>
        <v>54</v>
      </c>
      <c r="M258" s="606" t="str">
        <f t="shared" si="34"/>
        <v>NON</v>
      </c>
      <c r="N258" s="985">
        <v>43374</v>
      </c>
      <c r="O258" s="667"/>
      <c r="P258" s="667"/>
      <c r="Q258" s="667" t="s">
        <v>663</v>
      </c>
      <c r="R258" s="618"/>
      <c r="S258" s="667"/>
      <c r="T258" s="670"/>
      <c r="U258" s="656"/>
      <c r="V258" s="993"/>
      <c r="W258" s="993"/>
      <c r="X258" s="993"/>
      <c r="Y258" s="993"/>
      <c r="Z258" s="993"/>
    </row>
    <row r="259" spans="1:26" ht="12.75" customHeight="1">
      <c r="A259" s="649">
        <v>13</v>
      </c>
      <c r="B259" s="618" t="s">
        <v>647</v>
      </c>
      <c r="C259" s="618" t="s">
        <v>561</v>
      </c>
      <c r="D259" s="618" t="s">
        <v>59</v>
      </c>
      <c r="E259" s="618" t="s">
        <v>60</v>
      </c>
      <c r="F259" s="618" t="s">
        <v>41</v>
      </c>
      <c r="G259" s="618" t="s">
        <v>667</v>
      </c>
      <c r="H259" s="606">
        <v>3</v>
      </c>
      <c r="I259" s="606">
        <v>6</v>
      </c>
      <c r="J259" s="606">
        <f t="shared" si="32"/>
        <v>18</v>
      </c>
      <c r="K259" s="606">
        <v>3</v>
      </c>
      <c r="L259" s="606">
        <f t="shared" si="33"/>
        <v>54</v>
      </c>
      <c r="M259" s="606" t="str">
        <f t="shared" si="34"/>
        <v>NON</v>
      </c>
      <c r="N259" s="985">
        <v>43374</v>
      </c>
      <c r="O259" s="667"/>
      <c r="P259" s="667"/>
      <c r="Q259" s="667"/>
      <c r="R259" s="618"/>
      <c r="S259" s="667"/>
      <c r="T259" s="670"/>
      <c r="U259" s="656"/>
      <c r="V259" s="993"/>
      <c r="W259" s="993"/>
      <c r="X259" s="993"/>
      <c r="Y259" s="993"/>
      <c r="Z259" s="993"/>
    </row>
    <row r="260" spans="1:26" ht="12.75" customHeight="1">
      <c r="A260" s="671">
        <v>6</v>
      </c>
      <c r="B260" s="618" t="s">
        <v>709</v>
      </c>
      <c r="C260" s="618" t="s">
        <v>561</v>
      </c>
      <c r="D260" s="618" t="s">
        <v>53</v>
      </c>
      <c r="E260" s="618" t="s">
        <v>54</v>
      </c>
      <c r="F260" s="618" t="s">
        <v>91</v>
      </c>
      <c r="G260" s="618" t="s">
        <v>720</v>
      </c>
      <c r="H260" s="606">
        <v>3</v>
      </c>
      <c r="I260" s="606">
        <v>6</v>
      </c>
      <c r="J260" s="606">
        <f t="shared" si="32"/>
        <v>18</v>
      </c>
      <c r="K260" s="606">
        <v>3</v>
      </c>
      <c r="L260" s="606">
        <f t="shared" si="33"/>
        <v>54</v>
      </c>
      <c r="M260" s="606" t="str">
        <f t="shared" si="34"/>
        <v>NON</v>
      </c>
      <c r="N260" s="985">
        <v>43272</v>
      </c>
      <c r="O260" s="667"/>
      <c r="P260" s="618"/>
      <c r="Q260" s="618"/>
      <c r="R260" s="618"/>
      <c r="S260" s="667"/>
      <c r="T260" s="669"/>
      <c r="U260" s="656"/>
      <c r="V260" s="1013"/>
      <c r="W260" s="1013"/>
      <c r="X260" s="1013"/>
      <c r="Y260" s="1013"/>
      <c r="Z260" s="1013"/>
    </row>
    <row r="261" spans="1:26" ht="12.75" customHeight="1">
      <c r="A261" s="671">
        <v>7</v>
      </c>
      <c r="B261" s="618" t="s">
        <v>709</v>
      </c>
      <c r="C261" s="618" t="s">
        <v>63</v>
      </c>
      <c r="D261" s="618" t="s">
        <v>53</v>
      </c>
      <c r="E261" s="618" t="s">
        <v>600</v>
      </c>
      <c r="F261" s="618" t="s">
        <v>41</v>
      </c>
      <c r="G261" s="618" t="s">
        <v>721</v>
      </c>
      <c r="H261" s="606">
        <v>3</v>
      </c>
      <c r="I261" s="606">
        <v>6</v>
      </c>
      <c r="J261" s="606">
        <f t="shared" si="32"/>
        <v>18</v>
      </c>
      <c r="K261" s="606">
        <v>3</v>
      </c>
      <c r="L261" s="606">
        <f t="shared" si="33"/>
        <v>54</v>
      </c>
      <c r="M261" s="606" t="str">
        <f t="shared" si="34"/>
        <v>NON</v>
      </c>
      <c r="N261" s="985">
        <v>43273</v>
      </c>
      <c r="O261" s="667"/>
      <c r="P261" s="618"/>
      <c r="Q261" s="618" t="s">
        <v>722</v>
      </c>
      <c r="R261" s="618"/>
      <c r="S261" s="667"/>
      <c r="T261" s="669"/>
      <c r="U261" s="656"/>
      <c r="V261" s="993"/>
      <c r="W261" s="993"/>
      <c r="X261" s="993"/>
      <c r="Y261" s="993"/>
      <c r="Z261" s="993"/>
    </row>
    <row r="262" spans="1:26" ht="12.75" customHeight="1">
      <c r="A262" s="671">
        <v>8</v>
      </c>
      <c r="B262" s="618" t="s">
        <v>709</v>
      </c>
      <c r="C262" s="618" t="s">
        <v>561</v>
      </c>
      <c r="D262" s="618" t="s">
        <v>79</v>
      </c>
      <c r="E262" s="618" t="s">
        <v>723</v>
      </c>
      <c r="F262" s="618" t="s">
        <v>91</v>
      </c>
      <c r="G262" s="618" t="s">
        <v>724</v>
      </c>
      <c r="H262" s="606">
        <v>3</v>
      </c>
      <c r="I262" s="606">
        <v>6</v>
      </c>
      <c r="J262" s="606">
        <f t="shared" si="32"/>
        <v>18</v>
      </c>
      <c r="K262" s="606">
        <v>3</v>
      </c>
      <c r="L262" s="606">
        <f t="shared" si="33"/>
        <v>54</v>
      </c>
      <c r="M262" s="606" t="str">
        <f t="shared" si="34"/>
        <v>NON</v>
      </c>
      <c r="N262" s="985">
        <v>43274</v>
      </c>
      <c r="O262" s="667" t="s">
        <v>725</v>
      </c>
      <c r="P262" s="618" t="s">
        <v>748</v>
      </c>
      <c r="Q262" s="618"/>
      <c r="R262" s="618"/>
      <c r="S262" s="667"/>
      <c r="T262" s="669"/>
      <c r="U262" s="656"/>
      <c r="V262" s="993"/>
      <c r="W262" s="993"/>
      <c r="X262" s="993"/>
      <c r="Y262" s="993"/>
      <c r="Z262" s="993"/>
    </row>
    <row r="263" spans="1:26" ht="12.75" customHeight="1">
      <c r="A263" s="671">
        <v>9</v>
      </c>
      <c r="B263" s="618" t="s">
        <v>709</v>
      </c>
      <c r="C263" s="618" t="s">
        <v>726</v>
      </c>
      <c r="D263" s="618" t="s">
        <v>79</v>
      </c>
      <c r="E263" s="618" t="s">
        <v>723</v>
      </c>
      <c r="F263" s="1077" t="s">
        <v>91</v>
      </c>
      <c r="G263" s="618" t="s">
        <v>727</v>
      </c>
      <c r="H263" s="606">
        <v>3</v>
      </c>
      <c r="I263" s="606">
        <v>6</v>
      </c>
      <c r="J263" s="606">
        <f t="shared" si="32"/>
        <v>18</v>
      </c>
      <c r="K263" s="606">
        <v>3</v>
      </c>
      <c r="L263" s="606">
        <f t="shared" si="33"/>
        <v>54</v>
      </c>
      <c r="M263" s="606" t="str">
        <f t="shared" si="34"/>
        <v>NON</v>
      </c>
      <c r="N263" s="985">
        <v>43275</v>
      </c>
      <c r="O263" s="667" t="s">
        <v>728</v>
      </c>
      <c r="P263" s="618" t="s">
        <v>748</v>
      </c>
      <c r="Q263" s="618"/>
      <c r="R263" s="618"/>
      <c r="S263" s="667"/>
      <c r="T263" s="669"/>
      <c r="U263" s="656"/>
      <c r="V263" s="993"/>
      <c r="W263" s="993"/>
      <c r="X263" s="993"/>
      <c r="Y263" s="993"/>
      <c r="Z263" s="993"/>
    </row>
    <row r="264" spans="1:26" ht="12.75" customHeight="1">
      <c r="A264" s="671">
        <v>14</v>
      </c>
      <c r="B264" s="618" t="s">
        <v>709</v>
      </c>
      <c r="C264" s="618" t="s">
        <v>63</v>
      </c>
      <c r="D264" s="618" t="s">
        <v>74</v>
      </c>
      <c r="E264" s="618" t="s">
        <v>192</v>
      </c>
      <c r="F264" s="618" t="s">
        <v>91</v>
      </c>
      <c r="G264" s="618" t="s">
        <v>740</v>
      </c>
      <c r="H264" s="606">
        <v>3</v>
      </c>
      <c r="I264" s="606">
        <v>6</v>
      </c>
      <c r="J264" s="606">
        <f t="shared" si="32"/>
        <v>18</v>
      </c>
      <c r="K264" s="606">
        <v>3</v>
      </c>
      <c r="L264" s="606">
        <f t="shared" si="33"/>
        <v>54</v>
      </c>
      <c r="M264" s="606" t="str">
        <f t="shared" si="34"/>
        <v>NON</v>
      </c>
      <c r="N264" s="985">
        <v>43276</v>
      </c>
      <c r="O264" s="667"/>
      <c r="P264" s="618"/>
      <c r="Q264" s="618"/>
      <c r="R264" s="618"/>
      <c r="S264" s="667"/>
      <c r="T264" s="669"/>
      <c r="U264" s="656"/>
      <c r="V264" s="993"/>
      <c r="W264" s="993"/>
      <c r="X264" s="993"/>
      <c r="Y264" s="993"/>
      <c r="Z264" s="993"/>
    </row>
    <row r="265" spans="1:26" ht="12.75" customHeight="1">
      <c r="A265" s="671">
        <v>25</v>
      </c>
      <c r="B265" s="618" t="s">
        <v>709</v>
      </c>
      <c r="C265" s="618" t="s">
        <v>561</v>
      </c>
      <c r="D265" s="618" t="s">
        <v>59</v>
      </c>
      <c r="E265" s="618" t="s">
        <v>60</v>
      </c>
      <c r="F265" s="618" t="s">
        <v>91</v>
      </c>
      <c r="G265" s="618" t="s">
        <v>759</v>
      </c>
      <c r="H265" s="606">
        <v>3</v>
      </c>
      <c r="I265" s="606">
        <v>6</v>
      </c>
      <c r="J265" s="606">
        <f t="shared" si="32"/>
        <v>18</v>
      </c>
      <c r="K265" s="606">
        <v>3</v>
      </c>
      <c r="L265" s="606">
        <f t="shared" si="33"/>
        <v>54</v>
      </c>
      <c r="M265" s="606" t="str">
        <f t="shared" si="34"/>
        <v>NON</v>
      </c>
      <c r="N265" s="985">
        <v>43277</v>
      </c>
      <c r="O265" s="667"/>
      <c r="P265" s="618"/>
      <c r="Q265" s="618"/>
      <c r="R265" s="618"/>
      <c r="S265" s="667"/>
      <c r="T265" s="669"/>
      <c r="U265" s="656"/>
      <c r="V265" s="993"/>
      <c r="W265" s="993"/>
      <c r="X265" s="993"/>
      <c r="Y265" s="993"/>
      <c r="Z265" s="993"/>
    </row>
    <row r="266" spans="1:26" ht="12.75" customHeight="1">
      <c r="A266" s="671">
        <v>38</v>
      </c>
      <c r="B266" s="618" t="s">
        <v>709</v>
      </c>
      <c r="C266" s="618" t="s">
        <v>726</v>
      </c>
      <c r="D266" s="618" t="s">
        <v>132</v>
      </c>
      <c r="E266" s="618" t="s">
        <v>776</v>
      </c>
      <c r="F266" s="618" t="s">
        <v>91</v>
      </c>
      <c r="G266" s="618" t="s">
        <v>777</v>
      </c>
      <c r="H266" s="606">
        <v>7</v>
      </c>
      <c r="I266" s="606">
        <v>2</v>
      </c>
      <c r="J266" s="606">
        <f t="shared" si="32"/>
        <v>14</v>
      </c>
      <c r="K266" s="606">
        <v>6</v>
      </c>
      <c r="L266" s="606">
        <f t="shared" si="33"/>
        <v>84</v>
      </c>
      <c r="M266" s="606" t="str">
        <f t="shared" si="34"/>
        <v>Jaune</v>
      </c>
      <c r="N266" s="985">
        <v>43270</v>
      </c>
      <c r="O266" s="667"/>
      <c r="P266" s="618"/>
      <c r="Q266" s="618"/>
      <c r="R266" s="618"/>
      <c r="S266" s="667"/>
      <c r="T266" s="669"/>
      <c r="U266" s="656"/>
      <c r="V266" s="993"/>
      <c r="W266" s="993"/>
      <c r="X266" s="993"/>
      <c r="Y266" s="993"/>
      <c r="Z266" s="993"/>
    </row>
    <row r="267" spans="1:26" ht="12.75" customHeight="1">
      <c r="A267" s="649">
        <v>13</v>
      </c>
      <c r="B267" s="618" t="s">
        <v>784</v>
      </c>
      <c r="C267" s="618" t="s">
        <v>58</v>
      </c>
      <c r="D267" s="618" t="s">
        <v>132</v>
      </c>
      <c r="E267" s="618" t="s">
        <v>135</v>
      </c>
      <c r="F267" s="618" t="s">
        <v>91</v>
      </c>
      <c r="G267" s="618" t="s">
        <v>803</v>
      </c>
      <c r="H267" s="606">
        <v>7</v>
      </c>
      <c r="I267" s="606">
        <v>2</v>
      </c>
      <c r="J267" s="606">
        <f t="shared" si="32"/>
        <v>14</v>
      </c>
      <c r="K267" s="606">
        <v>3</v>
      </c>
      <c r="L267" s="606">
        <f t="shared" si="33"/>
        <v>42</v>
      </c>
      <c r="M267" s="606" t="str">
        <f t="shared" si="34"/>
        <v>NON</v>
      </c>
      <c r="N267" s="985">
        <v>43111</v>
      </c>
      <c r="O267" s="996"/>
      <c r="P267" s="996"/>
      <c r="Q267" s="999"/>
      <c r="R267" s="996" t="s">
        <v>804</v>
      </c>
      <c r="S267" s="996"/>
      <c r="T267" s="1000"/>
      <c r="U267" s="656"/>
      <c r="V267" s="1013"/>
      <c r="W267" s="1013"/>
      <c r="X267" s="1013"/>
      <c r="Y267" s="1013"/>
      <c r="Z267" s="1010"/>
    </row>
    <row r="268" spans="1:26" ht="12.75" customHeight="1">
      <c r="A268" s="649">
        <v>16</v>
      </c>
      <c r="B268" s="618" t="s">
        <v>784</v>
      </c>
      <c r="C268" s="618" t="s">
        <v>561</v>
      </c>
      <c r="D268" s="618" t="s">
        <v>59</v>
      </c>
      <c r="E268" s="618" t="s">
        <v>60</v>
      </c>
      <c r="F268" s="618" t="s">
        <v>95</v>
      </c>
      <c r="G268" s="618" t="s">
        <v>808</v>
      </c>
      <c r="H268" s="606">
        <v>7</v>
      </c>
      <c r="I268" s="606">
        <v>2</v>
      </c>
      <c r="J268" s="606">
        <f t="shared" si="32"/>
        <v>14</v>
      </c>
      <c r="K268" s="606">
        <v>3</v>
      </c>
      <c r="L268" s="606">
        <f t="shared" si="33"/>
        <v>42</v>
      </c>
      <c r="M268" s="606" t="str">
        <f t="shared" si="34"/>
        <v>NON</v>
      </c>
      <c r="N268" s="985">
        <v>43102</v>
      </c>
      <c r="O268" s="996"/>
      <c r="P268" s="996"/>
      <c r="Q268" s="999" t="s">
        <v>807</v>
      </c>
      <c r="R268" s="996"/>
      <c r="S268" s="996"/>
      <c r="T268" s="1000"/>
      <c r="U268" s="656"/>
      <c r="V268" s="993"/>
      <c r="W268" s="993"/>
      <c r="X268" s="993"/>
      <c r="Y268" s="993"/>
      <c r="Z268" s="964"/>
    </row>
    <row r="269" spans="1:26" ht="12.75" customHeight="1">
      <c r="A269" s="810">
        <v>18</v>
      </c>
      <c r="B269" s="811" t="s">
        <v>784</v>
      </c>
      <c r="C269" s="811" t="s">
        <v>561</v>
      </c>
      <c r="D269" s="811" t="s">
        <v>59</v>
      </c>
      <c r="E269" s="811" t="s">
        <v>60</v>
      </c>
      <c r="F269" s="811" t="s">
        <v>41</v>
      </c>
      <c r="G269" s="811" t="s">
        <v>810</v>
      </c>
      <c r="H269" s="1078">
        <v>7</v>
      </c>
      <c r="I269" s="1078">
        <v>6</v>
      </c>
      <c r="J269" s="812">
        <f t="shared" si="32"/>
        <v>42</v>
      </c>
      <c r="K269" s="1078">
        <v>1</v>
      </c>
      <c r="L269" s="812">
        <f t="shared" si="33"/>
        <v>42</v>
      </c>
      <c r="M269" s="606" t="str">
        <f t="shared" si="34"/>
        <v>NON</v>
      </c>
      <c r="N269" s="1079">
        <v>43111</v>
      </c>
      <c r="O269" s="1036"/>
      <c r="P269" s="1036"/>
      <c r="Q269" s="1037" t="s">
        <v>811</v>
      </c>
      <c r="R269" s="1036" t="s">
        <v>812</v>
      </c>
      <c r="S269" s="1036"/>
      <c r="T269" s="1038"/>
      <c r="U269" s="817"/>
      <c r="V269" s="993"/>
      <c r="W269" s="993"/>
      <c r="X269" s="993"/>
      <c r="Y269" s="993"/>
      <c r="Z269" s="964"/>
    </row>
    <row r="270" spans="1:26" ht="12.75" customHeight="1">
      <c r="A270" s="649">
        <v>7</v>
      </c>
      <c r="B270" s="618" t="s">
        <v>784</v>
      </c>
      <c r="C270" s="618" t="s">
        <v>561</v>
      </c>
      <c r="D270" s="618" t="s">
        <v>79</v>
      </c>
      <c r="E270" s="618" t="s">
        <v>723</v>
      </c>
      <c r="F270" s="618" t="s">
        <v>91</v>
      </c>
      <c r="G270" s="618" t="s">
        <v>727</v>
      </c>
      <c r="H270" s="606">
        <v>3</v>
      </c>
      <c r="I270" s="606">
        <v>6</v>
      </c>
      <c r="J270" s="606">
        <f t="shared" si="32"/>
        <v>18</v>
      </c>
      <c r="K270" s="606">
        <v>3</v>
      </c>
      <c r="L270" s="606">
        <f t="shared" si="33"/>
        <v>54</v>
      </c>
      <c r="M270" s="606" t="str">
        <f t="shared" si="34"/>
        <v>NON</v>
      </c>
      <c r="N270" s="1079">
        <v>43103</v>
      </c>
      <c r="O270" s="996" t="s">
        <v>728</v>
      </c>
      <c r="P270" s="996" t="s">
        <v>748</v>
      </c>
      <c r="Q270" s="999"/>
      <c r="R270" s="996"/>
      <c r="S270" s="996"/>
      <c r="T270" s="1000"/>
      <c r="U270" s="656"/>
      <c r="V270" s="993"/>
      <c r="W270" s="993"/>
      <c r="X270" s="993"/>
      <c r="Y270" s="993"/>
      <c r="Z270" s="964"/>
    </row>
    <row r="271" spans="1:26" ht="12.75" customHeight="1">
      <c r="A271" s="671">
        <v>3</v>
      </c>
      <c r="B271" s="618" t="s">
        <v>821</v>
      </c>
      <c r="C271" s="618" t="s">
        <v>561</v>
      </c>
      <c r="D271" s="618" t="s">
        <v>53</v>
      </c>
      <c r="E271" s="618" t="s">
        <v>54</v>
      </c>
      <c r="F271" s="618" t="s">
        <v>102</v>
      </c>
      <c r="G271" s="618" t="s">
        <v>1895</v>
      </c>
      <c r="H271" s="606">
        <v>3</v>
      </c>
      <c r="I271" s="606">
        <v>3</v>
      </c>
      <c r="J271" s="606">
        <f t="shared" si="32"/>
        <v>9</v>
      </c>
      <c r="K271" s="606">
        <v>6</v>
      </c>
      <c r="L271" s="606">
        <f t="shared" si="33"/>
        <v>54</v>
      </c>
      <c r="M271" s="606" t="str">
        <f t="shared" si="34"/>
        <v>NON</v>
      </c>
      <c r="N271" s="985">
        <v>42917</v>
      </c>
      <c r="O271" s="667"/>
      <c r="P271" s="618"/>
      <c r="Q271" s="618"/>
      <c r="R271" s="618"/>
      <c r="S271" s="667"/>
      <c r="T271" s="669"/>
      <c r="U271" s="656"/>
      <c r="V271" s="1001"/>
      <c r="W271" s="1001"/>
      <c r="X271" s="1001"/>
      <c r="Y271" s="1001"/>
      <c r="Z271" s="1001"/>
    </row>
    <row r="272" spans="1:26" ht="12.75" customHeight="1">
      <c r="A272" s="671">
        <v>26</v>
      </c>
      <c r="B272" s="618" t="s">
        <v>821</v>
      </c>
      <c r="C272" s="618" t="s">
        <v>561</v>
      </c>
      <c r="D272" s="618" t="s">
        <v>59</v>
      </c>
      <c r="E272" s="618" t="s">
        <v>60</v>
      </c>
      <c r="F272" s="618" t="s">
        <v>41</v>
      </c>
      <c r="G272" s="618" t="s">
        <v>856</v>
      </c>
      <c r="H272" s="606">
        <v>3</v>
      </c>
      <c r="I272" s="606">
        <v>3</v>
      </c>
      <c r="J272" s="606">
        <f t="shared" si="32"/>
        <v>9</v>
      </c>
      <c r="K272" s="606">
        <v>6</v>
      </c>
      <c r="L272" s="606">
        <f t="shared" si="33"/>
        <v>54</v>
      </c>
      <c r="M272" s="606" t="str">
        <f t="shared" si="34"/>
        <v>NON</v>
      </c>
      <c r="N272" s="985">
        <v>42947</v>
      </c>
      <c r="O272" s="667"/>
      <c r="P272" s="618"/>
      <c r="Q272" s="618"/>
      <c r="R272" s="618"/>
      <c r="S272" s="667"/>
      <c r="T272" s="669"/>
      <c r="U272" s="656"/>
      <c r="V272" s="1023"/>
      <c r="W272" s="1023"/>
      <c r="X272" s="1023"/>
      <c r="Y272" s="1023"/>
      <c r="Z272" s="1023"/>
    </row>
    <row r="273" spans="1:26" ht="12.75" customHeight="1">
      <c r="A273" s="671">
        <v>27</v>
      </c>
      <c r="B273" s="618" t="s">
        <v>821</v>
      </c>
      <c r="C273" s="618" t="s">
        <v>561</v>
      </c>
      <c r="D273" s="618" t="s">
        <v>59</v>
      </c>
      <c r="E273" s="618" t="s">
        <v>60</v>
      </c>
      <c r="F273" s="618" t="s">
        <v>41</v>
      </c>
      <c r="G273" s="618" t="s">
        <v>858</v>
      </c>
      <c r="H273" s="606">
        <v>3</v>
      </c>
      <c r="I273" s="606">
        <v>3</v>
      </c>
      <c r="J273" s="606">
        <f t="shared" si="32"/>
        <v>9</v>
      </c>
      <c r="K273" s="606">
        <v>6</v>
      </c>
      <c r="L273" s="606">
        <f t="shared" si="33"/>
        <v>54</v>
      </c>
      <c r="M273" s="606" t="str">
        <f t="shared" si="34"/>
        <v>NON</v>
      </c>
      <c r="N273" s="985">
        <v>42917</v>
      </c>
      <c r="O273" s="667"/>
      <c r="P273" s="618"/>
      <c r="Q273" s="618"/>
      <c r="R273" s="618"/>
      <c r="S273" s="667"/>
      <c r="T273" s="669"/>
      <c r="U273" s="656"/>
      <c r="V273" s="1023"/>
      <c r="W273" s="1023"/>
      <c r="X273" s="1023"/>
      <c r="Y273" s="1023"/>
      <c r="Z273" s="1023"/>
    </row>
    <row r="274" spans="1:26" ht="24" customHeight="1">
      <c r="A274" s="671">
        <v>28</v>
      </c>
      <c r="B274" s="618" t="s">
        <v>821</v>
      </c>
      <c r="C274" s="618" t="s">
        <v>561</v>
      </c>
      <c r="D274" s="618" t="s">
        <v>59</v>
      </c>
      <c r="E274" s="618" t="s">
        <v>60</v>
      </c>
      <c r="F274" s="618" t="s">
        <v>41</v>
      </c>
      <c r="G274" s="618" t="s">
        <v>1896</v>
      </c>
      <c r="H274" s="606">
        <v>3</v>
      </c>
      <c r="I274" s="606">
        <v>3</v>
      </c>
      <c r="J274" s="606">
        <f t="shared" si="32"/>
        <v>9</v>
      </c>
      <c r="K274" s="606">
        <v>6</v>
      </c>
      <c r="L274" s="606">
        <f t="shared" si="33"/>
        <v>54</v>
      </c>
      <c r="M274" s="606" t="str">
        <f t="shared" si="34"/>
        <v>NON</v>
      </c>
      <c r="N274" s="985">
        <v>42918</v>
      </c>
      <c r="O274" s="667"/>
      <c r="P274" s="618"/>
      <c r="Q274" s="618"/>
      <c r="R274" s="618"/>
      <c r="S274" s="667"/>
      <c r="T274" s="669"/>
      <c r="U274" s="656"/>
      <c r="V274" s="1001"/>
      <c r="W274" s="1001"/>
      <c r="X274" s="1001"/>
      <c r="Y274" s="1001"/>
      <c r="Z274" s="1001"/>
    </row>
    <row r="275" spans="1:26" ht="12.75" customHeight="1">
      <c r="A275" s="671">
        <v>29</v>
      </c>
      <c r="B275" s="618" t="s">
        <v>821</v>
      </c>
      <c r="C275" s="618" t="s">
        <v>561</v>
      </c>
      <c r="D275" s="618" t="s">
        <v>74</v>
      </c>
      <c r="E275" s="618" t="s">
        <v>178</v>
      </c>
      <c r="F275" s="618" t="s">
        <v>41</v>
      </c>
      <c r="G275" s="618" t="s">
        <v>1897</v>
      </c>
      <c r="H275" s="606">
        <v>3</v>
      </c>
      <c r="I275" s="606">
        <v>3</v>
      </c>
      <c r="J275" s="606">
        <f t="shared" si="32"/>
        <v>9</v>
      </c>
      <c r="K275" s="606">
        <v>6</v>
      </c>
      <c r="L275" s="606">
        <f t="shared" si="33"/>
        <v>54</v>
      </c>
      <c r="M275" s="606" t="str">
        <f t="shared" si="34"/>
        <v>NON</v>
      </c>
      <c r="N275" s="985">
        <v>42950</v>
      </c>
      <c r="O275" s="667"/>
      <c r="P275" s="618"/>
      <c r="Q275" s="618"/>
      <c r="R275" s="618"/>
      <c r="S275" s="667"/>
      <c r="T275" s="669"/>
      <c r="U275" s="656"/>
      <c r="V275" s="1001"/>
      <c r="W275" s="1001"/>
      <c r="X275" s="1001"/>
      <c r="Y275" s="1001"/>
      <c r="Z275" s="1001"/>
    </row>
    <row r="276" spans="1:26" ht="12.75" customHeight="1">
      <c r="A276" s="671">
        <v>35</v>
      </c>
      <c r="B276" s="618" t="s">
        <v>821</v>
      </c>
      <c r="C276" s="618" t="s">
        <v>561</v>
      </c>
      <c r="D276" s="618" t="s">
        <v>114</v>
      </c>
      <c r="E276" s="618" t="s">
        <v>115</v>
      </c>
      <c r="F276" s="618" t="s">
        <v>91</v>
      </c>
      <c r="G276" s="618" t="s">
        <v>876</v>
      </c>
      <c r="H276" s="606">
        <v>3</v>
      </c>
      <c r="I276" s="606">
        <v>3</v>
      </c>
      <c r="J276" s="606">
        <f t="shared" si="32"/>
        <v>9</v>
      </c>
      <c r="K276" s="606">
        <v>6</v>
      </c>
      <c r="L276" s="606">
        <f t="shared" si="33"/>
        <v>54</v>
      </c>
      <c r="M276" s="606" t="str">
        <f t="shared" si="34"/>
        <v>NON</v>
      </c>
      <c r="N276" s="985">
        <v>42918</v>
      </c>
      <c r="O276" s="667"/>
      <c r="P276" s="618"/>
      <c r="Q276" s="618"/>
      <c r="R276" s="618"/>
      <c r="S276" s="667"/>
      <c r="T276" s="669"/>
      <c r="U276" s="656"/>
      <c r="V276" s="1001"/>
      <c r="W276" s="1001"/>
      <c r="X276" s="1001"/>
      <c r="Y276" s="1001"/>
      <c r="Z276" s="1001"/>
    </row>
    <row r="277" spans="1:26" ht="12.75" customHeight="1">
      <c r="A277" s="649">
        <v>35</v>
      </c>
      <c r="B277" s="618" t="s">
        <v>918</v>
      </c>
      <c r="C277" s="618"/>
      <c r="D277" s="618" t="s">
        <v>79</v>
      </c>
      <c r="E277" s="618" t="s">
        <v>497</v>
      </c>
      <c r="F277" s="618" t="s">
        <v>102</v>
      </c>
      <c r="G277" s="618" t="s">
        <v>978</v>
      </c>
      <c r="H277" s="606">
        <v>3</v>
      </c>
      <c r="I277" s="606">
        <v>3</v>
      </c>
      <c r="J277" s="606">
        <f t="shared" si="32"/>
        <v>9</v>
      </c>
      <c r="K277" s="606">
        <v>6</v>
      </c>
      <c r="L277" s="606">
        <f t="shared" si="33"/>
        <v>54</v>
      </c>
      <c r="M277" s="606" t="str">
        <f t="shared" si="34"/>
        <v>NON</v>
      </c>
      <c r="N277" s="985">
        <v>43060</v>
      </c>
      <c r="O277" s="996"/>
      <c r="P277" s="996"/>
      <c r="Q277" s="999"/>
      <c r="R277" s="996"/>
      <c r="S277" s="996"/>
      <c r="T277" s="1000"/>
      <c r="U277" s="656"/>
      <c r="V277" s="993"/>
      <c r="W277" s="993"/>
      <c r="X277" s="993"/>
      <c r="Y277" s="993"/>
      <c r="Z277" s="993"/>
    </row>
    <row r="278" spans="1:26" ht="12.75" customHeight="1">
      <c r="A278" s="649">
        <v>16</v>
      </c>
      <c r="B278" s="618" t="s">
        <v>918</v>
      </c>
      <c r="C278" s="618" t="s">
        <v>153</v>
      </c>
      <c r="D278" s="618" t="s">
        <v>43</v>
      </c>
      <c r="E278" s="618" t="s">
        <v>157</v>
      </c>
      <c r="F278" s="618" t="s">
        <v>41</v>
      </c>
      <c r="G278" s="618" t="s">
        <v>946</v>
      </c>
      <c r="H278" s="606">
        <v>15</v>
      </c>
      <c r="I278" s="606">
        <v>1</v>
      </c>
      <c r="J278" s="606">
        <f t="shared" si="32"/>
        <v>15</v>
      </c>
      <c r="K278" s="606">
        <v>3</v>
      </c>
      <c r="L278" s="606">
        <f t="shared" si="33"/>
        <v>45</v>
      </c>
      <c r="M278" s="606" t="str">
        <f t="shared" si="34"/>
        <v>NON</v>
      </c>
      <c r="N278" s="985">
        <v>43053</v>
      </c>
      <c r="O278" s="996"/>
      <c r="P278" s="996"/>
      <c r="Q278" s="999"/>
      <c r="R278" s="996"/>
      <c r="S278" s="996"/>
      <c r="T278" s="1000"/>
      <c r="U278" s="656"/>
      <c r="V278" s="993"/>
      <c r="W278" s="993"/>
      <c r="X278" s="993"/>
      <c r="Y278" s="993"/>
      <c r="Z278" s="993"/>
    </row>
    <row r="279" spans="1:26" ht="12.75" customHeight="1">
      <c r="A279" s="680">
        <v>16</v>
      </c>
      <c r="B279" s="674" t="s">
        <v>999</v>
      </c>
      <c r="C279" s="674"/>
      <c r="D279" s="674" t="s">
        <v>132</v>
      </c>
      <c r="E279" s="674" t="s">
        <v>776</v>
      </c>
      <c r="F279" s="674" t="s">
        <v>102</v>
      </c>
      <c r="G279" s="618" t="s">
        <v>1028</v>
      </c>
      <c r="H279" s="606">
        <v>15</v>
      </c>
      <c r="I279" s="606">
        <v>1</v>
      </c>
      <c r="J279" s="676">
        <f t="shared" si="32"/>
        <v>15</v>
      </c>
      <c r="K279" s="606">
        <v>3</v>
      </c>
      <c r="L279" s="676">
        <f t="shared" si="33"/>
        <v>45</v>
      </c>
      <c r="M279" s="606" t="str">
        <f t="shared" si="34"/>
        <v>NON</v>
      </c>
      <c r="N279" s="985">
        <v>43046</v>
      </c>
      <c r="O279" s="1025" t="s">
        <v>1909</v>
      </c>
      <c r="P279" s="1006"/>
      <c r="Q279" s="618" t="s">
        <v>2078</v>
      </c>
      <c r="R279" s="1007" t="s">
        <v>1031</v>
      </c>
      <c r="S279" s="1008" t="s">
        <v>1056</v>
      </c>
      <c r="T279" s="1003" t="s">
        <v>1910</v>
      </c>
      <c r="U279" s="994"/>
      <c r="V279" s="993"/>
      <c r="W279" s="993"/>
      <c r="X279" s="993"/>
      <c r="Y279" s="993"/>
      <c r="Z279" s="993"/>
    </row>
    <row r="280" spans="1:26" ht="12.75" customHeight="1">
      <c r="A280" s="680">
        <v>19</v>
      </c>
      <c r="B280" s="674" t="s">
        <v>999</v>
      </c>
      <c r="C280" s="618" t="s">
        <v>153</v>
      </c>
      <c r="D280" s="674" t="s">
        <v>43</v>
      </c>
      <c r="E280" s="674" t="s">
        <v>157</v>
      </c>
      <c r="F280" s="618" t="s">
        <v>41</v>
      </c>
      <c r="G280" s="618" t="s">
        <v>2079</v>
      </c>
      <c r="H280" s="606">
        <v>15</v>
      </c>
      <c r="I280" s="606">
        <v>1</v>
      </c>
      <c r="J280" s="676">
        <f t="shared" si="32"/>
        <v>15</v>
      </c>
      <c r="K280" s="606">
        <v>3</v>
      </c>
      <c r="L280" s="676">
        <f t="shared" si="33"/>
        <v>45</v>
      </c>
      <c r="M280" s="606" t="str">
        <f t="shared" si="34"/>
        <v>NON</v>
      </c>
      <c r="N280" s="985">
        <v>43282</v>
      </c>
      <c r="O280" s="1006"/>
      <c r="P280" s="1006"/>
      <c r="Q280" s="667"/>
      <c r="R280" s="1006" t="s">
        <v>1035</v>
      </c>
      <c r="S280" s="1008"/>
      <c r="T280" s="994"/>
      <c r="U280" s="994"/>
      <c r="V280" s="993"/>
      <c r="W280" s="993"/>
      <c r="X280" s="993"/>
      <c r="Y280" s="993"/>
      <c r="Z280" s="993"/>
    </row>
    <row r="281" spans="1:26" ht="12.75" customHeight="1">
      <c r="A281" s="1020">
        <v>14</v>
      </c>
      <c r="B281" s="674" t="s">
        <v>999</v>
      </c>
      <c r="C281" s="674"/>
      <c r="D281" s="674" t="s">
        <v>74</v>
      </c>
      <c r="E281" s="674" t="s">
        <v>195</v>
      </c>
      <c r="F281" s="674" t="s">
        <v>41</v>
      </c>
      <c r="G281" s="618" t="s">
        <v>1022</v>
      </c>
      <c r="H281" s="676">
        <v>7</v>
      </c>
      <c r="I281" s="606">
        <v>6</v>
      </c>
      <c r="J281" s="676">
        <f t="shared" si="32"/>
        <v>42</v>
      </c>
      <c r="K281" s="606">
        <v>1</v>
      </c>
      <c r="L281" s="676">
        <f t="shared" si="33"/>
        <v>42</v>
      </c>
      <c r="M281" s="606" t="str">
        <f t="shared" si="34"/>
        <v>NON</v>
      </c>
      <c r="N281" s="985">
        <v>43045</v>
      </c>
      <c r="O281" s="1006"/>
      <c r="P281" s="1006"/>
      <c r="Q281" s="618"/>
      <c r="R281" s="1007" t="s">
        <v>1049</v>
      </c>
      <c r="S281" s="1008"/>
      <c r="T281" s="994"/>
      <c r="U281" s="994"/>
      <c r="V281" s="993"/>
      <c r="W281" s="993"/>
      <c r="X281" s="993"/>
      <c r="Y281" s="993"/>
      <c r="Z281" s="993"/>
    </row>
    <row r="282" spans="1:26" ht="12.75" customHeight="1">
      <c r="A282" s="649">
        <v>13</v>
      </c>
      <c r="B282" s="618" t="s">
        <v>1099</v>
      </c>
      <c r="C282" s="618"/>
      <c r="D282" s="618" t="s">
        <v>181</v>
      </c>
      <c r="E282" s="618" t="s">
        <v>1124</v>
      </c>
      <c r="F282" s="618"/>
      <c r="G282" s="618" t="s">
        <v>1125</v>
      </c>
      <c r="H282" s="606">
        <v>3</v>
      </c>
      <c r="I282" s="606">
        <v>3</v>
      </c>
      <c r="J282" s="606">
        <f t="shared" si="32"/>
        <v>9</v>
      </c>
      <c r="K282" s="606">
        <v>6</v>
      </c>
      <c r="L282" s="606">
        <f t="shared" si="33"/>
        <v>54</v>
      </c>
      <c r="M282" s="606" t="str">
        <f t="shared" si="34"/>
        <v>NON</v>
      </c>
      <c r="N282" s="985">
        <v>43132</v>
      </c>
      <c r="O282" s="996"/>
      <c r="P282" s="996"/>
      <c r="Q282" s="996"/>
      <c r="R282" s="999"/>
      <c r="S282" s="996"/>
      <c r="T282" s="1000"/>
      <c r="U282" s="656"/>
      <c r="V282" s="993"/>
      <c r="W282" s="993"/>
      <c r="X282" s="993"/>
      <c r="Y282" s="993"/>
      <c r="Z282" s="993"/>
    </row>
    <row r="283" spans="1:26" ht="12.75" customHeight="1">
      <c r="A283" s="649">
        <v>3</v>
      </c>
      <c r="B283" s="618" t="s">
        <v>1141</v>
      </c>
      <c r="C283" s="618"/>
      <c r="D283" s="618" t="s">
        <v>53</v>
      </c>
      <c r="E283" s="618" t="s">
        <v>1145</v>
      </c>
      <c r="F283" s="618"/>
      <c r="G283" s="618" t="s">
        <v>1146</v>
      </c>
      <c r="H283" s="606">
        <v>3</v>
      </c>
      <c r="I283" s="606">
        <v>6</v>
      </c>
      <c r="J283" s="606">
        <f t="shared" si="32"/>
        <v>18</v>
      </c>
      <c r="K283" s="606">
        <v>3</v>
      </c>
      <c r="L283" s="606">
        <f t="shared" si="33"/>
        <v>54</v>
      </c>
      <c r="M283" s="606" t="str">
        <f t="shared" si="34"/>
        <v>NON</v>
      </c>
      <c r="N283" s="985">
        <v>43133</v>
      </c>
      <c r="O283" s="996"/>
      <c r="P283" s="996"/>
      <c r="Q283" s="996"/>
      <c r="R283" s="999"/>
      <c r="S283" s="996"/>
      <c r="T283" s="1000"/>
      <c r="U283" s="656"/>
      <c r="V283" s="993"/>
      <c r="W283" s="993"/>
      <c r="X283" s="993"/>
      <c r="Y283" s="993"/>
      <c r="Z283" s="993"/>
    </row>
    <row r="284" spans="1:26" ht="12.75" customHeight="1">
      <c r="A284" s="649">
        <v>8</v>
      </c>
      <c r="B284" s="618" t="s">
        <v>1141</v>
      </c>
      <c r="C284" s="618"/>
      <c r="D284" s="618" t="s">
        <v>181</v>
      </c>
      <c r="E284" s="618" t="s">
        <v>182</v>
      </c>
      <c r="F284" s="618" t="s">
        <v>91</v>
      </c>
      <c r="G284" s="618" t="s">
        <v>1150</v>
      </c>
      <c r="H284" s="606">
        <v>3</v>
      </c>
      <c r="I284" s="606">
        <v>6</v>
      </c>
      <c r="J284" s="606">
        <f t="shared" si="32"/>
        <v>18</v>
      </c>
      <c r="K284" s="606">
        <v>3</v>
      </c>
      <c r="L284" s="606">
        <f t="shared" si="33"/>
        <v>54</v>
      </c>
      <c r="M284" s="606" t="str">
        <f t="shared" si="34"/>
        <v>NON</v>
      </c>
      <c r="N284" s="1080">
        <v>43132</v>
      </c>
      <c r="O284" s="996"/>
      <c r="P284" s="996"/>
      <c r="Q284" s="996"/>
      <c r="R284" s="999"/>
      <c r="S284" s="996"/>
      <c r="T284" s="1000"/>
      <c r="U284" s="656"/>
      <c r="V284" s="1013"/>
      <c r="W284" s="1013"/>
      <c r="X284" s="1013"/>
      <c r="Y284" s="1013"/>
      <c r="Z284" s="1013"/>
    </row>
    <row r="285" spans="1:26" ht="12.75" customHeight="1">
      <c r="A285" s="649">
        <v>9</v>
      </c>
      <c r="B285" s="618" t="s">
        <v>1141</v>
      </c>
      <c r="C285" s="618"/>
      <c r="D285" s="618" t="s">
        <v>181</v>
      </c>
      <c r="E285" s="618" t="s">
        <v>773</v>
      </c>
      <c r="F285" s="618"/>
      <c r="G285" s="618" t="s">
        <v>1151</v>
      </c>
      <c r="H285" s="606">
        <v>3</v>
      </c>
      <c r="I285" s="606">
        <v>6</v>
      </c>
      <c r="J285" s="606">
        <f t="shared" si="32"/>
        <v>18</v>
      </c>
      <c r="K285" s="606">
        <v>3</v>
      </c>
      <c r="L285" s="606">
        <f t="shared" si="33"/>
        <v>54</v>
      </c>
      <c r="M285" s="606" t="str">
        <f t="shared" si="34"/>
        <v>NON</v>
      </c>
      <c r="N285" s="985">
        <v>43132</v>
      </c>
      <c r="O285" s="996"/>
      <c r="P285" s="996"/>
      <c r="Q285" s="996"/>
      <c r="R285" s="999"/>
      <c r="S285" s="996"/>
      <c r="T285" s="1000"/>
      <c r="U285" s="656"/>
      <c r="V285" s="993"/>
      <c r="W285" s="993"/>
      <c r="X285" s="993"/>
      <c r="Y285" s="993"/>
      <c r="Z285" s="993"/>
    </row>
    <row r="286" spans="1:26" ht="12.75" customHeight="1">
      <c r="A286" s="649">
        <v>11</v>
      </c>
      <c r="B286" s="618" t="s">
        <v>1141</v>
      </c>
      <c r="C286" s="618"/>
      <c r="D286" s="618" t="s">
        <v>74</v>
      </c>
      <c r="E286" s="618" t="s">
        <v>1044</v>
      </c>
      <c r="F286" s="618" t="s">
        <v>41</v>
      </c>
      <c r="G286" s="618" t="s">
        <v>1152</v>
      </c>
      <c r="H286" s="606">
        <v>3</v>
      </c>
      <c r="I286" s="606">
        <v>6</v>
      </c>
      <c r="J286" s="606">
        <f t="shared" si="32"/>
        <v>18</v>
      </c>
      <c r="K286" s="606">
        <v>3</v>
      </c>
      <c r="L286" s="606">
        <f t="shared" si="33"/>
        <v>54</v>
      </c>
      <c r="M286" s="606" t="str">
        <f t="shared" si="34"/>
        <v>NON</v>
      </c>
      <c r="N286" s="985">
        <v>43136</v>
      </c>
      <c r="O286" s="996"/>
      <c r="P286" s="996"/>
      <c r="Q286" s="996"/>
      <c r="R286" s="999"/>
      <c r="S286" s="996"/>
      <c r="T286" s="1000"/>
      <c r="U286" s="656"/>
      <c r="V286" s="1013"/>
      <c r="W286" s="1013"/>
      <c r="X286" s="1013"/>
      <c r="Y286" s="1013"/>
      <c r="Z286" s="1013"/>
    </row>
    <row r="287" spans="1:26" ht="12.75" customHeight="1">
      <c r="A287" s="649">
        <v>14</v>
      </c>
      <c r="B287" s="618" t="s">
        <v>1141</v>
      </c>
      <c r="C287" s="618"/>
      <c r="D287" s="618" t="s">
        <v>114</v>
      </c>
      <c r="E287" s="618" t="s">
        <v>248</v>
      </c>
      <c r="F287" s="618" t="s">
        <v>41</v>
      </c>
      <c r="G287" s="618" t="s">
        <v>1153</v>
      </c>
      <c r="H287" s="606">
        <v>3</v>
      </c>
      <c r="I287" s="606">
        <v>6</v>
      </c>
      <c r="J287" s="606">
        <f t="shared" si="32"/>
        <v>18</v>
      </c>
      <c r="K287" s="606">
        <v>3</v>
      </c>
      <c r="L287" s="606">
        <f t="shared" si="33"/>
        <v>54</v>
      </c>
      <c r="M287" s="606" t="str">
        <f t="shared" si="34"/>
        <v>NON</v>
      </c>
      <c r="N287" s="985">
        <v>43139</v>
      </c>
      <c r="O287" s="996"/>
      <c r="P287" s="996"/>
      <c r="Q287" s="996"/>
      <c r="R287" s="999"/>
      <c r="S287" s="996" t="s">
        <v>1154</v>
      </c>
      <c r="T287" s="1000"/>
      <c r="U287" s="656"/>
      <c r="V287" s="993"/>
      <c r="W287" s="993"/>
      <c r="X287" s="993"/>
      <c r="Y287" s="993"/>
      <c r="Z287" s="993"/>
    </row>
    <row r="288" spans="1:26" ht="12.75" customHeight="1">
      <c r="A288" s="649">
        <v>13</v>
      </c>
      <c r="B288" s="618" t="s">
        <v>1225</v>
      </c>
      <c r="C288" s="618"/>
      <c r="D288" s="618" t="s">
        <v>59</v>
      </c>
      <c r="E288" s="618" t="s">
        <v>121</v>
      </c>
      <c r="F288" s="618" t="s">
        <v>91</v>
      </c>
      <c r="G288" s="618" t="s">
        <v>1899</v>
      </c>
      <c r="H288" s="606">
        <v>3</v>
      </c>
      <c r="I288" s="606">
        <v>6</v>
      </c>
      <c r="J288" s="606">
        <f t="shared" si="32"/>
        <v>18</v>
      </c>
      <c r="K288" s="606">
        <v>3</v>
      </c>
      <c r="L288" s="606">
        <f t="shared" si="33"/>
        <v>54</v>
      </c>
      <c r="M288" s="606" t="str">
        <f t="shared" si="34"/>
        <v>NON</v>
      </c>
      <c r="N288" s="985">
        <v>43132</v>
      </c>
      <c r="O288" s="667"/>
      <c r="P288" s="667"/>
      <c r="Q288" s="667"/>
      <c r="R288" s="618"/>
      <c r="S288" s="667"/>
      <c r="T288" s="670"/>
      <c r="U288" s="656"/>
      <c r="V288" s="964"/>
      <c r="W288" s="964"/>
      <c r="X288" s="964"/>
      <c r="Y288" s="964"/>
      <c r="Z288" s="964"/>
    </row>
    <row r="289" spans="1:26" ht="12.75" customHeight="1">
      <c r="A289" s="649">
        <v>4</v>
      </c>
      <c r="B289" s="618" t="s">
        <v>1225</v>
      </c>
      <c r="C289" s="618" t="s">
        <v>1233</v>
      </c>
      <c r="D289" s="618" t="s">
        <v>114</v>
      </c>
      <c r="E289" s="618" t="s">
        <v>115</v>
      </c>
      <c r="F289" s="618" t="s">
        <v>41</v>
      </c>
      <c r="G289" s="618" t="s">
        <v>1234</v>
      </c>
      <c r="H289" s="606">
        <v>3</v>
      </c>
      <c r="I289" s="606">
        <v>6</v>
      </c>
      <c r="J289" s="606">
        <f t="shared" si="32"/>
        <v>18</v>
      </c>
      <c r="K289" s="606">
        <v>3</v>
      </c>
      <c r="L289" s="606">
        <f t="shared" si="33"/>
        <v>54</v>
      </c>
      <c r="M289" s="606" t="str">
        <f t="shared" si="34"/>
        <v>NON</v>
      </c>
      <c r="N289" s="985">
        <v>43132</v>
      </c>
      <c r="O289" s="667"/>
      <c r="P289" s="667"/>
      <c r="Q289" s="667"/>
      <c r="R289" s="618"/>
      <c r="S289" s="667"/>
      <c r="T289" s="670"/>
      <c r="U289" s="656"/>
      <c r="V289" s="964"/>
      <c r="W289" s="964"/>
      <c r="X289" s="964"/>
      <c r="Y289" s="964"/>
      <c r="Z289" s="964"/>
    </row>
    <row r="290" spans="1:26" ht="12.75" customHeight="1">
      <c r="A290" s="649">
        <v>7</v>
      </c>
      <c r="B290" s="618" t="s">
        <v>1225</v>
      </c>
      <c r="C290" s="618" t="s">
        <v>1233</v>
      </c>
      <c r="D290" s="618" t="s">
        <v>143</v>
      </c>
      <c r="E290" s="618" t="s">
        <v>175</v>
      </c>
      <c r="F290" s="618" t="s">
        <v>41</v>
      </c>
      <c r="G290" s="618" t="s">
        <v>289</v>
      </c>
      <c r="H290" s="606">
        <v>3</v>
      </c>
      <c r="I290" s="606">
        <v>6</v>
      </c>
      <c r="J290" s="606">
        <f t="shared" si="32"/>
        <v>18</v>
      </c>
      <c r="K290" s="606">
        <v>3</v>
      </c>
      <c r="L290" s="606">
        <f t="shared" si="33"/>
        <v>54</v>
      </c>
      <c r="M290" s="606" t="str">
        <f t="shared" si="34"/>
        <v>NON</v>
      </c>
      <c r="N290" s="985">
        <v>43132</v>
      </c>
      <c r="O290" s="667"/>
      <c r="P290" s="667"/>
      <c r="Q290" s="667"/>
      <c r="R290" s="618"/>
      <c r="S290" s="667"/>
      <c r="T290" s="670"/>
      <c r="U290" s="656"/>
      <c r="V290" s="964"/>
      <c r="W290" s="964"/>
      <c r="X290" s="964"/>
      <c r="Y290" s="964"/>
      <c r="Z290" s="964"/>
    </row>
    <row r="291" spans="1:26" ht="23.25" customHeight="1">
      <c r="A291" s="649">
        <v>6</v>
      </c>
      <c r="B291" s="618" t="s">
        <v>1257</v>
      </c>
      <c r="C291" s="618"/>
      <c r="D291" s="618" t="s">
        <v>66</v>
      </c>
      <c r="E291" s="618" t="s">
        <v>67</v>
      </c>
      <c r="F291" s="618" t="s">
        <v>41</v>
      </c>
      <c r="G291" s="618" t="s">
        <v>1900</v>
      </c>
      <c r="H291" s="606">
        <v>3</v>
      </c>
      <c r="I291" s="606">
        <v>6</v>
      </c>
      <c r="J291" s="606">
        <f t="shared" si="32"/>
        <v>18</v>
      </c>
      <c r="K291" s="606">
        <v>3</v>
      </c>
      <c r="L291" s="606">
        <f t="shared" si="33"/>
        <v>54</v>
      </c>
      <c r="M291" s="606" t="str">
        <f t="shared" si="34"/>
        <v>NON</v>
      </c>
      <c r="N291" s="985">
        <v>43136</v>
      </c>
      <c r="O291" s="667"/>
      <c r="P291" s="667" t="s">
        <v>1268</v>
      </c>
      <c r="Q291" s="667"/>
      <c r="R291" s="618"/>
      <c r="S291" s="667"/>
      <c r="T291" s="670"/>
      <c r="U291" s="656"/>
      <c r="V291" s="964"/>
      <c r="W291" s="964"/>
      <c r="X291" s="964"/>
      <c r="Y291" s="964"/>
      <c r="Z291" s="964"/>
    </row>
    <row r="292" spans="1:26" ht="12.75" customHeight="1">
      <c r="A292" s="649">
        <v>14</v>
      </c>
      <c r="B292" s="618" t="s">
        <v>1257</v>
      </c>
      <c r="C292" s="618"/>
      <c r="D292" s="618" t="s">
        <v>79</v>
      </c>
      <c r="E292" s="618" t="s">
        <v>497</v>
      </c>
      <c r="F292" s="618" t="s">
        <v>95</v>
      </c>
      <c r="G292" s="618" t="s">
        <v>1281</v>
      </c>
      <c r="H292" s="606">
        <v>3</v>
      </c>
      <c r="I292" s="606">
        <v>3</v>
      </c>
      <c r="J292" s="606">
        <f t="shared" si="32"/>
        <v>9</v>
      </c>
      <c r="K292" s="606">
        <v>6</v>
      </c>
      <c r="L292" s="606">
        <f t="shared" si="33"/>
        <v>54</v>
      </c>
      <c r="M292" s="606" t="str">
        <f t="shared" si="34"/>
        <v>NON</v>
      </c>
      <c r="N292" s="985">
        <v>43135</v>
      </c>
      <c r="O292" s="667" t="s">
        <v>83</v>
      </c>
      <c r="P292" s="667" t="s">
        <v>83</v>
      </c>
      <c r="Q292" s="667"/>
      <c r="R292" s="618"/>
      <c r="S292" s="667" t="s">
        <v>83</v>
      </c>
      <c r="T292" s="670"/>
      <c r="U292" s="656"/>
      <c r="V292" s="964"/>
      <c r="W292" s="964"/>
      <c r="X292" s="964"/>
      <c r="Y292" s="964"/>
      <c r="Z292" s="964"/>
    </row>
    <row r="293" spans="1:26" ht="12.75" customHeight="1">
      <c r="A293" s="649">
        <v>15</v>
      </c>
      <c r="B293" s="618" t="s">
        <v>1257</v>
      </c>
      <c r="C293" s="618"/>
      <c r="D293" s="618" t="s">
        <v>114</v>
      </c>
      <c r="E293" s="618" t="s">
        <v>115</v>
      </c>
      <c r="F293" s="618" t="s">
        <v>41</v>
      </c>
      <c r="G293" s="618" t="s">
        <v>1282</v>
      </c>
      <c r="H293" s="606">
        <v>3</v>
      </c>
      <c r="I293" s="606">
        <v>6</v>
      </c>
      <c r="J293" s="606">
        <f t="shared" si="32"/>
        <v>18</v>
      </c>
      <c r="K293" s="606">
        <v>3</v>
      </c>
      <c r="L293" s="606">
        <f t="shared" si="33"/>
        <v>54</v>
      </c>
      <c r="M293" s="606" t="str">
        <f t="shared" si="34"/>
        <v>NON</v>
      </c>
      <c r="N293" s="985">
        <v>43136</v>
      </c>
      <c r="O293" s="667"/>
      <c r="P293" s="667"/>
      <c r="Q293" s="667"/>
      <c r="R293" s="618"/>
      <c r="S293" s="667"/>
      <c r="T293" s="670"/>
      <c r="U293" s="656"/>
      <c r="V293" s="964"/>
      <c r="W293" s="964"/>
      <c r="X293" s="964"/>
      <c r="Y293" s="964"/>
      <c r="Z293" s="964"/>
    </row>
    <row r="294" spans="1:26" ht="12.75" customHeight="1">
      <c r="A294" s="649">
        <v>16</v>
      </c>
      <c r="B294" s="618" t="s">
        <v>1257</v>
      </c>
      <c r="C294" s="618"/>
      <c r="D294" s="618" t="s">
        <v>59</v>
      </c>
      <c r="E294" s="618" t="s">
        <v>283</v>
      </c>
      <c r="F294" s="618" t="s">
        <v>91</v>
      </c>
      <c r="G294" s="618" t="s">
        <v>1903</v>
      </c>
      <c r="H294" s="606">
        <v>3</v>
      </c>
      <c r="I294" s="606">
        <v>3</v>
      </c>
      <c r="J294" s="606">
        <f t="shared" si="32"/>
        <v>9</v>
      </c>
      <c r="K294" s="606">
        <v>6</v>
      </c>
      <c r="L294" s="606">
        <f t="shared" si="33"/>
        <v>54</v>
      </c>
      <c r="M294" s="606" t="str">
        <f t="shared" si="34"/>
        <v>NON</v>
      </c>
      <c r="N294" s="985">
        <v>43132</v>
      </c>
      <c r="O294" s="667"/>
      <c r="P294" s="667"/>
      <c r="Q294" s="667"/>
      <c r="R294" s="618"/>
      <c r="S294" s="667"/>
      <c r="T294" s="670"/>
      <c r="U294" s="656"/>
      <c r="V294" s="964"/>
      <c r="W294" s="964"/>
      <c r="X294" s="964"/>
      <c r="Y294" s="964"/>
      <c r="Z294" s="964"/>
    </row>
    <row r="295" spans="1:26" ht="12.75" customHeight="1">
      <c r="A295" s="649">
        <v>17</v>
      </c>
      <c r="B295" s="618" t="s">
        <v>1257</v>
      </c>
      <c r="C295" s="618"/>
      <c r="D295" s="618" t="s">
        <v>114</v>
      </c>
      <c r="E295" s="618" t="s">
        <v>586</v>
      </c>
      <c r="F295" s="618" t="s">
        <v>41</v>
      </c>
      <c r="G295" s="618" t="s">
        <v>1288</v>
      </c>
      <c r="H295" s="606">
        <v>3</v>
      </c>
      <c r="I295" s="606">
        <v>6</v>
      </c>
      <c r="J295" s="606">
        <f t="shared" si="32"/>
        <v>18</v>
      </c>
      <c r="K295" s="606">
        <v>3</v>
      </c>
      <c r="L295" s="606">
        <f t="shared" si="33"/>
        <v>54</v>
      </c>
      <c r="M295" s="606" t="str">
        <f t="shared" si="34"/>
        <v>NON</v>
      </c>
      <c r="N295" s="985">
        <v>43132</v>
      </c>
      <c r="O295" s="667"/>
      <c r="P295" s="667"/>
      <c r="Q295" s="667"/>
      <c r="R295" s="618"/>
      <c r="S295" s="667"/>
      <c r="T295" s="670"/>
      <c r="U295" s="656"/>
      <c r="V295" s="964"/>
      <c r="W295" s="964"/>
      <c r="X295" s="964"/>
      <c r="Y295" s="964"/>
      <c r="Z295" s="964"/>
    </row>
    <row r="296" spans="1:26" ht="12.75" customHeight="1">
      <c r="A296" s="649">
        <v>35</v>
      </c>
      <c r="B296" s="618" t="s">
        <v>1257</v>
      </c>
      <c r="C296" s="618"/>
      <c r="D296" s="618" t="s">
        <v>59</v>
      </c>
      <c r="E296" s="618" t="s">
        <v>628</v>
      </c>
      <c r="F296" s="618" t="s">
        <v>41</v>
      </c>
      <c r="G296" s="618" t="s">
        <v>1713</v>
      </c>
      <c r="H296" s="606">
        <v>3</v>
      </c>
      <c r="I296" s="606">
        <v>6</v>
      </c>
      <c r="J296" s="606">
        <f t="shared" si="32"/>
        <v>18</v>
      </c>
      <c r="K296" s="606">
        <v>3</v>
      </c>
      <c r="L296" s="606">
        <f t="shared" si="33"/>
        <v>54</v>
      </c>
      <c r="M296" s="606" t="str">
        <f t="shared" si="34"/>
        <v>NON</v>
      </c>
      <c r="N296" s="985">
        <v>43053</v>
      </c>
      <c r="O296" s="667"/>
      <c r="P296" s="667"/>
      <c r="Q296" s="667"/>
      <c r="R296" s="618"/>
      <c r="S296" s="667"/>
      <c r="T296" s="670"/>
      <c r="U296" s="656"/>
      <c r="V296" s="760"/>
      <c r="W296" s="760"/>
      <c r="X296" s="760"/>
      <c r="Y296" s="760"/>
      <c r="Z296" s="760"/>
    </row>
    <row r="297" spans="1:26" ht="12.75" customHeight="1">
      <c r="A297" s="649">
        <v>7</v>
      </c>
      <c r="B297" s="618" t="s">
        <v>1355</v>
      </c>
      <c r="C297" s="618"/>
      <c r="D297" s="618" t="s">
        <v>74</v>
      </c>
      <c r="E297" s="618" t="s">
        <v>178</v>
      </c>
      <c r="F297" s="618"/>
      <c r="G297" s="618" t="s">
        <v>1368</v>
      </c>
      <c r="H297" s="606">
        <v>3</v>
      </c>
      <c r="I297" s="606">
        <v>6</v>
      </c>
      <c r="J297" s="606">
        <f t="shared" si="32"/>
        <v>18</v>
      </c>
      <c r="K297" s="606">
        <v>3</v>
      </c>
      <c r="L297" s="606">
        <f t="shared" si="33"/>
        <v>54</v>
      </c>
      <c r="M297" s="606" t="str">
        <f t="shared" si="34"/>
        <v>NON</v>
      </c>
      <c r="N297" s="985">
        <v>43101</v>
      </c>
      <c r="O297" s="996"/>
      <c r="P297" s="996"/>
      <c r="Q297" s="999"/>
      <c r="R297" s="996"/>
      <c r="S297" s="996"/>
      <c r="T297" s="1000"/>
      <c r="U297" s="656"/>
      <c r="V297" s="964"/>
      <c r="W297" s="964"/>
      <c r="X297" s="964"/>
      <c r="Y297" s="964"/>
      <c r="Z297" s="964"/>
    </row>
    <row r="298" spans="1:26" ht="12.75" customHeight="1">
      <c r="A298" s="649">
        <v>13</v>
      </c>
      <c r="B298" s="618" t="s">
        <v>1355</v>
      </c>
      <c r="C298" s="618"/>
      <c r="D298" s="618" t="s">
        <v>114</v>
      </c>
      <c r="E298" s="618" t="s">
        <v>115</v>
      </c>
      <c r="F298" s="618"/>
      <c r="G298" s="618" t="s">
        <v>1375</v>
      </c>
      <c r="H298" s="606">
        <v>3</v>
      </c>
      <c r="I298" s="606">
        <v>3</v>
      </c>
      <c r="J298" s="606">
        <f t="shared" si="32"/>
        <v>9</v>
      </c>
      <c r="K298" s="606">
        <v>6</v>
      </c>
      <c r="L298" s="606">
        <f t="shared" si="33"/>
        <v>54</v>
      </c>
      <c r="M298" s="606" t="str">
        <f t="shared" si="34"/>
        <v>NON</v>
      </c>
      <c r="N298" s="985">
        <v>43101</v>
      </c>
      <c r="O298" s="996"/>
      <c r="P298" s="996"/>
      <c r="Q298" s="999"/>
      <c r="R298" s="996"/>
      <c r="S298" s="996"/>
      <c r="T298" s="1000"/>
      <c r="U298" s="656"/>
      <c r="V298" s="964"/>
      <c r="W298" s="964"/>
      <c r="X298" s="964"/>
      <c r="Y298" s="964"/>
      <c r="Z298" s="964"/>
    </row>
    <row r="299" spans="1:26" ht="12.75" customHeight="1">
      <c r="A299" s="649">
        <v>14</v>
      </c>
      <c r="B299" s="618" t="s">
        <v>1355</v>
      </c>
      <c r="C299" s="618"/>
      <c r="D299" s="618" t="s">
        <v>53</v>
      </c>
      <c r="E299" s="618" t="s">
        <v>1376</v>
      </c>
      <c r="F299" s="618"/>
      <c r="G299" s="618" t="s">
        <v>1377</v>
      </c>
      <c r="H299" s="606">
        <v>3</v>
      </c>
      <c r="I299" s="606">
        <v>6</v>
      </c>
      <c r="J299" s="606">
        <f t="shared" si="32"/>
        <v>18</v>
      </c>
      <c r="K299" s="606">
        <v>3</v>
      </c>
      <c r="L299" s="606">
        <f t="shared" si="33"/>
        <v>54</v>
      </c>
      <c r="M299" s="606" t="str">
        <f t="shared" si="34"/>
        <v>NON</v>
      </c>
      <c r="N299" s="985">
        <v>42887</v>
      </c>
      <c r="O299" s="996"/>
      <c r="P299" s="996"/>
      <c r="Q299" s="999"/>
      <c r="R299" s="996"/>
      <c r="S299" s="999" t="s">
        <v>2080</v>
      </c>
      <c r="T299" s="1000"/>
      <c r="U299" s="656"/>
      <c r="V299" s="964"/>
      <c r="W299" s="964"/>
      <c r="X299" s="964"/>
      <c r="Y299" s="964"/>
      <c r="Z299" s="964"/>
    </row>
    <row r="300" spans="1:26" ht="12.75" customHeight="1">
      <c r="A300" s="649">
        <v>16</v>
      </c>
      <c r="B300" s="618" t="s">
        <v>1355</v>
      </c>
      <c r="C300" s="618"/>
      <c r="D300" s="618" t="s">
        <v>132</v>
      </c>
      <c r="E300" s="618" t="s">
        <v>135</v>
      </c>
      <c r="F300" s="618"/>
      <c r="G300" s="618" t="s">
        <v>1379</v>
      </c>
      <c r="H300" s="606">
        <v>3</v>
      </c>
      <c r="I300" s="606">
        <v>6</v>
      </c>
      <c r="J300" s="606">
        <f t="shared" si="32"/>
        <v>18</v>
      </c>
      <c r="K300" s="606">
        <v>3</v>
      </c>
      <c r="L300" s="606">
        <f t="shared" si="33"/>
        <v>54</v>
      </c>
      <c r="M300" s="606" t="str">
        <f t="shared" si="34"/>
        <v>NON</v>
      </c>
      <c r="N300" s="985">
        <v>43101</v>
      </c>
      <c r="O300" s="996"/>
      <c r="P300" s="996"/>
      <c r="Q300" s="999"/>
      <c r="R300" s="996"/>
      <c r="S300" s="996"/>
      <c r="T300" s="1000"/>
      <c r="U300" s="656"/>
      <c r="V300" s="1010"/>
      <c r="W300" s="1010"/>
      <c r="X300" s="1010"/>
      <c r="Y300" s="1010"/>
      <c r="Z300" s="1010"/>
    </row>
    <row r="301" spans="1:26" ht="12.75" customHeight="1">
      <c r="A301" s="649">
        <v>19</v>
      </c>
      <c r="B301" s="618" t="s">
        <v>1355</v>
      </c>
      <c r="C301" s="618"/>
      <c r="D301" s="618" t="s">
        <v>159</v>
      </c>
      <c r="E301" s="618" t="s">
        <v>160</v>
      </c>
      <c r="F301" s="618"/>
      <c r="G301" s="618" t="s">
        <v>1382</v>
      </c>
      <c r="H301" s="606">
        <v>3</v>
      </c>
      <c r="I301" s="606">
        <v>3</v>
      </c>
      <c r="J301" s="606">
        <f t="shared" si="32"/>
        <v>9</v>
      </c>
      <c r="K301" s="606">
        <v>6</v>
      </c>
      <c r="L301" s="606">
        <f t="shared" si="33"/>
        <v>54</v>
      </c>
      <c r="M301" s="606" t="str">
        <f t="shared" si="34"/>
        <v>NON</v>
      </c>
      <c r="N301" s="1005">
        <v>43101</v>
      </c>
      <c r="O301" s="996"/>
      <c r="P301" s="996"/>
      <c r="Q301" s="999"/>
      <c r="R301" s="996"/>
      <c r="S301" s="996"/>
      <c r="T301" s="1000"/>
      <c r="U301" s="656"/>
      <c r="V301" s="964"/>
      <c r="W301" s="964"/>
      <c r="X301" s="964"/>
      <c r="Y301" s="964"/>
      <c r="Z301" s="964"/>
    </row>
    <row r="302" spans="1:26" ht="12.75" customHeight="1">
      <c r="A302" s="660">
        <v>58</v>
      </c>
      <c r="B302" s="733" t="s">
        <v>258</v>
      </c>
      <c r="C302" s="733" t="s">
        <v>218</v>
      </c>
      <c r="D302" s="662" t="s">
        <v>79</v>
      </c>
      <c r="E302" s="662" t="s">
        <v>80</v>
      </c>
      <c r="F302" s="662" t="s">
        <v>41</v>
      </c>
      <c r="G302" s="662" t="s">
        <v>87</v>
      </c>
      <c r="H302" s="606">
        <v>7</v>
      </c>
      <c r="I302" s="606">
        <v>2</v>
      </c>
      <c r="J302" s="606">
        <v>14</v>
      </c>
      <c r="K302" s="606">
        <v>3</v>
      </c>
      <c r="L302" s="606">
        <v>42</v>
      </c>
      <c r="M302" s="606" t="str">
        <f t="shared" si="34"/>
        <v>NON</v>
      </c>
      <c r="N302" s="985">
        <v>43111</v>
      </c>
      <c r="O302" s="1081" t="s">
        <v>82</v>
      </c>
      <c r="P302" s="994"/>
      <c r="Q302" s="994"/>
      <c r="R302" s="994"/>
      <c r="S302" s="994"/>
      <c r="T302" s="994"/>
      <c r="U302" s="995"/>
      <c r="V302" s="993"/>
      <c r="W302" s="993"/>
      <c r="X302" s="993"/>
      <c r="Y302" s="993"/>
      <c r="Z302" s="993"/>
    </row>
    <row r="303" spans="1:26" ht="12.75" customHeight="1">
      <c r="A303" s="660">
        <v>38</v>
      </c>
      <c r="B303" s="661" t="s">
        <v>258</v>
      </c>
      <c r="C303" s="662" t="s">
        <v>42</v>
      </c>
      <c r="D303" s="662" t="s">
        <v>66</v>
      </c>
      <c r="E303" s="662" t="s">
        <v>94</v>
      </c>
      <c r="F303" s="662" t="s">
        <v>95</v>
      </c>
      <c r="G303" s="662" t="s">
        <v>96</v>
      </c>
      <c r="H303" s="211">
        <v>7</v>
      </c>
      <c r="I303" s="211">
        <v>1</v>
      </c>
      <c r="J303" s="211">
        <v>7</v>
      </c>
      <c r="K303" s="211">
        <v>6</v>
      </c>
      <c r="L303" s="211">
        <v>42</v>
      </c>
      <c r="M303" s="606" t="str">
        <f t="shared" si="34"/>
        <v>NON</v>
      </c>
      <c r="N303" s="985">
        <v>43112</v>
      </c>
      <c r="O303" s="994"/>
      <c r="P303" s="994"/>
      <c r="Q303" s="994"/>
      <c r="R303" s="994"/>
      <c r="S303" s="994" t="s">
        <v>97</v>
      </c>
      <c r="T303" s="994"/>
      <c r="U303" s="995"/>
      <c r="V303" s="993"/>
      <c r="W303" s="993"/>
      <c r="X303" s="993"/>
      <c r="Y303" s="993"/>
      <c r="Z303" s="993"/>
    </row>
    <row r="304" spans="1:26" ht="12.75" customHeight="1">
      <c r="A304" s="1004">
        <v>31</v>
      </c>
      <c r="B304" s="618" t="s">
        <v>39</v>
      </c>
      <c r="C304" s="618" t="s">
        <v>58</v>
      </c>
      <c r="D304" s="618" t="s">
        <v>138</v>
      </c>
      <c r="E304" s="618" t="s">
        <v>139</v>
      </c>
      <c r="F304" s="618" t="s">
        <v>41</v>
      </c>
      <c r="G304" s="618" t="s">
        <v>1704</v>
      </c>
      <c r="H304" s="606">
        <v>7</v>
      </c>
      <c r="I304" s="606">
        <v>6</v>
      </c>
      <c r="J304" s="606">
        <v>42</v>
      </c>
      <c r="K304" s="606">
        <v>1</v>
      </c>
      <c r="L304" s="606">
        <v>42</v>
      </c>
      <c r="M304" s="606" t="str">
        <f t="shared" si="34"/>
        <v>NON</v>
      </c>
      <c r="N304" s="985">
        <v>43282</v>
      </c>
      <c r="O304" s="632" t="s">
        <v>281</v>
      </c>
      <c r="P304" s="632"/>
      <c r="Q304" s="632"/>
      <c r="R304" s="651"/>
      <c r="S304" s="632"/>
      <c r="T304" s="655"/>
      <c r="U304" s="656"/>
      <c r="V304" s="993"/>
      <c r="W304" s="993"/>
      <c r="X304" s="993"/>
      <c r="Y304" s="993"/>
      <c r="Z304" s="993"/>
    </row>
    <row r="305" spans="1:26" ht="12.75" customHeight="1">
      <c r="A305" s="649">
        <v>15</v>
      </c>
      <c r="B305" s="618" t="s">
        <v>258</v>
      </c>
      <c r="C305" s="618" t="s">
        <v>1904</v>
      </c>
      <c r="D305" s="662" t="s">
        <v>59</v>
      </c>
      <c r="E305" s="662" t="s">
        <v>60</v>
      </c>
      <c r="F305" s="662" t="s">
        <v>102</v>
      </c>
      <c r="G305" s="662" t="s">
        <v>103</v>
      </c>
      <c r="H305" s="606">
        <v>7</v>
      </c>
      <c r="I305" s="606">
        <v>1</v>
      </c>
      <c r="J305" s="606">
        <v>7</v>
      </c>
      <c r="K305" s="606">
        <v>6</v>
      </c>
      <c r="L305" s="606">
        <v>42</v>
      </c>
      <c r="M305" s="606" t="str">
        <f t="shared" si="34"/>
        <v>NON</v>
      </c>
      <c r="N305" s="985">
        <v>43113</v>
      </c>
      <c r="O305" s="994"/>
      <c r="P305" s="994" t="s">
        <v>1905</v>
      </c>
      <c r="Q305" s="994"/>
      <c r="R305" s="994"/>
      <c r="S305" s="994"/>
      <c r="T305" s="994"/>
      <c r="U305" s="995"/>
      <c r="V305" s="993"/>
      <c r="W305" s="993"/>
      <c r="X305" s="993"/>
      <c r="Y305" s="993"/>
      <c r="Z305" s="993"/>
    </row>
    <row r="306" spans="1:26" ht="12.75" customHeight="1">
      <c r="A306" s="649">
        <v>4</v>
      </c>
      <c r="B306" s="618" t="s">
        <v>1821</v>
      </c>
      <c r="C306" s="618" t="s">
        <v>451</v>
      </c>
      <c r="D306" s="618" t="s">
        <v>452</v>
      </c>
      <c r="E306" s="618" t="s">
        <v>464</v>
      </c>
      <c r="F306" s="618" t="s">
        <v>41</v>
      </c>
      <c r="G306" s="618" t="s">
        <v>1625</v>
      </c>
      <c r="H306" s="606">
        <v>15</v>
      </c>
      <c r="I306" s="606">
        <v>3</v>
      </c>
      <c r="J306" s="606">
        <f t="shared" ref="J306:J326" si="35">H306*I306</f>
        <v>45</v>
      </c>
      <c r="K306" s="606">
        <v>1</v>
      </c>
      <c r="L306" s="606">
        <f t="shared" ref="L306:L326" si="36">H306*I306*K306</f>
        <v>45</v>
      </c>
      <c r="M306" s="606" t="str">
        <f t="shared" si="34"/>
        <v>NON</v>
      </c>
      <c r="N306" s="985">
        <v>43102</v>
      </c>
      <c r="O306" s="667"/>
      <c r="P306" s="667" t="s">
        <v>455</v>
      </c>
      <c r="Q306" s="667"/>
      <c r="R306" s="618"/>
      <c r="S306" s="667"/>
      <c r="T306" s="670"/>
      <c r="U306" s="656"/>
      <c r="V306" s="993"/>
      <c r="W306" s="993"/>
      <c r="X306" s="993"/>
      <c r="Y306" s="993"/>
      <c r="Z306" s="993"/>
    </row>
    <row r="307" spans="1:26" ht="12.75" customHeight="1">
      <c r="A307" s="649">
        <v>2</v>
      </c>
      <c r="B307" s="618" t="s">
        <v>1821</v>
      </c>
      <c r="C307" s="618" t="s">
        <v>451</v>
      </c>
      <c r="D307" s="618" t="s">
        <v>452</v>
      </c>
      <c r="E307" s="618" t="s">
        <v>459</v>
      </c>
      <c r="F307" s="618" t="s">
        <v>41</v>
      </c>
      <c r="G307" s="618" t="s">
        <v>1617</v>
      </c>
      <c r="H307" s="606">
        <v>15</v>
      </c>
      <c r="I307" s="606">
        <v>3</v>
      </c>
      <c r="J307" s="606">
        <f t="shared" si="35"/>
        <v>45</v>
      </c>
      <c r="K307" s="925">
        <v>1</v>
      </c>
      <c r="L307" s="606">
        <f t="shared" si="36"/>
        <v>45</v>
      </c>
      <c r="M307" s="606" t="str">
        <f t="shared" si="34"/>
        <v>NON</v>
      </c>
      <c r="N307" s="985">
        <v>43102</v>
      </c>
      <c r="O307" s="667"/>
      <c r="P307" s="667" t="s">
        <v>455</v>
      </c>
      <c r="Q307" s="667"/>
      <c r="R307" s="618" t="s">
        <v>461</v>
      </c>
      <c r="S307" s="667"/>
      <c r="T307" s="670"/>
      <c r="U307" s="656"/>
      <c r="V307" s="993"/>
      <c r="W307" s="993"/>
      <c r="X307" s="993"/>
      <c r="Y307" s="993"/>
      <c r="Z307" s="993"/>
    </row>
    <row r="308" spans="1:26" ht="12.75" customHeight="1">
      <c r="A308" s="649">
        <v>1</v>
      </c>
      <c r="B308" s="618" t="s">
        <v>1821</v>
      </c>
      <c r="C308" s="618" t="s">
        <v>451</v>
      </c>
      <c r="D308" s="618" t="s">
        <v>452</v>
      </c>
      <c r="E308" s="618" t="s">
        <v>453</v>
      </c>
      <c r="F308" s="618" t="s">
        <v>41</v>
      </c>
      <c r="G308" s="618" t="s">
        <v>1906</v>
      </c>
      <c r="H308" s="676">
        <v>15</v>
      </c>
      <c r="I308" s="676">
        <v>3</v>
      </c>
      <c r="J308" s="676">
        <f t="shared" si="35"/>
        <v>45</v>
      </c>
      <c r="K308" s="925">
        <v>1</v>
      </c>
      <c r="L308" s="676">
        <f t="shared" si="36"/>
        <v>45</v>
      </c>
      <c r="M308" s="606" t="str">
        <f t="shared" si="34"/>
        <v>NON</v>
      </c>
      <c r="N308" s="985">
        <v>43102</v>
      </c>
      <c r="O308" s="667"/>
      <c r="P308" s="667" t="s">
        <v>455</v>
      </c>
      <c r="Q308" s="667"/>
      <c r="R308" s="618" t="s">
        <v>2081</v>
      </c>
      <c r="S308" s="618" t="s">
        <v>2082</v>
      </c>
      <c r="T308" s="670"/>
      <c r="U308" s="656"/>
      <c r="V308" s="993"/>
      <c r="W308" s="993"/>
      <c r="X308" s="993"/>
      <c r="Y308" s="993"/>
      <c r="Z308" s="993"/>
    </row>
    <row r="309" spans="1:26" ht="12.75" customHeight="1">
      <c r="A309" s="649">
        <v>14</v>
      </c>
      <c r="B309" s="618" t="s">
        <v>1816</v>
      </c>
      <c r="C309" s="618" t="s">
        <v>1307</v>
      </c>
      <c r="D309" s="618" t="s">
        <v>53</v>
      </c>
      <c r="E309" s="618" t="s">
        <v>595</v>
      </c>
      <c r="F309" s="618" t="s">
        <v>41</v>
      </c>
      <c r="G309" s="618" t="s">
        <v>1308</v>
      </c>
      <c r="H309" s="606">
        <v>7</v>
      </c>
      <c r="I309" s="606">
        <v>6</v>
      </c>
      <c r="J309" s="606">
        <f t="shared" si="35"/>
        <v>42</v>
      </c>
      <c r="K309" s="606">
        <v>1</v>
      </c>
      <c r="L309" s="606">
        <f t="shared" si="36"/>
        <v>42</v>
      </c>
      <c r="M309" s="606" t="str">
        <f t="shared" si="34"/>
        <v>NON</v>
      </c>
      <c r="N309" s="985">
        <v>43134</v>
      </c>
      <c r="O309" s="996"/>
      <c r="P309" s="996"/>
      <c r="Q309" s="999"/>
      <c r="R309" s="996" t="s">
        <v>1348</v>
      </c>
      <c r="S309" s="996"/>
      <c r="T309" s="1000"/>
      <c r="U309" s="656"/>
      <c r="V309" s="993"/>
      <c r="W309" s="993"/>
      <c r="X309" s="993"/>
      <c r="Y309" s="993"/>
      <c r="Z309" s="993"/>
    </row>
    <row r="310" spans="1:26" ht="12.75" customHeight="1">
      <c r="A310" s="649">
        <v>2</v>
      </c>
      <c r="B310" s="618" t="s">
        <v>502</v>
      </c>
      <c r="C310" s="618" t="s">
        <v>508</v>
      </c>
      <c r="D310" s="618" t="s">
        <v>43</v>
      </c>
      <c r="E310" s="618" t="s">
        <v>509</v>
      </c>
      <c r="F310" s="618" t="s">
        <v>510</v>
      </c>
      <c r="G310" s="618" t="s">
        <v>511</v>
      </c>
      <c r="H310" s="606">
        <v>15</v>
      </c>
      <c r="I310" s="606">
        <v>1</v>
      </c>
      <c r="J310" s="606">
        <f t="shared" si="35"/>
        <v>15</v>
      </c>
      <c r="K310" s="606">
        <v>3</v>
      </c>
      <c r="L310" s="606">
        <f t="shared" si="36"/>
        <v>45</v>
      </c>
      <c r="M310" s="606" t="str">
        <f t="shared" si="34"/>
        <v>NON</v>
      </c>
      <c r="N310" s="985">
        <v>43095</v>
      </c>
      <c r="O310" s="996"/>
      <c r="P310" s="996"/>
      <c r="Q310" s="996" t="s">
        <v>2083</v>
      </c>
      <c r="R310" s="999"/>
      <c r="S310" s="996"/>
      <c r="T310" s="1000"/>
      <c r="U310" s="656"/>
      <c r="V310" s="993"/>
      <c r="W310" s="993"/>
      <c r="X310" s="993"/>
      <c r="Y310" s="993"/>
      <c r="Z310" s="993"/>
    </row>
    <row r="311" spans="1:26" ht="12.75" customHeight="1">
      <c r="A311" s="671">
        <v>18</v>
      </c>
      <c r="B311" s="618" t="s">
        <v>709</v>
      </c>
      <c r="C311" s="618" t="s">
        <v>561</v>
      </c>
      <c r="D311" s="618" t="s">
        <v>79</v>
      </c>
      <c r="E311" s="618" t="s">
        <v>723</v>
      </c>
      <c r="F311" s="618" t="s">
        <v>41</v>
      </c>
      <c r="G311" s="618" t="s">
        <v>749</v>
      </c>
      <c r="H311" s="606">
        <v>3</v>
      </c>
      <c r="I311" s="606">
        <v>10</v>
      </c>
      <c r="J311" s="606">
        <f t="shared" si="35"/>
        <v>30</v>
      </c>
      <c r="K311" s="606">
        <v>3</v>
      </c>
      <c r="L311" s="606">
        <f t="shared" si="36"/>
        <v>90</v>
      </c>
      <c r="M311" s="606" t="str">
        <f t="shared" si="34"/>
        <v>Jaune</v>
      </c>
      <c r="N311" s="985">
        <v>43264</v>
      </c>
      <c r="O311" s="667"/>
      <c r="P311" s="618"/>
      <c r="Q311" s="618" t="s">
        <v>750</v>
      </c>
      <c r="R311" s="618"/>
      <c r="S311" s="667"/>
      <c r="T311" s="669"/>
      <c r="U311" s="656"/>
      <c r="V311" s="993"/>
      <c r="W311" s="993"/>
      <c r="X311" s="993"/>
      <c r="Y311" s="993"/>
      <c r="Z311" s="993"/>
    </row>
    <row r="312" spans="1:26" ht="12.75" customHeight="1">
      <c r="A312" s="671">
        <v>17</v>
      </c>
      <c r="B312" s="618" t="s">
        <v>821</v>
      </c>
      <c r="C312" s="618" t="s">
        <v>844</v>
      </c>
      <c r="D312" s="618" t="s">
        <v>43</v>
      </c>
      <c r="E312" s="618" t="s">
        <v>157</v>
      </c>
      <c r="F312" s="618" t="s">
        <v>41</v>
      </c>
      <c r="G312" s="618" t="s">
        <v>158</v>
      </c>
      <c r="H312" s="606">
        <v>15</v>
      </c>
      <c r="I312" s="606">
        <v>1</v>
      </c>
      <c r="J312" s="606">
        <f t="shared" si="35"/>
        <v>15</v>
      </c>
      <c r="K312" s="606">
        <v>3</v>
      </c>
      <c r="L312" s="606">
        <f t="shared" si="36"/>
        <v>45</v>
      </c>
      <c r="M312" s="606" t="str">
        <f t="shared" si="34"/>
        <v>NON</v>
      </c>
      <c r="N312" s="985">
        <v>42918</v>
      </c>
      <c r="O312" s="667"/>
      <c r="P312" s="618"/>
      <c r="Q312" s="618"/>
      <c r="R312" s="618"/>
      <c r="S312" s="667"/>
      <c r="T312" s="669"/>
      <c r="U312" s="656"/>
      <c r="V312" s="1001"/>
      <c r="W312" s="1001"/>
      <c r="X312" s="1001"/>
      <c r="Y312" s="1001"/>
      <c r="Z312" s="1001"/>
    </row>
    <row r="313" spans="1:26" ht="12.75" customHeight="1">
      <c r="A313" s="1004">
        <v>6</v>
      </c>
      <c r="B313" s="618" t="s">
        <v>918</v>
      </c>
      <c r="C313" s="618" t="s">
        <v>924</v>
      </c>
      <c r="D313" s="618" t="s">
        <v>79</v>
      </c>
      <c r="E313" s="618" t="s">
        <v>80</v>
      </c>
      <c r="F313" s="618" t="s">
        <v>102</v>
      </c>
      <c r="G313" s="618" t="s">
        <v>927</v>
      </c>
      <c r="H313" s="606">
        <v>7</v>
      </c>
      <c r="I313" s="606">
        <v>2</v>
      </c>
      <c r="J313" s="606">
        <f t="shared" si="35"/>
        <v>14</v>
      </c>
      <c r="K313" s="606">
        <v>3</v>
      </c>
      <c r="L313" s="606">
        <f t="shared" si="36"/>
        <v>42</v>
      </c>
      <c r="M313" s="606" t="str">
        <f t="shared" si="34"/>
        <v>NON</v>
      </c>
      <c r="N313" s="985">
        <v>43253</v>
      </c>
      <c r="O313" s="996"/>
      <c r="P313" s="996"/>
      <c r="Q313" s="999"/>
      <c r="R313" s="996"/>
      <c r="S313" s="996" t="s">
        <v>83</v>
      </c>
      <c r="T313" s="1000" t="s">
        <v>83</v>
      </c>
      <c r="U313" s="656"/>
      <c r="V313" s="993"/>
      <c r="W313" s="993"/>
      <c r="X313" s="993"/>
      <c r="Y313" s="993"/>
      <c r="Z313" s="993"/>
    </row>
    <row r="314" spans="1:26" ht="12.75" customHeight="1">
      <c r="A314" s="680">
        <v>37</v>
      </c>
      <c r="B314" s="674" t="s">
        <v>999</v>
      </c>
      <c r="C314" s="674" t="s">
        <v>373</v>
      </c>
      <c r="D314" s="674" t="s">
        <v>59</v>
      </c>
      <c r="E314" s="674" t="s">
        <v>252</v>
      </c>
      <c r="F314" s="674" t="s">
        <v>41</v>
      </c>
      <c r="G314" s="674" t="s">
        <v>1068</v>
      </c>
      <c r="H314" s="606">
        <v>7</v>
      </c>
      <c r="I314" s="606">
        <v>6</v>
      </c>
      <c r="J314" s="676">
        <f t="shared" si="35"/>
        <v>42</v>
      </c>
      <c r="K314" s="606">
        <v>1</v>
      </c>
      <c r="L314" s="676">
        <f t="shared" si="36"/>
        <v>42</v>
      </c>
      <c r="M314" s="606" t="str">
        <f t="shared" si="34"/>
        <v>NON</v>
      </c>
      <c r="N314" s="985">
        <v>43048</v>
      </c>
      <c r="O314" s="1006"/>
      <c r="P314" s="1006"/>
      <c r="Q314" s="667"/>
      <c r="R314" s="1006"/>
      <c r="S314" s="1008" t="s">
        <v>1069</v>
      </c>
      <c r="T314" s="994"/>
      <c r="U314" s="994"/>
      <c r="V314" s="993"/>
      <c r="W314" s="993"/>
      <c r="X314" s="993"/>
      <c r="Y314" s="993"/>
      <c r="Z314" s="993"/>
    </row>
    <row r="315" spans="1:26" ht="12.75" customHeight="1">
      <c r="A315" s="680">
        <v>24</v>
      </c>
      <c r="B315" s="674" t="s">
        <v>999</v>
      </c>
      <c r="C315" s="674" t="s">
        <v>561</v>
      </c>
      <c r="D315" s="674" t="s">
        <v>59</v>
      </c>
      <c r="E315" s="674" t="s">
        <v>60</v>
      </c>
      <c r="F315" s="674" t="s">
        <v>41</v>
      </c>
      <c r="G315" s="618" t="s">
        <v>1039</v>
      </c>
      <c r="H315" s="606">
        <v>7</v>
      </c>
      <c r="I315" s="606">
        <v>6</v>
      </c>
      <c r="J315" s="676">
        <f t="shared" si="35"/>
        <v>42</v>
      </c>
      <c r="K315" s="606">
        <v>1</v>
      </c>
      <c r="L315" s="676">
        <f t="shared" si="36"/>
        <v>42</v>
      </c>
      <c r="M315" s="606" t="str">
        <f t="shared" si="34"/>
        <v>NON</v>
      </c>
      <c r="N315" s="985">
        <v>43050</v>
      </c>
      <c r="O315" s="1006"/>
      <c r="P315" s="1006"/>
      <c r="Q315" s="667"/>
      <c r="R315" s="1006"/>
      <c r="S315" s="1008"/>
      <c r="T315" s="994"/>
      <c r="U315" s="1003" t="s">
        <v>331</v>
      </c>
      <c r="V315" s="993"/>
      <c r="W315" s="993"/>
      <c r="X315" s="993"/>
      <c r="Y315" s="993"/>
      <c r="Z315" s="993"/>
    </row>
    <row r="316" spans="1:26" ht="12.75" customHeight="1">
      <c r="A316" s="649">
        <v>5</v>
      </c>
      <c r="B316" s="618" t="s">
        <v>1141</v>
      </c>
      <c r="C316" s="618" t="s">
        <v>844</v>
      </c>
      <c r="D316" s="618" t="s">
        <v>43</v>
      </c>
      <c r="E316" s="618" t="s">
        <v>157</v>
      </c>
      <c r="F316" s="618" t="s">
        <v>41</v>
      </c>
      <c r="G316" s="618" t="s">
        <v>158</v>
      </c>
      <c r="H316" s="606">
        <v>15</v>
      </c>
      <c r="I316" s="606">
        <v>1</v>
      </c>
      <c r="J316" s="606">
        <f t="shared" si="35"/>
        <v>15</v>
      </c>
      <c r="K316" s="606">
        <v>3</v>
      </c>
      <c r="L316" s="606">
        <f t="shared" si="36"/>
        <v>45</v>
      </c>
      <c r="M316" s="606" t="str">
        <f t="shared" si="34"/>
        <v>NON</v>
      </c>
      <c r="N316" s="985">
        <v>43137</v>
      </c>
      <c r="O316" s="996"/>
      <c r="P316" s="996"/>
      <c r="Q316" s="996"/>
      <c r="R316" s="999"/>
      <c r="S316" s="996"/>
      <c r="T316" s="1000"/>
      <c r="U316" s="656"/>
      <c r="V316" s="993"/>
      <c r="W316" s="993"/>
      <c r="X316" s="993"/>
      <c r="Y316" s="993"/>
      <c r="Z316" s="993"/>
    </row>
    <row r="317" spans="1:26" ht="12.75" customHeight="1">
      <c r="A317" s="649">
        <v>1</v>
      </c>
      <c r="B317" s="618" t="s">
        <v>1192</v>
      </c>
      <c r="C317" s="618"/>
      <c r="D317" s="618" t="s">
        <v>43</v>
      </c>
      <c r="E317" s="618" t="s">
        <v>1137</v>
      </c>
      <c r="F317" s="618"/>
      <c r="G317" s="618" t="s">
        <v>1912</v>
      </c>
      <c r="H317" s="606">
        <v>15</v>
      </c>
      <c r="I317" s="606">
        <v>1</v>
      </c>
      <c r="J317" s="606">
        <f t="shared" si="35"/>
        <v>15</v>
      </c>
      <c r="K317" s="606">
        <v>3</v>
      </c>
      <c r="L317" s="606">
        <f t="shared" si="36"/>
        <v>45</v>
      </c>
      <c r="M317" s="606" t="str">
        <f t="shared" si="34"/>
        <v>NON</v>
      </c>
      <c r="N317" s="985">
        <v>43111</v>
      </c>
      <c r="O317" s="667"/>
      <c r="P317" s="667"/>
      <c r="Q317" s="667"/>
      <c r="R317" s="618"/>
      <c r="S317" s="667"/>
      <c r="T317" s="670"/>
      <c r="U317" s="656"/>
      <c r="V317" s="993"/>
      <c r="W317" s="993"/>
      <c r="X317" s="993"/>
      <c r="Y317" s="993"/>
      <c r="Z317" s="993"/>
    </row>
    <row r="318" spans="1:26" ht="12.75" customHeight="1">
      <c r="A318" s="649">
        <v>3</v>
      </c>
      <c r="B318" s="618" t="s">
        <v>1225</v>
      </c>
      <c r="C318" s="618" t="s">
        <v>726</v>
      </c>
      <c r="D318" s="618" t="s">
        <v>452</v>
      </c>
      <c r="E318" s="618" t="s">
        <v>453</v>
      </c>
      <c r="F318" s="618" t="s">
        <v>102</v>
      </c>
      <c r="G318" s="409"/>
      <c r="H318" s="606">
        <v>15</v>
      </c>
      <c r="I318" s="606">
        <v>3</v>
      </c>
      <c r="J318" s="606">
        <f t="shared" si="35"/>
        <v>45</v>
      </c>
      <c r="K318" s="606">
        <v>1</v>
      </c>
      <c r="L318" s="606">
        <f t="shared" si="36"/>
        <v>45</v>
      </c>
      <c r="M318" s="606" t="str">
        <f t="shared" si="34"/>
        <v>NON</v>
      </c>
      <c r="N318" s="985">
        <v>43132</v>
      </c>
      <c r="O318" s="667"/>
      <c r="P318" s="667"/>
      <c r="Q318" s="667"/>
      <c r="R318" s="618"/>
      <c r="S318" s="667"/>
      <c r="T318" s="670"/>
      <c r="U318" s="656"/>
      <c r="V318" s="964"/>
      <c r="W318" s="964"/>
      <c r="X318" s="964"/>
      <c r="Y318" s="964"/>
      <c r="Z318" s="964"/>
    </row>
    <row r="319" spans="1:26" ht="12.75" customHeight="1">
      <c r="A319" s="649">
        <v>1</v>
      </c>
      <c r="B319" s="618" t="s">
        <v>1257</v>
      </c>
      <c r="C319" s="618"/>
      <c r="D319" s="618" t="s">
        <v>43</v>
      </c>
      <c r="E319" s="618" t="s">
        <v>785</v>
      </c>
      <c r="F319" s="618" t="s">
        <v>41</v>
      </c>
      <c r="G319" s="618" t="s">
        <v>1913</v>
      </c>
      <c r="H319" s="606">
        <v>15</v>
      </c>
      <c r="I319" s="606">
        <v>3</v>
      </c>
      <c r="J319" s="606">
        <f t="shared" si="35"/>
        <v>45</v>
      </c>
      <c r="K319" s="606">
        <v>1</v>
      </c>
      <c r="L319" s="606">
        <f t="shared" si="36"/>
        <v>45</v>
      </c>
      <c r="M319" s="606" t="str">
        <f t="shared" si="34"/>
        <v>NON</v>
      </c>
      <c r="N319" s="985">
        <v>42922</v>
      </c>
      <c r="O319" s="667"/>
      <c r="P319" s="667"/>
      <c r="Q319" s="667"/>
      <c r="R319" s="618" t="s">
        <v>1260</v>
      </c>
      <c r="S319" s="667"/>
      <c r="T319" s="670"/>
      <c r="U319" s="656"/>
      <c r="V319" s="760"/>
      <c r="W319" s="760"/>
      <c r="X319" s="760"/>
      <c r="Y319" s="760"/>
      <c r="Z319" s="760"/>
    </row>
    <row r="320" spans="1:26" ht="12.75" customHeight="1">
      <c r="A320" s="649">
        <v>5</v>
      </c>
      <c r="B320" s="618" t="s">
        <v>1257</v>
      </c>
      <c r="C320" s="618"/>
      <c r="D320" s="618" t="s">
        <v>53</v>
      </c>
      <c r="E320" s="618" t="s">
        <v>54</v>
      </c>
      <c r="F320" s="618" t="s">
        <v>41</v>
      </c>
      <c r="G320" s="618" t="s">
        <v>1267</v>
      </c>
      <c r="H320" s="606">
        <v>15</v>
      </c>
      <c r="I320" s="606">
        <v>1</v>
      </c>
      <c r="J320" s="606">
        <f t="shared" si="35"/>
        <v>15</v>
      </c>
      <c r="K320" s="606">
        <v>3</v>
      </c>
      <c r="L320" s="606">
        <f t="shared" si="36"/>
        <v>45</v>
      </c>
      <c r="M320" s="606" t="str">
        <f t="shared" si="34"/>
        <v>NON</v>
      </c>
      <c r="N320" s="985">
        <v>43135</v>
      </c>
      <c r="O320" s="667"/>
      <c r="P320" s="667" t="s">
        <v>1268</v>
      </c>
      <c r="Q320" s="667"/>
      <c r="R320" s="618"/>
      <c r="S320" s="667"/>
      <c r="T320" s="670"/>
      <c r="U320" s="656"/>
      <c r="V320" s="760"/>
      <c r="W320" s="760"/>
      <c r="X320" s="760"/>
      <c r="Y320" s="760"/>
      <c r="Z320" s="760"/>
    </row>
    <row r="321" spans="1:26" ht="12.75" customHeight="1">
      <c r="A321" s="649">
        <v>19</v>
      </c>
      <c r="B321" s="618" t="s">
        <v>1257</v>
      </c>
      <c r="C321" s="618"/>
      <c r="D321" s="618" t="s">
        <v>132</v>
      </c>
      <c r="E321" s="618" t="s">
        <v>942</v>
      </c>
      <c r="F321" s="618" t="s">
        <v>91</v>
      </c>
      <c r="G321" s="618" t="s">
        <v>1128</v>
      </c>
      <c r="H321" s="606">
        <v>15</v>
      </c>
      <c r="I321" s="925">
        <v>2</v>
      </c>
      <c r="J321" s="606">
        <f t="shared" si="35"/>
        <v>30</v>
      </c>
      <c r="K321" s="925">
        <v>3</v>
      </c>
      <c r="L321" s="606">
        <f t="shared" si="36"/>
        <v>90</v>
      </c>
      <c r="M321" s="606" t="str">
        <f t="shared" si="34"/>
        <v>Jaune</v>
      </c>
      <c r="N321" s="1082">
        <v>43391</v>
      </c>
      <c r="O321" s="667"/>
      <c r="P321" s="667"/>
      <c r="Q321" s="667"/>
      <c r="R321" s="618"/>
      <c r="S321" s="667"/>
      <c r="T321" s="669" t="s">
        <v>2084</v>
      </c>
      <c r="U321" s="656"/>
      <c r="V321" s="760"/>
      <c r="W321" s="760"/>
      <c r="X321" s="760"/>
      <c r="Y321" s="760"/>
      <c r="Z321" s="1001"/>
    </row>
    <row r="322" spans="1:26" ht="12.75" customHeight="1">
      <c r="A322" s="649">
        <v>31</v>
      </c>
      <c r="B322" s="618" t="s">
        <v>1257</v>
      </c>
      <c r="C322" s="618"/>
      <c r="D322" s="618" t="s">
        <v>79</v>
      </c>
      <c r="E322" s="618" t="s">
        <v>497</v>
      </c>
      <c r="F322" s="618" t="s">
        <v>95</v>
      </c>
      <c r="G322" s="618" t="s">
        <v>1705</v>
      </c>
      <c r="H322" s="606">
        <v>15</v>
      </c>
      <c r="I322" s="606">
        <v>1</v>
      </c>
      <c r="J322" s="606">
        <f t="shared" si="35"/>
        <v>15</v>
      </c>
      <c r="K322" s="925">
        <v>3</v>
      </c>
      <c r="L322" s="606">
        <f t="shared" si="36"/>
        <v>45</v>
      </c>
      <c r="M322" s="606" t="str">
        <f t="shared" si="34"/>
        <v>NON</v>
      </c>
      <c r="N322" s="985">
        <v>42928</v>
      </c>
      <c r="O322" s="618" t="s">
        <v>499</v>
      </c>
      <c r="P322" s="667" t="s">
        <v>2085</v>
      </c>
      <c r="Q322" s="667"/>
      <c r="R322" s="618"/>
      <c r="S322" s="667" t="s">
        <v>501</v>
      </c>
      <c r="T322" s="670"/>
      <c r="U322" s="656"/>
      <c r="V322" s="760"/>
      <c r="W322" s="760"/>
      <c r="X322" s="760"/>
      <c r="Y322" s="760"/>
      <c r="Z322" s="1001"/>
    </row>
    <row r="323" spans="1:26" ht="12.75" customHeight="1">
      <c r="A323" s="649">
        <v>11</v>
      </c>
      <c r="B323" s="618" t="s">
        <v>1355</v>
      </c>
      <c r="C323" s="618"/>
      <c r="D323" s="618" t="s">
        <v>110</v>
      </c>
      <c r="E323" s="618" t="s">
        <v>425</v>
      </c>
      <c r="F323" s="618"/>
      <c r="G323" s="618" t="s">
        <v>1373</v>
      </c>
      <c r="H323" s="606">
        <v>15</v>
      </c>
      <c r="I323" s="606">
        <v>6</v>
      </c>
      <c r="J323" s="606">
        <f t="shared" si="35"/>
        <v>90</v>
      </c>
      <c r="K323" s="606">
        <v>0.5</v>
      </c>
      <c r="L323" s="606">
        <f t="shared" si="36"/>
        <v>45</v>
      </c>
      <c r="M323" s="606" t="str">
        <f t="shared" si="34"/>
        <v>NON</v>
      </c>
      <c r="N323" s="985">
        <v>43101</v>
      </c>
      <c r="O323" s="996"/>
      <c r="P323" s="996"/>
      <c r="Q323" s="999"/>
      <c r="R323" s="996"/>
      <c r="S323" s="996"/>
      <c r="T323" s="1000"/>
      <c r="U323" s="656"/>
      <c r="V323" s="964"/>
      <c r="W323" s="964"/>
      <c r="X323" s="964"/>
      <c r="Y323" s="964"/>
      <c r="Z323" s="964"/>
    </row>
    <row r="324" spans="1:26" ht="12.75" customHeight="1">
      <c r="A324" s="649">
        <v>2</v>
      </c>
      <c r="B324" s="618" t="s">
        <v>39</v>
      </c>
      <c r="C324" s="618" t="s">
        <v>42</v>
      </c>
      <c r="D324" s="618" t="s">
        <v>43</v>
      </c>
      <c r="E324" s="618" t="s">
        <v>509</v>
      </c>
      <c r="F324" s="618" t="s">
        <v>95</v>
      </c>
      <c r="G324" s="618" t="s">
        <v>2086</v>
      </c>
      <c r="H324" s="606">
        <v>7</v>
      </c>
      <c r="I324" s="606">
        <v>1</v>
      </c>
      <c r="J324" s="606">
        <f t="shared" si="35"/>
        <v>7</v>
      </c>
      <c r="K324" s="606">
        <v>6</v>
      </c>
      <c r="L324" s="606">
        <f t="shared" si="36"/>
        <v>42</v>
      </c>
      <c r="M324" s="606" t="str">
        <f t="shared" si="34"/>
        <v>NON</v>
      </c>
      <c r="N324" s="985">
        <v>43282</v>
      </c>
      <c r="O324" s="632"/>
      <c r="P324" s="632"/>
      <c r="Q324" s="632" t="s">
        <v>2087</v>
      </c>
      <c r="R324" s="651" t="s">
        <v>2088</v>
      </c>
      <c r="S324" s="632" t="s">
        <v>2089</v>
      </c>
      <c r="T324" s="655"/>
      <c r="U324" s="656"/>
      <c r="V324" s="993"/>
      <c r="W324" s="993"/>
      <c r="X324" s="993"/>
      <c r="Y324" s="993"/>
      <c r="Z324" s="993"/>
    </row>
    <row r="325" spans="1:26" ht="12.75" customHeight="1">
      <c r="A325" s="649">
        <v>9</v>
      </c>
      <c r="B325" s="618" t="s">
        <v>39</v>
      </c>
      <c r="C325" s="618" t="s">
        <v>78</v>
      </c>
      <c r="D325" s="618" t="s">
        <v>79</v>
      </c>
      <c r="E325" s="618" t="s">
        <v>80</v>
      </c>
      <c r="F325" s="618" t="s">
        <v>41</v>
      </c>
      <c r="G325" s="618" t="s">
        <v>81</v>
      </c>
      <c r="H325" s="606">
        <v>7</v>
      </c>
      <c r="I325" s="606">
        <v>6</v>
      </c>
      <c r="J325" s="606">
        <f t="shared" si="35"/>
        <v>42</v>
      </c>
      <c r="K325" s="606">
        <v>1</v>
      </c>
      <c r="L325" s="606">
        <f t="shared" si="36"/>
        <v>42</v>
      </c>
      <c r="M325" s="606" t="str">
        <f t="shared" si="34"/>
        <v>NON</v>
      </c>
      <c r="N325" s="985">
        <v>43282</v>
      </c>
      <c r="O325" s="632" t="s">
        <v>82</v>
      </c>
      <c r="P325" s="632"/>
      <c r="Q325" s="632"/>
      <c r="R325" s="651"/>
      <c r="S325" s="632" t="s">
        <v>83</v>
      </c>
      <c r="T325" s="655"/>
      <c r="U325" s="656"/>
      <c r="V325" s="993"/>
      <c r="W325" s="993"/>
      <c r="X325" s="993"/>
      <c r="Y325" s="993"/>
      <c r="Z325" s="993"/>
    </row>
    <row r="326" spans="1:26" ht="12.75" customHeight="1">
      <c r="A326" s="649">
        <v>18</v>
      </c>
      <c r="B326" s="618" t="s">
        <v>39</v>
      </c>
      <c r="C326" s="618" t="s">
        <v>78</v>
      </c>
      <c r="D326" s="618" t="s">
        <v>59</v>
      </c>
      <c r="E326" s="618" t="s">
        <v>60</v>
      </c>
      <c r="F326" s="618" t="s">
        <v>102</v>
      </c>
      <c r="G326" s="618" t="s">
        <v>103</v>
      </c>
      <c r="H326" s="606">
        <v>7</v>
      </c>
      <c r="I326" s="606">
        <v>1</v>
      </c>
      <c r="J326" s="606">
        <f t="shared" si="35"/>
        <v>7</v>
      </c>
      <c r="K326" s="606">
        <v>6</v>
      </c>
      <c r="L326" s="606">
        <f t="shared" si="36"/>
        <v>42</v>
      </c>
      <c r="M326" s="606" t="str">
        <f t="shared" si="34"/>
        <v>NON</v>
      </c>
      <c r="N326" s="985">
        <v>43282</v>
      </c>
      <c r="O326" s="632"/>
      <c r="P326" s="632" t="s">
        <v>1905</v>
      </c>
      <c r="Q326" s="632"/>
      <c r="R326" s="651"/>
      <c r="S326" s="632"/>
      <c r="T326" s="655"/>
      <c r="U326" s="656"/>
      <c r="V326" s="993"/>
      <c r="W326" s="993"/>
      <c r="X326" s="993"/>
      <c r="Y326" s="993"/>
      <c r="Z326" s="993"/>
    </row>
    <row r="327" spans="1:26" ht="12.75" customHeight="1">
      <c r="A327" s="649">
        <v>29</v>
      </c>
      <c r="B327" s="618" t="s">
        <v>39</v>
      </c>
      <c r="C327" s="618" t="s">
        <v>78</v>
      </c>
      <c r="D327" s="618" t="s">
        <v>132</v>
      </c>
      <c r="E327" s="618" t="s">
        <v>133</v>
      </c>
      <c r="F327" s="618" t="s">
        <v>95</v>
      </c>
      <c r="G327" s="618" t="s">
        <v>134</v>
      </c>
      <c r="H327" s="746">
        <v>7</v>
      </c>
      <c r="I327" s="746">
        <v>1</v>
      </c>
      <c r="J327" s="746">
        <v>7</v>
      </c>
      <c r="K327" s="746">
        <v>6</v>
      </c>
      <c r="L327" s="746">
        <v>42</v>
      </c>
      <c r="M327" s="606" t="str">
        <f t="shared" si="34"/>
        <v>NON</v>
      </c>
      <c r="N327" s="985">
        <v>43282</v>
      </c>
      <c r="O327" s="632"/>
      <c r="P327" s="632"/>
      <c r="Q327" s="632"/>
      <c r="R327" s="651"/>
      <c r="S327" s="632"/>
      <c r="T327" s="655"/>
      <c r="U327" s="656"/>
      <c r="V327" s="993"/>
      <c r="W327" s="993"/>
      <c r="X327" s="993"/>
      <c r="Y327" s="993"/>
      <c r="Z327" s="993"/>
    </row>
    <row r="328" spans="1:26" ht="12.75" customHeight="1">
      <c r="A328" s="649">
        <v>46</v>
      </c>
      <c r="B328" s="618" t="s">
        <v>39</v>
      </c>
      <c r="C328" s="618" t="s">
        <v>58</v>
      </c>
      <c r="D328" s="618" t="s">
        <v>181</v>
      </c>
      <c r="E328" s="618" t="s">
        <v>182</v>
      </c>
      <c r="F328" s="618" t="s">
        <v>102</v>
      </c>
      <c r="G328" s="618" t="s">
        <v>183</v>
      </c>
      <c r="H328" s="606">
        <v>7</v>
      </c>
      <c r="I328" s="606">
        <v>6</v>
      </c>
      <c r="J328" s="606">
        <f t="shared" ref="J328:J332" si="37">H328*I328</f>
        <v>42</v>
      </c>
      <c r="K328" s="606">
        <v>1</v>
      </c>
      <c r="L328" s="606">
        <f t="shared" ref="L328:L332" si="38">H328*I328*K328</f>
        <v>42</v>
      </c>
      <c r="M328" s="606" t="str">
        <f t="shared" si="34"/>
        <v>NON</v>
      </c>
      <c r="N328" s="985">
        <v>43282</v>
      </c>
      <c r="O328" s="632"/>
      <c r="P328" s="632"/>
      <c r="Q328" s="632" t="s">
        <v>184</v>
      </c>
      <c r="R328" s="651"/>
      <c r="S328" s="632"/>
      <c r="T328" s="655"/>
      <c r="U328" s="656"/>
      <c r="V328" s="993"/>
      <c r="W328" s="993"/>
      <c r="X328" s="993"/>
      <c r="Y328" s="993"/>
      <c r="Z328" s="993"/>
    </row>
    <row r="329" spans="1:26" ht="12.75" customHeight="1">
      <c r="A329" s="649">
        <v>61</v>
      </c>
      <c r="B329" s="618" t="s">
        <v>39</v>
      </c>
      <c r="C329" s="618" t="s">
        <v>78</v>
      </c>
      <c r="D329" s="618" t="s">
        <v>132</v>
      </c>
      <c r="E329" s="618" t="s">
        <v>776</v>
      </c>
      <c r="F329" s="618" t="s">
        <v>41</v>
      </c>
      <c r="G329" s="618" t="s">
        <v>1915</v>
      </c>
      <c r="H329" s="606">
        <v>7</v>
      </c>
      <c r="I329" s="606">
        <v>2</v>
      </c>
      <c r="J329" s="606">
        <f t="shared" si="37"/>
        <v>14</v>
      </c>
      <c r="K329" s="606">
        <v>3</v>
      </c>
      <c r="L329" s="606">
        <f t="shared" si="38"/>
        <v>42</v>
      </c>
      <c r="M329" s="606" t="str">
        <f t="shared" si="34"/>
        <v>NON</v>
      </c>
      <c r="N329" s="985">
        <v>43282</v>
      </c>
      <c r="O329" s="632"/>
      <c r="P329" s="632"/>
      <c r="Q329" s="1083" t="s">
        <v>2090</v>
      </c>
      <c r="R329" s="651"/>
      <c r="S329" s="632"/>
      <c r="T329" s="655"/>
      <c r="U329" s="656"/>
      <c r="V329" s="993"/>
      <c r="W329" s="993"/>
      <c r="X329" s="993"/>
      <c r="Y329" s="993"/>
      <c r="Z329" s="993"/>
    </row>
    <row r="330" spans="1:26" ht="12.75" customHeight="1">
      <c r="A330" s="649">
        <v>62</v>
      </c>
      <c r="B330" s="618" t="s">
        <v>39</v>
      </c>
      <c r="C330" s="618" t="s">
        <v>58</v>
      </c>
      <c r="D330" s="618" t="s">
        <v>59</v>
      </c>
      <c r="E330" s="618" t="s">
        <v>210</v>
      </c>
      <c r="F330" s="618" t="s">
        <v>91</v>
      </c>
      <c r="G330" s="618" t="s">
        <v>211</v>
      </c>
      <c r="H330" s="606">
        <v>7</v>
      </c>
      <c r="I330" s="606">
        <v>1</v>
      </c>
      <c r="J330" s="606">
        <f t="shared" si="37"/>
        <v>7</v>
      </c>
      <c r="K330" s="606">
        <v>6</v>
      </c>
      <c r="L330" s="606">
        <f t="shared" si="38"/>
        <v>42</v>
      </c>
      <c r="M330" s="606" t="str">
        <f t="shared" si="34"/>
        <v>NON</v>
      </c>
      <c r="N330" s="985">
        <v>43282</v>
      </c>
      <c r="O330" s="632"/>
      <c r="P330" s="651" t="s">
        <v>2046</v>
      </c>
      <c r="Q330" s="632"/>
      <c r="R330" s="651"/>
      <c r="S330" s="632"/>
      <c r="T330" s="722" t="s">
        <v>83</v>
      </c>
      <c r="U330" s="656"/>
      <c r="V330" s="993"/>
      <c r="W330" s="993"/>
      <c r="X330" s="993"/>
      <c r="Y330" s="993"/>
      <c r="Z330" s="993"/>
    </row>
    <row r="331" spans="1:26" ht="12.75" customHeight="1">
      <c r="A331" s="649">
        <v>63</v>
      </c>
      <c r="B331" s="771" t="s">
        <v>39</v>
      </c>
      <c r="C331" s="771" t="s">
        <v>63</v>
      </c>
      <c r="D331" s="771" t="s">
        <v>59</v>
      </c>
      <c r="E331" s="771" t="s">
        <v>60</v>
      </c>
      <c r="F331" s="771" t="s">
        <v>91</v>
      </c>
      <c r="G331" s="771" t="s">
        <v>213</v>
      </c>
      <c r="H331" s="746">
        <v>7</v>
      </c>
      <c r="I331" s="746">
        <v>1</v>
      </c>
      <c r="J331" s="746">
        <f t="shared" si="37"/>
        <v>7</v>
      </c>
      <c r="K331" s="746">
        <v>6</v>
      </c>
      <c r="L331" s="746">
        <f t="shared" si="38"/>
        <v>42</v>
      </c>
      <c r="M331" s="606" t="str">
        <f t="shared" si="34"/>
        <v>NON</v>
      </c>
      <c r="N331" s="985">
        <v>43282</v>
      </c>
      <c r="O331" s="824"/>
      <c r="P331" s="875" t="s">
        <v>2091</v>
      </c>
      <c r="Q331" s="818"/>
      <c r="R331" s="819"/>
      <c r="S331" s="818"/>
      <c r="T331" s="851"/>
      <c r="U331" s="809"/>
      <c r="V331" s="993"/>
      <c r="W331" s="993"/>
      <c r="X331" s="993"/>
      <c r="Y331" s="993"/>
      <c r="Z331" s="993"/>
    </row>
    <row r="332" spans="1:26" ht="12.75" customHeight="1">
      <c r="A332" s="649">
        <v>65</v>
      </c>
      <c r="B332" s="771" t="s">
        <v>39</v>
      </c>
      <c r="C332" s="771" t="s">
        <v>218</v>
      </c>
      <c r="D332" s="771" t="s">
        <v>59</v>
      </c>
      <c r="E332" s="771" t="s">
        <v>210</v>
      </c>
      <c r="F332" s="771" t="s">
        <v>91</v>
      </c>
      <c r="G332" s="771" t="s">
        <v>219</v>
      </c>
      <c r="H332" s="746">
        <v>7</v>
      </c>
      <c r="I332" s="746">
        <v>1</v>
      </c>
      <c r="J332" s="746">
        <f t="shared" si="37"/>
        <v>7</v>
      </c>
      <c r="K332" s="746">
        <v>6</v>
      </c>
      <c r="L332" s="746">
        <f t="shared" si="38"/>
        <v>42</v>
      </c>
      <c r="M332" s="606" t="str">
        <f t="shared" si="34"/>
        <v>NON</v>
      </c>
      <c r="N332" s="985">
        <v>43282</v>
      </c>
      <c r="O332" s="818"/>
      <c r="P332" s="818"/>
      <c r="Q332" s="818"/>
      <c r="R332" s="819"/>
      <c r="S332" s="818"/>
      <c r="T332" s="875" t="s">
        <v>2092</v>
      </c>
      <c r="U332" s="809"/>
      <c r="V332" s="993"/>
      <c r="W332" s="993"/>
      <c r="X332" s="993"/>
      <c r="Y332" s="993"/>
      <c r="Z332" s="993"/>
    </row>
    <row r="333" spans="1:26" ht="12.75" customHeight="1">
      <c r="A333" s="660">
        <v>43</v>
      </c>
      <c r="B333" s="738" t="s">
        <v>258</v>
      </c>
      <c r="C333" s="738" t="s">
        <v>302</v>
      </c>
      <c r="D333" s="795" t="s">
        <v>66</v>
      </c>
      <c r="E333" s="795" t="s">
        <v>94</v>
      </c>
      <c r="F333" s="795" t="s">
        <v>95</v>
      </c>
      <c r="G333" s="795" t="s">
        <v>106</v>
      </c>
      <c r="H333" s="746">
        <v>7</v>
      </c>
      <c r="I333" s="746">
        <v>1</v>
      </c>
      <c r="J333" s="746">
        <v>7</v>
      </c>
      <c r="K333" s="746">
        <v>6</v>
      </c>
      <c r="L333" s="746">
        <v>42</v>
      </c>
      <c r="M333" s="606" t="str">
        <f t="shared" si="34"/>
        <v>NON</v>
      </c>
      <c r="N333" s="985">
        <v>43113</v>
      </c>
      <c r="O333" s="755"/>
      <c r="P333" s="755" t="s">
        <v>1918</v>
      </c>
      <c r="Q333" s="755"/>
      <c r="R333" s="755"/>
      <c r="S333" s="755"/>
      <c r="T333" s="755"/>
      <c r="U333" s="759"/>
      <c r="V333" s="993"/>
      <c r="W333" s="993"/>
      <c r="X333" s="993"/>
      <c r="Y333" s="993"/>
      <c r="Z333" s="993"/>
    </row>
    <row r="334" spans="1:26" ht="12.75" customHeight="1">
      <c r="A334" s="739">
        <v>19</v>
      </c>
      <c r="B334" s="738" t="s">
        <v>258</v>
      </c>
      <c r="C334" s="738" t="s">
        <v>1919</v>
      </c>
      <c r="D334" s="795" t="s">
        <v>132</v>
      </c>
      <c r="E334" s="795" t="s">
        <v>133</v>
      </c>
      <c r="F334" s="795" t="s">
        <v>95</v>
      </c>
      <c r="G334" s="795" t="s">
        <v>134</v>
      </c>
      <c r="H334" s="746">
        <v>7</v>
      </c>
      <c r="I334" s="746">
        <v>1</v>
      </c>
      <c r="J334" s="746">
        <v>7</v>
      </c>
      <c r="K334" s="746">
        <v>6</v>
      </c>
      <c r="L334" s="746">
        <v>42</v>
      </c>
      <c r="M334" s="606" t="str">
        <f t="shared" si="34"/>
        <v>NON</v>
      </c>
      <c r="N334" s="1034">
        <v>43111</v>
      </c>
      <c r="O334" s="755"/>
      <c r="P334" s="755"/>
      <c r="Q334" s="755"/>
      <c r="R334" s="755"/>
      <c r="S334" s="755"/>
      <c r="T334" s="755"/>
      <c r="U334" s="759"/>
      <c r="V334" s="993"/>
      <c r="W334" s="993"/>
      <c r="X334" s="993"/>
      <c r="Y334" s="993"/>
      <c r="Z334" s="993"/>
    </row>
    <row r="335" spans="1:26" ht="12.75" customHeight="1">
      <c r="A335" s="739">
        <v>30</v>
      </c>
      <c r="B335" s="734" t="s">
        <v>258</v>
      </c>
      <c r="C335" s="738" t="s">
        <v>290</v>
      </c>
      <c r="D335" s="795" t="s">
        <v>181</v>
      </c>
      <c r="E335" s="795" t="s">
        <v>182</v>
      </c>
      <c r="F335" s="795" t="s">
        <v>102</v>
      </c>
      <c r="G335" s="795" t="s">
        <v>183</v>
      </c>
      <c r="H335" s="746">
        <v>7</v>
      </c>
      <c r="I335" s="746">
        <v>6</v>
      </c>
      <c r="J335" s="882">
        <f>H335*I335</f>
        <v>42</v>
      </c>
      <c r="K335" s="746">
        <v>1</v>
      </c>
      <c r="L335" s="882">
        <f>H335*I335*K335</f>
        <v>42</v>
      </c>
      <c r="M335" s="606" t="str">
        <f t="shared" si="34"/>
        <v>NON</v>
      </c>
      <c r="N335" s="985">
        <v>43101</v>
      </c>
      <c r="O335" s="755"/>
      <c r="P335" s="755"/>
      <c r="Q335" s="755" t="s">
        <v>184</v>
      </c>
      <c r="R335" s="755"/>
      <c r="S335" s="755"/>
      <c r="T335" s="755"/>
      <c r="U335" s="759"/>
      <c r="V335" s="993"/>
      <c r="W335" s="993"/>
      <c r="X335" s="993"/>
      <c r="Y335" s="993"/>
      <c r="Z335" s="993"/>
    </row>
    <row r="336" spans="1:26" ht="12.75" customHeight="1">
      <c r="A336" s="660">
        <v>40</v>
      </c>
      <c r="B336" s="734" t="s">
        <v>258</v>
      </c>
      <c r="C336" s="795" t="s">
        <v>298</v>
      </c>
      <c r="D336" s="795" t="s">
        <v>59</v>
      </c>
      <c r="E336" s="795" t="s">
        <v>185</v>
      </c>
      <c r="F336" s="795" t="s">
        <v>41</v>
      </c>
      <c r="G336" s="795" t="s">
        <v>186</v>
      </c>
      <c r="H336" s="746">
        <v>7</v>
      </c>
      <c r="I336" s="746">
        <v>6</v>
      </c>
      <c r="J336" s="746">
        <v>42</v>
      </c>
      <c r="K336" s="746">
        <v>1</v>
      </c>
      <c r="L336" s="746">
        <v>42</v>
      </c>
      <c r="M336" s="606" t="str">
        <f t="shared" si="34"/>
        <v>NON</v>
      </c>
      <c r="N336" s="985">
        <v>43101</v>
      </c>
      <c r="O336" s="755"/>
      <c r="P336" s="755"/>
      <c r="Q336" s="1084" t="s">
        <v>187</v>
      </c>
      <c r="R336" s="755"/>
      <c r="S336" s="755"/>
      <c r="T336" s="755" t="s">
        <v>1822</v>
      </c>
      <c r="U336" s="759"/>
      <c r="V336" s="1013"/>
      <c r="W336" s="1013"/>
      <c r="X336" s="1013"/>
      <c r="Y336" s="1013"/>
      <c r="Z336" s="1013"/>
    </row>
    <row r="337" spans="1:26" ht="12.75" customHeight="1">
      <c r="A337" s="660">
        <v>45</v>
      </c>
      <c r="B337" s="738" t="s">
        <v>258</v>
      </c>
      <c r="C337" s="738" t="s">
        <v>290</v>
      </c>
      <c r="D337" s="795" t="s">
        <v>74</v>
      </c>
      <c r="E337" s="795" t="s">
        <v>144</v>
      </c>
      <c r="F337" s="795" t="s">
        <v>41</v>
      </c>
      <c r="G337" s="738" t="s">
        <v>304</v>
      </c>
      <c r="H337" s="1085">
        <v>7</v>
      </c>
      <c r="I337" s="885">
        <v>6</v>
      </c>
      <c r="J337" s="735">
        <f>H337*I337</f>
        <v>42</v>
      </c>
      <c r="K337" s="1085">
        <v>1</v>
      </c>
      <c r="L337" s="797">
        <f t="shared" ref="L337:L344" si="39">H337*I337*K337</f>
        <v>42</v>
      </c>
      <c r="M337" s="606" t="str">
        <f t="shared" si="34"/>
        <v>NON</v>
      </c>
      <c r="N337" s="985">
        <v>43103</v>
      </c>
      <c r="O337" s="1042"/>
      <c r="P337" s="1042"/>
      <c r="Q337" s="624" t="s">
        <v>305</v>
      </c>
      <c r="R337" s="1042"/>
      <c r="S337" s="1042"/>
      <c r="T337" s="1042"/>
      <c r="U337" s="1042"/>
      <c r="V337" s="1013"/>
      <c r="W337" s="1013"/>
      <c r="X337" s="1013"/>
      <c r="Y337" s="1013"/>
      <c r="Z337" s="1013"/>
    </row>
    <row r="338" spans="1:26" ht="12.75" customHeight="1">
      <c r="A338" s="1004">
        <v>9</v>
      </c>
      <c r="B338" s="771" t="s">
        <v>594</v>
      </c>
      <c r="C338" s="771" t="s">
        <v>561</v>
      </c>
      <c r="D338" s="771" t="s">
        <v>138</v>
      </c>
      <c r="E338" s="771" t="s">
        <v>416</v>
      </c>
      <c r="F338" s="771" t="s">
        <v>41</v>
      </c>
      <c r="G338" s="771" t="s">
        <v>616</v>
      </c>
      <c r="H338" s="746">
        <v>7</v>
      </c>
      <c r="I338" s="746">
        <v>6</v>
      </c>
      <c r="J338" s="746">
        <v>42</v>
      </c>
      <c r="K338" s="746">
        <v>1</v>
      </c>
      <c r="L338" s="746">
        <f t="shared" si="39"/>
        <v>42</v>
      </c>
      <c r="M338" s="606" t="str">
        <f t="shared" si="34"/>
        <v>NON</v>
      </c>
      <c r="N338" s="985">
        <v>43257</v>
      </c>
      <c r="O338" s="771" t="s">
        <v>617</v>
      </c>
      <c r="P338" s="770"/>
      <c r="Q338" s="770"/>
      <c r="R338" s="771"/>
      <c r="S338" s="771" t="s">
        <v>83</v>
      </c>
      <c r="T338" s="808"/>
      <c r="U338" s="809"/>
      <c r="V338" s="1013"/>
      <c r="W338" s="1013"/>
      <c r="X338" s="1013"/>
      <c r="Y338" s="1013"/>
      <c r="Z338" s="1013"/>
    </row>
    <row r="339" spans="1:26" ht="12.75" customHeight="1">
      <c r="A339" s="649">
        <v>14</v>
      </c>
      <c r="B339" s="771" t="s">
        <v>594</v>
      </c>
      <c r="C339" s="771" t="s">
        <v>561</v>
      </c>
      <c r="D339" s="771" t="s">
        <v>66</v>
      </c>
      <c r="E339" s="771" t="s">
        <v>563</v>
      </c>
      <c r="F339" s="771" t="s">
        <v>41</v>
      </c>
      <c r="G339" s="771" t="s">
        <v>1920</v>
      </c>
      <c r="H339" s="746">
        <v>7</v>
      </c>
      <c r="I339" s="746">
        <v>6</v>
      </c>
      <c r="J339" s="746">
        <f t="shared" ref="J339:J344" si="40">H339*I339</f>
        <v>42</v>
      </c>
      <c r="K339" s="746">
        <v>1</v>
      </c>
      <c r="L339" s="746">
        <f t="shared" si="39"/>
        <v>42</v>
      </c>
      <c r="M339" s="606" t="str">
        <f t="shared" si="34"/>
        <v>NON</v>
      </c>
      <c r="N339" s="985">
        <v>43143</v>
      </c>
      <c r="O339" s="770"/>
      <c r="P339" s="770"/>
      <c r="Q339" s="771" t="s">
        <v>624</v>
      </c>
      <c r="R339" s="771" t="s">
        <v>2093</v>
      </c>
      <c r="S339" s="770"/>
      <c r="T339" s="886" t="s">
        <v>2094</v>
      </c>
      <c r="U339" s="809"/>
      <c r="V339" s="993"/>
      <c r="W339" s="993"/>
      <c r="X339" s="993"/>
      <c r="Y339" s="993"/>
      <c r="Z339" s="993"/>
    </row>
    <row r="340" spans="1:26" ht="12.75" customHeight="1">
      <c r="A340" s="649">
        <v>17</v>
      </c>
      <c r="B340" s="771" t="s">
        <v>594</v>
      </c>
      <c r="C340" s="771" t="s">
        <v>548</v>
      </c>
      <c r="D340" s="771" t="s">
        <v>53</v>
      </c>
      <c r="E340" s="771" t="s">
        <v>54</v>
      </c>
      <c r="F340" s="771" t="s">
        <v>41</v>
      </c>
      <c r="G340" s="771" t="s">
        <v>626</v>
      </c>
      <c r="H340" s="746">
        <v>7</v>
      </c>
      <c r="I340" s="746">
        <v>6</v>
      </c>
      <c r="J340" s="746">
        <f t="shared" si="40"/>
        <v>42</v>
      </c>
      <c r="K340" s="746">
        <v>1</v>
      </c>
      <c r="L340" s="746">
        <f t="shared" si="39"/>
        <v>42</v>
      </c>
      <c r="M340" s="606" t="str">
        <f t="shared" si="34"/>
        <v>NON</v>
      </c>
      <c r="N340" s="985">
        <v>43146</v>
      </c>
      <c r="O340" s="770"/>
      <c r="P340" s="770"/>
      <c r="Q340" s="771" t="s">
        <v>2095</v>
      </c>
      <c r="R340" s="771" t="s">
        <v>2096</v>
      </c>
      <c r="S340" s="770"/>
      <c r="T340" s="808"/>
      <c r="U340" s="809"/>
      <c r="V340" s="993"/>
      <c r="W340" s="993"/>
      <c r="X340" s="993"/>
      <c r="Y340" s="993"/>
      <c r="Z340" s="993"/>
    </row>
    <row r="341" spans="1:26" ht="12.75" customHeight="1">
      <c r="A341" s="409"/>
      <c r="B341" s="1086" t="s">
        <v>594</v>
      </c>
      <c r="C341" s="1087" t="s">
        <v>1922</v>
      </c>
      <c r="D341" s="1086" t="s">
        <v>66</v>
      </c>
      <c r="E341" s="1086" t="s">
        <v>563</v>
      </c>
      <c r="F341" s="1086" t="s">
        <v>41</v>
      </c>
      <c r="G341" s="1086" t="s">
        <v>1920</v>
      </c>
      <c r="H341" s="1088">
        <v>7</v>
      </c>
      <c r="I341" s="1088">
        <v>6</v>
      </c>
      <c r="J341" s="1088">
        <f t="shared" si="40"/>
        <v>42</v>
      </c>
      <c r="K341" s="1088">
        <v>1</v>
      </c>
      <c r="L341" s="1088">
        <f t="shared" si="39"/>
        <v>42</v>
      </c>
      <c r="M341" s="1089" t="str">
        <f t="shared" si="34"/>
        <v>NON</v>
      </c>
      <c r="N341" s="985">
        <v>43282</v>
      </c>
      <c r="O341" s="1090"/>
      <c r="P341" s="1090"/>
      <c r="Q341" s="1090"/>
      <c r="R341" s="1090"/>
      <c r="S341" s="1090"/>
      <c r="T341" s="1090"/>
      <c r="U341" s="1090"/>
      <c r="V341" s="1091"/>
      <c r="W341" s="1091"/>
      <c r="X341" s="1091"/>
      <c r="Y341" s="1091"/>
      <c r="Z341" s="1091"/>
    </row>
    <row r="342" spans="1:26" ht="12.75" customHeight="1">
      <c r="A342" s="649">
        <v>22</v>
      </c>
      <c r="B342" s="771" t="s">
        <v>39</v>
      </c>
      <c r="C342" s="771" t="s">
        <v>42</v>
      </c>
      <c r="D342" s="771" t="s">
        <v>66</v>
      </c>
      <c r="E342" s="771" t="s">
        <v>94</v>
      </c>
      <c r="F342" s="771" t="s">
        <v>95</v>
      </c>
      <c r="G342" s="771" t="s">
        <v>106</v>
      </c>
      <c r="H342" s="746">
        <v>3</v>
      </c>
      <c r="I342" s="746">
        <v>2</v>
      </c>
      <c r="J342" s="746">
        <f t="shared" si="40"/>
        <v>6</v>
      </c>
      <c r="K342" s="746">
        <v>6</v>
      </c>
      <c r="L342" s="746">
        <f t="shared" si="39"/>
        <v>36</v>
      </c>
      <c r="M342" s="606" t="str">
        <f t="shared" si="34"/>
        <v>NON</v>
      </c>
      <c r="N342" s="985">
        <v>43282</v>
      </c>
      <c r="O342" s="818"/>
      <c r="P342" s="818" t="s">
        <v>1918</v>
      </c>
      <c r="Q342" s="818"/>
      <c r="R342" s="819"/>
      <c r="S342" s="818"/>
      <c r="T342" s="851"/>
      <c r="U342" s="809"/>
      <c r="V342" s="993"/>
      <c r="W342" s="993"/>
      <c r="X342" s="993"/>
      <c r="Y342" s="993"/>
      <c r="Z342" s="993"/>
    </row>
    <row r="343" spans="1:26" ht="12.75" customHeight="1">
      <c r="A343" s="649">
        <v>25</v>
      </c>
      <c r="B343" s="618" t="s">
        <v>39</v>
      </c>
      <c r="C343" s="618" t="s">
        <v>78</v>
      </c>
      <c r="D343" s="618" t="s">
        <v>114</v>
      </c>
      <c r="E343" s="618" t="s">
        <v>117</v>
      </c>
      <c r="F343" s="618" t="s">
        <v>41</v>
      </c>
      <c r="G343" s="618" t="s">
        <v>118</v>
      </c>
      <c r="H343" s="606">
        <v>1</v>
      </c>
      <c r="I343" s="606">
        <v>6</v>
      </c>
      <c r="J343" s="606">
        <f t="shared" si="40"/>
        <v>6</v>
      </c>
      <c r="K343" s="606">
        <v>6</v>
      </c>
      <c r="L343" s="606">
        <f t="shared" si="39"/>
        <v>36</v>
      </c>
      <c r="M343" s="606" t="str">
        <f t="shared" si="34"/>
        <v>NON</v>
      </c>
      <c r="N343" s="985">
        <v>43282</v>
      </c>
      <c r="O343" s="632"/>
      <c r="P343" s="632"/>
      <c r="Q343" s="632"/>
      <c r="R343" s="651"/>
      <c r="S343" s="632" t="s">
        <v>1925</v>
      </c>
      <c r="T343" s="655"/>
      <c r="U343" s="656"/>
      <c r="V343" s="993"/>
      <c r="W343" s="993"/>
      <c r="X343" s="993"/>
      <c r="Y343" s="993"/>
      <c r="Z343" s="993"/>
    </row>
    <row r="344" spans="1:26" ht="12.75" customHeight="1">
      <c r="A344" s="649">
        <v>33</v>
      </c>
      <c r="B344" s="771" t="s">
        <v>39</v>
      </c>
      <c r="C344" s="771" t="s">
        <v>78</v>
      </c>
      <c r="D344" s="771" t="s">
        <v>59</v>
      </c>
      <c r="E344" s="771" t="s">
        <v>149</v>
      </c>
      <c r="F344" s="771" t="s">
        <v>41</v>
      </c>
      <c r="G344" s="771" t="s">
        <v>150</v>
      </c>
      <c r="H344" s="746">
        <v>1</v>
      </c>
      <c r="I344" s="746">
        <v>6</v>
      </c>
      <c r="J344" s="746">
        <f t="shared" si="40"/>
        <v>6</v>
      </c>
      <c r="K344" s="746">
        <v>6</v>
      </c>
      <c r="L344" s="746">
        <f t="shared" si="39"/>
        <v>36</v>
      </c>
      <c r="M344" s="606" t="str">
        <f t="shared" si="34"/>
        <v>NON</v>
      </c>
      <c r="N344" s="1005">
        <v>43282</v>
      </c>
      <c r="O344" s="818"/>
      <c r="P344" s="818"/>
      <c r="Q344" s="818"/>
      <c r="R344" s="819"/>
      <c r="S344" s="818"/>
      <c r="T344" s="851"/>
      <c r="U344" s="809"/>
      <c r="V344" s="993"/>
      <c r="W344" s="993"/>
      <c r="X344" s="993"/>
      <c r="Y344" s="993"/>
      <c r="Z344" s="993"/>
    </row>
    <row r="345" spans="1:26" ht="12.75" customHeight="1">
      <c r="A345" s="660">
        <v>55</v>
      </c>
      <c r="B345" s="738" t="s">
        <v>258</v>
      </c>
      <c r="C345" s="738" t="s">
        <v>316</v>
      </c>
      <c r="D345" s="795" t="s">
        <v>59</v>
      </c>
      <c r="E345" s="795" t="s">
        <v>149</v>
      </c>
      <c r="F345" s="795" t="s">
        <v>41</v>
      </c>
      <c r="G345" s="738" t="s">
        <v>317</v>
      </c>
      <c r="H345" s="746">
        <v>1</v>
      </c>
      <c r="I345" s="746">
        <v>6</v>
      </c>
      <c r="J345" s="746">
        <v>6</v>
      </c>
      <c r="K345" s="746">
        <v>6</v>
      </c>
      <c r="L345" s="746">
        <v>36</v>
      </c>
      <c r="M345" s="606" t="str">
        <f t="shared" si="34"/>
        <v>NON</v>
      </c>
      <c r="N345" s="1005">
        <v>43101</v>
      </c>
      <c r="O345" s="755"/>
      <c r="P345" s="755"/>
      <c r="Q345" s="755"/>
      <c r="R345" s="755"/>
      <c r="S345" s="755"/>
      <c r="T345" s="755"/>
      <c r="U345" s="759"/>
      <c r="V345" s="993"/>
      <c r="W345" s="993"/>
      <c r="X345" s="993"/>
      <c r="Y345" s="993"/>
      <c r="Z345" s="993"/>
    </row>
    <row r="346" spans="1:26" ht="12.75" customHeight="1">
      <c r="A346" s="660">
        <v>31</v>
      </c>
      <c r="B346" s="734" t="s">
        <v>258</v>
      </c>
      <c r="C346" s="795" t="s">
        <v>63</v>
      </c>
      <c r="D346" s="795" t="s">
        <v>206</v>
      </c>
      <c r="E346" s="795" t="s">
        <v>226</v>
      </c>
      <c r="F346" s="795" t="s">
        <v>91</v>
      </c>
      <c r="G346" s="795" t="s">
        <v>227</v>
      </c>
      <c r="H346" s="885">
        <v>3</v>
      </c>
      <c r="I346" s="885">
        <v>2</v>
      </c>
      <c r="J346" s="885">
        <v>6</v>
      </c>
      <c r="K346" s="885">
        <v>6</v>
      </c>
      <c r="L346" s="885">
        <v>36</v>
      </c>
      <c r="M346" s="606" t="str">
        <f t="shared" si="34"/>
        <v>NON</v>
      </c>
      <c r="N346" s="1005">
        <v>43102</v>
      </c>
      <c r="O346" s="1042"/>
      <c r="P346" s="1042"/>
      <c r="Q346" s="1042"/>
      <c r="R346" s="1042"/>
      <c r="S346" s="1042"/>
      <c r="T346" s="1042"/>
      <c r="U346" s="1042"/>
      <c r="V346" s="993"/>
      <c r="W346" s="993"/>
      <c r="X346" s="993"/>
      <c r="Y346" s="993"/>
      <c r="Z346" s="993"/>
    </row>
    <row r="347" spans="1:26" ht="12.75" customHeight="1">
      <c r="A347" s="703"/>
      <c r="B347" s="771" t="s">
        <v>258</v>
      </c>
      <c r="C347" s="771" t="s">
        <v>228</v>
      </c>
      <c r="D347" s="734" t="s">
        <v>59</v>
      </c>
      <c r="E347" s="771" t="s">
        <v>283</v>
      </c>
      <c r="F347" s="734" t="s">
        <v>91</v>
      </c>
      <c r="G347" s="738" t="s">
        <v>1926</v>
      </c>
      <c r="H347" s="892">
        <v>3</v>
      </c>
      <c r="I347" s="892">
        <v>2</v>
      </c>
      <c r="J347" s="892">
        <v>6</v>
      </c>
      <c r="K347" s="892">
        <v>6</v>
      </c>
      <c r="L347" s="892">
        <v>36</v>
      </c>
      <c r="M347" s="606" t="str">
        <f t="shared" si="34"/>
        <v>NON</v>
      </c>
      <c r="N347" s="1005">
        <v>43103</v>
      </c>
      <c r="O347" s="754"/>
      <c r="P347" s="755"/>
      <c r="Q347" s="754"/>
      <c r="R347" s="755"/>
      <c r="S347" s="755"/>
      <c r="T347" s="754"/>
      <c r="U347" s="755"/>
      <c r="V347" s="1013"/>
      <c r="W347" s="1013"/>
      <c r="X347" s="1013"/>
      <c r="Y347" s="1013"/>
      <c r="Z347" s="1013"/>
    </row>
    <row r="348" spans="1:26" ht="12.75" customHeight="1">
      <c r="A348" s="1004">
        <v>11</v>
      </c>
      <c r="B348" s="771" t="s">
        <v>1821</v>
      </c>
      <c r="C348" s="771" t="s">
        <v>468</v>
      </c>
      <c r="D348" s="771" t="s">
        <v>138</v>
      </c>
      <c r="E348" s="771" t="s">
        <v>416</v>
      </c>
      <c r="F348" s="771" t="s">
        <v>91</v>
      </c>
      <c r="G348" s="771" t="s">
        <v>1649</v>
      </c>
      <c r="H348" s="746">
        <v>7</v>
      </c>
      <c r="I348" s="746">
        <v>6</v>
      </c>
      <c r="J348" s="746">
        <f t="shared" ref="J348:J369" si="41">H348*I348</f>
        <v>42</v>
      </c>
      <c r="K348" s="746">
        <v>1</v>
      </c>
      <c r="L348" s="746">
        <v>42</v>
      </c>
      <c r="M348" s="606" t="str">
        <f t="shared" si="34"/>
        <v>NON</v>
      </c>
      <c r="N348" s="985">
        <v>43253</v>
      </c>
      <c r="O348" s="770" t="s">
        <v>281</v>
      </c>
      <c r="P348" s="770"/>
      <c r="Q348" s="770"/>
      <c r="R348" s="771"/>
      <c r="S348" s="770"/>
      <c r="T348" s="808"/>
      <c r="U348" s="809"/>
      <c r="V348" s="993"/>
      <c r="W348" s="993"/>
      <c r="X348" s="993"/>
      <c r="Y348" s="993"/>
      <c r="Z348" s="993"/>
    </row>
    <row r="349" spans="1:26" ht="12.75" customHeight="1">
      <c r="A349" s="1004">
        <v>7</v>
      </c>
      <c r="B349" s="771" t="s">
        <v>410</v>
      </c>
      <c r="C349" s="771"/>
      <c r="D349" s="771" t="s">
        <v>138</v>
      </c>
      <c r="E349" s="771" t="s">
        <v>416</v>
      </c>
      <c r="F349" s="838" t="s">
        <v>41</v>
      </c>
      <c r="G349" s="838" t="s">
        <v>417</v>
      </c>
      <c r="H349" s="746">
        <v>7</v>
      </c>
      <c r="I349" s="746">
        <v>6</v>
      </c>
      <c r="J349" s="735">
        <f t="shared" si="41"/>
        <v>42</v>
      </c>
      <c r="K349" s="746">
        <v>1</v>
      </c>
      <c r="L349" s="735">
        <f t="shared" ref="L349:L394" si="42">H349*I349*K349</f>
        <v>42</v>
      </c>
      <c r="M349" s="606" t="str">
        <f t="shared" si="34"/>
        <v>NON</v>
      </c>
      <c r="N349" s="985">
        <v>43254</v>
      </c>
      <c r="O349" s="1092" t="s">
        <v>281</v>
      </c>
      <c r="P349" s="1006"/>
      <c r="Q349" s="770"/>
      <c r="R349" s="1092"/>
      <c r="S349" s="1093" t="s">
        <v>418</v>
      </c>
      <c r="T349" s="755"/>
      <c r="U349" s="755"/>
      <c r="V349" s="993"/>
      <c r="W349" s="993"/>
      <c r="X349" s="993"/>
      <c r="Y349" s="993"/>
      <c r="Z349" s="993"/>
    </row>
    <row r="350" spans="1:26" ht="12.75" customHeight="1">
      <c r="A350" s="1004">
        <v>14</v>
      </c>
      <c r="B350" s="771" t="s">
        <v>502</v>
      </c>
      <c r="C350" s="771"/>
      <c r="D350" s="771" t="s">
        <v>138</v>
      </c>
      <c r="E350" s="771" t="s">
        <v>139</v>
      </c>
      <c r="F350" s="771" t="s">
        <v>41</v>
      </c>
      <c r="G350" s="771" t="s">
        <v>541</v>
      </c>
      <c r="H350" s="746">
        <v>7</v>
      </c>
      <c r="I350" s="746">
        <v>6</v>
      </c>
      <c r="J350" s="746">
        <f t="shared" si="41"/>
        <v>42</v>
      </c>
      <c r="K350" s="746">
        <v>1</v>
      </c>
      <c r="L350" s="746">
        <f t="shared" si="42"/>
        <v>42</v>
      </c>
      <c r="M350" s="606" t="str">
        <f t="shared" si="34"/>
        <v>NON</v>
      </c>
      <c r="N350" s="985">
        <v>43255</v>
      </c>
      <c r="O350" s="1039"/>
      <c r="P350" s="1039"/>
      <c r="Q350" s="1094" t="s">
        <v>542</v>
      </c>
      <c r="R350" s="1040"/>
      <c r="S350" s="1039" t="s">
        <v>83</v>
      </c>
      <c r="T350" s="1041"/>
      <c r="U350" s="809"/>
      <c r="V350" s="1070"/>
      <c r="W350" s="1070"/>
      <c r="X350" s="1070"/>
      <c r="Y350" s="1070"/>
      <c r="Z350" s="1023"/>
    </row>
    <row r="351" spans="1:26" ht="12.75" customHeight="1">
      <c r="A351" s="1004">
        <v>6</v>
      </c>
      <c r="B351" s="618" t="s">
        <v>547</v>
      </c>
      <c r="C351" s="618"/>
      <c r="D351" s="618" t="s">
        <v>138</v>
      </c>
      <c r="E351" s="618" t="s">
        <v>416</v>
      </c>
      <c r="F351" s="618" t="s">
        <v>41</v>
      </c>
      <c r="G351" s="618" t="s">
        <v>554</v>
      </c>
      <c r="H351" s="606">
        <v>7</v>
      </c>
      <c r="I351" s="606">
        <v>6</v>
      </c>
      <c r="J351" s="606">
        <f t="shared" si="41"/>
        <v>42</v>
      </c>
      <c r="K351" s="606">
        <v>1</v>
      </c>
      <c r="L351" s="606">
        <f t="shared" si="42"/>
        <v>42</v>
      </c>
      <c r="M351" s="606" t="str">
        <f t="shared" si="34"/>
        <v>NON</v>
      </c>
      <c r="N351" s="985">
        <v>43256</v>
      </c>
      <c r="O351" s="667" t="s">
        <v>281</v>
      </c>
      <c r="P351" s="667"/>
      <c r="Q351" s="667"/>
      <c r="R351" s="618"/>
      <c r="S351" s="667"/>
      <c r="T351" s="670"/>
      <c r="U351" s="656"/>
      <c r="V351" s="993"/>
      <c r="W351" s="993"/>
      <c r="X351" s="993"/>
      <c r="Y351" s="993"/>
      <c r="Z351" s="993"/>
    </row>
    <row r="352" spans="1:26" ht="12.75" customHeight="1">
      <c r="A352" s="649">
        <v>41</v>
      </c>
      <c r="B352" s="771" t="s">
        <v>39</v>
      </c>
      <c r="C352" s="771" t="s">
        <v>42</v>
      </c>
      <c r="D352" s="771" t="s">
        <v>74</v>
      </c>
      <c r="E352" s="771" t="s">
        <v>75</v>
      </c>
      <c r="F352" s="771" t="s">
        <v>41</v>
      </c>
      <c r="G352" s="771" t="s">
        <v>171</v>
      </c>
      <c r="H352" s="746">
        <v>1</v>
      </c>
      <c r="I352" s="746">
        <v>6</v>
      </c>
      <c r="J352" s="746">
        <f t="shared" si="41"/>
        <v>6</v>
      </c>
      <c r="K352" s="746">
        <v>6</v>
      </c>
      <c r="L352" s="746">
        <f t="shared" si="42"/>
        <v>36</v>
      </c>
      <c r="M352" s="606" t="str">
        <f t="shared" si="34"/>
        <v>NON</v>
      </c>
      <c r="N352" s="985">
        <v>43282</v>
      </c>
      <c r="O352" s="818"/>
      <c r="P352" s="818"/>
      <c r="Q352" s="818"/>
      <c r="R352" s="819"/>
      <c r="S352" s="818"/>
      <c r="T352" s="851"/>
      <c r="U352" s="809"/>
      <c r="V352" s="993"/>
      <c r="W352" s="993"/>
      <c r="X352" s="993"/>
      <c r="Y352" s="993"/>
      <c r="Z352" s="993"/>
    </row>
    <row r="353" spans="1:26" ht="12.75" customHeight="1">
      <c r="A353" s="649">
        <v>49</v>
      </c>
      <c r="B353" s="771" t="s">
        <v>39</v>
      </c>
      <c r="C353" s="771" t="s">
        <v>58</v>
      </c>
      <c r="D353" s="771" t="s">
        <v>59</v>
      </c>
      <c r="E353" s="771" t="s">
        <v>189</v>
      </c>
      <c r="F353" s="771" t="s">
        <v>41</v>
      </c>
      <c r="G353" s="771" t="s">
        <v>190</v>
      </c>
      <c r="H353" s="746">
        <v>1</v>
      </c>
      <c r="I353" s="746">
        <v>6</v>
      </c>
      <c r="J353" s="746">
        <f t="shared" si="41"/>
        <v>6</v>
      </c>
      <c r="K353" s="746">
        <v>6</v>
      </c>
      <c r="L353" s="746">
        <f t="shared" si="42"/>
        <v>36</v>
      </c>
      <c r="M353" s="606" t="str">
        <f t="shared" si="34"/>
        <v>NON</v>
      </c>
      <c r="N353" s="1005">
        <v>43282</v>
      </c>
      <c r="O353" s="818"/>
      <c r="P353" s="818"/>
      <c r="Q353" s="818"/>
      <c r="R353" s="819"/>
      <c r="S353" s="818"/>
      <c r="T353" s="851"/>
      <c r="U353" s="809"/>
      <c r="V353" s="993"/>
      <c r="W353" s="993"/>
      <c r="X353" s="993"/>
      <c r="Y353" s="993"/>
      <c r="Z353" s="993"/>
    </row>
    <row r="354" spans="1:26" ht="12.75" customHeight="1">
      <c r="A354" s="649">
        <v>69</v>
      </c>
      <c r="B354" s="771" t="s">
        <v>39</v>
      </c>
      <c r="C354" s="771" t="s">
        <v>42</v>
      </c>
      <c r="D354" s="771" t="s">
        <v>206</v>
      </c>
      <c r="E354" s="771" t="s">
        <v>226</v>
      </c>
      <c r="F354" s="771" t="s">
        <v>91</v>
      </c>
      <c r="G354" s="771" t="s">
        <v>227</v>
      </c>
      <c r="H354" s="746">
        <v>3</v>
      </c>
      <c r="I354" s="746">
        <v>2</v>
      </c>
      <c r="J354" s="746">
        <f t="shared" si="41"/>
        <v>6</v>
      </c>
      <c r="K354" s="746">
        <v>6</v>
      </c>
      <c r="L354" s="746">
        <f t="shared" si="42"/>
        <v>36</v>
      </c>
      <c r="M354" s="606" t="str">
        <f t="shared" si="34"/>
        <v>NON</v>
      </c>
      <c r="N354" s="1005">
        <v>43282</v>
      </c>
      <c r="O354" s="770"/>
      <c r="P354" s="770"/>
      <c r="Q354" s="771"/>
      <c r="R354" s="771"/>
      <c r="S354" s="770"/>
      <c r="T354" s="808"/>
      <c r="U354" s="809"/>
      <c r="V354" s="993"/>
      <c r="W354" s="993"/>
      <c r="X354" s="993"/>
      <c r="Y354" s="993"/>
      <c r="Z354" s="993"/>
    </row>
    <row r="355" spans="1:26" ht="12.75" customHeight="1">
      <c r="A355" s="1095">
        <v>20</v>
      </c>
      <c r="B355" s="734" t="s">
        <v>647</v>
      </c>
      <c r="C355" s="734" t="s">
        <v>654</v>
      </c>
      <c r="D355" s="734" t="s">
        <v>53</v>
      </c>
      <c r="E355" s="734" t="s">
        <v>54</v>
      </c>
      <c r="F355" s="734" t="s">
        <v>41</v>
      </c>
      <c r="G355" s="738" t="s">
        <v>672</v>
      </c>
      <c r="H355" s="735">
        <v>7</v>
      </c>
      <c r="I355" s="735">
        <v>6</v>
      </c>
      <c r="J355" s="735">
        <f t="shared" si="41"/>
        <v>42</v>
      </c>
      <c r="K355" s="735">
        <v>1</v>
      </c>
      <c r="L355" s="735">
        <f t="shared" si="42"/>
        <v>42</v>
      </c>
      <c r="M355" s="735" t="str">
        <f t="shared" si="34"/>
        <v>NON</v>
      </c>
      <c r="N355" s="1017">
        <v>43374</v>
      </c>
      <c r="O355" s="1018"/>
      <c r="P355" s="1018"/>
      <c r="Q355" s="1018"/>
      <c r="R355" s="1076" t="s">
        <v>2097</v>
      </c>
      <c r="S355" s="1018"/>
      <c r="T355" s="1018"/>
      <c r="U355" s="1018"/>
      <c r="V355" s="1018"/>
      <c r="W355" s="1018"/>
      <c r="X355" s="1018"/>
      <c r="Y355" s="1018"/>
      <c r="Z355" s="1018"/>
    </row>
    <row r="356" spans="1:26" ht="12.75" customHeight="1">
      <c r="A356" s="649">
        <v>8</v>
      </c>
      <c r="B356" s="771" t="s">
        <v>647</v>
      </c>
      <c r="C356" s="771" t="s">
        <v>561</v>
      </c>
      <c r="D356" s="771" t="s">
        <v>138</v>
      </c>
      <c r="E356" s="771" t="s">
        <v>139</v>
      </c>
      <c r="F356" s="771" t="s">
        <v>41</v>
      </c>
      <c r="G356" s="771" t="s">
        <v>616</v>
      </c>
      <c r="H356" s="746">
        <v>7</v>
      </c>
      <c r="I356" s="746">
        <v>6</v>
      </c>
      <c r="J356" s="746">
        <f t="shared" si="41"/>
        <v>42</v>
      </c>
      <c r="K356" s="746">
        <v>1</v>
      </c>
      <c r="L356" s="746">
        <f t="shared" si="42"/>
        <v>42</v>
      </c>
      <c r="M356" s="606" t="str">
        <f t="shared" si="34"/>
        <v>NON</v>
      </c>
      <c r="N356" s="985">
        <v>43374</v>
      </c>
      <c r="O356" s="770" t="s">
        <v>281</v>
      </c>
      <c r="P356" s="770"/>
      <c r="Q356" s="770"/>
      <c r="R356" s="771"/>
      <c r="S356" s="770"/>
      <c r="T356" s="808"/>
      <c r="U356" s="809"/>
      <c r="V356" s="993"/>
      <c r="W356" s="993"/>
      <c r="X356" s="993"/>
      <c r="Y356" s="993"/>
      <c r="Z356" s="993"/>
    </row>
    <row r="357" spans="1:26" ht="12.75" customHeight="1">
      <c r="A357" s="671">
        <v>19</v>
      </c>
      <c r="B357" s="771" t="s">
        <v>709</v>
      </c>
      <c r="C357" s="771" t="s">
        <v>561</v>
      </c>
      <c r="D357" s="771" t="s">
        <v>79</v>
      </c>
      <c r="E357" s="771" t="s">
        <v>497</v>
      </c>
      <c r="F357" s="771" t="s">
        <v>41</v>
      </c>
      <c r="G357" s="771" t="s">
        <v>751</v>
      </c>
      <c r="H357" s="746">
        <v>3</v>
      </c>
      <c r="I357" s="746">
        <v>10</v>
      </c>
      <c r="J357" s="746">
        <f t="shared" si="41"/>
        <v>30</v>
      </c>
      <c r="K357" s="746">
        <v>3</v>
      </c>
      <c r="L357" s="746">
        <f t="shared" si="42"/>
        <v>90</v>
      </c>
      <c r="M357" s="606" t="str">
        <f t="shared" si="34"/>
        <v>Jaune</v>
      </c>
      <c r="N357" s="985">
        <v>43265</v>
      </c>
      <c r="O357" s="770"/>
      <c r="P357" s="771"/>
      <c r="Q357" s="771" t="s">
        <v>1680</v>
      </c>
      <c r="R357" s="771"/>
      <c r="S357" s="770" t="s">
        <v>754</v>
      </c>
      <c r="T357" s="886"/>
      <c r="U357" s="809"/>
      <c r="V357" s="993"/>
      <c r="W357" s="993"/>
      <c r="X357" s="993"/>
      <c r="Y357" s="993"/>
      <c r="Z357" s="993"/>
    </row>
    <row r="358" spans="1:26" ht="12.75" customHeight="1">
      <c r="A358" s="671">
        <v>28</v>
      </c>
      <c r="B358" s="771" t="s">
        <v>709</v>
      </c>
      <c r="C358" s="771" t="s">
        <v>561</v>
      </c>
      <c r="D358" s="771" t="s">
        <v>110</v>
      </c>
      <c r="E358" s="771" t="s">
        <v>111</v>
      </c>
      <c r="F358" s="771" t="s">
        <v>41</v>
      </c>
      <c r="G358" s="771" t="s">
        <v>764</v>
      </c>
      <c r="H358" s="746">
        <v>3</v>
      </c>
      <c r="I358" s="746">
        <v>10</v>
      </c>
      <c r="J358" s="746">
        <f t="shared" si="41"/>
        <v>30</v>
      </c>
      <c r="K358" s="746">
        <v>3</v>
      </c>
      <c r="L358" s="746">
        <f t="shared" si="42"/>
        <v>90</v>
      </c>
      <c r="M358" s="606" t="str">
        <f t="shared" si="34"/>
        <v>Jaune</v>
      </c>
      <c r="N358" s="985">
        <v>43266</v>
      </c>
      <c r="O358" s="770"/>
      <c r="P358" s="771" t="s">
        <v>748</v>
      </c>
      <c r="Q358" s="771"/>
      <c r="R358" s="771"/>
      <c r="S358" s="770"/>
      <c r="T358" s="886"/>
      <c r="U358" s="809"/>
      <c r="V358" s="993"/>
      <c r="W358" s="993"/>
      <c r="X358" s="993"/>
      <c r="Y358" s="993"/>
      <c r="Z358" s="993"/>
    </row>
    <row r="359" spans="1:26" ht="12.75" customHeight="1">
      <c r="A359" s="671">
        <v>34</v>
      </c>
      <c r="B359" s="771" t="s">
        <v>709</v>
      </c>
      <c r="C359" s="771" t="s">
        <v>561</v>
      </c>
      <c r="D359" s="771" t="s">
        <v>181</v>
      </c>
      <c r="E359" s="771" t="s">
        <v>773</v>
      </c>
      <c r="F359" s="771" t="s">
        <v>41</v>
      </c>
      <c r="G359" s="771" t="s">
        <v>774</v>
      </c>
      <c r="H359" s="746">
        <v>3</v>
      </c>
      <c r="I359" s="746">
        <v>10</v>
      </c>
      <c r="J359" s="746">
        <f t="shared" si="41"/>
        <v>30</v>
      </c>
      <c r="K359" s="746">
        <v>3</v>
      </c>
      <c r="L359" s="746">
        <f t="shared" si="42"/>
        <v>90</v>
      </c>
      <c r="M359" s="606" t="str">
        <f t="shared" si="34"/>
        <v>Jaune</v>
      </c>
      <c r="N359" s="985">
        <v>43267</v>
      </c>
      <c r="O359" s="770"/>
      <c r="P359" s="771"/>
      <c r="Q359" s="771"/>
      <c r="R359" s="771"/>
      <c r="S359" s="770" t="s">
        <v>775</v>
      </c>
      <c r="T359" s="886"/>
      <c r="U359" s="809"/>
      <c r="V359" s="993"/>
      <c r="W359" s="993"/>
      <c r="X359" s="993"/>
      <c r="Y359" s="993"/>
      <c r="Z359" s="993"/>
    </row>
    <row r="360" spans="1:26" ht="12.75" customHeight="1">
      <c r="A360" s="649">
        <v>10</v>
      </c>
      <c r="B360" s="771" t="s">
        <v>784</v>
      </c>
      <c r="C360" s="771" t="s">
        <v>58</v>
      </c>
      <c r="D360" s="771" t="s">
        <v>114</v>
      </c>
      <c r="E360" s="771" t="s">
        <v>248</v>
      </c>
      <c r="F360" s="771" t="s">
        <v>41</v>
      </c>
      <c r="G360" s="771" t="s">
        <v>1983</v>
      </c>
      <c r="H360" s="746">
        <v>3</v>
      </c>
      <c r="I360" s="746">
        <v>6</v>
      </c>
      <c r="J360" s="746">
        <f t="shared" si="41"/>
        <v>18</v>
      </c>
      <c r="K360" s="746">
        <v>3</v>
      </c>
      <c r="L360" s="746">
        <f t="shared" si="42"/>
        <v>54</v>
      </c>
      <c r="M360" s="606" t="str">
        <f t="shared" si="34"/>
        <v>NON</v>
      </c>
      <c r="N360" s="985">
        <v>43107</v>
      </c>
      <c r="O360" s="1039"/>
      <c r="P360" s="1039"/>
      <c r="Q360" s="1040"/>
      <c r="R360" s="1039"/>
      <c r="S360" s="1039"/>
      <c r="T360" s="1041"/>
      <c r="U360" s="809"/>
      <c r="V360" s="993"/>
      <c r="W360" s="993"/>
      <c r="X360" s="993"/>
      <c r="Y360" s="993"/>
      <c r="Z360" s="964"/>
    </row>
    <row r="361" spans="1:26" ht="12.75" customHeight="1">
      <c r="A361" s="649">
        <v>12</v>
      </c>
      <c r="B361" s="771" t="s">
        <v>784</v>
      </c>
      <c r="C361" s="771" t="s">
        <v>373</v>
      </c>
      <c r="D361" s="771" t="s">
        <v>110</v>
      </c>
      <c r="E361" s="771" t="s">
        <v>528</v>
      </c>
      <c r="F361" s="771" t="s">
        <v>91</v>
      </c>
      <c r="G361" s="771" t="s">
        <v>802</v>
      </c>
      <c r="H361" s="746">
        <v>3</v>
      </c>
      <c r="I361" s="746">
        <v>3</v>
      </c>
      <c r="J361" s="746">
        <f t="shared" si="41"/>
        <v>9</v>
      </c>
      <c r="K361" s="746">
        <v>6</v>
      </c>
      <c r="L361" s="746">
        <f t="shared" si="42"/>
        <v>54</v>
      </c>
      <c r="M361" s="606" t="str">
        <f t="shared" si="34"/>
        <v>NON</v>
      </c>
      <c r="N361" s="985">
        <v>43111</v>
      </c>
      <c r="O361" s="1039"/>
      <c r="P361" s="1039" t="s">
        <v>1986</v>
      </c>
      <c r="Q361" s="1040"/>
      <c r="R361" s="1039"/>
      <c r="S361" s="1039"/>
      <c r="T361" s="1041"/>
      <c r="U361" s="809"/>
      <c r="V361" s="993"/>
      <c r="W361" s="993"/>
      <c r="X361" s="993"/>
      <c r="Y361" s="993"/>
      <c r="Z361" s="964"/>
    </row>
    <row r="362" spans="1:26" ht="12.75" customHeight="1">
      <c r="A362" s="1035">
        <v>23</v>
      </c>
      <c r="B362" s="771" t="s">
        <v>784</v>
      </c>
      <c r="C362" s="771"/>
      <c r="D362" s="771" t="s">
        <v>59</v>
      </c>
      <c r="E362" s="771" t="s">
        <v>221</v>
      </c>
      <c r="F362" s="771" t="s">
        <v>41</v>
      </c>
      <c r="G362" s="771" t="s">
        <v>222</v>
      </c>
      <c r="H362" s="746">
        <v>3</v>
      </c>
      <c r="I362" s="746">
        <v>6</v>
      </c>
      <c r="J362" s="746">
        <f t="shared" si="41"/>
        <v>18</v>
      </c>
      <c r="K362" s="746">
        <v>3</v>
      </c>
      <c r="L362" s="746">
        <f t="shared" si="42"/>
        <v>54</v>
      </c>
      <c r="M362" s="606" t="str">
        <f t="shared" si="34"/>
        <v>NON</v>
      </c>
      <c r="N362" s="1005">
        <v>43112</v>
      </c>
      <c r="O362" s="1039"/>
      <c r="P362" s="1039"/>
      <c r="Q362" s="771" t="s">
        <v>223</v>
      </c>
      <c r="R362" s="1039"/>
      <c r="S362" s="770"/>
      <c r="T362" s="886"/>
      <c r="U362" s="809"/>
      <c r="V362" s="993"/>
      <c r="W362" s="993"/>
      <c r="X362" s="993"/>
      <c r="Y362" s="993"/>
      <c r="Z362" s="964"/>
    </row>
    <row r="363" spans="1:26" ht="19.5" customHeight="1">
      <c r="A363" s="649">
        <v>14</v>
      </c>
      <c r="B363" s="771" t="s">
        <v>784</v>
      </c>
      <c r="C363" s="771" t="s">
        <v>373</v>
      </c>
      <c r="D363" s="771" t="s">
        <v>59</v>
      </c>
      <c r="E363" s="771" t="s">
        <v>60</v>
      </c>
      <c r="F363" s="771" t="s">
        <v>91</v>
      </c>
      <c r="G363" s="771" t="s">
        <v>805</v>
      </c>
      <c r="H363" s="746">
        <v>7</v>
      </c>
      <c r="I363" s="746">
        <v>2</v>
      </c>
      <c r="J363" s="746">
        <f t="shared" si="41"/>
        <v>14</v>
      </c>
      <c r="K363" s="746">
        <v>6</v>
      </c>
      <c r="L363" s="746">
        <f t="shared" si="42"/>
        <v>84</v>
      </c>
      <c r="M363" s="606" t="str">
        <f t="shared" si="34"/>
        <v>Jaune</v>
      </c>
      <c r="N363" s="985">
        <v>43111</v>
      </c>
      <c r="O363" s="1039"/>
      <c r="P363" s="1039"/>
      <c r="Q363" s="1040" t="s">
        <v>2098</v>
      </c>
      <c r="R363" s="1039" t="s">
        <v>804</v>
      </c>
      <c r="S363" s="1039"/>
      <c r="T363" s="1041"/>
      <c r="U363" s="809"/>
      <c r="V363" s="993"/>
      <c r="W363" s="993"/>
      <c r="X363" s="993"/>
      <c r="Y363" s="993"/>
      <c r="Z363" s="964"/>
    </row>
    <row r="364" spans="1:26" ht="19.5" customHeight="1">
      <c r="A364" s="649">
        <v>2</v>
      </c>
      <c r="B364" s="771" t="s">
        <v>784</v>
      </c>
      <c r="C364" s="771" t="s">
        <v>58</v>
      </c>
      <c r="D364" s="771" t="s">
        <v>53</v>
      </c>
      <c r="E364" s="771" t="s">
        <v>72</v>
      </c>
      <c r="F364" s="771" t="s">
        <v>41</v>
      </c>
      <c r="G364" s="771" t="s">
        <v>788</v>
      </c>
      <c r="H364" s="746">
        <v>3</v>
      </c>
      <c r="I364" s="746">
        <v>10</v>
      </c>
      <c r="J364" s="746">
        <f t="shared" si="41"/>
        <v>30</v>
      </c>
      <c r="K364" s="746">
        <v>3</v>
      </c>
      <c r="L364" s="746">
        <f t="shared" si="42"/>
        <v>90</v>
      </c>
      <c r="M364" s="606" t="str">
        <f t="shared" si="34"/>
        <v>Jaune</v>
      </c>
      <c r="N364" s="985">
        <v>43111</v>
      </c>
      <c r="O364" s="1039"/>
      <c r="P364" s="1039"/>
      <c r="Q364" s="1040"/>
      <c r="R364" s="1039" t="s">
        <v>789</v>
      </c>
      <c r="S364" s="1039"/>
      <c r="T364" s="1041"/>
      <c r="U364" s="809"/>
      <c r="V364" s="993"/>
      <c r="W364" s="993"/>
      <c r="X364" s="993"/>
      <c r="Y364" s="993"/>
      <c r="Z364" s="964"/>
    </row>
    <row r="365" spans="1:26" ht="19.5" customHeight="1">
      <c r="A365" s="1035">
        <v>15</v>
      </c>
      <c r="B365" s="771" t="s">
        <v>821</v>
      </c>
      <c r="C365" s="771" t="s">
        <v>561</v>
      </c>
      <c r="D365" s="771" t="s">
        <v>138</v>
      </c>
      <c r="E365" s="771" t="s">
        <v>139</v>
      </c>
      <c r="F365" s="771" t="s">
        <v>41</v>
      </c>
      <c r="G365" s="771" t="s">
        <v>945</v>
      </c>
      <c r="H365" s="746">
        <v>7</v>
      </c>
      <c r="I365" s="746">
        <v>6</v>
      </c>
      <c r="J365" s="746">
        <f t="shared" si="41"/>
        <v>42</v>
      </c>
      <c r="K365" s="746">
        <v>1</v>
      </c>
      <c r="L365" s="746">
        <f t="shared" si="42"/>
        <v>42</v>
      </c>
      <c r="M365" s="606" t="str">
        <f t="shared" si="34"/>
        <v>NON</v>
      </c>
      <c r="N365" s="985">
        <v>43261</v>
      </c>
      <c r="O365" s="770" t="s">
        <v>281</v>
      </c>
      <c r="P365" s="771"/>
      <c r="Q365" s="771"/>
      <c r="R365" s="771"/>
      <c r="S365" s="770"/>
      <c r="T365" s="886"/>
      <c r="U365" s="809"/>
      <c r="V365" s="1001"/>
      <c r="W365" s="1001"/>
      <c r="X365" s="1001"/>
      <c r="Y365" s="1001"/>
      <c r="Z365" s="1001"/>
    </row>
    <row r="366" spans="1:26" ht="24.75" customHeight="1">
      <c r="A366" s="671">
        <v>1</v>
      </c>
      <c r="B366" s="771" t="s">
        <v>821</v>
      </c>
      <c r="C366" s="771" t="s">
        <v>561</v>
      </c>
      <c r="D366" s="618" t="s">
        <v>59</v>
      </c>
      <c r="E366" s="618" t="s">
        <v>283</v>
      </c>
      <c r="F366" s="618" t="s">
        <v>41</v>
      </c>
      <c r="G366" s="618" t="s">
        <v>822</v>
      </c>
      <c r="H366" s="606">
        <v>7</v>
      </c>
      <c r="I366" s="606">
        <v>6</v>
      </c>
      <c r="J366" s="606">
        <f t="shared" si="41"/>
        <v>42</v>
      </c>
      <c r="K366" s="925">
        <v>1</v>
      </c>
      <c r="L366" s="606">
        <f t="shared" si="42"/>
        <v>42</v>
      </c>
      <c r="M366" s="606" t="str">
        <f t="shared" si="34"/>
        <v>NON</v>
      </c>
      <c r="N366" s="985">
        <v>42946</v>
      </c>
      <c r="O366" s="667"/>
      <c r="P366" s="618"/>
      <c r="Q366" s="618"/>
      <c r="R366" s="771"/>
      <c r="S366" s="770"/>
      <c r="T366" s="886" t="s">
        <v>1610</v>
      </c>
      <c r="U366" s="809"/>
      <c r="V366" s="1001"/>
      <c r="W366" s="1001"/>
      <c r="X366" s="1001"/>
      <c r="Y366" s="1001"/>
      <c r="Z366" s="1001"/>
    </row>
    <row r="367" spans="1:26" ht="12.75" customHeight="1">
      <c r="A367" s="671">
        <v>7</v>
      </c>
      <c r="B367" s="771" t="s">
        <v>821</v>
      </c>
      <c r="C367" s="771" t="s">
        <v>561</v>
      </c>
      <c r="D367" s="771" t="s">
        <v>110</v>
      </c>
      <c r="E367" s="771" t="s">
        <v>828</v>
      </c>
      <c r="F367" s="771" t="s">
        <v>41</v>
      </c>
      <c r="G367" s="771" t="s">
        <v>1631</v>
      </c>
      <c r="H367" s="746">
        <v>7</v>
      </c>
      <c r="I367" s="1096">
        <v>2</v>
      </c>
      <c r="J367" s="746">
        <f t="shared" si="41"/>
        <v>14</v>
      </c>
      <c r="K367" s="1096">
        <v>3</v>
      </c>
      <c r="L367" s="746">
        <f t="shared" si="42"/>
        <v>42</v>
      </c>
      <c r="M367" s="606" t="str">
        <f t="shared" si="34"/>
        <v>NON</v>
      </c>
      <c r="N367" s="1005">
        <v>42919</v>
      </c>
      <c r="O367" s="770"/>
      <c r="P367" s="771"/>
      <c r="Q367" s="771"/>
      <c r="R367" s="771"/>
      <c r="S367" s="770" t="s">
        <v>830</v>
      </c>
      <c r="T367" s="886"/>
      <c r="U367" s="809"/>
      <c r="V367" s="1001"/>
      <c r="W367" s="1001"/>
      <c r="X367" s="1001"/>
      <c r="Y367" s="1001"/>
      <c r="Z367" s="1001"/>
    </row>
    <row r="368" spans="1:26" ht="12.75" customHeight="1">
      <c r="A368" s="671">
        <v>18</v>
      </c>
      <c r="B368" s="771" t="s">
        <v>821</v>
      </c>
      <c r="C368" s="771" t="s">
        <v>561</v>
      </c>
      <c r="D368" s="771" t="s">
        <v>159</v>
      </c>
      <c r="E368" s="771" t="s">
        <v>160</v>
      </c>
      <c r="F368" s="771" t="s">
        <v>91</v>
      </c>
      <c r="G368" s="771" t="s">
        <v>535</v>
      </c>
      <c r="H368" s="746">
        <v>7</v>
      </c>
      <c r="I368" s="746">
        <v>1</v>
      </c>
      <c r="J368" s="746">
        <f t="shared" si="41"/>
        <v>7</v>
      </c>
      <c r="K368" s="746">
        <v>6</v>
      </c>
      <c r="L368" s="746">
        <f t="shared" si="42"/>
        <v>42</v>
      </c>
      <c r="M368" s="606" t="str">
        <f t="shared" si="34"/>
        <v>NON</v>
      </c>
      <c r="N368" s="985">
        <v>42919</v>
      </c>
      <c r="O368" s="770"/>
      <c r="P368" s="771"/>
      <c r="Q368" s="771"/>
      <c r="R368" s="771"/>
      <c r="S368" s="770"/>
      <c r="T368" s="886"/>
      <c r="U368" s="809"/>
      <c r="V368" s="1001"/>
      <c r="W368" s="1001"/>
      <c r="X368" s="1001"/>
      <c r="Y368" s="1001"/>
      <c r="Z368" s="1001"/>
    </row>
    <row r="369" spans="1:26" ht="12.75" customHeight="1">
      <c r="A369" s="671">
        <v>21</v>
      </c>
      <c r="B369" s="771" t="s">
        <v>821</v>
      </c>
      <c r="C369" s="771" t="s">
        <v>561</v>
      </c>
      <c r="D369" s="771" t="s">
        <v>132</v>
      </c>
      <c r="E369" s="771" t="s">
        <v>776</v>
      </c>
      <c r="F369" s="771" t="s">
        <v>91</v>
      </c>
      <c r="G369" s="771" t="s">
        <v>845</v>
      </c>
      <c r="H369" s="1096">
        <v>7</v>
      </c>
      <c r="I369" s="1096">
        <v>6</v>
      </c>
      <c r="J369" s="746">
        <f t="shared" si="41"/>
        <v>42</v>
      </c>
      <c r="K369" s="1096">
        <v>1</v>
      </c>
      <c r="L369" s="746">
        <f t="shared" si="42"/>
        <v>42</v>
      </c>
      <c r="M369" s="606" t="str">
        <f t="shared" si="34"/>
        <v>NON</v>
      </c>
      <c r="N369" s="985">
        <v>42944</v>
      </c>
      <c r="O369" s="770"/>
      <c r="P369" s="771"/>
      <c r="Q369" s="771"/>
      <c r="R369" s="771"/>
      <c r="S369" s="770"/>
      <c r="T369" s="886" t="s">
        <v>2099</v>
      </c>
      <c r="U369" s="809"/>
      <c r="V369" s="1001"/>
      <c r="W369" s="1001"/>
      <c r="X369" s="1001"/>
      <c r="Y369" s="1001"/>
      <c r="Z369" s="1001"/>
    </row>
    <row r="370" spans="1:26" ht="12.75" customHeight="1">
      <c r="A370" s="671">
        <v>30</v>
      </c>
      <c r="B370" s="771" t="s">
        <v>821</v>
      </c>
      <c r="C370" s="771" t="s">
        <v>561</v>
      </c>
      <c r="D370" s="771" t="s">
        <v>59</v>
      </c>
      <c r="E370" s="771" t="s">
        <v>252</v>
      </c>
      <c r="F370" s="771" t="s">
        <v>91</v>
      </c>
      <c r="G370" s="771" t="s">
        <v>865</v>
      </c>
      <c r="H370" s="746">
        <v>7</v>
      </c>
      <c r="I370" s="746">
        <v>6</v>
      </c>
      <c r="J370" s="746">
        <v>1</v>
      </c>
      <c r="K370" s="746">
        <v>1</v>
      </c>
      <c r="L370" s="746">
        <f t="shared" si="42"/>
        <v>42</v>
      </c>
      <c r="M370" s="606" t="str">
        <f t="shared" si="34"/>
        <v>NON</v>
      </c>
      <c r="N370" s="1005">
        <v>42918</v>
      </c>
      <c r="O370" s="770"/>
      <c r="P370" s="771"/>
      <c r="Q370" s="771"/>
      <c r="R370" s="771"/>
      <c r="S370" s="770"/>
      <c r="T370" s="886"/>
      <c r="U370" s="809"/>
      <c r="V370" s="1001"/>
      <c r="W370" s="1001"/>
      <c r="X370" s="1001"/>
      <c r="Y370" s="1001"/>
      <c r="Z370" s="1001"/>
    </row>
    <row r="371" spans="1:26" ht="12.75" customHeight="1">
      <c r="A371" s="1004">
        <v>15</v>
      </c>
      <c r="B371" s="771" t="s">
        <v>918</v>
      </c>
      <c r="C371" s="771" t="s">
        <v>42</v>
      </c>
      <c r="D371" s="771" t="s">
        <v>138</v>
      </c>
      <c r="E371" s="771" t="s">
        <v>139</v>
      </c>
      <c r="F371" s="771" t="s">
        <v>41</v>
      </c>
      <c r="G371" s="771" t="s">
        <v>945</v>
      </c>
      <c r="H371" s="606">
        <v>7</v>
      </c>
      <c r="I371" s="606">
        <v>6</v>
      </c>
      <c r="J371" s="606">
        <f t="shared" ref="J371:J393" si="43">H371*I371</f>
        <v>42</v>
      </c>
      <c r="K371" s="606">
        <v>1</v>
      </c>
      <c r="L371" s="606">
        <f t="shared" si="42"/>
        <v>42</v>
      </c>
      <c r="M371" s="606" t="str">
        <f t="shared" si="34"/>
        <v>NON</v>
      </c>
      <c r="N371" s="985">
        <v>43262</v>
      </c>
      <c r="O371" s="1039" t="s">
        <v>281</v>
      </c>
      <c r="P371" s="1039"/>
      <c r="Q371" s="1040"/>
      <c r="R371" s="1039"/>
      <c r="S371" s="1039"/>
      <c r="T371" s="1041"/>
      <c r="U371" s="809"/>
      <c r="V371" s="993"/>
      <c r="W371" s="993"/>
      <c r="X371" s="993"/>
      <c r="Y371" s="993"/>
      <c r="Z371" s="993"/>
    </row>
    <row r="372" spans="1:26" ht="12.75" customHeight="1">
      <c r="A372" s="1020">
        <v>17</v>
      </c>
      <c r="B372" s="674" t="s">
        <v>999</v>
      </c>
      <c r="C372" s="674" t="s">
        <v>561</v>
      </c>
      <c r="D372" s="674" t="s">
        <v>138</v>
      </c>
      <c r="E372" s="674" t="s">
        <v>139</v>
      </c>
      <c r="F372" s="674" t="s">
        <v>41</v>
      </c>
      <c r="G372" s="674" t="s">
        <v>417</v>
      </c>
      <c r="H372" s="606">
        <v>7</v>
      </c>
      <c r="I372" s="606">
        <v>6</v>
      </c>
      <c r="J372" s="676">
        <f t="shared" si="43"/>
        <v>42</v>
      </c>
      <c r="K372" s="606">
        <v>1</v>
      </c>
      <c r="L372" s="676">
        <f t="shared" si="42"/>
        <v>42</v>
      </c>
      <c r="M372" s="606" t="str">
        <f t="shared" si="34"/>
        <v>NON</v>
      </c>
      <c r="N372" s="985">
        <v>43263</v>
      </c>
      <c r="O372" s="1006" t="s">
        <v>281</v>
      </c>
      <c r="P372" s="1006"/>
      <c r="Q372" s="618" t="s">
        <v>1032</v>
      </c>
      <c r="R372" s="1006"/>
      <c r="S372" s="1008" t="s">
        <v>2100</v>
      </c>
      <c r="T372" s="994"/>
      <c r="U372" s="994"/>
      <c r="V372" s="993"/>
      <c r="W372" s="993"/>
      <c r="X372" s="993"/>
      <c r="Y372" s="993"/>
      <c r="Z372" s="993"/>
    </row>
    <row r="373" spans="1:26" ht="12.75" customHeight="1">
      <c r="A373" s="680">
        <v>1</v>
      </c>
      <c r="B373" s="674" t="s">
        <v>999</v>
      </c>
      <c r="C373" s="618" t="s">
        <v>1000</v>
      </c>
      <c r="D373" s="674" t="s">
        <v>79</v>
      </c>
      <c r="E373" s="838" t="s">
        <v>80</v>
      </c>
      <c r="F373" s="674" t="s">
        <v>102</v>
      </c>
      <c r="G373" s="674" t="s">
        <v>927</v>
      </c>
      <c r="H373" s="606">
        <v>7</v>
      </c>
      <c r="I373" s="606">
        <v>6</v>
      </c>
      <c r="J373" s="676">
        <f t="shared" si="43"/>
        <v>42</v>
      </c>
      <c r="K373" s="606">
        <v>1</v>
      </c>
      <c r="L373" s="676">
        <f t="shared" si="42"/>
        <v>42</v>
      </c>
      <c r="M373" s="606" t="str">
        <f t="shared" si="34"/>
        <v>NON</v>
      </c>
      <c r="N373" s="985">
        <v>43056</v>
      </c>
      <c r="O373" s="1097" t="s">
        <v>82</v>
      </c>
      <c r="P373" s="1006"/>
      <c r="Q373" s="667"/>
      <c r="R373" s="1006"/>
      <c r="S373" s="1008" t="s">
        <v>83</v>
      </c>
      <c r="T373" s="1003" t="s">
        <v>1723</v>
      </c>
      <c r="U373" s="1003" t="s">
        <v>2101</v>
      </c>
      <c r="V373" s="993"/>
      <c r="W373" s="993"/>
      <c r="X373" s="993"/>
      <c r="Y373" s="993"/>
      <c r="Z373" s="993"/>
    </row>
    <row r="374" spans="1:26" ht="12.75" customHeight="1">
      <c r="A374" s="680">
        <v>5</v>
      </c>
      <c r="B374" s="674" t="s">
        <v>999</v>
      </c>
      <c r="C374" s="674"/>
      <c r="D374" s="674" t="s">
        <v>79</v>
      </c>
      <c r="E374" s="674" t="s">
        <v>80</v>
      </c>
      <c r="F374" s="674" t="s">
        <v>41</v>
      </c>
      <c r="G374" s="674" t="s">
        <v>81</v>
      </c>
      <c r="H374" s="606">
        <v>7</v>
      </c>
      <c r="I374" s="606">
        <v>6</v>
      </c>
      <c r="J374" s="676">
        <f t="shared" si="43"/>
        <v>42</v>
      </c>
      <c r="K374" s="606">
        <v>1</v>
      </c>
      <c r="L374" s="676">
        <f t="shared" si="42"/>
        <v>42</v>
      </c>
      <c r="M374" s="606" t="str">
        <f t="shared" si="34"/>
        <v>NON</v>
      </c>
      <c r="N374" s="985">
        <v>43282</v>
      </c>
      <c r="O374" s="1097" t="s">
        <v>82</v>
      </c>
      <c r="P374" s="1006"/>
      <c r="Q374" s="667"/>
      <c r="R374" s="1006"/>
      <c r="S374" s="1008" t="s">
        <v>83</v>
      </c>
      <c r="T374" s="994"/>
      <c r="U374" s="994"/>
      <c r="V374" s="993"/>
      <c r="W374" s="993"/>
      <c r="X374" s="993"/>
      <c r="Y374" s="993"/>
      <c r="Z374" s="993"/>
    </row>
    <row r="375" spans="1:26" ht="49.5" customHeight="1">
      <c r="A375" s="680">
        <v>25</v>
      </c>
      <c r="B375" s="674" t="s">
        <v>999</v>
      </c>
      <c r="C375" s="674"/>
      <c r="D375" s="674" t="s">
        <v>59</v>
      </c>
      <c r="E375" s="674" t="s">
        <v>60</v>
      </c>
      <c r="F375" s="674" t="s">
        <v>41</v>
      </c>
      <c r="G375" s="674" t="s">
        <v>1041</v>
      </c>
      <c r="H375" s="676">
        <v>7</v>
      </c>
      <c r="I375" s="606">
        <v>6</v>
      </c>
      <c r="J375" s="676">
        <f t="shared" si="43"/>
        <v>42</v>
      </c>
      <c r="K375" s="606">
        <v>1</v>
      </c>
      <c r="L375" s="676">
        <f t="shared" si="42"/>
        <v>42</v>
      </c>
      <c r="M375" s="606" t="str">
        <f t="shared" si="34"/>
        <v>NON</v>
      </c>
      <c r="N375" s="985">
        <v>43051</v>
      </c>
      <c r="O375" s="1006"/>
      <c r="P375" s="1006"/>
      <c r="Q375" s="618" t="s">
        <v>1042</v>
      </c>
      <c r="R375" s="1006"/>
      <c r="S375" s="1008"/>
      <c r="T375" s="994"/>
      <c r="U375" s="994"/>
      <c r="V375" s="1013"/>
      <c r="W375" s="1013"/>
      <c r="X375" s="1013"/>
      <c r="Y375" s="1013"/>
      <c r="Z375" s="1013"/>
    </row>
    <row r="376" spans="1:26" ht="12.75" customHeight="1">
      <c r="A376" s="649">
        <v>9</v>
      </c>
      <c r="B376" s="618" t="s">
        <v>1099</v>
      </c>
      <c r="C376" s="618"/>
      <c r="D376" s="618" t="s">
        <v>132</v>
      </c>
      <c r="E376" s="618" t="s">
        <v>133</v>
      </c>
      <c r="F376" s="618"/>
      <c r="G376" s="618" t="s">
        <v>1119</v>
      </c>
      <c r="H376" s="606">
        <v>7</v>
      </c>
      <c r="I376" s="606">
        <v>2</v>
      </c>
      <c r="J376" s="606">
        <f t="shared" si="43"/>
        <v>14</v>
      </c>
      <c r="K376" s="606">
        <v>3</v>
      </c>
      <c r="L376" s="606">
        <f t="shared" si="42"/>
        <v>42</v>
      </c>
      <c r="M376" s="606" t="str">
        <f t="shared" si="34"/>
        <v>NON</v>
      </c>
      <c r="N376" s="985">
        <v>43132</v>
      </c>
      <c r="O376" s="996"/>
      <c r="P376" s="996" t="s">
        <v>1014</v>
      </c>
      <c r="Q376" s="996" t="s">
        <v>1120</v>
      </c>
      <c r="R376" s="999"/>
      <c r="S376" s="996"/>
      <c r="T376" s="1000"/>
      <c r="U376" s="656"/>
      <c r="V376" s="993"/>
      <c r="W376" s="993"/>
      <c r="X376" s="993"/>
      <c r="Y376" s="993"/>
      <c r="Z376" s="993"/>
    </row>
    <row r="377" spans="1:26" ht="12.75" customHeight="1">
      <c r="A377" s="1004">
        <v>15</v>
      </c>
      <c r="B377" s="618" t="s">
        <v>1141</v>
      </c>
      <c r="C377" s="618"/>
      <c r="D377" s="618" t="s">
        <v>138</v>
      </c>
      <c r="E377" s="618" t="s">
        <v>139</v>
      </c>
      <c r="F377" s="618" t="s">
        <v>41</v>
      </c>
      <c r="G377" s="618" t="s">
        <v>541</v>
      </c>
      <c r="H377" s="606">
        <v>7</v>
      </c>
      <c r="I377" s="606">
        <v>6</v>
      </c>
      <c r="J377" s="606">
        <f t="shared" si="43"/>
        <v>42</v>
      </c>
      <c r="K377" s="606">
        <v>1</v>
      </c>
      <c r="L377" s="606">
        <f t="shared" si="42"/>
        <v>42</v>
      </c>
      <c r="M377" s="606" t="str">
        <f t="shared" si="34"/>
        <v>NON</v>
      </c>
      <c r="N377" s="985">
        <v>43264</v>
      </c>
      <c r="O377" s="996"/>
      <c r="P377" s="996"/>
      <c r="Q377" s="996"/>
      <c r="R377" s="999"/>
      <c r="S377" s="996" t="s">
        <v>83</v>
      </c>
      <c r="T377" s="1000"/>
      <c r="U377" s="656"/>
      <c r="V377" s="993"/>
      <c r="W377" s="993"/>
      <c r="X377" s="993"/>
      <c r="Y377" s="993"/>
      <c r="Z377" s="993"/>
    </row>
    <row r="378" spans="1:26" ht="12.75" customHeight="1">
      <c r="A378" s="649">
        <v>6</v>
      </c>
      <c r="B378" s="618" t="s">
        <v>1192</v>
      </c>
      <c r="C378" s="618"/>
      <c r="D378" s="618" t="s">
        <v>79</v>
      </c>
      <c r="E378" s="618" t="s">
        <v>497</v>
      </c>
      <c r="F378" s="618"/>
      <c r="G378" s="618" t="s">
        <v>1930</v>
      </c>
      <c r="H378" s="606">
        <v>7</v>
      </c>
      <c r="I378" s="606">
        <v>1</v>
      </c>
      <c r="J378" s="606">
        <f t="shared" si="43"/>
        <v>7</v>
      </c>
      <c r="K378" s="606">
        <v>6</v>
      </c>
      <c r="L378" s="606">
        <f t="shared" si="42"/>
        <v>42</v>
      </c>
      <c r="M378" s="606" t="str">
        <f t="shared" si="34"/>
        <v>NON</v>
      </c>
      <c r="N378" s="985">
        <v>43116</v>
      </c>
      <c r="O378" s="667"/>
      <c r="P378" s="667"/>
      <c r="Q378" s="667" t="s">
        <v>1203</v>
      </c>
      <c r="R378" s="618"/>
      <c r="S378" s="667"/>
      <c r="T378" s="670"/>
      <c r="U378" s="656"/>
      <c r="V378" s="993"/>
      <c r="W378" s="993"/>
      <c r="X378" s="993"/>
      <c r="Y378" s="993"/>
      <c r="Z378" s="993"/>
    </row>
    <row r="379" spans="1:26" ht="12.75" customHeight="1">
      <c r="A379" s="649">
        <v>12</v>
      </c>
      <c r="B379" s="618" t="s">
        <v>1192</v>
      </c>
      <c r="C379" s="618"/>
      <c r="D379" s="618" t="s">
        <v>74</v>
      </c>
      <c r="E379" s="618" t="s">
        <v>178</v>
      </c>
      <c r="F379" s="618"/>
      <c r="G379" s="618" t="s">
        <v>1931</v>
      </c>
      <c r="H379" s="606">
        <v>7</v>
      </c>
      <c r="I379" s="606">
        <v>2</v>
      </c>
      <c r="J379" s="606">
        <f t="shared" si="43"/>
        <v>14</v>
      </c>
      <c r="K379" s="606">
        <v>3</v>
      </c>
      <c r="L379" s="606">
        <f t="shared" si="42"/>
        <v>42</v>
      </c>
      <c r="M379" s="606" t="str">
        <f t="shared" si="34"/>
        <v>NON</v>
      </c>
      <c r="N379" s="985">
        <v>43122</v>
      </c>
      <c r="O379" s="667"/>
      <c r="P379" s="667"/>
      <c r="Q379" s="667"/>
      <c r="R379" s="618" t="s">
        <v>1213</v>
      </c>
      <c r="S379" s="667"/>
      <c r="T379" s="670"/>
      <c r="U379" s="656"/>
      <c r="V379" s="993"/>
      <c r="W379" s="993"/>
      <c r="X379" s="993"/>
      <c r="Y379" s="993"/>
      <c r="Z379" s="993"/>
    </row>
    <row r="380" spans="1:26" ht="12.75" customHeight="1">
      <c r="A380" s="1004">
        <v>15</v>
      </c>
      <c r="B380" s="618" t="s">
        <v>1225</v>
      </c>
      <c r="C380" s="618"/>
      <c r="D380" s="618" t="s">
        <v>138</v>
      </c>
      <c r="E380" s="618" t="s">
        <v>139</v>
      </c>
      <c r="F380" s="618" t="s">
        <v>41</v>
      </c>
      <c r="G380" s="618" t="s">
        <v>1249</v>
      </c>
      <c r="H380" s="606">
        <v>7</v>
      </c>
      <c r="I380" s="606">
        <v>6</v>
      </c>
      <c r="J380" s="606">
        <f t="shared" si="43"/>
        <v>42</v>
      </c>
      <c r="K380" s="606">
        <v>1</v>
      </c>
      <c r="L380" s="606">
        <f t="shared" si="42"/>
        <v>42</v>
      </c>
      <c r="M380" s="606" t="str">
        <f t="shared" si="34"/>
        <v>NON</v>
      </c>
      <c r="N380" s="985">
        <v>43265</v>
      </c>
      <c r="O380" s="667" t="s">
        <v>281</v>
      </c>
      <c r="P380" s="667"/>
      <c r="Q380" s="667"/>
      <c r="R380" s="618"/>
      <c r="S380" s="667"/>
      <c r="T380" s="670"/>
      <c r="U380" s="656"/>
      <c r="V380" s="964"/>
      <c r="W380" s="964"/>
      <c r="X380" s="964"/>
      <c r="Y380" s="964"/>
      <c r="Z380" s="964"/>
    </row>
    <row r="381" spans="1:26" ht="12.75" customHeight="1">
      <c r="A381" s="649">
        <v>2</v>
      </c>
      <c r="B381" s="618" t="s">
        <v>1225</v>
      </c>
      <c r="C381" s="618" t="s">
        <v>1228</v>
      </c>
      <c r="D381" s="618" t="s">
        <v>53</v>
      </c>
      <c r="E381" s="618" t="s">
        <v>54</v>
      </c>
      <c r="F381" s="618" t="s">
        <v>91</v>
      </c>
      <c r="G381" s="618" t="s">
        <v>1229</v>
      </c>
      <c r="H381" s="606">
        <v>7</v>
      </c>
      <c r="I381" s="606">
        <v>2</v>
      </c>
      <c r="J381" s="606">
        <f t="shared" si="43"/>
        <v>14</v>
      </c>
      <c r="K381" s="606">
        <v>3</v>
      </c>
      <c r="L381" s="606">
        <f t="shared" si="42"/>
        <v>42</v>
      </c>
      <c r="M381" s="606" t="str">
        <f t="shared" si="34"/>
        <v>NON</v>
      </c>
      <c r="N381" s="985">
        <v>43132</v>
      </c>
      <c r="O381" s="667"/>
      <c r="P381" s="667"/>
      <c r="Q381" s="667"/>
      <c r="R381" s="618" t="s">
        <v>2102</v>
      </c>
      <c r="S381" s="667"/>
      <c r="T381" s="670"/>
      <c r="U381" s="656"/>
      <c r="V381" s="964"/>
      <c r="W381" s="964"/>
      <c r="X381" s="964"/>
      <c r="Y381" s="964"/>
      <c r="Z381" s="964"/>
    </row>
    <row r="382" spans="1:26" ht="12.75" customHeight="1">
      <c r="A382" s="649">
        <v>8</v>
      </c>
      <c r="B382" s="618" t="s">
        <v>1225</v>
      </c>
      <c r="C382" s="618" t="s">
        <v>1233</v>
      </c>
      <c r="D382" s="618" t="s">
        <v>74</v>
      </c>
      <c r="E382" s="618" t="s">
        <v>195</v>
      </c>
      <c r="F382" s="618" t="s">
        <v>41</v>
      </c>
      <c r="G382" s="618" t="s">
        <v>1239</v>
      </c>
      <c r="H382" s="606">
        <v>7</v>
      </c>
      <c r="I382" s="606">
        <v>6</v>
      </c>
      <c r="J382" s="606">
        <f t="shared" si="43"/>
        <v>42</v>
      </c>
      <c r="K382" s="606">
        <v>1</v>
      </c>
      <c r="L382" s="606">
        <f t="shared" si="42"/>
        <v>42</v>
      </c>
      <c r="M382" s="606" t="str">
        <f t="shared" si="34"/>
        <v>NON</v>
      </c>
      <c r="N382" s="985">
        <v>43132</v>
      </c>
      <c r="O382" s="667"/>
      <c r="P382" s="667"/>
      <c r="Q382" s="667" t="s">
        <v>2103</v>
      </c>
      <c r="R382" s="618"/>
      <c r="S382" s="667" t="s">
        <v>1241</v>
      </c>
      <c r="T382" s="670"/>
      <c r="U382" s="656"/>
      <c r="V382" s="964"/>
      <c r="W382" s="964"/>
      <c r="X382" s="964"/>
      <c r="Y382" s="964"/>
      <c r="Z382" s="964"/>
    </row>
    <row r="383" spans="1:26" ht="12.75" customHeight="1">
      <c r="A383" s="1004">
        <v>23</v>
      </c>
      <c r="B383" s="618" t="s">
        <v>1257</v>
      </c>
      <c r="C383" s="618"/>
      <c r="D383" s="618" t="s">
        <v>138</v>
      </c>
      <c r="E383" s="618" t="s">
        <v>139</v>
      </c>
      <c r="F383" s="618" t="s">
        <v>41</v>
      </c>
      <c r="G383" s="618" t="s">
        <v>280</v>
      </c>
      <c r="H383" s="606">
        <v>7</v>
      </c>
      <c r="I383" s="606">
        <v>6</v>
      </c>
      <c r="J383" s="606">
        <f t="shared" si="43"/>
        <v>42</v>
      </c>
      <c r="K383" s="606">
        <v>1</v>
      </c>
      <c r="L383" s="606">
        <f t="shared" si="42"/>
        <v>42</v>
      </c>
      <c r="M383" s="606" t="str">
        <f t="shared" si="34"/>
        <v>NON</v>
      </c>
      <c r="N383" s="985">
        <v>43266</v>
      </c>
      <c r="O383" s="667" t="s">
        <v>281</v>
      </c>
      <c r="P383" s="667"/>
      <c r="Q383" s="667"/>
      <c r="R383" s="618"/>
      <c r="S383" s="667"/>
      <c r="T383" s="670"/>
      <c r="U383" s="656"/>
      <c r="V383" s="964"/>
      <c r="W383" s="964"/>
      <c r="X383" s="964"/>
      <c r="Y383" s="964"/>
      <c r="Z383" s="964"/>
    </row>
    <row r="384" spans="1:26" ht="12.75" customHeight="1">
      <c r="A384" s="649">
        <v>4</v>
      </c>
      <c r="B384" s="618" t="s">
        <v>1257</v>
      </c>
      <c r="C384" s="618"/>
      <c r="D384" s="618" t="s">
        <v>43</v>
      </c>
      <c r="E384" s="618" t="s">
        <v>785</v>
      </c>
      <c r="F384" s="618" t="s">
        <v>41</v>
      </c>
      <c r="G384" s="618" t="s">
        <v>1879</v>
      </c>
      <c r="H384" s="606">
        <v>7</v>
      </c>
      <c r="I384" s="606">
        <v>2</v>
      </c>
      <c r="J384" s="606">
        <f t="shared" si="43"/>
        <v>14</v>
      </c>
      <c r="K384" s="606">
        <v>3</v>
      </c>
      <c r="L384" s="606">
        <f t="shared" si="42"/>
        <v>42</v>
      </c>
      <c r="M384" s="606" t="str">
        <f t="shared" si="34"/>
        <v>NON</v>
      </c>
      <c r="N384" s="985">
        <v>43134</v>
      </c>
      <c r="O384" s="667"/>
      <c r="P384" s="667"/>
      <c r="Q384" s="667"/>
      <c r="R384" s="618" t="s">
        <v>1260</v>
      </c>
      <c r="S384" s="667"/>
      <c r="T384" s="670"/>
      <c r="U384" s="656"/>
      <c r="V384" s="1001"/>
      <c r="W384" s="1001"/>
      <c r="X384" s="1001"/>
      <c r="Y384" s="1001"/>
      <c r="Z384" s="1001"/>
    </row>
    <row r="385" spans="1:26" ht="12.75" customHeight="1">
      <c r="A385" s="649">
        <v>15</v>
      </c>
      <c r="B385" s="618" t="s">
        <v>1257</v>
      </c>
      <c r="C385" s="618" t="s">
        <v>1933</v>
      </c>
      <c r="D385" s="618" t="s">
        <v>132</v>
      </c>
      <c r="E385" s="618" t="s">
        <v>1133</v>
      </c>
      <c r="F385" s="618" t="s">
        <v>91</v>
      </c>
      <c r="G385" s="618" t="s">
        <v>1934</v>
      </c>
      <c r="H385" s="666">
        <v>7</v>
      </c>
      <c r="I385" s="666">
        <v>2</v>
      </c>
      <c r="J385" s="744">
        <f t="shared" si="43"/>
        <v>14</v>
      </c>
      <c r="K385" s="666">
        <v>3</v>
      </c>
      <c r="L385" s="744">
        <f t="shared" si="42"/>
        <v>42</v>
      </c>
      <c r="M385" s="606" t="str">
        <f t="shared" si="34"/>
        <v>NON</v>
      </c>
      <c r="N385" s="985">
        <v>42987</v>
      </c>
      <c r="O385" s="1012"/>
      <c r="P385" s="1012" t="s">
        <v>1935</v>
      </c>
      <c r="Q385" s="1012"/>
      <c r="R385" s="791"/>
      <c r="S385" s="791"/>
      <c r="T385" s="1012"/>
      <c r="U385" s="791"/>
      <c r="V385" s="760"/>
      <c r="W385" s="760"/>
      <c r="X385" s="760"/>
      <c r="Y385" s="760"/>
      <c r="Z385" s="760"/>
    </row>
    <row r="386" spans="1:26" ht="12.75" customHeight="1">
      <c r="A386" s="649">
        <v>20</v>
      </c>
      <c r="B386" s="618" t="s">
        <v>1355</v>
      </c>
      <c r="C386" s="618" t="s">
        <v>1383</v>
      </c>
      <c r="D386" s="618" t="s">
        <v>53</v>
      </c>
      <c r="E386" s="618" t="s">
        <v>54</v>
      </c>
      <c r="F386" s="618" t="s">
        <v>41</v>
      </c>
      <c r="G386" s="618" t="s">
        <v>1384</v>
      </c>
      <c r="H386" s="606">
        <v>7</v>
      </c>
      <c r="I386" s="606">
        <v>6</v>
      </c>
      <c r="J386" s="606">
        <f t="shared" si="43"/>
        <v>42</v>
      </c>
      <c r="K386" s="606">
        <v>1</v>
      </c>
      <c r="L386" s="606">
        <f t="shared" si="42"/>
        <v>42</v>
      </c>
      <c r="M386" s="606" t="str">
        <f t="shared" si="34"/>
        <v>NON</v>
      </c>
      <c r="N386" s="985">
        <v>43101</v>
      </c>
      <c r="O386" s="996"/>
      <c r="P386" s="996"/>
      <c r="Q386" s="999"/>
      <c r="R386" s="996" t="s">
        <v>1385</v>
      </c>
      <c r="S386" s="996"/>
      <c r="T386" s="1015" t="s">
        <v>1386</v>
      </c>
      <c r="U386" s="656"/>
      <c r="V386" s="760"/>
      <c r="W386" s="760"/>
      <c r="X386" s="760"/>
      <c r="Y386" s="760"/>
      <c r="Z386" s="760"/>
    </row>
    <row r="387" spans="1:26" ht="12.75" customHeight="1">
      <c r="A387" s="739">
        <v>6</v>
      </c>
      <c r="B387" s="661" t="s">
        <v>258</v>
      </c>
      <c r="C387" s="662" t="s">
        <v>58</v>
      </c>
      <c r="D387" s="662" t="s">
        <v>159</v>
      </c>
      <c r="E387" s="662" t="s">
        <v>160</v>
      </c>
      <c r="F387" s="662" t="s">
        <v>41</v>
      </c>
      <c r="G387" s="661" t="s">
        <v>161</v>
      </c>
      <c r="H387" s="606">
        <v>15</v>
      </c>
      <c r="I387" s="606">
        <v>2</v>
      </c>
      <c r="J387" s="787">
        <f t="shared" si="43"/>
        <v>30</v>
      </c>
      <c r="K387" s="606">
        <v>1</v>
      </c>
      <c r="L387" s="787">
        <f t="shared" si="42"/>
        <v>30</v>
      </c>
      <c r="M387" s="606" t="str">
        <f t="shared" si="34"/>
        <v>NON</v>
      </c>
      <c r="N387" s="985">
        <v>43101</v>
      </c>
      <c r="O387" s="994"/>
      <c r="P387" s="994"/>
      <c r="Q387" s="994"/>
      <c r="R387" s="994"/>
      <c r="S387" s="994" t="s">
        <v>261</v>
      </c>
      <c r="T387" s="994"/>
      <c r="U387" s="995"/>
      <c r="V387" s="1013"/>
      <c r="W387" s="1013"/>
      <c r="X387" s="1013"/>
      <c r="Y387" s="1013"/>
      <c r="Z387" s="1013"/>
    </row>
    <row r="388" spans="1:26" ht="12.75" customHeight="1">
      <c r="A388" s="1004">
        <v>45</v>
      </c>
      <c r="B388" s="618" t="s">
        <v>39</v>
      </c>
      <c r="C388" s="618" t="s">
        <v>58</v>
      </c>
      <c r="D388" s="618" t="s">
        <v>59</v>
      </c>
      <c r="E388" s="618" t="s">
        <v>60</v>
      </c>
      <c r="F388" s="618" t="s">
        <v>41</v>
      </c>
      <c r="G388" s="618" t="s">
        <v>180</v>
      </c>
      <c r="H388" s="606">
        <v>3</v>
      </c>
      <c r="I388" s="606">
        <v>10</v>
      </c>
      <c r="J388" s="606">
        <f t="shared" si="43"/>
        <v>30</v>
      </c>
      <c r="K388" s="606">
        <v>1</v>
      </c>
      <c r="L388" s="606">
        <f t="shared" si="42"/>
        <v>30</v>
      </c>
      <c r="M388" s="606" t="str">
        <f t="shared" si="34"/>
        <v>NON</v>
      </c>
      <c r="N388" s="985">
        <v>43282</v>
      </c>
      <c r="O388" s="632"/>
      <c r="P388" s="632" t="s">
        <v>989</v>
      </c>
      <c r="Q388" s="632"/>
      <c r="R388" s="651"/>
      <c r="S388" s="632"/>
      <c r="T388" s="655"/>
      <c r="U388" s="656"/>
      <c r="V388" s="993"/>
      <c r="W388" s="993"/>
      <c r="X388" s="993"/>
      <c r="Y388" s="993"/>
      <c r="Z388" s="993"/>
    </row>
    <row r="389" spans="1:26" ht="12.75" customHeight="1">
      <c r="A389" s="649">
        <v>5</v>
      </c>
      <c r="B389" s="618" t="s">
        <v>39</v>
      </c>
      <c r="C389" s="618" t="s">
        <v>63</v>
      </c>
      <c r="D389" s="618" t="s">
        <v>59</v>
      </c>
      <c r="E389" s="618" t="s">
        <v>60</v>
      </c>
      <c r="F389" s="618" t="s">
        <v>41</v>
      </c>
      <c r="G389" s="618" t="s">
        <v>64</v>
      </c>
      <c r="H389" s="606">
        <v>3</v>
      </c>
      <c r="I389" s="606">
        <v>10</v>
      </c>
      <c r="J389" s="606">
        <f t="shared" si="43"/>
        <v>30</v>
      </c>
      <c r="K389" s="606">
        <v>1</v>
      </c>
      <c r="L389" s="606">
        <f t="shared" si="42"/>
        <v>30</v>
      </c>
      <c r="M389" s="606" t="str">
        <f t="shared" si="34"/>
        <v>NON</v>
      </c>
      <c r="N389" s="1098">
        <v>43282</v>
      </c>
      <c r="O389" s="1099"/>
      <c r="P389" s="1099"/>
      <c r="Q389" s="1099" t="s">
        <v>65</v>
      </c>
      <c r="R389" s="1100"/>
      <c r="S389" s="1099"/>
      <c r="T389" s="1101" t="s">
        <v>2104</v>
      </c>
      <c r="U389" s="1033"/>
      <c r="V389" s="993"/>
      <c r="W389" s="993"/>
      <c r="X389" s="993"/>
      <c r="Y389" s="993"/>
      <c r="Z389" s="993"/>
    </row>
    <row r="390" spans="1:26" ht="12.75" customHeight="1">
      <c r="A390" s="649">
        <v>19</v>
      </c>
      <c r="B390" s="618" t="s">
        <v>39</v>
      </c>
      <c r="C390" s="618" t="s">
        <v>58</v>
      </c>
      <c r="D390" s="618" t="s">
        <v>66</v>
      </c>
      <c r="E390" s="618" t="s">
        <v>94</v>
      </c>
      <c r="F390" s="618" t="s">
        <v>41</v>
      </c>
      <c r="G390" s="618" t="s">
        <v>272</v>
      </c>
      <c r="H390" s="606">
        <v>3</v>
      </c>
      <c r="I390" s="606">
        <v>10</v>
      </c>
      <c r="J390" s="606">
        <f t="shared" si="43"/>
        <v>30</v>
      </c>
      <c r="K390" s="606">
        <v>1</v>
      </c>
      <c r="L390" s="606">
        <f t="shared" si="42"/>
        <v>30</v>
      </c>
      <c r="M390" s="606" t="str">
        <f t="shared" si="34"/>
        <v>NON</v>
      </c>
      <c r="N390" s="1098">
        <v>43282</v>
      </c>
      <c r="O390" s="1099"/>
      <c r="P390" s="1099"/>
      <c r="Q390" s="1099" t="s">
        <v>2105</v>
      </c>
      <c r="R390" s="1100"/>
      <c r="S390" s="1099"/>
      <c r="T390" s="1101"/>
      <c r="U390" s="1033"/>
      <c r="V390" s="993"/>
      <c r="W390" s="993"/>
      <c r="X390" s="993"/>
      <c r="Y390" s="993"/>
      <c r="Z390" s="993"/>
    </row>
    <row r="391" spans="1:26" ht="12.75" customHeight="1">
      <c r="A391" s="649">
        <v>15</v>
      </c>
      <c r="B391" s="618" t="s">
        <v>1816</v>
      </c>
      <c r="C391" s="618" t="s">
        <v>1349</v>
      </c>
      <c r="D391" s="618" t="s">
        <v>74</v>
      </c>
      <c r="E391" s="618" t="s">
        <v>1350</v>
      </c>
      <c r="F391" s="618" t="s">
        <v>41</v>
      </c>
      <c r="G391" s="618" t="s">
        <v>1351</v>
      </c>
      <c r="H391" s="606">
        <v>3</v>
      </c>
      <c r="I391" s="606">
        <v>10</v>
      </c>
      <c r="J391" s="606">
        <f t="shared" si="43"/>
        <v>30</v>
      </c>
      <c r="K391" s="606">
        <v>1</v>
      </c>
      <c r="L391" s="606">
        <f t="shared" si="42"/>
        <v>30</v>
      </c>
      <c r="M391" s="606" t="str">
        <f t="shared" si="34"/>
        <v>NON</v>
      </c>
      <c r="N391" s="985">
        <v>43282</v>
      </c>
      <c r="O391" s="996"/>
      <c r="P391" s="996"/>
      <c r="Q391" s="1015" t="s">
        <v>2106</v>
      </c>
      <c r="R391" s="996"/>
      <c r="S391" s="996"/>
      <c r="T391" s="1015"/>
      <c r="U391" s="656"/>
      <c r="V391" s="993"/>
      <c r="W391" s="993"/>
      <c r="X391" s="993"/>
      <c r="Y391" s="993"/>
      <c r="Z391" s="993"/>
    </row>
    <row r="392" spans="1:26" ht="12.75" customHeight="1">
      <c r="A392" s="649">
        <v>38</v>
      </c>
      <c r="B392" s="618" t="s">
        <v>39</v>
      </c>
      <c r="C392" s="618" t="s">
        <v>153</v>
      </c>
      <c r="D392" s="618" t="s">
        <v>159</v>
      </c>
      <c r="E392" s="618" t="s">
        <v>160</v>
      </c>
      <c r="F392" s="618" t="s">
        <v>41</v>
      </c>
      <c r="G392" s="661" t="s">
        <v>161</v>
      </c>
      <c r="H392" s="606">
        <v>15</v>
      </c>
      <c r="I392" s="606">
        <v>2</v>
      </c>
      <c r="J392" s="606">
        <f t="shared" si="43"/>
        <v>30</v>
      </c>
      <c r="K392" s="606">
        <v>1</v>
      </c>
      <c r="L392" s="606">
        <f t="shared" si="42"/>
        <v>30</v>
      </c>
      <c r="M392" s="606" t="str">
        <f t="shared" si="34"/>
        <v>NON</v>
      </c>
      <c r="N392" s="1098">
        <v>43282</v>
      </c>
      <c r="O392" s="1099"/>
      <c r="P392" s="1099"/>
      <c r="Q392" s="1099"/>
      <c r="R392" s="1100"/>
      <c r="S392" s="1099" t="s">
        <v>261</v>
      </c>
      <c r="T392" s="1101"/>
      <c r="U392" s="1033"/>
      <c r="V392" s="1013"/>
      <c r="W392" s="1013"/>
      <c r="X392" s="1013"/>
      <c r="Y392" s="1013"/>
      <c r="Z392" s="1013"/>
    </row>
    <row r="393" spans="1:26" ht="12.75" customHeight="1">
      <c r="A393" s="649">
        <v>64</v>
      </c>
      <c r="B393" s="618" t="s">
        <v>39</v>
      </c>
      <c r="C393" s="618" t="s">
        <v>214</v>
      </c>
      <c r="D393" s="618" t="s">
        <v>132</v>
      </c>
      <c r="E393" s="618" t="s">
        <v>215</v>
      </c>
      <c r="F393" s="618" t="s">
        <v>102</v>
      </c>
      <c r="G393" s="618" t="s">
        <v>216</v>
      </c>
      <c r="H393" s="606">
        <v>15</v>
      </c>
      <c r="I393" s="606">
        <v>2</v>
      </c>
      <c r="J393" s="606">
        <f t="shared" si="43"/>
        <v>30</v>
      </c>
      <c r="K393" s="925">
        <v>1</v>
      </c>
      <c r="L393" s="606">
        <f t="shared" si="42"/>
        <v>30</v>
      </c>
      <c r="M393" s="606" t="str">
        <f t="shared" si="34"/>
        <v>NON</v>
      </c>
      <c r="N393" s="1098">
        <v>43282</v>
      </c>
      <c r="O393" s="1099"/>
      <c r="P393" s="1099"/>
      <c r="Q393" s="1099" t="s">
        <v>217</v>
      </c>
      <c r="R393" s="1100"/>
      <c r="S393" s="1099"/>
      <c r="T393" s="1101"/>
      <c r="U393" s="1033"/>
      <c r="V393" s="993"/>
      <c r="W393" s="993"/>
      <c r="X393" s="993"/>
      <c r="Y393" s="993"/>
      <c r="Z393" s="993"/>
    </row>
    <row r="394" spans="1:26" ht="12.75" customHeight="1">
      <c r="A394" s="616">
        <v>3</v>
      </c>
      <c r="B394" s="617" t="s">
        <v>393</v>
      </c>
      <c r="C394" s="617" t="s">
        <v>394</v>
      </c>
      <c r="D394" s="618" t="s">
        <v>74</v>
      </c>
      <c r="E394" s="724" t="s">
        <v>399</v>
      </c>
      <c r="F394" s="618" t="s">
        <v>41</v>
      </c>
      <c r="G394" s="724" t="s">
        <v>400</v>
      </c>
      <c r="H394" s="616">
        <v>15</v>
      </c>
      <c r="I394" s="616">
        <v>2</v>
      </c>
      <c r="J394" s="616">
        <v>30</v>
      </c>
      <c r="K394" s="616">
        <v>1</v>
      </c>
      <c r="L394" s="211">
        <f t="shared" si="42"/>
        <v>30</v>
      </c>
      <c r="M394" s="606" t="str">
        <f t="shared" si="34"/>
        <v>NON</v>
      </c>
      <c r="N394" s="1063">
        <v>43134</v>
      </c>
      <c r="O394" s="791"/>
      <c r="P394" s="791"/>
      <c r="Q394" s="791"/>
      <c r="R394" s="791"/>
      <c r="S394" s="791"/>
      <c r="T394" s="791"/>
      <c r="U394" s="791"/>
      <c r="V394" s="993"/>
      <c r="W394" s="993"/>
      <c r="X394" s="993"/>
      <c r="Y394" s="993"/>
      <c r="Z394" s="993"/>
    </row>
    <row r="395" spans="1:26" ht="12.75" customHeight="1">
      <c r="A395" s="739">
        <v>8</v>
      </c>
      <c r="B395" s="661" t="s">
        <v>258</v>
      </c>
      <c r="C395" s="662" t="s">
        <v>561</v>
      </c>
      <c r="D395" s="662" t="s">
        <v>79</v>
      </c>
      <c r="E395" s="662" t="s">
        <v>80</v>
      </c>
      <c r="F395" s="662" t="s">
        <v>41</v>
      </c>
      <c r="G395" s="662" t="s">
        <v>201</v>
      </c>
      <c r="H395" s="606">
        <v>3</v>
      </c>
      <c r="I395" s="606">
        <v>3</v>
      </c>
      <c r="J395" s="606">
        <v>9</v>
      </c>
      <c r="K395" s="606">
        <v>3</v>
      </c>
      <c r="L395" s="606">
        <v>27</v>
      </c>
      <c r="M395" s="606" t="str">
        <f t="shared" si="34"/>
        <v>NON</v>
      </c>
      <c r="N395" s="985">
        <v>43103</v>
      </c>
      <c r="O395" s="994" t="s">
        <v>82</v>
      </c>
      <c r="P395" s="994" t="s">
        <v>83</v>
      </c>
      <c r="Q395" s="994"/>
      <c r="R395" s="994"/>
      <c r="S395" s="994"/>
      <c r="T395" s="994"/>
      <c r="U395" s="995"/>
      <c r="V395" s="993"/>
      <c r="W395" s="993"/>
      <c r="X395" s="993"/>
      <c r="Y395" s="993"/>
      <c r="Z395" s="993"/>
    </row>
    <row r="396" spans="1:26" ht="12.75" customHeight="1">
      <c r="A396" s="649">
        <v>6</v>
      </c>
      <c r="B396" s="618" t="s">
        <v>1821</v>
      </c>
      <c r="C396" s="618" t="s">
        <v>468</v>
      </c>
      <c r="D396" s="618" t="s">
        <v>206</v>
      </c>
      <c r="E396" s="618" t="s">
        <v>469</v>
      </c>
      <c r="F396" s="618" t="s">
        <v>91</v>
      </c>
      <c r="G396" s="618" t="s">
        <v>1629</v>
      </c>
      <c r="H396" s="606">
        <v>3</v>
      </c>
      <c r="I396" s="606">
        <v>2</v>
      </c>
      <c r="J396" s="606">
        <f t="shared" ref="J396:J398" si="44">H396*I396</f>
        <v>6</v>
      </c>
      <c r="K396" s="606">
        <v>6</v>
      </c>
      <c r="L396" s="606">
        <f t="shared" ref="L396:L418" si="45">H396*I396*K396</f>
        <v>36</v>
      </c>
      <c r="M396" s="606" t="str">
        <f t="shared" si="34"/>
        <v>NON</v>
      </c>
      <c r="N396" s="985">
        <v>43102</v>
      </c>
      <c r="O396" s="667"/>
      <c r="P396" s="667"/>
      <c r="Q396" s="667"/>
      <c r="R396" s="618" t="s">
        <v>209</v>
      </c>
      <c r="S396" s="667"/>
      <c r="T396" s="670"/>
      <c r="U396" s="656"/>
      <c r="V396" s="993"/>
      <c r="W396" s="993"/>
      <c r="X396" s="993"/>
      <c r="Y396" s="993"/>
      <c r="Z396" s="993"/>
    </row>
    <row r="397" spans="1:26" ht="12.75" customHeight="1">
      <c r="A397" s="649">
        <v>7</v>
      </c>
      <c r="B397" s="618" t="s">
        <v>1821</v>
      </c>
      <c r="C397" s="618" t="s">
        <v>468</v>
      </c>
      <c r="D397" s="618" t="s">
        <v>206</v>
      </c>
      <c r="E397" s="618" t="s">
        <v>207</v>
      </c>
      <c r="F397" s="618" t="s">
        <v>91</v>
      </c>
      <c r="G397" s="618" t="s">
        <v>1633</v>
      </c>
      <c r="H397" s="606">
        <v>3</v>
      </c>
      <c r="I397" s="746">
        <v>2</v>
      </c>
      <c r="J397" s="746">
        <f t="shared" si="44"/>
        <v>6</v>
      </c>
      <c r="K397" s="746">
        <v>6</v>
      </c>
      <c r="L397" s="746">
        <f t="shared" si="45"/>
        <v>36</v>
      </c>
      <c r="M397" s="606" t="str">
        <f t="shared" si="34"/>
        <v>NON</v>
      </c>
      <c r="N397" s="985">
        <v>43102</v>
      </c>
      <c r="O397" s="667"/>
      <c r="P397" s="667"/>
      <c r="Q397" s="667"/>
      <c r="R397" s="618"/>
      <c r="S397" s="667"/>
      <c r="T397" s="670"/>
      <c r="U397" s="656"/>
      <c r="V397" s="993"/>
      <c r="W397" s="993"/>
      <c r="X397" s="993"/>
      <c r="Y397" s="993"/>
      <c r="Z397" s="993"/>
    </row>
    <row r="398" spans="1:26" ht="12.75" customHeight="1">
      <c r="A398" s="649">
        <v>9</v>
      </c>
      <c r="B398" s="618" t="s">
        <v>547</v>
      </c>
      <c r="C398" s="618"/>
      <c r="D398" s="618" t="s">
        <v>74</v>
      </c>
      <c r="E398" s="618" t="s">
        <v>178</v>
      </c>
      <c r="F398" s="618"/>
      <c r="G398" s="618" t="s">
        <v>1936</v>
      </c>
      <c r="H398" s="606">
        <v>1</v>
      </c>
      <c r="I398" s="606">
        <v>6</v>
      </c>
      <c r="J398" s="606">
        <f t="shared" si="44"/>
        <v>6</v>
      </c>
      <c r="K398" s="606">
        <v>6</v>
      </c>
      <c r="L398" s="606">
        <f t="shared" si="45"/>
        <v>36</v>
      </c>
      <c r="M398" s="606" t="str">
        <f t="shared" si="34"/>
        <v>NON</v>
      </c>
      <c r="N398" s="985">
        <v>43109</v>
      </c>
      <c r="O398" s="667"/>
      <c r="P398" s="667"/>
      <c r="Q398" s="667"/>
      <c r="R398" s="618"/>
      <c r="S398" s="667"/>
      <c r="T398" s="670"/>
      <c r="U398" s="656"/>
      <c r="V398" s="993"/>
      <c r="W398" s="993"/>
      <c r="X398" s="993"/>
      <c r="Y398" s="993"/>
      <c r="Z398" s="993"/>
    </row>
    <row r="399" spans="1:26" ht="12.75" customHeight="1">
      <c r="A399" s="649">
        <v>12</v>
      </c>
      <c r="B399" s="618" t="s">
        <v>547</v>
      </c>
      <c r="C399" s="618" t="s">
        <v>373</v>
      </c>
      <c r="D399" s="618" t="s">
        <v>74</v>
      </c>
      <c r="E399" s="618" t="s">
        <v>192</v>
      </c>
      <c r="F399" s="618"/>
      <c r="G399" s="618" t="s">
        <v>1937</v>
      </c>
      <c r="H399" s="606">
        <v>1</v>
      </c>
      <c r="I399" s="606">
        <v>6</v>
      </c>
      <c r="J399" s="606">
        <v>6</v>
      </c>
      <c r="K399" s="606">
        <v>6</v>
      </c>
      <c r="L399" s="606">
        <f t="shared" si="45"/>
        <v>36</v>
      </c>
      <c r="M399" s="606" t="str">
        <f t="shared" si="34"/>
        <v>NON</v>
      </c>
      <c r="N399" s="985">
        <v>43112</v>
      </c>
      <c r="O399" s="667"/>
      <c r="P399" s="667"/>
      <c r="Q399" s="667"/>
      <c r="R399" s="618"/>
      <c r="S399" s="667"/>
      <c r="T399" s="670"/>
      <c r="U399" s="656"/>
      <c r="V399" s="993"/>
      <c r="W399" s="993"/>
      <c r="X399" s="993"/>
      <c r="Y399" s="993"/>
      <c r="Z399" s="993"/>
    </row>
    <row r="400" spans="1:26" ht="12.75" customHeight="1">
      <c r="A400" s="791"/>
      <c r="B400" s="618" t="s">
        <v>709</v>
      </c>
      <c r="C400" s="618" t="s">
        <v>228</v>
      </c>
      <c r="D400" s="618" t="s">
        <v>59</v>
      </c>
      <c r="E400" s="618" t="s">
        <v>229</v>
      </c>
      <c r="F400" s="618" t="s">
        <v>41</v>
      </c>
      <c r="G400" s="704" t="s">
        <v>230</v>
      </c>
      <c r="H400" s="666">
        <v>15</v>
      </c>
      <c r="I400" s="666">
        <v>6</v>
      </c>
      <c r="J400" s="211">
        <f t="shared" ref="J400:J416" si="46">H400*I400</f>
        <v>90</v>
      </c>
      <c r="K400" s="666">
        <v>1</v>
      </c>
      <c r="L400" s="211">
        <f t="shared" si="45"/>
        <v>90</v>
      </c>
      <c r="M400" s="606" t="str">
        <f t="shared" si="34"/>
        <v>Jaune</v>
      </c>
      <c r="N400" s="985">
        <v>43268</v>
      </c>
      <c r="O400" s="1012"/>
      <c r="P400" s="791"/>
      <c r="Q400" s="1012"/>
      <c r="R400" s="791"/>
      <c r="S400" s="791"/>
      <c r="T400" s="1012"/>
      <c r="U400" s="791"/>
      <c r="V400" s="993"/>
      <c r="W400" s="993"/>
      <c r="X400" s="993"/>
      <c r="Y400" s="993"/>
      <c r="Z400" s="993"/>
    </row>
    <row r="401" spans="1:26" ht="12.75" customHeight="1">
      <c r="A401" s="791"/>
      <c r="B401" s="618" t="s">
        <v>709</v>
      </c>
      <c r="C401" s="618" t="s">
        <v>574</v>
      </c>
      <c r="D401" s="618" t="s">
        <v>59</v>
      </c>
      <c r="E401" s="618" t="s">
        <v>229</v>
      </c>
      <c r="F401" s="618" t="s">
        <v>41</v>
      </c>
      <c r="G401" s="704" t="s">
        <v>778</v>
      </c>
      <c r="H401" s="666">
        <v>15</v>
      </c>
      <c r="I401" s="666">
        <v>6</v>
      </c>
      <c r="J401" s="211">
        <f t="shared" si="46"/>
        <v>90</v>
      </c>
      <c r="K401" s="666">
        <v>1</v>
      </c>
      <c r="L401" s="211">
        <f t="shared" si="45"/>
        <v>90</v>
      </c>
      <c r="M401" s="606" t="str">
        <f t="shared" si="34"/>
        <v>Jaune</v>
      </c>
      <c r="N401" s="985">
        <v>43269</v>
      </c>
      <c r="O401" s="1012"/>
      <c r="P401" s="791"/>
      <c r="Q401" s="1012"/>
      <c r="R401" s="791"/>
      <c r="S401" s="791"/>
      <c r="T401" s="1012"/>
      <c r="U401" s="791"/>
      <c r="V401" s="1013"/>
      <c r="W401" s="1013"/>
      <c r="X401" s="1013"/>
      <c r="Y401" s="1013"/>
      <c r="Z401" s="1013"/>
    </row>
    <row r="402" spans="1:26" ht="12.75" customHeight="1">
      <c r="A402" s="671">
        <v>26</v>
      </c>
      <c r="B402" s="618" t="s">
        <v>709</v>
      </c>
      <c r="C402" s="618" t="s">
        <v>63</v>
      </c>
      <c r="D402" s="618" t="s">
        <v>74</v>
      </c>
      <c r="E402" s="618" t="s">
        <v>195</v>
      </c>
      <c r="F402" s="618" t="s">
        <v>91</v>
      </c>
      <c r="G402" s="618" t="s">
        <v>761</v>
      </c>
      <c r="H402" s="606">
        <v>3</v>
      </c>
      <c r="I402" s="606">
        <v>6</v>
      </c>
      <c r="J402" s="606">
        <f t="shared" si="46"/>
        <v>18</v>
      </c>
      <c r="K402" s="606">
        <v>6</v>
      </c>
      <c r="L402" s="606">
        <f t="shared" si="45"/>
        <v>108</v>
      </c>
      <c r="M402" s="606" t="str">
        <f t="shared" si="34"/>
        <v>Jaune</v>
      </c>
      <c r="N402" s="985">
        <v>43261</v>
      </c>
      <c r="O402" s="667"/>
      <c r="P402" s="618"/>
      <c r="Q402" s="618"/>
      <c r="R402" s="618"/>
      <c r="S402" s="667"/>
      <c r="T402" s="669"/>
      <c r="U402" s="656"/>
      <c r="V402" s="993"/>
      <c r="W402" s="993"/>
      <c r="X402" s="993"/>
      <c r="Y402" s="993"/>
      <c r="Z402" s="993"/>
    </row>
    <row r="403" spans="1:26" ht="12.75" customHeight="1">
      <c r="A403" s="649">
        <v>3</v>
      </c>
      <c r="B403" s="618" t="s">
        <v>784</v>
      </c>
      <c r="C403" s="618" t="s">
        <v>790</v>
      </c>
      <c r="D403" s="618" t="s">
        <v>53</v>
      </c>
      <c r="E403" s="618" t="s">
        <v>54</v>
      </c>
      <c r="F403" s="618" t="s">
        <v>41</v>
      </c>
      <c r="G403" s="618" t="s">
        <v>791</v>
      </c>
      <c r="H403" s="606">
        <v>3</v>
      </c>
      <c r="I403" s="606">
        <v>10</v>
      </c>
      <c r="J403" s="606">
        <f t="shared" si="46"/>
        <v>30</v>
      </c>
      <c r="K403" s="606">
        <v>3</v>
      </c>
      <c r="L403" s="606">
        <f t="shared" si="45"/>
        <v>90</v>
      </c>
      <c r="M403" s="606" t="str">
        <f t="shared" si="34"/>
        <v>Jaune</v>
      </c>
      <c r="N403" s="985">
        <v>43109</v>
      </c>
      <c r="O403" s="996"/>
      <c r="P403" s="996"/>
      <c r="Q403" s="999"/>
      <c r="R403" s="996" t="s">
        <v>792</v>
      </c>
      <c r="S403" s="996"/>
      <c r="T403" s="1000"/>
      <c r="U403" s="656"/>
      <c r="V403" s="1013"/>
      <c r="W403" s="1013"/>
      <c r="X403" s="1013"/>
      <c r="Y403" s="1013"/>
      <c r="Z403" s="1010"/>
    </row>
    <row r="404" spans="1:26" ht="12.75" customHeight="1">
      <c r="A404" s="671">
        <v>8</v>
      </c>
      <c r="B404" s="618" t="s">
        <v>821</v>
      </c>
      <c r="C404" s="618" t="s">
        <v>561</v>
      </c>
      <c r="D404" s="618" t="s">
        <v>114</v>
      </c>
      <c r="E404" s="618" t="s">
        <v>566</v>
      </c>
      <c r="F404" s="618" t="s">
        <v>41</v>
      </c>
      <c r="G404" s="618" t="s">
        <v>1636</v>
      </c>
      <c r="H404" s="606">
        <v>1</v>
      </c>
      <c r="I404" s="606">
        <v>6</v>
      </c>
      <c r="J404" s="606">
        <f t="shared" si="46"/>
        <v>6</v>
      </c>
      <c r="K404" s="606">
        <v>6</v>
      </c>
      <c r="L404" s="606">
        <f t="shared" si="45"/>
        <v>36</v>
      </c>
      <c r="M404" s="606" t="str">
        <f t="shared" si="34"/>
        <v>NON</v>
      </c>
      <c r="N404" s="985">
        <v>42920</v>
      </c>
      <c r="O404" s="667"/>
      <c r="P404" s="618"/>
      <c r="Q404" s="618"/>
      <c r="R404" s="618"/>
      <c r="S404" s="667" t="s">
        <v>1637</v>
      </c>
      <c r="T404" s="669"/>
      <c r="U404" s="656"/>
      <c r="V404" s="1001"/>
      <c r="W404" s="1001"/>
      <c r="X404" s="1001"/>
      <c r="Y404" s="1001"/>
      <c r="Z404" s="1001"/>
    </row>
    <row r="405" spans="1:26" ht="12.75" customHeight="1">
      <c r="A405" s="671">
        <v>9</v>
      </c>
      <c r="B405" s="618" t="s">
        <v>821</v>
      </c>
      <c r="C405" s="618" t="s">
        <v>561</v>
      </c>
      <c r="D405" s="618" t="s">
        <v>59</v>
      </c>
      <c r="E405" s="618" t="s">
        <v>60</v>
      </c>
      <c r="F405" s="618" t="s">
        <v>41</v>
      </c>
      <c r="G405" s="618" t="s">
        <v>832</v>
      </c>
      <c r="H405" s="606">
        <v>1</v>
      </c>
      <c r="I405" s="606">
        <v>6</v>
      </c>
      <c r="J405" s="606">
        <f t="shared" si="46"/>
        <v>6</v>
      </c>
      <c r="K405" s="606">
        <v>6</v>
      </c>
      <c r="L405" s="606">
        <f t="shared" si="45"/>
        <v>36</v>
      </c>
      <c r="M405" s="606" t="str">
        <f t="shared" si="34"/>
        <v>NON</v>
      </c>
      <c r="N405" s="985">
        <v>42921</v>
      </c>
      <c r="O405" s="667"/>
      <c r="P405" s="618"/>
      <c r="Q405" s="618"/>
      <c r="R405" s="618"/>
      <c r="S405" s="667"/>
      <c r="T405" s="669"/>
      <c r="U405" s="656"/>
      <c r="V405" s="1001"/>
      <c r="W405" s="1001"/>
      <c r="X405" s="1001"/>
      <c r="Y405" s="1001"/>
      <c r="Z405" s="1001"/>
    </row>
    <row r="406" spans="1:26" ht="12.75" customHeight="1">
      <c r="A406" s="671">
        <v>10</v>
      </c>
      <c r="B406" s="618" t="s">
        <v>821</v>
      </c>
      <c r="C406" s="618" t="s">
        <v>561</v>
      </c>
      <c r="D406" s="618" t="s">
        <v>114</v>
      </c>
      <c r="E406" s="618" t="s">
        <v>248</v>
      </c>
      <c r="F406" s="618" t="s">
        <v>41</v>
      </c>
      <c r="G406" s="618" t="s">
        <v>1938</v>
      </c>
      <c r="H406" s="606">
        <v>1</v>
      </c>
      <c r="I406" s="606">
        <v>6</v>
      </c>
      <c r="J406" s="606">
        <f t="shared" si="46"/>
        <v>6</v>
      </c>
      <c r="K406" s="606">
        <v>6</v>
      </c>
      <c r="L406" s="606">
        <f t="shared" si="45"/>
        <v>36</v>
      </c>
      <c r="M406" s="606" t="str">
        <f t="shared" si="34"/>
        <v>NON</v>
      </c>
      <c r="N406" s="985">
        <v>42922</v>
      </c>
      <c r="O406" s="667"/>
      <c r="P406" s="618"/>
      <c r="Q406" s="618"/>
      <c r="R406" s="618"/>
      <c r="S406" s="667"/>
      <c r="T406" s="669"/>
      <c r="U406" s="656"/>
      <c r="V406" s="1023"/>
      <c r="W406" s="1023"/>
      <c r="X406" s="1023"/>
      <c r="Y406" s="1023"/>
      <c r="Z406" s="1023"/>
    </row>
    <row r="407" spans="1:26" ht="12.75" customHeight="1">
      <c r="A407" s="671">
        <v>11</v>
      </c>
      <c r="B407" s="618" t="s">
        <v>821</v>
      </c>
      <c r="C407" s="618" t="s">
        <v>561</v>
      </c>
      <c r="D407" s="618" t="s">
        <v>114</v>
      </c>
      <c r="E407" s="618" t="s">
        <v>248</v>
      </c>
      <c r="F407" s="618" t="s">
        <v>41</v>
      </c>
      <c r="G407" s="618" t="s">
        <v>1939</v>
      </c>
      <c r="H407" s="606">
        <v>1</v>
      </c>
      <c r="I407" s="606">
        <v>6</v>
      </c>
      <c r="J407" s="606">
        <f t="shared" si="46"/>
        <v>6</v>
      </c>
      <c r="K407" s="606">
        <v>6</v>
      </c>
      <c r="L407" s="606">
        <f t="shared" si="45"/>
        <v>36</v>
      </c>
      <c r="M407" s="606" t="str">
        <f t="shared" si="34"/>
        <v>NON</v>
      </c>
      <c r="N407" s="985">
        <v>42923</v>
      </c>
      <c r="O407" s="667"/>
      <c r="P407" s="618"/>
      <c r="Q407" s="618"/>
      <c r="R407" s="618"/>
      <c r="S407" s="667" t="s">
        <v>1637</v>
      </c>
      <c r="T407" s="669"/>
      <c r="U407" s="656"/>
      <c r="V407" s="1023"/>
      <c r="W407" s="1023"/>
      <c r="X407" s="1023"/>
      <c r="Y407" s="1023"/>
      <c r="Z407" s="1023"/>
    </row>
    <row r="408" spans="1:26" ht="12.75" customHeight="1">
      <c r="A408" s="671">
        <v>12</v>
      </c>
      <c r="B408" s="618" t="s">
        <v>821</v>
      </c>
      <c r="C408" s="618" t="s">
        <v>561</v>
      </c>
      <c r="D408" s="618" t="s">
        <v>59</v>
      </c>
      <c r="E408" s="618" t="s">
        <v>60</v>
      </c>
      <c r="F408" s="618" t="s">
        <v>41</v>
      </c>
      <c r="G408" s="618" t="s">
        <v>1652</v>
      </c>
      <c r="H408" s="606">
        <v>1</v>
      </c>
      <c r="I408" s="606">
        <v>6</v>
      </c>
      <c r="J408" s="606">
        <f t="shared" si="46"/>
        <v>6</v>
      </c>
      <c r="K408" s="606">
        <v>6</v>
      </c>
      <c r="L408" s="606">
        <f t="shared" si="45"/>
        <v>36</v>
      </c>
      <c r="M408" s="606" t="str">
        <f t="shared" si="34"/>
        <v>NON</v>
      </c>
      <c r="N408" s="985">
        <v>42924</v>
      </c>
      <c r="O408" s="667"/>
      <c r="P408" s="618"/>
      <c r="Q408" s="618"/>
      <c r="R408" s="618"/>
      <c r="S408" s="667"/>
      <c r="T408" s="669"/>
      <c r="U408" s="656"/>
      <c r="V408" s="1001"/>
      <c r="W408" s="1001"/>
      <c r="X408" s="1001"/>
      <c r="Y408" s="1001"/>
      <c r="Z408" s="1001"/>
    </row>
    <row r="409" spans="1:26" ht="12.75" customHeight="1">
      <c r="A409" s="649">
        <v>22</v>
      </c>
      <c r="B409" s="618" t="s">
        <v>918</v>
      </c>
      <c r="C409" s="618"/>
      <c r="D409" s="618" t="s">
        <v>59</v>
      </c>
      <c r="E409" s="618" t="s">
        <v>60</v>
      </c>
      <c r="F409" s="618"/>
      <c r="G409" s="618" t="s">
        <v>950</v>
      </c>
      <c r="H409" s="606">
        <v>3</v>
      </c>
      <c r="I409" s="606">
        <v>2</v>
      </c>
      <c r="J409" s="606">
        <f t="shared" si="46"/>
        <v>6</v>
      </c>
      <c r="K409" s="606">
        <v>6</v>
      </c>
      <c r="L409" s="606">
        <f t="shared" si="45"/>
        <v>36</v>
      </c>
      <c r="M409" s="606" t="str">
        <f t="shared" si="34"/>
        <v>NON</v>
      </c>
      <c r="N409" s="985">
        <v>43042</v>
      </c>
      <c r="O409" s="996"/>
      <c r="P409" s="996" t="s">
        <v>1940</v>
      </c>
      <c r="Q409" s="999"/>
      <c r="R409" s="996"/>
      <c r="S409" s="996" t="s">
        <v>952</v>
      </c>
      <c r="T409" s="1000"/>
      <c r="U409" s="656"/>
      <c r="V409" s="993"/>
      <c r="W409" s="993"/>
      <c r="X409" s="993"/>
      <c r="Y409" s="993"/>
      <c r="Z409" s="993"/>
    </row>
    <row r="410" spans="1:26" ht="12.75" customHeight="1">
      <c r="A410" s="680">
        <v>20</v>
      </c>
      <c r="B410" s="674" t="s">
        <v>999</v>
      </c>
      <c r="C410" s="674"/>
      <c r="D410" s="674" t="s">
        <v>159</v>
      </c>
      <c r="E410" s="674" t="s">
        <v>160</v>
      </c>
      <c r="F410" s="674"/>
      <c r="G410" s="674" t="s">
        <v>535</v>
      </c>
      <c r="H410" s="606">
        <v>3</v>
      </c>
      <c r="I410" s="606">
        <v>2</v>
      </c>
      <c r="J410" s="676">
        <f t="shared" si="46"/>
        <v>6</v>
      </c>
      <c r="K410" s="606">
        <v>6</v>
      </c>
      <c r="L410" s="676">
        <f t="shared" si="45"/>
        <v>36</v>
      </c>
      <c r="M410" s="606" t="str">
        <f t="shared" si="34"/>
        <v>NON</v>
      </c>
      <c r="N410" s="985">
        <v>43042</v>
      </c>
      <c r="O410" s="1006"/>
      <c r="P410" s="1006"/>
      <c r="Q410" s="667"/>
      <c r="R410" s="1006" t="s">
        <v>1036</v>
      </c>
      <c r="S410" s="1008"/>
      <c r="T410" s="994"/>
      <c r="U410" s="994"/>
      <c r="V410" s="993"/>
      <c r="W410" s="993"/>
      <c r="X410" s="993"/>
      <c r="Y410" s="993"/>
      <c r="Z410" s="993"/>
    </row>
    <row r="411" spans="1:26" ht="12.75" customHeight="1">
      <c r="A411" s="649">
        <v>12</v>
      </c>
      <c r="B411" s="618" t="s">
        <v>1099</v>
      </c>
      <c r="C411" s="618"/>
      <c r="D411" s="618" t="s">
        <v>181</v>
      </c>
      <c r="E411" s="618" t="s">
        <v>182</v>
      </c>
      <c r="F411" s="618"/>
      <c r="G411" s="618" t="s">
        <v>1123</v>
      </c>
      <c r="H411" s="606">
        <v>3</v>
      </c>
      <c r="I411" s="606">
        <v>2</v>
      </c>
      <c r="J411" s="606">
        <f t="shared" si="46"/>
        <v>6</v>
      </c>
      <c r="K411" s="606">
        <v>6</v>
      </c>
      <c r="L411" s="606">
        <f t="shared" si="45"/>
        <v>36</v>
      </c>
      <c r="M411" s="606" t="str">
        <f t="shared" si="34"/>
        <v>NON</v>
      </c>
      <c r="N411" s="985">
        <v>43132</v>
      </c>
      <c r="O411" s="996"/>
      <c r="P411" s="996"/>
      <c r="Q411" s="996"/>
      <c r="R411" s="999"/>
      <c r="S411" s="996"/>
      <c r="T411" s="1000"/>
      <c r="U411" s="656"/>
      <c r="V411" s="993"/>
      <c r="W411" s="993"/>
      <c r="X411" s="993"/>
      <c r="Y411" s="993"/>
      <c r="Z411" s="993"/>
    </row>
    <row r="412" spans="1:26" ht="12.75" customHeight="1">
      <c r="A412" s="649">
        <v>17</v>
      </c>
      <c r="B412" s="618" t="s">
        <v>1141</v>
      </c>
      <c r="C412" s="618"/>
      <c r="D412" s="618" t="s">
        <v>206</v>
      </c>
      <c r="E412" s="618" t="s">
        <v>469</v>
      </c>
      <c r="F412" s="618" t="s">
        <v>102</v>
      </c>
      <c r="G412" s="618" t="s">
        <v>540</v>
      </c>
      <c r="H412" s="606">
        <v>3</v>
      </c>
      <c r="I412" s="606">
        <v>2</v>
      </c>
      <c r="J412" s="606">
        <f t="shared" si="46"/>
        <v>6</v>
      </c>
      <c r="K412" s="606">
        <v>6</v>
      </c>
      <c r="L412" s="606">
        <f t="shared" si="45"/>
        <v>36</v>
      </c>
      <c r="M412" s="606" t="str">
        <f t="shared" si="34"/>
        <v>NON</v>
      </c>
      <c r="N412" s="985">
        <v>43135</v>
      </c>
      <c r="O412" s="996"/>
      <c r="P412" s="996"/>
      <c r="Q412" s="996"/>
      <c r="R412" s="999"/>
      <c r="S412" s="996"/>
      <c r="T412" s="1000"/>
      <c r="U412" s="656"/>
      <c r="V412" s="993"/>
      <c r="W412" s="993"/>
      <c r="X412" s="993"/>
      <c r="Y412" s="993"/>
      <c r="Z412" s="993"/>
    </row>
    <row r="413" spans="1:26" ht="12.75" customHeight="1">
      <c r="A413" s="649">
        <v>17</v>
      </c>
      <c r="B413" s="618" t="s">
        <v>1225</v>
      </c>
      <c r="C413" s="618"/>
      <c r="D413" s="618" t="s">
        <v>206</v>
      </c>
      <c r="E413" s="618" t="s">
        <v>207</v>
      </c>
      <c r="F413" s="618" t="s">
        <v>102</v>
      </c>
      <c r="G413" s="618" t="s">
        <v>1941</v>
      </c>
      <c r="H413" s="606">
        <v>3</v>
      </c>
      <c r="I413" s="606">
        <v>2</v>
      </c>
      <c r="J413" s="606">
        <f t="shared" si="46"/>
        <v>6</v>
      </c>
      <c r="K413" s="606">
        <v>6</v>
      </c>
      <c r="L413" s="606">
        <f t="shared" si="45"/>
        <v>36</v>
      </c>
      <c r="M413" s="606" t="str">
        <f t="shared" si="34"/>
        <v>NON</v>
      </c>
      <c r="N413" s="985">
        <v>43132</v>
      </c>
      <c r="O413" s="667"/>
      <c r="P413" s="667"/>
      <c r="Q413" s="667"/>
      <c r="R413" s="618" t="s">
        <v>209</v>
      </c>
      <c r="S413" s="667"/>
      <c r="T413" s="670"/>
      <c r="U413" s="656"/>
      <c r="V413" s="964"/>
      <c r="W413" s="964"/>
      <c r="X413" s="964"/>
      <c r="Y413" s="964"/>
      <c r="Z413" s="964"/>
    </row>
    <row r="414" spans="1:26" ht="12.75" customHeight="1">
      <c r="A414" s="649">
        <v>1</v>
      </c>
      <c r="B414" s="618" t="s">
        <v>1355</v>
      </c>
      <c r="C414" s="618"/>
      <c r="D414" s="618" t="s">
        <v>79</v>
      </c>
      <c r="E414" s="618" t="s">
        <v>497</v>
      </c>
      <c r="F414" s="618"/>
      <c r="G414" s="618" t="s">
        <v>1356</v>
      </c>
      <c r="H414" s="606">
        <v>3</v>
      </c>
      <c r="I414" s="606">
        <v>2</v>
      </c>
      <c r="J414" s="606">
        <f t="shared" si="46"/>
        <v>6</v>
      </c>
      <c r="K414" s="606">
        <v>1</v>
      </c>
      <c r="L414" s="606">
        <f t="shared" si="45"/>
        <v>6</v>
      </c>
      <c r="M414" s="606" t="str">
        <f t="shared" si="34"/>
        <v>NON</v>
      </c>
      <c r="N414" s="985">
        <v>43101</v>
      </c>
      <c r="O414" s="996"/>
      <c r="P414" s="996"/>
      <c r="Q414" s="999" t="s">
        <v>1302</v>
      </c>
      <c r="R414" s="996"/>
      <c r="S414" s="996"/>
      <c r="T414" s="1000" t="s">
        <v>83</v>
      </c>
      <c r="U414" s="656"/>
      <c r="V414" s="964"/>
      <c r="W414" s="964"/>
      <c r="X414" s="964"/>
      <c r="Y414" s="964"/>
      <c r="Z414" s="964"/>
    </row>
    <row r="415" spans="1:26" ht="12.75" customHeight="1">
      <c r="A415" s="649">
        <v>50</v>
      </c>
      <c r="B415" s="618" t="s">
        <v>39</v>
      </c>
      <c r="C415" s="618" t="s">
        <v>191</v>
      </c>
      <c r="D415" s="618" t="s">
        <v>74</v>
      </c>
      <c r="E415" s="618" t="s">
        <v>192</v>
      </c>
      <c r="F415" s="618" t="s">
        <v>41</v>
      </c>
      <c r="G415" s="618" t="s">
        <v>193</v>
      </c>
      <c r="H415" s="606">
        <v>3</v>
      </c>
      <c r="I415" s="606">
        <v>3</v>
      </c>
      <c r="J415" s="606">
        <f t="shared" si="46"/>
        <v>9</v>
      </c>
      <c r="K415" s="606">
        <v>3</v>
      </c>
      <c r="L415" s="606">
        <f t="shared" si="45"/>
        <v>27</v>
      </c>
      <c r="M415" s="606" t="str">
        <f t="shared" si="34"/>
        <v>NON</v>
      </c>
      <c r="N415" s="985">
        <v>43282</v>
      </c>
      <c r="O415" s="1099"/>
      <c r="P415" s="1099"/>
      <c r="Q415" s="1099"/>
      <c r="R415" s="1100"/>
      <c r="S415" s="1099" t="s">
        <v>194</v>
      </c>
      <c r="T415" s="1101"/>
      <c r="U415" s="1033"/>
      <c r="V415" s="993"/>
      <c r="W415" s="993"/>
      <c r="X415" s="993"/>
      <c r="Y415" s="993"/>
      <c r="Z415" s="993"/>
    </row>
    <row r="416" spans="1:26" ht="12.75" customHeight="1">
      <c r="A416" s="649">
        <v>51</v>
      </c>
      <c r="B416" s="618" t="s">
        <v>39</v>
      </c>
      <c r="C416" s="618" t="s">
        <v>191</v>
      </c>
      <c r="D416" s="618" t="s">
        <v>74</v>
      </c>
      <c r="E416" s="618" t="s">
        <v>195</v>
      </c>
      <c r="F416" s="618" t="s">
        <v>95</v>
      </c>
      <c r="G416" s="618" t="s">
        <v>196</v>
      </c>
      <c r="H416" s="606">
        <v>3</v>
      </c>
      <c r="I416" s="606">
        <v>3</v>
      </c>
      <c r="J416" s="606">
        <f t="shared" si="46"/>
        <v>9</v>
      </c>
      <c r="K416" s="606">
        <v>3</v>
      </c>
      <c r="L416" s="606">
        <f t="shared" si="45"/>
        <v>27</v>
      </c>
      <c r="M416" s="606" t="str">
        <f t="shared" si="34"/>
        <v>NON</v>
      </c>
      <c r="N416" s="985">
        <v>43282</v>
      </c>
      <c r="O416" s="1099"/>
      <c r="P416" s="1099"/>
      <c r="Q416" s="1099"/>
      <c r="R416" s="1100"/>
      <c r="S416" s="1099"/>
      <c r="T416" s="1101"/>
      <c r="U416" s="1033"/>
      <c r="V416" s="993"/>
      <c r="W416" s="993"/>
      <c r="X416" s="993"/>
      <c r="Y416" s="993"/>
      <c r="Z416" s="993"/>
    </row>
    <row r="417" spans="1:26" ht="12.75" customHeight="1">
      <c r="A417" s="649">
        <v>54</v>
      </c>
      <c r="B417" s="618" t="s">
        <v>39</v>
      </c>
      <c r="C417" s="618" t="s">
        <v>58</v>
      </c>
      <c r="D417" s="618" t="s">
        <v>74</v>
      </c>
      <c r="E417" s="618" t="s">
        <v>75</v>
      </c>
      <c r="F417" s="618" t="s">
        <v>41</v>
      </c>
      <c r="G417" s="618" t="s">
        <v>1942</v>
      </c>
      <c r="H417" s="606">
        <v>3</v>
      </c>
      <c r="I417" s="606">
        <v>3</v>
      </c>
      <c r="J417" s="606">
        <v>9</v>
      </c>
      <c r="K417" s="606">
        <v>3</v>
      </c>
      <c r="L417" s="606">
        <f t="shared" si="45"/>
        <v>27</v>
      </c>
      <c r="M417" s="606" t="str">
        <f t="shared" si="34"/>
        <v>NON</v>
      </c>
      <c r="N417" s="985">
        <v>43282</v>
      </c>
      <c r="O417" s="1099"/>
      <c r="P417" s="1099"/>
      <c r="Q417" s="1099"/>
      <c r="R417" s="1100"/>
      <c r="S417" s="1099" t="s">
        <v>1943</v>
      </c>
      <c r="T417" s="1101"/>
      <c r="U417" s="1033"/>
      <c r="V417" s="993"/>
      <c r="W417" s="993"/>
      <c r="X417" s="993"/>
      <c r="Y417" s="993"/>
      <c r="Z417" s="993"/>
    </row>
    <row r="418" spans="1:26" ht="12.75" customHeight="1">
      <c r="A418" s="649">
        <v>58</v>
      </c>
      <c r="B418" s="618" t="s">
        <v>39</v>
      </c>
      <c r="C418" s="618" t="s">
        <v>191</v>
      </c>
      <c r="D418" s="618" t="s">
        <v>181</v>
      </c>
      <c r="E418" s="618" t="s">
        <v>204</v>
      </c>
      <c r="F418" s="618" t="s">
        <v>41</v>
      </c>
      <c r="G418" s="618" t="s">
        <v>205</v>
      </c>
      <c r="H418" s="606">
        <v>3</v>
      </c>
      <c r="I418" s="606">
        <v>3</v>
      </c>
      <c r="J418" s="606">
        <f>H418*I418</f>
        <v>9</v>
      </c>
      <c r="K418" s="606">
        <v>3</v>
      </c>
      <c r="L418" s="606">
        <f t="shared" si="45"/>
        <v>27</v>
      </c>
      <c r="M418" s="606" t="str">
        <f t="shared" si="34"/>
        <v>NON</v>
      </c>
      <c r="N418" s="985">
        <v>43282</v>
      </c>
      <c r="O418" s="1099"/>
      <c r="P418" s="1099"/>
      <c r="Q418" s="1099"/>
      <c r="R418" s="1100"/>
      <c r="S418" s="1099"/>
      <c r="T418" s="1101"/>
      <c r="U418" s="1033"/>
      <c r="V418" s="993"/>
      <c r="W418" s="993"/>
      <c r="X418" s="993"/>
      <c r="Y418" s="993"/>
      <c r="Z418" s="993"/>
    </row>
    <row r="419" spans="1:26" ht="12.75" customHeight="1">
      <c r="A419" s="1065">
        <v>23</v>
      </c>
      <c r="B419" s="661" t="s">
        <v>258</v>
      </c>
      <c r="C419" s="661" t="s">
        <v>266</v>
      </c>
      <c r="D419" s="662" t="s">
        <v>79</v>
      </c>
      <c r="E419" s="662" t="s">
        <v>80</v>
      </c>
      <c r="F419" s="662" t="s">
        <v>41</v>
      </c>
      <c r="G419" s="662" t="s">
        <v>1666</v>
      </c>
      <c r="H419" s="211">
        <v>7</v>
      </c>
      <c r="I419" s="211">
        <v>3</v>
      </c>
      <c r="J419" s="211">
        <v>21</v>
      </c>
      <c r="K419" s="211">
        <v>1</v>
      </c>
      <c r="L419" s="211">
        <v>21</v>
      </c>
      <c r="M419" s="606" t="str">
        <f t="shared" si="34"/>
        <v>NON</v>
      </c>
      <c r="N419" s="985">
        <v>43282</v>
      </c>
      <c r="O419" s="1102" t="s">
        <v>1944</v>
      </c>
      <c r="P419" s="994"/>
      <c r="Q419" s="994"/>
      <c r="R419" s="994" t="s">
        <v>83</v>
      </c>
      <c r="S419" s="994"/>
      <c r="T419" s="994"/>
      <c r="U419" s="995"/>
      <c r="V419" s="993"/>
      <c r="W419" s="993"/>
      <c r="X419" s="993"/>
      <c r="Y419" s="993"/>
      <c r="Z419" s="993"/>
    </row>
    <row r="420" spans="1:26" ht="12.75" customHeight="1">
      <c r="A420" s="1002">
        <v>16</v>
      </c>
      <c r="B420" s="661" t="s">
        <v>258</v>
      </c>
      <c r="C420" s="661" t="s">
        <v>266</v>
      </c>
      <c r="D420" s="662" t="s">
        <v>66</v>
      </c>
      <c r="E420" s="662" t="s">
        <v>94</v>
      </c>
      <c r="F420" s="662" t="s">
        <v>91</v>
      </c>
      <c r="G420" s="662" t="s">
        <v>128</v>
      </c>
      <c r="H420" s="606">
        <v>7</v>
      </c>
      <c r="I420" s="606">
        <v>3</v>
      </c>
      <c r="J420" s="606">
        <v>21</v>
      </c>
      <c r="K420" s="606">
        <v>1</v>
      </c>
      <c r="L420" s="606">
        <v>21</v>
      </c>
      <c r="M420" s="606" t="str">
        <f t="shared" si="34"/>
        <v>NON</v>
      </c>
      <c r="N420" s="985">
        <v>43282</v>
      </c>
      <c r="O420" s="994"/>
      <c r="P420" s="994" t="s">
        <v>989</v>
      </c>
      <c r="Q420" s="1003" t="s">
        <v>268</v>
      </c>
      <c r="R420" s="994" t="s">
        <v>130</v>
      </c>
      <c r="S420" s="994"/>
      <c r="T420" s="994"/>
      <c r="U420" s="995"/>
      <c r="V420" s="993"/>
      <c r="W420" s="993"/>
      <c r="X420" s="993"/>
      <c r="Y420" s="993"/>
      <c r="Z420" s="993"/>
    </row>
    <row r="421" spans="1:26" ht="12.75" customHeight="1">
      <c r="A421" s="649">
        <v>12</v>
      </c>
      <c r="B421" s="618" t="s">
        <v>1821</v>
      </c>
      <c r="C421" s="618" t="s">
        <v>468</v>
      </c>
      <c r="D421" s="618" t="s">
        <v>66</v>
      </c>
      <c r="E421" s="618" t="s">
        <v>67</v>
      </c>
      <c r="F421" s="618" t="s">
        <v>91</v>
      </c>
      <c r="G421" s="618" t="s">
        <v>1653</v>
      </c>
      <c r="H421" s="606">
        <v>15</v>
      </c>
      <c r="I421" s="606">
        <v>2</v>
      </c>
      <c r="J421" s="606">
        <v>3</v>
      </c>
      <c r="K421" s="925">
        <v>1</v>
      </c>
      <c r="L421" s="606">
        <f t="shared" ref="L421:L422" si="47">H421*I421*K421</f>
        <v>30</v>
      </c>
      <c r="M421" s="606" t="str">
        <f t="shared" si="34"/>
        <v>NON</v>
      </c>
      <c r="N421" s="1005">
        <v>43102</v>
      </c>
      <c r="O421" s="667"/>
      <c r="P421" s="667"/>
      <c r="Q421" s="667"/>
      <c r="R421" s="618"/>
      <c r="S421" s="667"/>
      <c r="T421" s="670"/>
      <c r="U421" s="656"/>
      <c r="V421" s="993"/>
      <c r="W421" s="993"/>
      <c r="X421" s="993"/>
      <c r="Y421" s="993"/>
      <c r="Z421" s="993"/>
    </row>
    <row r="422" spans="1:26" ht="12.75" customHeight="1">
      <c r="A422" s="649">
        <v>13</v>
      </c>
      <c r="B422" s="618" t="s">
        <v>1821</v>
      </c>
      <c r="C422" s="618" t="s">
        <v>468</v>
      </c>
      <c r="D422" s="618" t="s">
        <v>132</v>
      </c>
      <c r="E422" s="618" t="s">
        <v>482</v>
      </c>
      <c r="F422" s="618" t="s">
        <v>102</v>
      </c>
      <c r="G422" s="618" t="s">
        <v>1661</v>
      </c>
      <c r="H422" s="606">
        <v>15</v>
      </c>
      <c r="I422" s="606">
        <v>2</v>
      </c>
      <c r="J422" s="606">
        <f>H422*I422</f>
        <v>30</v>
      </c>
      <c r="K422" s="606">
        <v>1</v>
      </c>
      <c r="L422" s="606">
        <f t="shared" si="47"/>
        <v>30</v>
      </c>
      <c r="M422" s="606" t="str">
        <f t="shared" si="34"/>
        <v>NON</v>
      </c>
      <c r="N422" s="985">
        <v>43102</v>
      </c>
      <c r="O422" s="667"/>
      <c r="P422" s="667"/>
      <c r="Q422" s="667"/>
      <c r="R422" s="618" t="s">
        <v>485</v>
      </c>
      <c r="S422" s="667"/>
      <c r="T422" s="670"/>
      <c r="U422" s="656"/>
      <c r="V422" s="993"/>
      <c r="W422" s="993"/>
      <c r="X422" s="993"/>
      <c r="Y422" s="993"/>
      <c r="Z422" s="993"/>
    </row>
    <row r="423" spans="1:26" ht="12.75" customHeight="1">
      <c r="A423" s="649">
        <v>10</v>
      </c>
      <c r="B423" s="618" t="s">
        <v>258</v>
      </c>
      <c r="C423" s="618" t="s">
        <v>58</v>
      </c>
      <c r="D423" s="662" t="s">
        <v>181</v>
      </c>
      <c r="E423" s="662" t="s">
        <v>204</v>
      </c>
      <c r="F423" s="662" t="s">
        <v>41</v>
      </c>
      <c r="G423" s="662" t="s">
        <v>205</v>
      </c>
      <c r="H423" s="666">
        <v>7</v>
      </c>
      <c r="I423" s="666">
        <v>3</v>
      </c>
      <c r="J423" s="666">
        <v>21</v>
      </c>
      <c r="K423" s="666">
        <v>1</v>
      </c>
      <c r="L423" s="666">
        <v>21</v>
      </c>
      <c r="M423" s="606" t="str">
        <f t="shared" si="34"/>
        <v>NON</v>
      </c>
      <c r="N423" s="985">
        <v>43101</v>
      </c>
      <c r="O423" s="791"/>
      <c r="P423" s="791"/>
      <c r="Q423" s="791"/>
      <c r="R423" s="791"/>
      <c r="S423" s="791"/>
      <c r="T423" s="791"/>
      <c r="U423" s="791"/>
      <c r="V423" s="993"/>
      <c r="W423" s="993"/>
      <c r="X423" s="993"/>
      <c r="Y423" s="993"/>
      <c r="Z423" s="993"/>
    </row>
    <row r="424" spans="1:26" ht="12.75" customHeight="1">
      <c r="A424" s="649">
        <v>8</v>
      </c>
      <c r="B424" s="618" t="s">
        <v>410</v>
      </c>
      <c r="C424" s="618"/>
      <c r="D424" s="618" t="s">
        <v>74</v>
      </c>
      <c r="E424" s="618" t="s">
        <v>195</v>
      </c>
      <c r="F424" s="674" t="s">
        <v>41</v>
      </c>
      <c r="G424" s="618" t="s">
        <v>420</v>
      </c>
      <c r="H424" s="606">
        <v>3</v>
      </c>
      <c r="I424" s="676">
        <v>10</v>
      </c>
      <c r="J424" s="676">
        <f t="shared" ref="J424:J436" si="48">H424*I424</f>
        <v>30</v>
      </c>
      <c r="K424" s="606">
        <v>1</v>
      </c>
      <c r="L424" s="676">
        <f t="shared" ref="L424:L436" si="49">H424*I424*K424</f>
        <v>30</v>
      </c>
      <c r="M424" s="606" t="str">
        <f t="shared" si="34"/>
        <v>NON</v>
      </c>
      <c r="N424" s="985">
        <v>43044</v>
      </c>
      <c r="O424" s="1006"/>
      <c r="P424" s="1006"/>
      <c r="Q424" s="618" t="s">
        <v>421</v>
      </c>
      <c r="R424" s="1006"/>
      <c r="S424" s="1008"/>
      <c r="T424" s="994"/>
      <c r="U424" s="994"/>
      <c r="V424" s="1023"/>
      <c r="W424" s="1023"/>
      <c r="X424" s="1023"/>
      <c r="Y424" s="1023"/>
      <c r="Z424" s="1023"/>
    </row>
    <row r="425" spans="1:26" ht="12.75" customHeight="1">
      <c r="A425" s="649">
        <v>17</v>
      </c>
      <c r="B425" s="618" t="s">
        <v>410</v>
      </c>
      <c r="C425" s="618"/>
      <c r="D425" s="618" t="s">
        <v>79</v>
      </c>
      <c r="E425" s="618" t="s">
        <v>438</v>
      </c>
      <c r="F425" s="618" t="s">
        <v>41</v>
      </c>
      <c r="G425" s="618" t="s">
        <v>439</v>
      </c>
      <c r="H425" s="606">
        <v>1</v>
      </c>
      <c r="I425" s="606">
        <v>10</v>
      </c>
      <c r="J425" s="676">
        <f t="shared" si="48"/>
        <v>10</v>
      </c>
      <c r="K425" s="606">
        <v>3</v>
      </c>
      <c r="L425" s="676">
        <f t="shared" si="49"/>
        <v>30</v>
      </c>
      <c r="M425" s="606" t="str">
        <f t="shared" si="34"/>
        <v>NON</v>
      </c>
      <c r="N425" s="985">
        <v>43041</v>
      </c>
      <c r="O425" s="1006"/>
      <c r="P425" s="1006"/>
      <c r="Q425" s="618"/>
      <c r="R425" s="1007"/>
      <c r="S425" s="1007"/>
      <c r="T425" s="994"/>
      <c r="U425" s="994"/>
      <c r="V425" s="1001"/>
      <c r="W425" s="1001"/>
      <c r="X425" s="1001"/>
      <c r="Y425" s="1001"/>
      <c r="Z425" s="1001"/>
    </row>
    <row r="426" spans="1:26" ht="12.75" customHeight="1">
      <c r="A426" s="649">
        <v>1</v>
      </c>
      <c r="B426" s="618" t="s">
        <v>502</v>
      </c>
      <c r="C426" s="618" t="s">
        <v>503</v>
      </c>
      <c r="D426" s="618" t="s">
        <v>114</v>
      </c>
      <c r="E426" s="618" t="s">
        <v>504</v>
      </c>
      <c r="F426" s="618" t="s">
        <v>41</v>
      </c>
      <c r="G426" s="618" t="s">
        <v>1945</v>
      </c>
      <c r="H426" s="606">
        <v>3</v>
      </c>
      <c r="I426" s="606">
        <v>10</v>
      </c>
      <c r="J426" s="606">
        <f t="shared" si="48"/>
        <v>30</v>
      </c>
      <c r="K426" s="606">
        <v>1</v>
      </c>
      <c r="L426" s="606">
        <f t="shared" si="49"/>
        <v>30</v>
      </c>
      <c r="M426" s="606" t="str">
        <f t="shared" si="34"/>
        <v>NON</v>
      </c>
      <c r="N426" s="985">
        <v>43094</v>
      </c>
      <c r="O426" s="996"/>
      <c r="P426" s="996"/>
      <c r="Q426" s="996" t="s">
        <v>1946</v>
      </c>
      <c r="R426" s="999"/>
      <c r="S426" s="996"/>
      <c r="T426" s="1000" t="s">
        <v>2107</v>
      </c>
      <c r="U426" s="656"/>
      <c r="V426" s="1013"/>
      <c r="W426" s="1013"/>
      <c r="X426" s="1013"/>
      <c r="Y426" s="1013"/>
      <c r="Z426" s="1013"/>
    </row>
    <row r="427" spans="1:26" ht="12.75" customHeight="1">
      <c r="A427" s="671">
        <v>32</v>
      </c>
      <c r="B427" s="618" t="s">
        <v>709</v>
      </c>
      <c r="C427" s="618" t="s">
        <v>561</v>
      </c>
      <c r="D427" s="618" t="s">
        <v>181</v>
      </c>
      <c r="E427" s="618" t="s">
        <v>770</v>
      </c>
      <c r="F427" s="618" t="s">
        <v>91</v>
      </c>
      <c r="G427" s="618" t="s">
        <v>771</v>
      </c>
      <c r="H427" s="606">
        <v>3</v>
      </c>
      <c r="I427" s="606">
        <v>6</v>
      </c>
      <c r="J427" s="606">
        <f t="shared" si="48"/>
        <v>18</v>
      </c>
      <c r="K427" s="606">
        <v>6</v>
      </c>
      <c r="L427" s="606">
        <f t="shared" si="49"/>
        <v>108</v>
      </c>
      <c r="M427" s="606" t="str">
        <f t="shared" si="34"/>
        <v>Jaune</v>
      </c>
      <c r="N427" s="985">
        <v>43262</v>
      </c>
      <c r="O427" s="667"/>
      <c r="P427" s="618"/>
      <c r="Q427" s="618"/>
      <c r="R427" s="618"/>
      <c r="S427" s="667"/>
      <c r="T427" s="669"/>
      <c r="U427" s="656"/>
      <c r="V427" s="993"/>
      <c r="W427" s="993"/>
      <c r="X427" s="993"/>
      <c r="Y427" s="993"/>
      <c r="Z427" s="993"/>
    </row>
    <row r="428" spans="1:26" ht="12.75" customHeight="1">
      <c r="A428" s="671">
        <v>1</v>
      </c>
      <c r="B428" s="618" t="s">
        <v>709</v>
      </c>
      <c r="C428" s="618" t="s">
        <v>308</v>
      </c>
      <c r="D428" s="618" t="s">
        <v>53</v>
      </c>
      <c r="E428" s="618" t="s">
        <v>54</v>
      </c>
      <c r="F428" s="618" t="s">
        <v>41</v>
      </c>
      <c r="G428" s="618" t="s">
        <v>710</v>
      </c>
      <c r="H428" s="606">
        <v>7</v>
      </c>
      <c r="I428" s="606">
        <v>6</v>
      </c>
      <c r="J428" s="606">
        <f t="shared" si="48"/>
        <v>42</v>
      </c>
      <c r="K428" s="606">
        <v>3</v>
      </c>
      <c r="L428" s="606">
        <f t="shared" si="49"/>
        <v>126</v>
      </c>
      <c r="M428" s="606" t="str">
        <f t="shared" si="34"/>
        <v>Jaune</v>
      </c>
      <c r="N428" s="985">
        <v>43256</v>
      </c>
      <c r="O428" s="667"/>
      <c r="P428" s="618"/>
      <c r="Q428" s="618"/>
      <c r="R428" s="618"/>
      <c r="S428" s="667"/>
      <c r="T428" s="669"/>
      <c r="U428" s="656"/>
      <c r="V428" s="993"/>
      <c r="W428" s="993"/>
      <c r="X428" s="993"/>
      <c r="Y428" s="993"/>
      <c r="Z428" s="993"/>
    </row>
    <row r="429" spans="1:26" ht="12.75" customHeight="1">
      <c r="A429" s="671">
        <v>2</v>
      </c>
      <c r="B429" s="618" t="s">
        <v>709</v>
      </c>
      <c r="C429" s="618" t="s">
        <v>63</v>
      </c>
      <c r="D429" s="618" t="s">
        <v>53</v>
      </c>
      <c r="E429" s="618" t="s">
        <v>54</v>
      </c>
      <c r="F429" s="618" t="s">
        <v>91</v>
      </c>
      <c r="G429" s="618" t="s">
        <v>712</v>
      </c>
      <c r="H429" s="606">
        <v>7</v>
      </c>
      <c r="I429" s="606">
        <v>6</v>
      </c>
      <c r="J429" s="606">
        <f t="shared" si="48"/>
        <v>42</v>
      </c>
      <c r="K429" s="606">
        <v>3</v>
      </c>
      <c r="L429" s="606">
        <f t="shared" si="49"/>
        <v>126</v>
      </c>
      <c r="M429" s="606" t="str">
        <f t="shared" si="34"/>
        <v>Jaune</v>
      </c>
      <c r="N429" s="985">
        <v>43257</v>
      </c>
      <c r="O429" s="667"/>
      <c r="P429" s="618"/>
      <c r="Q429" s="618"/>
      <c r="R429" s="618"/>
      <c r="S429" s="667"/>
      <c r="T429" s="669"/>
      <c r="U429" s="656"/>
      <c r="V429" s="993"/>
      <c r="W429" s="993"/>
      <c r="X429" s="993"/>
      <c r="Y429" s="993"/>
      <c r="Z429" s="993"/>
    </row>
    <row r="430" spans="1:26" ht="12.75" customHeight="1">
      <c r="A430" s="671">
        <v>15</v>
      </c>
      <c r="B430" s="618" t="s">
        <v>709</v>
      </c>
      <c r="C430" s="618" t="s">
        <v>561</v>
      </c>
      <c r="D430" s="618" t="s">
        <v>110</v>
      </c>
      <c r="E430" s="618" t="s">
        <v>124</v>
      </c>
      <c r="F430" s="618" t="s">
        <v>41</v>
      </c>
      <c r="G430" s="618" t="s">
        <v>742</v>
      </c>
      <c r="H430" s="606">
        <v>7</v>
      </c>
      <c r="I430" s="606">
        <v>6</v>
      </c>
      <c r="J430" s="606">
        <f t="shared" si="48"/>
        <v>42</v>
      </c>
      <c r="K430" s="606">
        <v>3</v>
      </c>
      <c r="L430" s="606">
        <f t="shared" si="49"/>
        <v>126</v>
      </c>
      <c r="M430" s="606" t="str">
        <f t="shared" si="34"/>
        <v>Jaune</v>
      </c>
      <c r="N430" s="985">
        <v>43258</v>
      </c>
      <c r="O430" s="667"/>
      <c r="P430" s="618"/>
      <c r="Q430" s="618" t="s">
        <v>743</v>
      </c>
      <c r="R430" s="618" t="s">
        <v>1829</v>
      </c>
      <c r="S430" s="667"/>
      <c r="T430" s="669"/>
      <c r="U430" s="656"/>
      <c r="V430" s="993"/>
      <c r="W430" s="993"/>
      <c r="X430" s="993"/>
      <c r="Y430" s="993"/>
      <c r="Z430" s="993"/>
    </row>
    <row r="431" spans="1:26" ht="12.75" customHeight="1">
      <c r="A431" s="649">
        <v>4</v>
      </c>
      <c r="B431" s="618" t="s">
        <v>784</v>
      </c>
      <c r="C431" s="618" t="s">
        <v>58</v>
      </c>
      <c r="D431" s="618" t="s">
        <v>53</v>
      </c>
      <c r="E431" s="618" t="s">
        <v>72</v>
      </c>
      <c r="F431" s="618" t="s">
        <v>41</v>
      </c>
      <c r="G431" s="618" t="s">
        <v>793</v>
      </c>
      <c r="H431" s="606">
        <v>3</v>
      </c>
      <c r="I431" s="606">
        <v>10</v>
      </c>
      <c r="J431" s="606">
        <f t="shared" si="48"/>
        <v>30</v>
      </c>
      <c r="K431" s="606">
        <v>3</v>
      </c>
      <c r="L431" s="606">
        <f t="shared" si="49"/>
        <v>90</v>
      </c>
      <c r="M431" s="606" t="str">
        <f t="shared" si="34"/>
        <v>Jaune</v>
      </c>
      <c r="N431" s="985">
        <v>43105</v>
      </c>
      <c r="O431" s="996"/>
      <c r="P431" s="996"/>
      <c r="Q431" s="999"/>
      <c r="R431" s="996"/>
      <c r="S431" s="996"/>
      <c r="T431" s="1000"/>
      <c r="U431" s="656"/>
      <c r="V431" s="993"/>
      <c r="W431" s="993"/>
      <c r="X431" s="993"/>
      <c r="Y431" s="993"/>
      <c r="Z431" s="964"/>
    </row>
    <row r="432" spans="1:26" ht="12.75" customHeight="1">
      <c r="A432" s="649">
        <v>17</v>
      </c>
      <c r="B432" s="618" t="s">
        <v>918</v>
      </c>
      <c r="C432" s="618" t="s">
        <v>844</v>
      </c>
      <c r="D432" s="618" t="s">
        <v>159</v>
      </c>
      <c r="E432" s="618" t="s">
        <v>160</v>
      </c>
      <c r="F432" s="618" t="s">
        <v>41</v>
      </c>
      <c r="G432" s="661" t="s">
        <v>161</v>
      </c>
      <c r="H432" s="606">
        <v>15</v>
      </c>
      <c r="I432" s="606">
        <v>2</v>
      </c>
      <c r="J432" s="606">
        <f t="shared" si="48"/>
        <v>30</v>
      </c>
      <c r="K432" s="606">
        <v>1</v>
      </c>
      <c r="L432" s="606">
        <f t="shared" si="49"/>
        <v>30</v>
      </c>
      <c r="M432" s="606" t="str">
        <f t="shared" si="34"/>
        <v>NON</v>
      </c>
      <c r="N432" s="985">
        <v>43040</v>
      </c>
      <c r="O432" s="996"/>
      <c r="P432" s="996"/>
      <c r="Q432" s="999"/>
      <c r="R432" s="996"/>
      <c r="S432" s="996"/>
      <c r="T432" s="1000"/>
      <c r="U432" s="656"/>
      <c r="V432" s="993"/>
      <c r="W432" s="993"/>
      <c r="X432" s="993"/>
      <c r="Y432" s="993"/>
      <c r="Z432" s="993"/>
    </row>
    <row r="433" spans="1:26" ht="12.75" customHeight="1">
      <c r="A433" s="680">
        <v>32</v>
      </c>
      <c r="B433" s="674" t="s">
        <v>999</v>
      </c>
      <c r="C433" s="674"/>
      <c r="D433" s="674" t="s">
        <v>132</v>
      </c>
      <c r="E433" s="674" t="s">
        <v>776</v>
      </c>
      <c r="F433" s="674" t="s">
        <v>91</v>
      </c>
      <c r="G433" s="618" t="s">
        <v>1054</v>
      </c>
      <c r="H433" s="606">
        <v>15</v>
      </c>
      <c r="I433" s="746">
        <v>2</v>
      </c>
      <c r="J433" s="735">
        <f t="shared" si="48"/>
        <v>30</v>
      </c>
      <c r="K433" s="746">
        <v>1</v>
      </c>
      <c r="L433" s="797">
        <f t="shared" si="49"/>
        <v>30</v>
      </c>
      <c r="M433" s="606" t="str">
        <f t="shared" si="34"/>
        <v>NON</v>
      </c>
      <c r="N433" s="985">
        <v>43058</v>
      </c>
      <c r="O433" s="1006"/>
      <c r="P433" s="1006"/>
      <c r="Q433" s="618" t="s">
        <v>1959</v>
      </c>
      <c r="R433" s="1006"/>
      <c r="S433" s="1008" t="s">
        <v>1056</v>
      </c>
      <c r="T433" s="994"/>
      <c r="U433" s="994"/>
      <c r="V433" s="993"/>
      <c r="W433" s="993"/>
      <c r="X433" s="993"/>
      <c r="Y433" s="993"/>
      <c r="Z433" s="993"/>
    </row>
    <row r="434" spans="1:26" ht="12.75" customHeight="1">
      <c r="A434" s="649">
        <v>11</v>
      </c>
      <c r="B434" s="618" t="s">
        <v>1099</v>
      </c>
      <c r="C434" s="618" t="s">
        <v>844</v>
      </c>
      <c r="D434" s="618" t="s">
        <v>159</v>
      </c>
      <c r="E434" s="618" t="s">
        <v>160</v>
      </c>
      <c r="F434" s="618" t="s">
        <v>41</v>
      </c>
      <c r="G434" s="661" t="s">
        <v>161</v>
      </c>
      <c r="H434" s="606">
        <v>15</v>
      </c>
      <c r="I434" s="606">
        <v>2</v>
      </c>
      <c r="J434" s="606">
        <f t="shared" si="48"/>
        <v>30</v>
      </c>
      <c r="K434" s="606">
        <v>1</v>
      </c>
      <c r="L434" s="606">
        <f t="shared" si="49"/>
        <v>30</v>
      </c>
      <c r="M434" s="606" t="str">
        <f t="shared" si="34"/>
        <v>NON</v>
      </c>
      <c r="N434" s="985">
        <v>43132</v>
      </c>
      <c r="O434" s="996"/>
      <c r="P434" s="996"/>
      <c r="Q434" s="996"/>
      <c r="R434" s="999"/>
      <c r="S434" s="996"/>
      <c r="T434" s="1000"/>
      <c r="U434" s="656"/>
      <c r="V434" s="993"/>
      <c r="W434" s="993"/>
      <c r="X434" s="993"/>
      <c r="Y434" s="993"/>
      <c r="Z434" s="993"/>
    </row>
    <row r="435" spans="1:26" ht="12.75" customHeight="1">
      <c r="A435" s="649">
        <v>34</v>
      </c>
      <c r="B435" s="618" t="s">
        <v>1257</v>
      </c>
      <c r="C435" s="618"/>
      <c r="D435" s="618" t="s">
        <v>43</v>
      </c>
      <c r="E435" s="618" t="s">
        <v>1137</v>
      </c>
      <c r="F435" s="618" t="s">
        <v>91</v>
      </c>
      <c r="G435" s="618" t="s">
        <v>1138</v>
      </c>
      <c r="H435" s="606">
        <v>15</v>
      </c>
      <c r="I435" s="606">
        <v>2</v>
      </c>
      <c r="J435" s="606">
        <f t="shared" si="48"/>
        <v>30</v>
      </c>
      <c r="K435" s="606">
        <v>1</v>
      </c>
      <c r="L435" s="606">
        <f t="shared" si="49"/>
        <v>30</v>
      </c>
      <c r="M435" s="606" t="str">
        <f t="shared" si="34"/>
        <v>NON</v>
      </c>
      <c r="N435" s="985">
        <v>43136</v>
      </c>
      <c r="O435" s="667"/>
      <c r="P435" s="667" t="s">
        <v>2108</v>
      </c>
      <c r="Q435" s="618" t="s">
        <v>1139</v>
      </c>
      <c r="R435" s="618"/>
      <c r="S435" s="667"/>
      <c r="T435" s="670"/>
      <c r="U435" s="656"/>
      <c r="V435" s="760"/>
      <c r="W435" s="760"/>
      <c r="X435" s="760"/>
      <c r="Y435" s="760"/>
      <c r="Z435" s="760"/>
    </row>
    <row r="436" spans="1:26" ht="12.75" customHeight="1">
      <c r="A436" s="1004">
        <v>28</v>
      </c>
      <c r="B436" s="618" t="s">
        <v>39</v>
      </c>
      <c r="C436" s="618" t="s">
        <v>127</v>
      </c>
      <c r="D436" s="618" t="s">
        <v>66</v>
      </c>
      <c r="E436" s="618" t="s">
        <v>94</v>
      </c>
      <c r="F436" s="618" t="s">
        <v>91</v>
      </c>
      <c r="G436" s="618" t="s">
        <v>128</v>
      </c>
      <c r="H436" s="606">
        <v>7</v>
      </c>
      <c r="I436" s="606">
        <v>3</v>
      </c>
      <c r="J436" s="606">
        <f t="shared" si="48"/>
        <v>21</v>
      </c>
      <c r="K436" s="606">
        <v>1</v>
      </c>
      <c r="L436" s="606">
        <f t="shared" si="49"/>
        <v>21</v>
      </c>
      <c r="M436" s="606" t="str">
        <f t="shared" si="34"/>
        <v>NON</v>
      </c>
      <c r="N436" s="985">
        <v>43282</v>
      </c>
      <c r="O436" s="632"/>
      <c r="P436" s="632" t="s">
        <v>989</v>
      </c>
      <c r="Q436" s="651" t="s">
        <v>129</v>
      </c>
      <c r="R436" s="651" t="s">
        <v>130</v>
      </c>
      <c r="S436" s="632"/>
      <c r="T436" s="655"/>
      <c r="U436" s="656"/>
      <c r="V436" s="993"/>
      <c r="W436" s="993"/>
      <c r="X436" s="993"/>
      <c r="Y436" s="993"/>
      <c r="Z436" s="993"/>
    </row>
    <row r="437" spans="1:26" ht="12.75" customHeight="1">
      <c r="A437" s="660">
        <v>16</v>
      </c>
      <c r="B437" s="661" t="s">
        <v>258</v>
      </c>
      <c r="C437" s="661" t="s">
        <v>1947</v>
      </c>
      <c r="D437" s="662" t="s">
        <v>79</v>
      </c>
      <c r="E437" s="662" t="s">
        <v>84</v>
      </c>
      <c r="F437" s="662" t="s">
        <v>41</v>
      </c>
      <c r="G437" s="662" t="s">
        <v>88</v>
      </c>
      <c r="H437" s="211">
        <v>1</v>
      </c>
      <c r="I437" s="211">
        <v>3</v>
      </c>
      <c r="J437" s="211">
        <v>3</v>
      </c>
      <c r="K437" s="211">
        <v>6</v>
      </c>
      <c r="L437" s="211">
        <v>18</v>
      </c>
      <c r="M437" s="606" t="str">
        <f t="shared" si="34"/>
        <v>NON</v>
      </c>
      <c r="N437" s="985">
        <v>43111</v>
      </c>
      <c r="O437" s="994" t="s">
        <v>86</v>
      </c>
      <c r="P437" s="994"/>
      <c r="Q437" s="994"/>
      <c r="R437" s="994"/>
      <c r="S437" s="994" t="s">
        <v>83</v>
      </c>
      <c r="T437" s="994"/>
      <c r="U437" s="995"/>
      <c r="V437" s="993"/>
      <c r="W437" s="993"/>
      <c r="X437" s="993"/>
      <c r="Y437" s="993"/>
      <c r="Z437" s="993"/>
    </row>
    <row r="438" spans="1:26" ht="12.75" customHeight="1">
      <c r="A438" s="739">
        <v>28</v>
      </c>
      <c r="B438" s="661" t="s">
        <v>258</v>
      </c>
      <c r="C438" s="661" t="s">
        <v>2109</v>
      </c>
      <c r="D438" s="662" t="s">
        <v>66</v>
      </c>
      <c r="E438" s="662" t="s">
        <v>563</v>
      </c>
      <c r="F438" s="662" t="s">
        <v>41</v>
      </c>
      <c r="G438" s="662" t="s">
        <v>1948</v>
      </c>
      <c r="H438" s="606">
        <v>3</v>
      </c>
      <c r="I438" s="606">
        <v>6</v>
      </c>
      <c r="J438" s="606">
        <v>18</v>
      </c>
      <c r="K438" s="606">
        <v>1</v>
      </c>
      <c r="L438" s="606">
        <v>18</v>
      </c>
      <c r="M438" s="606" t="str">
        <f t="shared" si="34"/>
        <v>NON</v>
      </c>
      <c r="N438" s="985">
        <v>43112</v>
      </c>
      <c r="O438" s="994"/>
      <c r="P438" s="994"/>
      <c r="Q438" s="994" t="s">
        <v>83</v>
      </c>
      <c r="R438" s="994"/>
      <c r="S438" s="994"/>
      <c r="T438" s="994"/>
      <c r="U438" s="995"/>
      <c r="V438" s="993"/>
      <c r="W438" s="993"/>
      <c r="X438" s="993"/>
      <c r="Y438" s="993"/>
      <c r="Z438" s="993"/>
    </row>
    <row r="439" spans="1:26" ht="12.75" customHeight="1">
      <c r="A439" s="649">
        <v>6</v>
      </c>
      <c r="B439" s="618" t="s">
        <v>39</v>
      </c>
      <c r="C439" s="618" t="s">
        <v>58</v>
      </c>
      <c r="D439" s="618" t="s">
        <v>66</v>
      </c>
      <c r="E439" s="618" t="s">
        <v>67</v>
      </c>
      <c r="F439" s="618" t="s">
        <v>41</v>
      </c>
      <c r="G439" s="618" t="s">
        <v>68</v>
      </c>
      <c r="H439" s="606">
        <v>3</v>
      </c>
      <c r="I439" s="606">
        <v>1</v>
      </c>
      <c r="J439" s="606">
        <f>H439*I439</f>
        <v>3</v>
      </c>
      <c r="K439" s="606">
        <v>6</v>
      </c>
      <c r="L439" s="606">
        <f>H439*I439*K439</f>
        <v>18</v>
      </c>
      <c r="M439" s="606" t="str">
        <f t="shared" si="34"/>
        <v>NON</v>
      </c>
      <c r="N439" s="985">
        <v>43282</v>
      </c>
      <c r="O439" s="1099"/>
      <c r="P439" s="1099" t="s">
        <v>69</v>
      </c>
      <c r="Q439" s="1099" t="s">
        <v>70</v>
      </c>
      <c r="R439" s="1100"/>
      <c r="S439" s="1099"/>
      <c r="T439" s="1101"/>
      <c r="U439" s="1033"/>
      <c r="V439" s="993"/>
      <c r="W439" s="993"/>
      <c r="X439" s="993"/>
      <c r="Y439" s="993"/>
      <c r="Z439" s="993"/>
    </row>
    <row r="440" spans="1:26" ht="12.75" customHeight="1">
      <c r="A440" s="660">
        <v>50</v>
      </c>
      <c r="B440" s="661" t="s">
        <v>258</v>
      </c>
      <c r="C440" s="662" t="s">
        <v>63</v>
      </c>
      <c r="D440" s="662" t="s">
        <v>59</v>
      </c>
      <c r="E440" s="662" t="s">
        <v>189</v>
      </c>
      <c r="F440" s="662" t="s">
        <v>41</v>
      </c>
      <c r="G440" s="662" t="s">
        <v>190</v>
      </c>
      <c r="H440" s="606">
        <v>3</v>
      </c>
      <c r="I440" s="606">
        <v>6</v>
      </c>
      <c r="J440" s="606">
        <v>18</v>
      </c>
      <c r="K440" s="606">
        <v>1</v>
      </c>
      <c r="L440" s="606">
        <v>18</v>
      </c>
      <c r="M440" s="606" t="str">
        <f t="shared" si="34"/>
        <v>NON</v>
      </c>
      <c r="N440" s="985">
        <v>43101</v>
      </c>
      <c r="O440" s="994"/>
      <c r="P440" s="994"/>
      <c r="Q440" s="994"/>
      <c r="R440" s="994"/>
      <c r="S440" s="994"/>
      <c r="T440" s="994"/>
      <c r="U440" s="995"/>
      <c r="V440" s="993"/>
      <c r="W440" s="993"/>
      <c r="X440" s="993"/>
      <c r="Y440" s="993"/>
      <c r="Z440" s="993"/>
    </row>
    <row r="441" spans="1:26" ht="12.75" customHeight="1">
      <c r="A441" s="649">
        <v>18</v>
      </c>
      <c r="B441" s="618" t="s">
        <v>547</v>
      </c>
      <c r="C441" s="618" t="s">
        <v>561</v>
      </c>
      <c r="D441" s="618" t="s">
        <v>59</v>
      </c>
      <c r="E441" s="618" t="s">
        <v>568</v>
      </c>
      <c r="F441" s="618" t="s">
        <v>91</v>
      </c>
      <c r="G441" s="618" t="s">
        <v>569</v>
      </c>
      <c r="H441" s="606">
        <v>3</v>
      </c>
      <c r="I441" s="606">
        <v>3</v>
      </c>
      <c r="J441" s="606">
        <f t="shared" ref="J441:J469" si="50">H441*I441</f>
        <v>9</v>
      </c>
      <c r="K441" s="606">
        <v>3</v>
      </c>
      <c r="L441" s="606">
        <f t="shared" ref="L441:L469" si="51">H441*I441*K441</f>
        <v>27</v>
      </c>
      <c r="M441" s="606" t="str">
        <f t="shared" si="34"/>
        <v>NON</v>
      </c>
      <c r="N441" s="985">
        <v>43259</v>
      </c>
      <c r="O441" s="667"/>
      <c r="P441" s="667"/>
      <c r="Q441" s="618" t="s">
        <v>2110</v>
      </c>
      <c r="R441" s="618" t="s">
        <v>2111</v>
      </c>
      <c r="S441" s="667"/>
      <c r="T441" s="670"/>
      <c r="U441" s="656"/>
      <c r="V441" s="993"/>
      <c r="W441" s="993"/>
      <c r="X441" s="993"/>
      <c r="Y441" s="993"/>
      <c r="Z441" s="993"/>
    </row>
    <row r="442" spans="1:26" ht="12.75" customHeight="1">
      <c r="A442" s="649">
        <v>1</v>
      </c>
      <c r="B442" s="618" t="s">
        <v>647</v>
      </c>
      <c r="C442" s="618" t="s">
        <v>561</v>
      </c>
      <c r="D442" s="618" t="s">
        <v>79</v>
      </c>
      <c r="E442" s="618" t="s">
        <v>90</v>
      </c>
      <c r="F442" s="618" t="s">
        <v>91</v>
      </c>
      <c r="G442" s="618" t="s">
        <v>648</v>
      </c>
      <c r="H442" s="606">
        <v>3</v>
      </c>
      <c r="I442" s="606">
        <v>3</v>
      </c>
      <c r="J442" s="606">
        <f t="shared" si="50"/>
        <v>9</v>
      </c>
      <c r="K442" s="606">
        <v>3</v>
      </c>
      <c r="L442" s="606">
        <f t="shared" si="51"/>
        <v>27</v>
      </c>
      <c r="M442" s="606" t="str">
        <f t="shared" si="34"/>
        <v>NON</v>
      </c>
      <c r="N442" s="985">
        <v>43374</v>
      </c>
      <c r="O442" s="667"/>
      <c r="P442" s="667"/>
      <c r="Q442" s="667"/>
      <c r="R442" s="618"/>
      <c r="S442" s="667"/>
      <c r="T442" s="670"/>
      <c r="U442" s="656"/>
      <c r="V442" s="993"/>
      <c r="W442" s="993"/>
      <c r="X442" s="993"/>
      <c r="Y442" s="993"/>
      <c r="Z442" s="993"/>
    </row>
    <row r="443" spans="1:26" ht="12.75" customHeight="1">
      <c r="A443" s="649">
        <v>10</v>
      </c>
      <c r="B443" s="618" t="s">
        <v>647</v>
      </c>
      <c r="C443" s="618" t="s">
        <v>561</v>
      </c>
      <c r="D443" s="618" t="s">
        <v>159</v>
      </c>
      <c r="E443" s="618" t="s">
        <v>163</v>
      </c>
      <c r="F443" s="618" t="s">
        <v>91</v>
      </c>
      <c r="G443" s="618" t="s">
        <v>164</v>
      </c>
      <c r="H443" s="606">
        <v>3</v>
      </c>
      <c r="I443" s="606">
        <v>3</v>
      </c>
      <c r="J443" s="606">
        <f t="shared" si="50"/>
        <v>9</v>
      </c>
      <c r="K443" s="606">
        <v>3</v>
      </c>
      <c r="L443" s="606">
        <f t="shared" si="51"/>
        <v>27</v>
      </c>
      <c r="M443" s="606" t="str">
        <f t="shared" si="34"/>
        <v>NON</v>
      </c>
      <c r="N443" s="985">
        <v>43374</v>
      </c>
      <c r="O443" s="618" t="s">
        <v>664</v>
      </c>
      <c r="P443" s="667"/>
      <c r="Q443" s="667"/>
      <c r="R443" s="618" t="s">
        <v>165</v>
      </c>
      <c r="S443" s="667"/>
      <c r="T443" s="670"/>
      <c r="U443" s="656"/>
      <c r="V443" s="993"/>
      <c r="W443" s="993"/>
      <c r="X443" s="993"/>
      <c r="Y443" s="993"/>
      <c r="Z443" s="993"/>
    </row>
    <row r="444" spans="1:26" ht="12.75" customHeight="1">
      <c r="A444" s="649">
        <v>11</v>
      </c>
      <c r="B444" s="618" t="s">
        <v>647</v>
      </c>
      <c r="C444" s="618" t="s">
        <v>561</v>
      </c>
      <c r="D444" s="618" t="s">
        <v>159</v>
      </c>
      <c r="E444" s="618" t="s">
        <v>166</v>
      </c>
      <c r="F444" s="618" t="s">
        <v>91</v>
      </c>
      <c r="G444" s="618" t="s">
        <v>167</v>
      </c>
      <c r="H444" s="606">
        <v>3</v>
      </c>
      <c r="I444" s="606">
        <v>3</v>
      </c>
      <c r="J444" s="606">
        <f t="shared" si="50"/>
        <v>9</v>
      </c>
      <c r="K444" s="606">
        <v>3</v>
      </c>
      <c r="L444" s="606">
        <f t="shared" si="51"/>
        <v>27</v>
      </c>
      <c r="M444" s="606" t="str">
        <f t="shared" si="34"/>
        <v>NON</v>
      </c>
      <c r="N444" s="985">
        <v>43374</v>
      </c>
      <c r="O444" s="618" t="s">
        <v>665</v>
      </c>
      <c r="P444" s="667"/>
      <c r="Q444" s="667" t="s">
        <v>169</v>
      </c>
      <c r="R444" s="618" t="s">
        <v>170</v>
      </c>
      <c r="S444" s="667"/>
      <c r="T444" s="670"/>
      <c r="U444" s="656"/>
      <c r="V444" s="993"/>
      <c r="W444" s="993"/>
      <c r="X444" s="993"/>
      <c r="Y444" s="993"/>
      <c r="Z444" s="993"/>
    </row>
    <row r="445" spans="1:26" ht="61.5" customHeight="1">
      <c r="A445" s="671">
        <v>29</v>
      </c>
      <c r="B445" s="771" t="s">
        <v>709</v>
      </c>
      <c r="C445" s="771" t="s">
        <v>561</v>
      </c>
      <c r="D445" s="771" t="s">
        <v>59</v>
      </c>
      <c r="E445" s="771" t="s">
        <v>60</v>
      </c>
      <c r="F445" s="771" t="s">
        <v>41</v>
      </c>
      <c r="G445" s="771" t="s">
        <v>186</v>
      </c>
      <c r="H445" s="606">
        <v>7</v>
      </c>
      <c r="I445" s="606">
        <v>6</v>
      </c>
      <c r="J445" s="606">
        <f t="shared" si="50"/>
        <v>42</v>
      </c>
      <c r="K445" s="606">
        <v>3</v>
      </c>
      <c r="L445" s="606">
        <f t="shared" si="51"/>
        <v>126</v>
      </c>
      <c r="M445" s="606" t="str">
        <f t="shared" si="34"/>
        <v>Jaune</v>
      </c>
      <c r="N445" s="985">
        <v>43259</v>
      </c>
      <c r="O445" s="667"/>
      <c r="P445" s="618"/>
      <c r="Q445" s="618"/>
      <c r="R445" s="618"/>
      <c r="S445" s="667"/>
      <c r="T445" s="669"/>
      <c r="U445" s="656"/>
      <c r="V445" s="993"/>
      <c r="W445" s="993"/>
      <c r="X445" s="993"/>
      <c r="Y445" s="993"/>
      <c r="Z445" s="993"/>
    </row>
    <row r="446" spans="1:26" ht="12.75" customHeight="1">
      <c r="A446" s="671">
        <v>6</v>
      </c>
      <c r="B446" s="618" t="s">
        <v>821</v>
      </c>
      <c r="C446" s="618" t="s">
        <v>561</v>
      </c>
      <c r="D446" s="618" t="s">
        <v>79</v>
      </c>
      <c r="E446" s="618" t="s">
        <v>80</v>
      </c>
      <c r="F446" s="618" t="s">
        <v>41</v>
      </c>
      <c r="G446" s="618" t="s">
        <v>201</v>
      </c>
      <c r="H446" s="606">
        <v>3</v>
      </c>
      <c r="I446" s="606">
        <v>3</v>
      </c>
      <c r="J446" s="606">
        <f t="shared" si="50"/>
        <v>9</v>
      </c>
      <c r="K446" s="606">
        <v>3</v>
      </c>
      <c r="L446" s="606">
        <f t="shared" si="51"/>
        <v>27</v>
      </c>
      <c r="M446" s="606" t="str">
        <f t="shared" si="34"/>
        <v>NON</v>
      </c>
      <c r="N446" s="985">
        <v>43282</v>
      </c>
      <c r="O446" s="667" t="s">
        <v>82</v>
      </c>
      <c r="P446" s="618" t="s">
        <v>83</v>
      </c>
      <c r="Q446" s="618"/>
      <c r="R446" s="618"/>
      <c r="S446" s="667"/>
      <c r="T446" s="669"/>
      <c r="U446" s="656"/>
      <c r="V446" s="1023"/>
      <c r="W446" s="1023"/>
      <c r="X446" s="1023"/>
      <c r="Y446" s="1023"/>
      <c r="Z446" s="1023"/>
    </row>
    <row r="447" spans="1:26" ht="12.75" customHeight="1">
      <c r="A447" s="680">
        <v>9</v>
      </c>
      <c r="B447" s="674" t="s">
        <v>999</v>
      </c>
      <c r="C447" s="674" t="s">
        <v>561</v>
      </c>
      <c r="D447" s="674" t="s">
        <v>114</v>
      </c>
      <c r="E447" s="674" t="s">
        <v>248</v>
      </c>
      <c r="F447" s="674" t="s">
        <v>41</v>
      </c>
      <c r="G447" s="674" t="s">
        <v>1010</v>
      </c>
      <c r="H447" s="606">
        <v>3</v>
      </c>
      <c r="I447" s="606">
        <v>3</v>
      </c>
      <c r="J447" s="676">
        <f t="shared" si="50"/>
        <v>9</v>
      </c>
      <c r="K447" s="606">
        <v>3</v>
      </c>
      <c r="L447" s="676">
        <f t="shared" si="51"/>
        <v>27</v>
      </c>
      <c r="M447" s="606" t="str">
        <f t="shared" si="34"/>
        <v>NON</v>
      </c>
      <c r="N447" s="985">
        <v>43051</v>
      </c>
      <c r="O447" s="1006"/>
      <c r="P447" s="1006"/>
      <c r="Q447" s="667"/>
      <c r="R447" s="1006"/>
      <c r="S447" s="1008" t="s">
        <v>612</v>
      </c>
      <c r="T447" s="1003" t="s">
        <v>1021</v>
      </c>
      <c r="U447" s="1009" t="s">
        <v>2003</v>
      </c>
      <c r="V447" s="993"/>
      <c r="W447" s="993"/>
      <c r="X447" s="993"/>
      <c r="Y447" s="993"/>
      <c r="Z447" s="993"/>
    </row>
    <row r="448" spans="1:26" ht="12.75" customHeight="1">
      <c r="A448" s="649">
        <v>12</v>
      </c>
      <c r="B448" s="618" t="s">
        <v>1225</v>
      </c>
      <c r="C448" s="618" t="s">
        <v>726</v>
      </c>
      <c r="D448" s="618" t="s">
        <v>159</v>
      </c>
      <c r="E448" s="618" t="s">
        <v>160</v>
      </c>
      <c r="F448" s="618" t="s">
        <v>91</v>
      </c>
      <c r="G448" s="618" t="s">
        <v>1248</v>
      </c>
      <c r="H448" s="606">
        <v>3</v>
      </c>
      <c r="I448" s="606">
        <v>3</v>
      </c>
      <c r="J448" s="606">
        <f t="shared" si="50"/>
        <v>9</v>
      </c>
      <c r="K448" s="606">
        <v>3</v>
      </c>
      <c r="L448" s="606">
        <f t="shared" si="51"/>
        <v>27</v>
      </c>
      <c r="M448" s="606" t="str">
        <f t="shared" si="34"/>
        <v>NON</v>
      </c>
      <c r="N448" s="985">
        <v>43156</v>
      </c>
      <c r="O448" s="667"/>
      <c r="P448" s="667"/>
      <c r="Q448" s="667"/>
      <c r="R448" s="618"/>
      <c r="S448" s="667"/>
      <c r="T448" s="670"/>
      <c r="U448" s="656"/>
      <c r="V448" s="964"/>
      <c r="W448" s="964"/>
      <c r="X448" s="964"/>
      <c r="Y448" s="964"/>
      <c r="Z448" s="964"/>
    </row>
    <row r="449" spans="1:26" ht="12.75" customHeight="1">
      <c r="A449" s="649">
        <v>5</v>
      </c>
      <c r="B449" s="618" t="s">
        <v>1225</v>
      </c>
      <c r="C449" s="618"/>
      <c r="D449" s="618" t="s">
        <v>59</v>
      </c>
      <c r="E449" s="618" t="s">
        <v>252</v>
      </c>
      <c r="F449" s="618" t="s">
        <v>91</v>
      </c>
      <c r="G449" s="618" t="s">
        <v>1235</v>
      </c>
      <c r="H449" s="606">
        <v>3</v>
      </c>
      <c r="I449" s="606">
        <v>3</v>
      </c>
      <c r="J449" s="606">
        <f t="shared" si="50"/>
        <v>9</v>
      </c>
      <c r="K449" s="606">
        <v>3</v>
      </c>
      <c r="L449" s="606">
        <f t="shared" si="51"/>
        <v>27</v>
      </c>
      <c r="M449" s="606" t="str">
        <f t="shared" si="34"/>
        <v>NON</v>
      </c>
      <c r="N449" s="985">
        <v>43156</v>
      </c>
      <c r="O449" s="667"/>
      <c r="P449" s="667"/>
      <c r="Q449" s="667"/>
      <c r="R449" s="618"/>
      <c r="S449" s="667"/>
      <c r="T449" s="670"/>
      <c r="U449" s="656"/>
      <c r="V449" s="964"/>
      <c r="W449" s="964"/>
      <c r="X449" s="964"/>
      <c r="Y449" s="964"/>
      <c r="Z449" s="964"/>
    </row>
    <row r="450" spans="1:26" ht="12.75" customHeight="1">
      <c r="A450" s="649">
        <v>6</v>
      </c>
      <c r="B450" s="618" t="s">
        <v>1225</v>
      </c>
      <c r="C450" s="618" t="s">
        <v>1233</v>
      </c>
      <c r="D450" s="618" t="s">
        <v>110</v>
      </c>
      <c r="E450" s="618" t="s">
        <v>581</v>
      </c>
      <c r="F450" s="618" t="s">
        <v>91</v>
      </c>
      <c r="G450" s="618" t="s">
        <v>1236</v>
      </c>
      <c r="H450" s="606">
        <v>3</v>
      </c>
      <c r="I450" s="606">
        <v>3</v>
      </c>
      <c r="J450" s="606">
        <f t="shared" si="50"/>
        <v>9</v>
      </c>
      <c r="K450" s="606">
        <v>3</v>
      </c>
      <c r="L450" s="606">
        <f t="shared" si="51"/>
        <v>27</v>
      </c>
      <c r="M450" s="606" t="str">
        <f t="shared" si="34"/>
        <v>NON</v>
      </c>
      <c r="N450" s="985">
        <v>43158</v>
      </c>
      <c r="O450" s="667"/>
      <c r="P450" s="667"/>
      <c r="Q450" s="667"/>
      <c r="R450" s="618"/>
      <c r="S450" s="667"/>
      <c r="T450" s="670"/>
      <c r="U450" s="656"/>
      <c r="V450" s="964"/>
      <c r="W450" s="964"/>
      <c r="X450" s="964"/>
      <c r="Y450" s="964"/>
      <c r="Z450" s="964"/>
    </row>
    <row r="451" spans="1:26" ht="12.75" customHeight="1">
      <c r="A451" s="649">
        <v>14</v>
      </c>
      <c r="B451" s="618" t="s">
        <v>1225</v>
      </c>
      <c r="C451" s="618"/>
      <c r="D451" s="618" t="s">
        <v>114</v>
      </c>
      <c r="E451" s="618" t="s">
        <v>248</v>
      </c>
      <c r="F451" s="618" t="s">
        <v>91</v>
      </c>
      <c r="G451" s="618" t="s">
        <v>1950</v>
      </c>
      <c r="H451" s="606">
        <v>3</v>
      </c>
      <c r="I451" s="606">
        <v>3</v>
      </c>
      <c r="J451" s="606">
        <f t="shared" si="50"/>
        <v>9</v>
      </c>
      <c r="K451" s="606">
        <v>3</v>
      </c>
      <c r="L451" s="606">
        <f t="shared" si="51"/>
        <v>27</v>
      </c>
      <c r="M451" s="606" t="str">
        <f t="shared" si="34"/>
        <v>NON</v>
      </c>
      <c r="N451" s="985">
        <v>43158</v>
      </c>
      <c r="O451" s="667"/>
      <c r="P451" s="667"/>
      <c r="Q451" s="667"/>
      <c r="R451" s="618"/>
      <c r="S451" s="667"/>
      <c r="T451" s="670"/>
      <c r="U451" s="656"/>
      <c r="V451" s="964"/>
      <c r="W451" s="964"/>
      <c r="X451" s="964"/>
      <c r="Y451" s="964"/>
      <c r="Z451" s="964"/>
    </row>
    <row r="452" spans="1:26" ht="31.5" customHeight="1">
      <c r="A452" s="649">
        <v>8</v>
      </c>
      <c r="B452" s="618" t="s">
        <v>1257</v>
      </c>
      <c r="C452" s="618"/>
      <c r="D452" s="618" t="s">
        <v>74</v>
      </c>
      <c r="E452" s="618" t="s">
        <v>841</v>
      </c>
      <c r="F452" s="618" t="s">
        <v>41</v>
      </c>
      <c r="G452" s="618" t="s">
        <v>1271</v>
      </c>
      <c r="H452" s="606">
        <v>3</v>
      </c>
      <c r="I452" s="606">
        <v>3</v>
      </c>
      <c r="J452" s="606">
        <f t="shared" si="50"/>
        <v>9</v>
      </c>
      <c r="K452" s="606">
        <v>3</v>
      </c>
      <c r="L452" s="606">
        <f t="shared" si="51"/>
        <v>27</v>
      </c>
      <c r="M452" s="606" t="str">
        <f t="shared" si="34"/>
        <v>NON</v>
      </c>
      <c r="N452" s="985">
        <v>43138</v>
      </c>
      <c r="O452" s="667"/>
      <c r="P452" s="667"/>
      <c r="Q452" s="667"/>
      <c r="R452" s="618"/>
      <c r="S452" s="667"/>
      <c r="T452" s="670"/>
      <c r="U452" s="656"/>
      <c r="V452" s="760"/>
      <c r="W452" s="760"/>
      <c r="X452" s="760"/>
      <c r="Y452" s="760"/>
      <c r="Z452" s="760"/>
    </row>
    <row r="453" spans="1:26" ht="12.75" customHeight="1">
      <c r="A453" s="649">
        <v>10</v>
      </c>
      <c r="B453" s="618" t="s">
        <v>1257</v>
      </c>
      <c r="C453" s="618"/>
      <c r="D453" s="618" t="s">
        <v>79</v>
      </c>
      <c r="E453" s="618" t="s">
        <v>84</v>
      </c>
      <c r="F453" s="618" t="s">
        <v>91</v>
      </c>
      <c r="G453" s="618" t="s">
        <v>1275</v>
      </c>
      <c r="H453" s="606">
        <v>3</v>
      </c>
      <c r="I453" s="606">
        <v>3</v>
      </c>
      <c r="J453" s="606">
        <f t="shared" si="50"/>
        <v>9</v>
      </c>
      <c r="K453" s="606">
        <v>3</v>
      </c>
      <c r="L453" s="606">
        <f t="shared" si="51"/>
        <v>27</v>
      </c>
      <c r="M453" s="606" t="str">
        <f t="shared" si="34"/>
        <v>NON</v>
      </c>
      <c r="N453" s="985">
        <v>43051</v>
      </c>
      <c r="O453" s="667" t="s">
        <v>86</v>
      </c>
      <c r="P453" s="667"/>
      <c r="Q453" s="667"/>
      <c r="R453" s="618"/>
      <c r="S453" s="667"/>
      <c r="T453" s="670"/>
      <c r="U453" s="656"/>
      <c r="V453" s="1070"/>
      <c r="W453" s="1070"/>
      <c r="X453" s="1070"/>
      <c r="Y453" s="1070"/>
      <c r="Z453" s="1070"/>
    </row>
    <row r="454" spans="1:26" ht="12.75" customHeight="1">
      <c r="A454" s="649">
        <v>11</v>
      </c>
      <c r="B454" s="618" t="s">
        <v>1257</v>
      </c>
      <c r="C454" s="618"/>
      <c r="D454" s="618" t="s">
        <v>79</v>
      </c>
      <c r="E454" s="618" t="s">
        <v>497</v>
      </c>
      <c r="F454" s="618" t="s">
        <v>91</v>
      </c>
      <c r="G454" s="618" t="s">
        <v>1951</v>
      </c>
      <c r="H454" s="606">
        <v>3</v>
      </c>
      <c r="I454" s="606">
        <v>3</v>
      </c>
      <c r="J454" s="606">
        <f t="shared" si="50"/>
        <v>9</v>
      </c>
      <c r="K454" s="606">
        <v>3</v>
      </c>
      <c r="L454" s="606">
        <f t="shared" si="51"/>
        <v>27</v>
      </c>
      <c r="M454" s="606" t="str">
        <f t="shared" si="34"/>
        <v>NON</v>
      </c>
      <c r="N454" s="985">
        <v>43132</v>
      </c>
      <c r="O454" s="667"/>
      <c r="P454" s="667"/>
      <c r="Q454" s="667"/>
      <c r="R454" s="618"/>
      <c r="S454" s="667"/>
      <c r="T454" s="670"/>
      <c r="U454" s="656"/>
      <c r="V454" s="760"/>
      <c r="W454" s="760"/>
      <c r="X454" s="760"/>
      <c r="Y454" s="760"/>
      <c r="Z454" s="760"/>
    </row>
    <row r="455" spans="1:26" ht="12.75" customHeight="1">
      <c r="A455" s="649">
        <v>12</v>
      </c>
      <c r="B455" s="618" t="s">
        <v>1257</v>
      </c>
      <c r="C455" s="618"/>
      <c r="D455" s="618" t="s">
        <v>79</v>
      </c>
      <c r="E455" s="618" t="s">
        <v>723</v>
      </c>
      <c r="F455" s="618" t="s">
        <v>91</v>
      </c>
      <c r="G455" s="618" t="s">
        <v>1952</v>
      </c>
      <c r="H455" s="606">
        <v>3</v>
      </c>
      <c r="I455" s="606">
        <v>3</v>
      </c>
      <c r="J455" s="606">
        <f t="shared" si="50"/>
        <v>9</v>
      </c>
      <c r="K455" s="606">
        <v>3</v>
      </c>
      <c r="L455" s="606">
        <f t="shared" si="51"/>
        <v>27</v>
      </c>
      <c r="M455" s="606" t="str">
        <f t="shared" si="34"/>
        <v>NON</v>
      </c>
      <c r="N455" s="1005">
        <v>43133</v>
      </c>
      <c r="O455" s="667"/>
      <c r="P455" s="667"/>
      <c r="Q455" s="667" t="s">
        <v>83</v>
      </c>
      <c r="R455" s="618"/>
      <c r="S455" s="667"/>
      <c r="T455" s="670"/>
      <c r="U455" s="656"/>
      <c r="V455" s="1023"/>
      <c r="W455" s="1023"/>
      <c r="X455" s="1023"/>
      <c r="Y455" s="1023"/>
      <c r="Z455" s="1023"/>
    </row>
    <row r="456" spans="1:26" ht="12.75" customHeight="1">
      <c r="A456" s="649">
        <v>27</v>
      </c>
      <c r="B456" s="618" t="s">
        <v>1257</v>
      </c>
      <c r="C456" s="618"/>
      <c r="D456" s="618" t="s">
        <v>692</v>
      </c>
      <c r="E456" s="618" t="s">
        <v>1452</v>
      </c>
      <c r="F456" s="618" t="s">
        <v>91</v>
      </c>
      <c r="G456" s="618" t="s">
        <v>1954</v>
      </c>
      <c r="H456" s="606">
        <v>3</v>
      </c>
      <c r="I456" s="606">
        <v>3</v>
      </c>
      <c r="J456" s="606">
        <f t="shared" si="50"/>
        <v>9</v>
      </c>
      <c r="K456" s="606">
        <v>3</v>
      </c>
      <c r="L456" s="606">
        <f t="shared" si="51"/>
        <v>27</v>
      </c>
      <c r="M456" s="606" t="str">
        <f t="shared" si="34"/>
        <v>NON</v>
      </c>
      <c r="N456" s="985">
        <v>43136</v>
      </c>
      <c r="O456" s="667" t="s">
        <v>83</v>
      </c>
      <c r="P456" s="667"/>
      <c r="Q456" s="667" t="s">
        <v>83</v>
      </c>
      <c r="R456" s="618" t="s">
        <v>83</v>
      </c>
      <c r="S456" s="667" t="s">
        <v>83</v>
      </c>
      <c r="T456" s="670" t="s">
        <v>83</v>
      </c>
      <c r="U456" s="656"/>
      <c r="V456" s="760"/>
      <c r="W456" s="760"/>
      <c r="X456" s="760"/>
      <c r="Y456" s="760"/>
      <c r="Z456" s="760"/>
    </row>
    <row r="457" spans="1:26" ht="12.75" customHeight="1">
      <c r="A457" s="649">
        <v>28</v>
      </c>
      <c r="B457" s="618" t="s">
        <v>1257</v>
      </c>
      <c r="C457" s="618"/>
      <c r="D457" s="618" t="s">
        <v>181</v>
      </c>
      <c r="E457" s="618" t="s">
        <v>773</v>
      </c>
      <c r="F457" s="618" t="s">
        <v>91</v>
      </c>
      <c r="G457" s="618" t="s">
        <v>1297</v>
      </c>
      <c r="H457" s="606">
        <v>3</v>
      </c>
      <c r="I457" s="606">
        <v>3</v>
      </c>
      <c r="J457" s="606">
        <f t="shared" si="50"/>
        <v>9</v>
      </c>
      <c r="K457" s="606">
        <v>3</v>
      </c>
      <c r="L457" s="606">
        <f t="shared" si="51"/>
        <v>27</v>
      </c>
      <c r="M457" s="606" t="str">
        <f t="shared" si="34"/>
        <v>NON</v>
      </c>
      <c r="N457" s="985">
        <v>43137</v>
      </c>
      <c r="O457" s="667"/>
      <c r="P457" s="667" t="s">
        <v>1298</v>
      </c>
      <c r="Q457" s="667"/>
      <c r="R457" s="618"/>
      <c r="S457" s="667"/>
      <c r="T457" s="670"/>
      <c r="U457" s="656"/>
      <c r="V457" s="1070"/>
      <c r="W457" s="1070"/>
      <c r="X457" s="1070"/>
      <c r="Y457" s="1070"/>
      <c r="Z457" s="1070"/>
    </row>
    <row r="458" spans="1:26" ht="12.75" customHeight="1">
      <c r="A458" s="649">
        <v>29</v>
      </c>
      <c r="B458" s="618" t="s">
        <v>1257</v>
      </c>
      <c r="C458" s="618"/>
      <c r="D458" s="618" t="s">
        <v>181</v>
      </c>
      <c r="E458" s="618" t="s">
        <v>1299</v>
      </c>
      <c r="F458" s="618" t="s">
        <v>91</v>
      </c>
      <c r="G458" s="618" t="s">
        <v>1300</v>
      </c>
      <c r="H458" s="606">
        <v>3</v>
      </c>
      <c r="I458" s="606">
        <v>3</v>
      </c>
      <c r="J458" s="606">
        <f t="shared" si="50"/>
        <v>9</v>
      </c>
      <c r="K458" s="606">
        <v>3</v>
      </c>
      <c r="L458" s="606">
        <f t="shared" si="51"/>
        <v>27</v>
      </c>
      <c r="M458" s="606" t="str">
        <f t="shared" si="34"/>
        <v>NON</v>
      </c>
      <c r="N458" s="1005">
        <v>43138</v>
      </c>
      <c r="O458" s="667"/>
      <c r="P458" s="667" t="s">
        <v>1298</v>
      </c>
      <c r="Q458" s="667"/>
      <c r="R458" s="618"/>
      <c r="S458" s="667"/>
      <c r="T458" s="670"/>
      <c r="U458" s="656"/>
      <c r="V458" s="760"/>
      <c r="W458" s="760"/>
      <c r="X458" s="760"/>
      <c r="Y458" s="760"/>
      <c r="Z458" s="760"/>
    </row>
    <row r="459" spans="1:26" ht="12.75" customHeight="1">
      <c r="A459" s="649">
        <v>30</v>
      </c>
      <c r="B459" s="618" t="s">
        <v>1257</v>
      </c>
      <c r="C459" s="618"/>
      <c r="D459" s="618" t="s">
        <v>181</v>
      </c>
      <c r="E459" s="618" t="s">
        <v>773</v>
      </c>
      <c r="F459" s="618" t="s">
        <v>41</v>
      </c>
      <c r="G459" s="618" t="s">
        <v>1301</v>
      </c>
      <c r="H459" s="606">
        <v>3</v>
      </c>
      <c r="I459" s="606">
        <v>3</v>
      </c>
      <c r="J459" s="606">
        <f t="shared" si="50"/>
        <v>9</v>
      </c>
      <c r="K459" s="606">
        <v>3</v>
      </c>
      <c r="L459" s="606">
        <f t="shared" si="51"/>
        <v>27</v>
      </c>
      <c r="M459" s="606" t="str">
        <f t="shared" si="34"/>
        <v>NON</v>
      </c>
      <c r="N459" s="1005">
        <v>43139</v>
      </c>
      <c r="O459" s="667"/>
      <c r="P459" s="667"/>
      <c r="Q459" s="667" t="s">
        <v>1302</v>
      </c>
      <c r="R459" s="618"/>
      <c r="S459" s="667"/>
      <c r="T459" s="670"/>
      <c r="U459" s="656"/>
      <c r="V459" s="993"/>
      <c r="W459" s="993"/>
      <c r="X459" s="993"/>
      <c r="Y459" s="993"/>
      <c r="Z459" s="993"/>
    </row>
    <row r="460" spans="1:26" ht="12.75" customHeight="1">
      <c r="A460" s="649">
        <v>2</v>
      </c>
      <c r="B460" s="618" t="s">
        <v>1192</v>
      </c>
      <c r="C460" s="618"/>
      <c r="D460" s="618" t="s">
        <v>43</v>
      </c>
      <c r="E460" s="618" t="s">
        <v>44</v>
      </c>
      <c r="F460" s="618"/>
      <c r="G460" s="618" t="s">
        <v>1196</v>
      </c>
      <c r="H460" s="606">
        <v>15</v>
      </c>
      <c r="I460" s="606">
        <v>0.5</v>
      </c>
      <c r="J460" s="606">
        <f t="shared" si="50"/>
        <v>7.5</v>
      </c>
      <c r="K460" s="606">
        <v>3</v>
      </c>
      <c r="L460" s="606">
        <f t="shared" si="51"/>
        <v>22.5</v>
      </c>
      <c r="M460" s="606" t="str">
        <f t="shared" si="34"/>
        <v>NON</v>
      </c>
      <c r="N460" s="985">
        <v>43112</v>
      </c>
      <c r="O460" s="667"/>
      <c r="P460" s="667" t="s">
        <v>2112</v>
      </c>
      <c r="Q460" s="667"/>
      <c r="R460" s="618"/>
      <c r="S460" s="667"/>
      <c r="T460" s="670"/>
      <c r="U460" s="656"/>
      <c r="V460" s="993"/>
      <c r="W460" s="993"/>
      <c r="X460" s="993"/>
      <c r="Y460" s="993"/>
      <c r="Z460" s="993"/>
    </row>
    <row r="461" spans="1:26" ht="12.75" customHeight="1">
      <c r="A461" s="649">
        <v>3</v>
      </c>
      <c r="B461" s="618" t="s">
        <v>1192</v>
      </c>
      <c r="C461" s="618"/>
      <c r="D461" s="618" t="s">
        <v>43</v>
      </c>
      <c r="E461" s="618" t="s">
        <v>283</v>
      </c>
      <c r="F461" s="618" t="s">
        <v>102</v>
      </c>
      <c r="G461" s="618" t="s">
        <v>1955</v>
      </c>
      <c r="H461" s="606">
        <v>15</v>
      </c>
      <c r="I461" s="606">
        <v>0.5</v>
      </c>
      <c r="J461" s="606">
        <f t="shared" si="50"/>
        <v>7.5</v>
      </c>
      <c r="K461" s="606">
        <v>3</v>
      </c>
      <c r="L461" s="606">
        <f t="shared" si="51"/>
        <v>22.5</v>
      </c>
      <c r="M461" s="606" t="str">
        <f t="shared" si="34"/>
        <v>NON</v>
      </c>
      <c r="N461" s="985">
        <v>43113</v>
      </c>
      <c r="O461" s="667"/>
      <c r="P461" s="667"/>
      <c r="Q461" s="667"/>
      <c r="R461" s="618"/>
      <c r="S461" s="667"/>
      <c r="T461" s="670"/>
      <c r="U461" s="656"/>
      <c r="V461" s="993"/>
      <c r="W461" s="993"/>
      <c r="X461" s="993"/>
      <c r="Y461" s="993"/>
      <c r="Z461" s="993"/>
    </row>
    <row r="462" spans="1:26" ht="12.75" customHeight="1">
      <c r="A462" s="649">
        <v>4</v>
      </c>
      <c r="B462" s="618" t="s">
        <v>1192</v>
      </c>
      <c r="C462" s="618"/>
      <c r="D462" s="618" t="s">
        <v>132</v>
      </c>
      <c r="E462" s="618" t="s">
        <v>1133</v>
      </c>
      <c r="F462" s="618"/>
      <c r="G462" s="618" t="s">
        <v>1956</v>
      </c>
      <c r="H462" s="606">
        <v>15</v>
      </c>
      <c r="I462" s="606">
        <v>0.5</v>
      </c>
      <c r="J462" s="606">
        <f t="shared" si="50"/>
        <v>7.5</v>
      </c>
      <c r="K462" s="606">
        <v>3</v>
      </c>
      <c r="L462" s="606">
        <f t="shared" si="51"/>
        <v>22.5</v>
      </c>
      <c r="M462" s="606" t="str">
        <f t="shared" si="34"/>
        <v>NON</v>
      </c>
      <c r="N462" s="985">
        <v>43114</v>
      </c>
      <c r="O462" s="667"/>
      <c r="P462" s="667"/>
      <c r="Q462" s="667"/>
      <c r="R462" s="618"/>
      <c r="S462" s="667"/>
      <c r="T462" s="670"/>
      <c r="U462" s="656"/>
      <c r="V462" s="964"/>
      <c r="W462" s="964"/>
      <c r="X462" s="964"/>
      <c r="Y462" s="964"/>
      <c r="Z462" s="964"/>
    </row>
    <row r="463" spans="1:26" ht="12.75" customHeight="1">
      <c r="A463" s="649">
        <v>7</v>
      </c>
      <c r="B463" s="618" t="s">
        <v>1192</v>
      </c>
      <c r="C463" s="618"/>
      <c r="D463" s="618" t="s">
        <v>79</v>
      </c>
      <c r="E463" s="618" t="s">
        <v>497</v>
      </c>
      <c r="F463" s="618" t="s">
        <v>91</v>
      </c>
      <c r="G463" s="618" t="s">
        <v>1957</v>
      </c>
      <c r="H463" s="606">
        <v>15</v>
      </c>
      <c r="I463" s="606">
        <v>0.5</v>
      </c>
      <c r="J463" s="606">
        <f t="shared" si="50"/>
        <v>7.5</v>
      </c>
      <c r="K463" s="606">
        <v>3</v>
      </c>
      <c r="L463" s="606">
        <f t="shared" si="51"/>
        <v>22.5</v>
      </c>
      <c r="M463" s="606" t="str">
        <f t="shared" si="34"/>
        <v>NON</v>
      </c>
      <c r="N463" s="985">
        <v>43117</v>
      </c>
      <c r="O463" s="667"/>
      <c r="P463" s="667" t="s">
        <v>1600</v>
      </c>
      <c r="Q463" s="667" t="s">
        <v>1207</v>
      </c>
      <c r="R463" s="618" t="s">
        <v>27</v>
      </c>
      <c r="S463" s="667"/>
      <c r="T463" s="670"/>
      <c r="U463" s="656"/>
      <c r="V463" s="964"/>
      <c r="W463" s="964"/>
      <c r="X463" s="964"/>
      <c r="Y463" s="964"/>
      <c r="Z463" s="964"/>
    </row>
    <row r="464" spans="1:26" ht="12.75" customHeight="1">
      <c r="A464" s="649">
        <v>10</v>
      </c>
      <c r="B464" s="618" t="s">
        <v>1192</v>
      </c>
      <c r="C464" s="618"/>
      <c r="D464" s="618" t="s">
        <v>43</v>
      </c>
      <c r="E464" s="618" t="s">
        <v>44</v>
      </c>
      <c r="F464" s="618" t="s">
        <v>91</v>
      </c>
      <c r="G464" s="618" t="s">
        <v>1958</v>
      </c>
      <c r="H464" s="606">
        <v>15</v>
      </c>
      <c r="I464" s="606">
        <v>0.5</v>
      </c>
      <c r="J464" s="606">
        <f t="shared" si="50"/>
        <v>7.5</v>
      </c>
      <c r="K464" s="606">
        <v>3</v>
      </c>
      <c r="L464" s="606">
        <f t="shared" si="51"/>
        <v>22.5</v>
      </c>
      <c r="M464" s="606" t="str">
        <f t="shared" si="34"/>
        <v>NON</v>
      </c>
      <c r="N464" s="985">
        <v>43120</v>
      </c>
      <c r="O464" s="667"/>
      <c r="P464" s="667"/>
      <c r="Q464" s="667"/>
      <c r="R464" s="618" t="s">
        <v>1211</v>
      </c>
      <c r="S464" s="667"/>
      <c r="T464" s="670"/>
      <c r="U464" s="656"/>
      <c r="V464" s="964"/>
      <c r="W464" s="964"/>
      <c r="X464" s="964"/>
      <c r="Y464" s="964"/>
      <c r="Z464" s="964"/>
    </row>
    <row r="465" spans="1:26" ht="12.75" customHeight="1">
      <c r="A465" s="649">
        <v>11</v>
      </c>
      <c r="B465" s="618" t="s">
        <v>1192</v>
      </c>
      <c r="C465" s="618"/>
      <c r="D465" s="618" t="s">
        <v>79</v>
      </c>
      <c r="E465" s="618" t="s">
        <v>497</v>
      </c>
      <c r="F465" s="618" t="s">
        <v>91</v>
      </c>
      <c r="G465" s="618" t="s">
        <v>1212</v>
      </c>
      <c r="H465" s="606">
        <v>15</v>
      </c>
      <c r="I465" s="606">
        <v>0.5</v>
      </c>
      <c r="J465" s="606">
        <f t="shared" si="50"/>
        <v>7.5</v>
      </c>
      <c r="K465" s="606">
        <v>3</v>
      </c>
      <c r="L465" s="606">
        <f t="shared" si="51"/>
        <v>22.5</v>
      </c>
      <c r="M465" s="606" t="str">
        <f t="shared" si="34"/>
        <v>NON</v>
      </c>
      <c r="N465" s="985">
        <v>43121</v>
      </c>
      <c r="O465" s="667"/>
      <c r="P465" s="667" t="s">
        <v>2113</v>
      </c>
      <c r="Q465" s="667"/>
      <c r="R465" s="618" t="s">
        <v>1213</v>
      </c>
      <c r="S465" s="667"/>
      <c r="T465" s="670"/>
      <c r="U465" s="656"/>
      <c r="V465" s="964"/>
      <c r="W465" s="964"/>
      <c r="X465" s="964"/>
      <c r="Y465" s="964"/>
      <c r="Z465" s="964"/>
    </row>
    <row r="466" spans="1:26" ht="12.75" customHeight="1">
      <c r="A466" s="649">
        <v>12</v>
      </c>
      <c r="B466" s="618" t="s">
        <v>1816</v>
      </c>
      <c r="C466" s="618" t="s">
        <v>1340</v>
      </c>
      <c r="D466" s="618" t="s">
        <v>53</v>
      </c>
      <c r="E466" s="618" t="s">
        <v>595</v>
      </c>
      <c r="F466" s="618" t="s">
        <v>41</v>
      </c>
      <c r="G466" s="618" t="s">
        <v>1341</v>
      </c>
      <c r="H466" s="606">
        <v>3</v>
      </c>
      <c r="I466" s="606">
        <v>6</v>
      </c>
      <c r="J466" s="606">
        <f t="shared" si="50"/>
        <v>18</v>
      </c>
      <c r="K466" s="606">
        <v>1</v>
      </c>
      <c r="L466" s="606">
        <f t="shared" si="51"/>
        <v>18</v>
      </c>
      <c r="M466" s="606" t="str">
        <f t="shared" si="34"/>
        <v>NON</v>
      </c>
      <c r="N466" s="985">
        <v>43133</v>
      </c>
      <c r="O466" s="996"/>
      <c r="P466" s="996"/>
      <c r="Q466" s="999"/>
      <c r="R466" s="996" t="s">
        <v>1342</v>
      </c>
      <c r="S466" s="996"/>
      <c r="T466" s="1000" t="s">
        <v>1343</v>
      </c>
      <c r="U466" s="656"/>
      <c r="V466" s="993"/>
      <c r="W466" s="993"/>
      <c r="X466" s="993"/>
      <c r="Y466" s="993"/>
      <c r="Z466" s="993"/>
    </row>
    <row r="467" spans="1:26" ht="12.75" customHeight="1">
      <c r="A467" s="649">
        <v>16</v>
      </c>
      <c r="B467" s="618" t="s">
        <v>410</v>
      </c>
      <c r="C467" s="618"/>
      <c r="D467" s="618" t="s">
        <v>43</v>
      </c>
      <c r="E467" s="618" t="s">
        <v>283</v>
      </c>
      <c r="F467" s="618" t="s">
        <v>95</v>
      </c>
      <c r="G467" s="618" t="s">
        <v>436</v>
      </c>
      <c r="H467" s="606">
        <v>7</v>
      </c>
      <c r="I467" s="606">
        <v>3</v>
      </c>
      <c r="J467" s="676">
        <f t="shared" si="50"/>
        <v>21</v>
      </c>
      <c r="K467" s="606">
        <v>1</v>
      </c>
      <c r="L467" s="676">
        <f t="shared" si="51"/>
        <v>21</v>
      </c>
      <c r="M467" s="606" t="str">
        <f t="shared" si="34"/>
        <v>NON</v>
      </c>
      <c r="N467" s="1103">
        <v>43041</v>
      </c>
      <c r="O467" s="1006"/>
      <c r="P467" s="1006"/>
      <c r="Q467" s="618" t="s">
        <v>437</v>
      </c>
      <c r="R467" s="1007"/>
      <c r="S467" s="1007"/>
      <c r="T467" s="994"/>
      <c r="U467" s="994"/>
      <c r="V467" s="1001"/>
      <c r="W467" s="1001"/>
      <c r="X467" s="1001"/>
      <c r="Y467" s="1001"/>
      <c r="Z467" s="1001"/>
    </row>
    <row r="468" spans="1:26" ht="12.75" customHeight="1">
      <c r="A468" s="671">
        <v>39</v>
      </c>
      <c r="B468" s="618" t="s">
        <v>999</v>
      </c>
      <c r="C468" s="618" t="s">
        <v>373</v>
      </c>
      <c r="D468" s="618" t="s">
        <v>66</v>
      </c>
      <c r="E468" s="618" t="s">
        <v>563</v>
      </c>
      <c r="F468" s="618" t="s">
        <v>41</v>
      </c>
      <c r="G468" s="618" t="s">
        <v>1073</v>
      </c>
      <c r="H468" s="606">
        <v>7</v>
      </c>
      <c r="I468" s="606">
        <v>3</v>
      </c>
      <c r="J468" s="676">
        <f t="shared" si="50"/>
        <v>21</v>
      </c>
      <c r="K468" s="606">
        <v>1</v>
      </c>
      <c r="L468" s="676">
        <f t="shared" si="51"/>
        <v>21</v>
      </c>
      <c r="M468" s="606" t="str">
        <f t="shared" si="34"/>
        <v>NON</v>
      </c>
      <c r="N468" s="985">
        <v>43052</v>
      </c>
      <c r="O468" s="1006"/>
      <c r="P468" s="1006"/>
      <c r="Q468" s="618" t="s">
        <v>1074</v>
      </c>
      <c r="R468" s="1006"/>
      <c r="S468" s="1008"/>
      <c r="T468" s="994"/>
      <c r="U468" s="802" t="s">
        <v>1911</v>
      </c>
      <c r="V468" s="993"/>
      <c r="W468" s="993"/>
      <c r="X468" s="993"/>
      <c r="Y468" s="993"/>
      <c r="Z468" s="993"/>
    </row>
    <row r="469" spans="1:26" ht="27.75" customHeight="1">
      <c r="A469" s="649">
        <v>13</v>
      </c>
      <c r="B469" s="618" t="s">
        <v>1816</v>
      </c>
      <c r="C469" s="618" t="s">
        <v>1345</v>
      </c>
      <c r="D469" s="618" t="s">
        <v>53</v>
      </c>
      <c r="E469" s="618" t="s">
        <v>399</v>
      </c>
      <c r="F469" s="618" t="s">
        <v>41</v>
      </c>
      <c r="G469" s="618" t="s">
        <v>1346</v>
      </c>
      <c r="H469" s="606">
        <v>3</v>
      </c>
      <c r="I469" s="606">
        <v>2</v>
      </c>
      <c r="J469" s="606">
        <f t="shared" si="50"/>
        <v>6</v>
      </c>
      <c r="K469" s="606">
        <v>3</v>
      </c>
      <c r="L469" s="606">
        <f t="shared" si="51"/>
        <v>18</v>
      </c>
      <c r="M469" s="606" t="str">
        <f t="shared" si="34"/>
        <v>NON</v>
      </c>
      <c r="N469" s="985">
        <v>43132</v>
      </c>
      <c r="O469" s="996"/>
      <c r="P469" s="996"/>
      <c r="Q469" s="999"/>
      <c r="R469" s="996" t="s">
        <v>1347</v>
      </c>
      <c r="S469" s="996"/>
      <c r="T469" s="1000" t="s">
        <v>2114</v>
      </c>
      <c r="U469" s="656"/>
      <c r="V469" s="1013"/>
      <c r="W469" s="1013"/>
      <c r="X469" s="1013"/>
      <c r="Y469" s="1013"/>
      <c r="Z469" s="1013"/>
    </row>
    <row r="470" spans="1:26" ht="12.75" customHeight="1">
      <c r="A470" s="649">
        <v>1</v>
      </c>
      <c r="B470" s="618" t="s">
        <v>258</v>
      </c>
      <c r="C470" s="618" t="s">
        <v>58</v>
      </c>
      <c r="D470" s="662" t="s">
        <v>110</v>
      </c>
      <c r="E470" s="662" t="s">
        <v>111</v>
      </c>
      <c r="F470" s="661" t="s">
        <v>1960</v>
      </c>
      <c r="G470" s="661" t="s">
        <v>1961</v>
      </c>
      <c r="H470" s="606">
        <v>7</v>
      </c>
      <c r="I470" s="606">
        <v>2</v>
      </c>
      <c r="J470" s="606">
        <v>14</v>
      </c>
      <c r="K470" s="606">
        <v>1</v>
      </c>
      <c r="L470" s="606">
        <v>14</v>
      </c>
      <c r="M470" s="606" t="str">
        <f t="shared" si="34"/>
        <v>NON</v>
      </c>
      <c r="N470" s="1034">
        <v>43112</v>
      </c>
      <c r="O470" s="994"/>
      <c r="P470" s="994"/>
      <c r="Q470" s="994"/>
      <c r="R470" s="994"/>
      <c r="S470" s="994"/>
      <c r="T470" s="994"/>
      <c r="U470" s="995"/>
      <c r="V470" s="993"/>
      <c r="W470" s="993"/>
      <c r="X470" s="993"/>
      <c r="Y470" s="993"/>
      <c r="Z470" s="993"/>
    </row>
    <row r="471" spans="1:26" ht="12.75" customHeight="1">
      <c r="A471" s="1004">
        <v>34</v>
      </c>
      <c r="B471" s="618" t="s">
        <v>39</v>
      </c>
      <c r="C471" s="618" t="s">
        <v>58</v>
      </c>
      <c r="D471" s="618" t="s">
        <v>59</v>
      </c>
      <c r="E471" s="618" t="s">
        <v>60</v>
      </c>
      <c r="F471" s="618" t="s">
        <v>41</v>
      </c>
      <c r="G471" s="618" t="s">
        <v>1962</v>
      </c>
      <c r="H471" s="606">
        <v>7</v>
      </c>
      <c r="I471" s="606">
        <v>2</v>
      </c>
      <c r="J471" s="606">
        <f t="shared" ref="J471:J472" si="52">H471*I471</f>
        <v>14</v>
      </c>
      <c r="K471" s="606">
        <v>1</v>
      </c>
      <c r="L471" s="606">
        <f t="shared" ref="L471:L472" si="53">H471*I471*K471</f>
        <v>14</v>
      </c>
      <c r="M471" s="606" t="str">
        <f t="shared" si="34"/>
        <v>NON</v>
      </c>
      <c r="N471" s="985">
        <v>43282</v>
      </c>
      <c r="O471" s="632"/>
      <c r="P471" s="632"/>
      <c r="Q471" s="651" t="s">
        <v>1963</v>
      </c>
      <c r="R471" s="651"/>
      <c r="S471" s="632"/>
      <c r="T471" s="655"/>
      <c r="U471" s="656"/>
      <c r="V471" s="993"/>
      <c r="W471" s="993"/>
      <c r="X471" s="993"/>
      <c r="Y471" s="993"/>
      <c r="Z471" s="993"/>
    </row>
    <row r="472" spans="1:26" ht="12.75" customHeight="1">
      <c r="A472" s="649">
        <v>2</v>
      </c>
      <c r="B472" s="618" t="s">
        <v>258</v>
      </c>
      <c r="C472" s="618" t="s">
        <v>58</v>
      </c>
      <c r="D472" s="618" t="s">
        <v>59</v>
      </c>
      <c r="E472" s="618" t="s">
        <v>60</v>
      </c>
      <c r="F472" s="618" t="s">
        <v>41</v>
      </c>
      <c r="G472" s="724" t="s">
        <v>259</v>
      </c>
      <c r="H472" s="666">
        <v>3</v>
      </c>
      <c r="I472" s="666">
        <v>3</v>
      </c>
      <c r="J472" s="744">
        <f t="shared" si="52"/>
        <v>9</v>
      </c>
      <c r="K472" s="666">
        <v>1</v>
      </c>
      <c r="L472" s="744">
        <f t="shared" si="53"/>
        <v>9</v>
      </c>
      <c r="M472" s="606" t="str">
        <f t="shared" si="34"/>
        <v>NON</v>
      </c>
      <c r="N472" s="985">
        <v>43111</v>
      </c>
      <c r="O472" s="1012"/>
      <c r="P472" s="791"/>
      <c r="Q472" s="1012" t="s">
        <v>260</v>
      </c>
      <c r="R472" s="791"/>
      <c r="S472" s="791"/>
      <c r="T472" s="1012" t="s">
        <v>2115</v>
      </c>
      <c r="U472" s="791"/>
      <c r="V472" s="1013"/>
      <c r="W472" s="1013"/>
      <c r="X472" s="1013"/>
      <c r="Y472" s="1013"/>
      <c r="Z472" s="1013"/>
    </row>
    <row r="473" spans="1:26" ht="12.75" customHeight="1">
      <c r="A473" s="866">
        <v>3</v>
      </c>
      <c r="B473" s="733" t="s">
        <v>258</v>
      </c>
      <c r="C473" s="733" t="s">
        <v>58</v>
      </c>
      <c r="D473" s="662" t="s">
        <v>114</v>
      </c>
      <c r="E473" s="662" t="s">
        <v>115</v>
      </c>
      <c r="F473" s="661" t="s">
        <v>1964</v>
      </c>
      <c r="G473" s="661" t="s">
        <v>1965</v>
      </c>
      <c r="H473" s="606">
        <v>3</v>
      </c>
      <c r="I473" s="606">
        <v>3</v>
      </c>
      <c r="J473" s="606">
        <v>9</v>
      </c>
      <c r="K473" s="606">
        <v>1</v>
      </c>
      <c r="L473" s="606">
        <v>9</v>
      </c>
      <c r="M473" s="606" t="str">
        <f t="shared" si="34"/>
        <v>NON</v>
      </c>
      <c r="N473" s="985">
        <v>43110</v>
      </c>
      <c r="O473" s="994"/>
      <c r="P473" s="994"/>
      <c r="Q473" s="994"/>
      <c r="R473" s="994"/>
      <c r="S473" s="994"/>
      <c r="T473" s="994"/>
      <c r="U473" s="995"/>
      <c r="V473" s="1013"/>
      <c r="W473" s="1013"/>
      <c r="X473" s="1013"/>
      <c r="Y473" s="1013"/>
      <c r="Z473" s="1013"/>
    </row>
    <row r="474" spans="1:26" ht="12.75" customHeight="1">
      <c r="A474" s="649">
        <v>4</v>
      </c>
      <c r="B474" s="618" t="s">
        <v>258</v>
      </c>
      <c r="C474" s="618" t="s">
        <v>58</v>
      </c>
      <c r="D474" s="662" t="s">
        <v>114</v>
      </c>
      <c r="E474" s="661" t="s">
        <v>1966</v>
      </c>
      <c r="F474" s="662" t="s">
        <v>41</v>
      </c>
      <c r="G474" s="661" t="s">
        <v>1967</v>
      </c>
      <c r="H474" s="606">
        <v>3</v>
      </c>
      <c r="I474" s="606">
        <v>3</v>
      </c>
      <c r="J474" s="606">
        <v>9</v>
      </c>
      <c r="K474" s="606">
        <v>1</v>
      </c>
      <c r="L474" s="606">
        <v>9</v>
      </c>
      <c r="M474" s="606" t="str">
        <f t="shared" si="34"/>
        <v>NON</v>
      </c>
      <c r="N474" s="1005">
        <v>43111</v>
      </c>
      <c r="O474" s="994"/>
      <c r="P474" s="994"/>
      <c r="Q474" s="994"/>
      <c r="R474" s="994"/>
      <c r="S474" s="994" t="s">
        <v>1925</v>
      </c>
      <c r="T474" s="994"/>
      <c r="U474" s="995"/>
      <c r="V474" s="993"/>
      <c r="W474" s="993"/>
      <c r="X474" s="993"/>
      <c r="Y474" s="993"/>
      <c r="Z474" s="993"/>
    </row>
    <row r="475" spans="1:26" ht="12.75" customHeight="1">
      <c r="A475" s="649">
        <v>15</v>
      </c>
      <c r="B475" s="618" t="s">
        <v>410</v>
      </c>
      <c r="C475" s="618"/>
      <c r="D475" s="618" t="s">
        <v>59</v>
      </c>
      <c r="E475" s="618" t="s">
        <v>221</v>
      </c>
      <c r="F475" s="618" t="s">
        <v>95</v>
      </c>
      <c r="G475" s="618" t="s">
        <v>434</v>
      </c>
      <c r="H475" s="606">
        <v>3</v>
      </c>
      <c r="I475" s="606">
        <v>2</v>
      </c>
      <c r="J475" s="676">
        <f t="shared" ref="J475:J493" si="54">H475*I475</f>
        <v>6</v>
      </c>
      <c r="K475" s="606">
        <v>3</v>
      </c>
      <c r="L475" s="676">
        <f t="shared" ref="L475:L493" si="55">H475*I475*K475</f>
        <v>18</v>
      </c>
      <c r="M475" s="606" t="str">
        <f t="shared" si="34"/>
        <v>NON</v>
      </c>
      <c r="N475" s="1104">
        <v>43043</v>
      </c>
      <c r="O475" s="1006"/>
      <c r="P475" s="1006"/>
      <c r="Q475" s="618"/>
      <c r="R475" s="1007"/>
      <c r="S475" s="1007"/>
      <c r="T475" s="994"/>
      <c r="U475" s="994"/>
      <c r="V475" s="1070"/>
      <c r="W475" s="1070"/>
      <c r="X475" s="1070"/>
      <c r="Y475" s="1070"/>
      <c r="Z475" s="1070"/>
    </row>
    <row r="476" spans="1:26" ht="12.75" customHeight="1">
      <c r="A476" s="649">
        <v>6</v>
      </c>
      <c r="B476" s="618" t="s">
        <v>410</v>
      </c>
      <c r="C476" s="618"/>
      <c r="D476" s="618" t="s">
        <v>143</v>
      </c>
      <c r="E476" s="618" t="s">
        <v>413</v>
      </c>
      <c r="F476" s="618" t="s">
        <v>41</v>
      </c>
      <c r="G476" s="618" t="s">
        <v>414</v>
      </c>
      <c r="H476" s="606">
        <v>1</v>
      </c>
      <c r="I476" s="606">
        <v>6</v>
      </c>
      <c r="J476" s="606">
        <f t="shared" si="54"/>
        <v>6</v>
      </c>
      <c r="K476" s="606">
        <v>3</v>
      </c>
      <c r="L476" s="606">
        <f t="shared" si="55"/>
        <v>18</v>
      </c>
      <c r="M476" s="606" t="str">
        <f t="shared" si="34"/>
        <v>NON</v>
      </c>
      <c r="N476" s="1104">
        <v>43044</v>
      </c>
      <c r="O476" s="996"/>
      <c r="P476" s="996"/>
      <c r="Q476" s="999" t="s">
        <v>415</v>
      </c>
      <c r="R476" s="996"/>
      <c r="S476" s="996"/>
      <c r="T476" s="1000"/>
      <c r="U476" s="656"/>
      <c r="V476" s="1070"/>
      <c r="W476" s="1070"/>
      <c r="X476" s="1070"/>
      <c r="Y476" s="1070"/>
      <c r="Z476" s="1070"/>
    </row>
    <row r="477" spans="1:26" ht="12.75" customHeight="1">
      <c r="A477" s="649">
        <v>12</v>
      </c>
      <c r="B477" s="618" t="s">
        <v>410</v>
      </c>
      <c r="C477" s="618"/>
      <c r="D477" s="618" t="s">
        <v>59</v>
      </c>
      <c r="E477" s="618" t="s">
        <v>428</v>
      </c>
      <c r="F477" s="618" t="s">
        <v>41</v>
      </c>
      <c r="G477" s="618" t="s">
        <v>429</v>
      </c>
      <c r="H477" s="606">
        <v>1</v>
      </c>
      <c r="I477" s="606">
        <v>6</v>
      </c>
      <c r="J477" s="676">
        <f t="shared" si="54"/>
        <v>6</v>
      </c>
      <c r="K477" s="606">
        <v>3</v>
      </c>
      <c r="L477" s="676">
        <f t="shared" si="55"/>
        <v>18</v>
      </c>
      <c r="M477" s="606" t="str">
        <f t="shared" si="34"/>
        <v>NON</v>
      </c>
      <c r="N477" s="985">
        <v>43040</v>
      </c>
      <c r="O477" s="1006"/>
      <c r="P477" s="1006"/>
      <c r="Q477" s="618" t="s">
        <v>430</v>
      </c>
      <c r="R477" s="1007"/>
      <c r="S477" s="1007"/>
      <c r="T477" s="994"/>
      <c r="U477" s="994"/>
      <c r="V477" s="1070"/>
      <c r="W477" s="1070"/>
      <c r="X477" s="1070"/>
      <c r="Y477" s="1070"/>
      <c r="Z477" s="1070"/>
    </row>
    <row r="478" spans="1:26" ht="32.25" customHeight="1">
      <c r="A478" s="649">
        <v>13</v>
      </c>
      <c r="B478" s="618" t="s">
        <v>410</v>
      </c>
      <c r="C478" s="618"/>
      <c r="D478" s="618" t="s">
        <v>59</v>
      </c>
      <c r="E478" s="618" t="s">
        <v>283</v>
      </c>
      <c r="F478" s="618" t="s">
        <v>41</v>
      </c>
      <c r="G478" s="618" t="s">
        <v>432</v>
      </c>
      <c r="H478" s="606">
        <v>15</v>
      </c>
      <c r="I478" s="606">
        <v>6</v>
      </c>
      <c r="J478" s="676">
        <f t="shared" si="54"/>
        <v>90</v>
      </c>
      <c r="K478" s="925">
        <v>0.2</v>
      </c>
      <c r="L478" s="676">
        <f t="shared" si="55"/>
        <v>18</v>
      </c>
      <c r="M478" s="606" t="str">
        <f t="shared" si="34"/>
        <v>NON</v>
      </c>
      <c r="N478" s="985">
        <v>43040</v>
      </c>
      <c r="O478" s="1006"/>
      <c r="P478" s="1006"/>
      <c r="Q478" s="618" t="s">
        <v>433</v>
      </c>
      <c r="R478" s="1007"/>
      <c r="S478" s="1007"/>
      <c r="T478" s="994"/>
      <c r="U478" s="994"/>
      <c r="V478" s="760"/>
      <c r="W478" s="760"/>
      <c r="X478" s="760"/>
      <c r="Y478" s="760"/>
      <c r="Z478" s="760"/>
    </row>
    <row r="479" spans="1:26" ht="12.75" customHeight="1">
      <c r="A479" s="649">
        <v>6</v>
      </c>
      <c r="B479" s="618" t="s">
        <v>502</v>
      </c>
      <c r="C479" s="618" t="s">
        <v>83</v>
      </c>
      <c r="D479" s="618" t="s">
        <v>79</v>
      </c>
      <c r="E479" s="618" t="s">
        <v>90</v>
      </c>
      <c r="F479" s="618" t="s">
        <v>91</v>
      </c>
      <c r="G479" s="618" t="s">
        <v>526</v>
      </c>
      <c r="H479" s="606">
        <v>3</v>
      </c>
      <c r="I479" s="606">
        <v>2</v>
      </c>
      <c r="J479" s="606">
        <f t="shared" si="54"/>
        <v>6</v>
      </c>
      <c r="K479" s="606">
        <v>3</v>
      </c>
      <c r="L479" s="606">
        <f t="shared" si="55"/>
        <v>18</v>
      </c>
      <c r="M479" s="606" t="str">
        <f t="shared" si="34"/>
        <v>NON</v>
      </c>
      <c r="N479" s="985">
        <v>43099</v>
      </c>
      <c r="O479" s="996"/>
      <c r="P479" s="996" t="s">
        <v>515</v>
      </c>
      <c r="Q479" s="996"/>
      <c r="R479" s="999"/>
      <c r="S479" s="996"/>
      <c r="T479" s="1000"/>
      <c r="U479" s="656"/>
      <c r="V479" s="993"/>
      <c r="W479" s="993"/>
      <c r="X479" s="993"/>
      <c r="Y479" s="993"/>
      <c r="Z479" s="993"/>
    </row>
    <row r="480" spans="1:26" ht="12.75" customHeight="1">
      <c r="A480" s="649">
        <v>16</v>
      </c>
      <c r="B480" s="618" t="s">
        <v>647</v>
      </c>
      <c r="C480" s="618" t="s">
        <v>561</v>
      </c>
      <c r="D480" s="618" t="s">
        <v>206</v>
      </c>
      <c r="E480" s="618" t="s">
        <v>207</v>
      </c>
      <c r="F480" s="618" t="s">
        <v>91</v>
      </c>
      <c r="G480" s="618" t="s">
        <v>208</v>
      </c>
      <c r="H480" s="606">
        <v>3</v>
      </c>
      <c r="I480" s="606">
        <v>6</v>
      </c>
      <c r="J480" s="606">
        <f t="shared" si="54"/>
        <v>18</v>
      </c>
      <c r="K480" s="606">
        <v>1</v>
      </c>
      <c r="L480" s="606">
        <f t="shared" si="55"/>
        <v>18</v>
      </c>
      <c r="M480" s="606" t="str">
        <f t="shared" si="34"/>
        <v>NON</v>
      </c>
      <c r="N480" s="985">
        <v>43374</v>
      </c>
      <c r="O480" s="667"/>
      <c r="P480" s="667"/>
      <c r="Q480" s="667"/>
      <c r="R480" s="618" t="s">
        <v>209</v>
      </c>
      <c r="S480" s="667"/>
      <c r="T480" s="670"/>
      <c r="U480" s="656"/>
      <c r="V480" s="993"/>
      <c r="W480" s="993"/>
      <c r="X480" s="993"/>
      <c r="Y480" s="993"/>
      <c r="Z480" s="993"/>
    </row>
    <row r="481" spans="1:26" ht="12.75" customHeight="1">
      <c r="A481" s="671">
        <v>31</v>
      </c>
      <c r="B481" s="618" t="s">
        <v>709</v>
      </c>
      <c r="C481" s="618" t="s">
        <v>767</v>
      </c>
      <c r="D481" s="618" t="s">
        <v>74</v>
      </c>
      <c r="E481" s="618" t="s">
        <v>620</v>
      </c>
      <c r="F481" s="618" t="s">
        <v>41</v>
      </c>
      <c r="G481" s="618" t="s">
        <v>768</v>
      </c>
      <c r="H481" s="606">
        <v>7</v>
      </c>
      <c r="I481" s="606">
        <v>6</v>
      </c>
      <c r="J481" s="606">
        <f t="shared" si="54"/>
        <v>42</v>
      </c>
      <c r="K481" s="606">
        <v>3</v>
      </c>
      <c r="L481" s="606">
        <f t="shared" si="55"/>
        <v>126</v>
      </c>
      <c r="M481" s="606" t="str">
        <f t="shared" si="34"/>
        <v>Jaune</v>
      </c>
      <c r="N481" s="985">
        <v>43260</v>
      </c>
      <c r="O481" s="667"/>
      <c r="P481" s="618" t="s">
        <v>769</v>
      </c>
      <c r="Q481" s="618"/>
      <c r="R481" s="618"/>
      <c r="S481" s="667"/>
      <c r="T481" s="669"/>
      <c r="U481" s="656"/>
      <c r="V481" s="760"/>
      <c r="W481" s="760"/>
      <c r="X481" s="760"/>
      <c r="Y481" s="760"/>
      <c r="Z481" s="760"/>
    </row>
    <row r="482" spans="1:26" ht="12.75" customHeight="1">
      <c r="A482" s="671">
        <v>2</v>
      </c>
      <c r="B482" s="618" t="s">
        <v>821</v>
      </c>
      <c r="C482" s="618" t="s">
        <v>561</v>
      </c>
      <c r="D482" s="618" t="s">
        <v>43</v>
      </c>
      <c r="E482" s="618" t="s">
        <v>823</v>
      </c>
      <c r="F482" s="618" t="s">
        <v>91</v>
      </c>
      <c r="G482" s="618" t="s">
        <v>1968</v>
      </c>
      <c r="H482" s="606">
        <v>1</v>
      </c>
      <c r="I482" s="606">
        <v>3</v>
      </c>
      <c r="J482" s="606">
        <f t="shared" si="54"/>
        <v>3</v>
      </c>
      <c r="K482" s="606">
        <v>6</v>
      </c>
      <c r="L482" s="606">
        <f t="shared" si="55"/>
        <v>18</v>
      </c>
      <c r="M482" s="606" t="str">
        <f t="shared" si="34"/>
        <v>NON</v>
      </c>
      <c r="N482" s="985">
        <v>42947</v>
      </c>
      <c r="O482" s="667"/>
      <c r="P482" s="618"/>
      <c r="Q482" s="618"/>
      <c r="R482" s="618"/>
      <c r="S482" s="667"/>
      <c r="T482" s="669"/>
      <c r="U482" s="656"/>
      <c r="V482" s="1023"/>
      <c r="W482" s="1023"/>
      <c r="X482" s="1023"/>
      <c r="Y482" s="1023"/>
      <c r="Z482" s="1023"/>
    </row>
    <row r="483" spans="1:26" ht="12.75" customHeight="1">
      <c r="A483" s="671">
        <v>24</v>
      </c>
      <c r="B483" s="618" t="s">
        <v>821</v>
      </c>
      <c r="C483" s="618" t="s">
        <v>561</v>
      </c>
      <c r="D483" s="618" t="s">
        <v>143</v>
      </c>
      <c r="E483" s="618" t="s">
        <v>852</v>
      </c>
      <c r="F483" s="618" t="s">
        <v>41</v>
      </c>
      <c r="G483" s="618" t="s">
        <v>1969</v>
      </c>
      <c r="H483" s="606">
        <v>1</v>
      </c>
      <c r="I483" s="606">
        <v>6</v>
      </c>
      <c r="J483" s="606">
        <f t="shared" si="54"/>
        <v>6</v>
      </c>
      <c r="K483" s="606">
        <v>3</v>
      </c>
      <c r="L483" s="606">
        <f t="shared" si="55"/>
        <v>18</v>
      </c>
      <c r="M483" s="606" t="str">
        <f t="shared" si="34"/>
        <v>NON</v>
      </c>
      <c r="N483" s="985">
        <v>42945</v>
      </c>
      <c r="O483" s="667"/>
      <c r="P483" s="618"/>
      <c r="Q483" s="618"/>
      <c r="R483" s="618"/>
      <c r="S483" s="667"/>
      <c r="T483" s="669"/>
      <c r="U483" s="656"/>
      <c r="V483" s="1023"/>
      <c r="W483" s="1023"/>
      <c r="X483" s="1023"/>
      <c r="Y483" s="1023"/>
      <c r="Z483" s="1023"/>
    </row>
    <row r="484" spans="1:26" ht="39" customHeight="1">
      <c r="A484" s="649">
        <v>20</v>
      </c>
      <c r="B484" s="618" t="s">
        <v>918</v>
      </c>
      <c r="C484" s="618"/>
      <c r="D484" s="618" t="s">
        <v>59</v>
      </c>
      <c r="E484" s="618" t="s">
        <v>60</v>
      </c>
      <c r="F484" s="618"/>
      <c r="G484" s="618" t="s">
        <v>1970</v>
      </c>
      <c r="H484" s="606">
        <v>3</v>
      </c>
      <c r="I484" s="606">
        <v>1</v>
      </c>
      <c r="J484" s="606">
        <f t="shared" si="54"/>
        <v>3</v>
      </c>
      <c r="K484" s="606">
        <v>6</v>
      </c>
      <c r="L484" s="606">
        <f t="shared" si="55"/>
        <v>18</v>
      </c>
      <c r="M484" s="606" t="str">
        <f t="shared" si="34"/>
        <v>NON</v>
      </c>
      <c r="N484" s="1005">
        <v>43062</v>
      </c>
      <c r="O484" s="996"/>
      <c r="P484" s="996"/>
      <c r="Q484" s="999" t="s">
        <v>1971</v>
      </c>
      <c r="R484" s="996"/>
      <c r="S484" s="996"/>
      <c r="T484" s="1000" t="s">
        <v>2116</v>
      </c>
      <c r="U484" s="656"/>
      <c r="V484" s="993"/>
      <c r="W484" s="993"/>
      <c r="X484" s="993"/>
      <c r="Y484" s="993"/>
      <c r="Z484" s="993"/>
    </row>
    <row r="485" spans="1:26" ht="12.75" customHeight="1">
      <c r="A485" s="649">
        <v>33</v>
      </c>
      <c r="B485" s="618" t="s">
        <v>918</v>
      </c>
      <c r="C485" s="618" t="s">
        <v>558</v>
      </c>
      <c r="D485" s="618" t="s">
        <v>132</v>
      </c>
      <c r="E485" s="618" t="s">
        <v>776</v>
      </c>
      <c r="F485" s="618" t="s">
        <v>91</v>
      </c>
      <c r="G485" s="618" t="s">
        <v>974</v>
      </c>
      <c r="H485" s="606">
        <v>15</v>
      </c>
      <c r="I485" s="606">
        <v>6</v>
      </c>
      <c r="J485" s="606">
        <f t="shared" si="54"/>
        <v>90</v>
      </c>
      <c r="K485" s="925">
        <v>0.2</v>
      </c>
      <c r="L485" s="606">
        <f t="shared" si="55"/>
        <v>18</v>
      </c>
      <c r="M485" s="606" t="str">
        <f t="shared" si="34"/>
        <v>NON</v>
      </c>
      <c r="N485" s="1005">
        <v>43058</v>
      </c>
      <c r="O485" s="996"/>
      <c r="P485" s="996" t="s">
        <v>2117</v>
      </c>
      <c r="Q485" s="999" t="s">
        <v>975</v>
      </c>
      <c r="R485" s="996"/>
      <c r="S485" s="996"/>
      <c r="T485" s="1000" t="s">
        <v>83</v>
      </c>
      <c r="U485" s="656"/>
      <c r="V485" s="993"/>
      <c r="W485" s="993"/>
      <c r="X485" s="993"/>
      <c r="Y485" s="993"/>
      <c r="Z485" s="993"/>
    </row>
    <row r="486" spans="1:26" ht="30.75" customHeight="1">
      <c r="A486" s="671"/>
      <c r="B486" s="618" t="s">
        <v>999</v>
      </c>
      <c r="C486" s="618" t="s">
        <v>558</v>
      </c>
      <c r="D486" s="674" t="s">
        <v>114</v>
      </c>
      <c r="E486" s="674" t="s">
        <v>248</v>
      </c>
      <c r="F486" s="618" t="s">
        <v>41</v>
      </c>
      <c r="G486" s="618" t="s">
        <v>1092</v>
      </c>
      <c r="H486" s="606">
        <v>3</v>
      </c>
      <c r="I486" s="606">
        <v>6</v>
      </c>
      <c r="J486" s="676">
        <f t="shared" si="54"/>
        <v>18</v>
      </c>
      <c r="K486" s="606">
        <v>6</v>
      </c>
      <c r="L486" s="676">
        <f t="shared" si="55"/>
        <v>108</v>
      </c>
      <c r="M486" s="606" t="str">
        <f t="shared" si="34"/>
        <v>Jaune</v>
      </c>
      <c r="N486" s="1005">
        <v>43382</v>
      </c>
      <c r="O486" s="1006"/>
      <c r="P486" s="1006"/>
      <c r="Q486" s="667"/>
      <c r="R486" s="1006"/>
      <c r="S486" s="1008"/>
      <c r="T486" s="994"/>
      <c r="U486" s="994"/>
      <c r="V486" s="993"/>
      <c r="W486" s="993"/>
      <c r="X486" s="993"/>
      <c r="Y486" s="993"/>
      <c r="Z486" s="993"/>
    </row>
    <row r="487" spans="1:26" ht="30.75" customHeight="1">
      <c r="A487" s="671">
        <v>41</v>
      </c>
      <c r="B487" s="618" t="s">
        <v>999</v>
      </c>
      <c r="C487" s="618" t="s">
        <v>561</v>
      </c>
      <c r="D487" s="618" t="s">
        <v>114</v>
      </c>
      <c r="E487" s="618" t="s">
        <v>115</v>
      </c>
      <c r="F487" s="618" t="s">
        <v>41</v>
      </c>
      <c r="G487" s="618" t="s">
        <v>1077</v>
      </c>
      <c r="H487" s="606">
        <v>1</v>
      </c>
      <c r="I487" s="606">
        <v>3</v>
      </c>
      <c r="J487" s="676">
        <f t="shared" si="54"/>
        <v>3</v>
      </c>
      <c r="K487" s="606">
        <v>6</v>
      </c>
      <c r="L487" s="676">
        <f t="shared" si="55"/>
        <v>18</v>
      </c>
      <c r="M487" s="606" t="str">
        <f t="shared" si="34"/>
        <v>NON</v>
      </c>
      <c r="N487" s="985">
        <v>43282</v>
      </c>
      <c r="O487" s="1006"/>
      <c r="P487" s="1006"/>
      <c r="Q487" s="667"/>
      <c r="R487" s="1006"/>
      <c r="S487" s="1008"/>
      <c r="T487" s="994"/>
      <c r="U487" s="994"/>
      <c r="V487" s="993"/>
      <c r="W487" s="993"/>
      <c r="X487" s="993"/>
      <c r="Y487" s="993"/>
      <c r="Z487" s="993"/>
    </row>
    <row r="488" spans="1:26" ht="12.75" customHeight="1">
      <c r="A488" s="649">
        <v>6</v>
      </c>
      <c r="B488" s="618" t="s">
        <v>1141</v>
      </c>
      <c r="C488" s="618"/>
      <c r="D488" s="618" t="s">
        <v>143</v>
      </c>
      <c r="E488" s="618" t="s">
        <v>175</v>
      </c>
      <c r="F488" s="618"/>
      <c r="G488" s="618" t="s">
        <v>289</v>
      </c>
      <c r="H488" s="606">
        <v>1</v>
      </c>
      <c r="I488" s="606">
        <v>6</v>
      </c>
      <c r="J488" s="606">
        <f t="shared" si="54"/>
        <v>6</v>
      </c>
      <c r="K488" s="606">
        <v>3</v>
      </c>
      <c r="L488" s="606">
        <f t="shared" si="55"/>
        <v>18</v>
      </c>
      <c r="M488" s="606" t="str">
        <f t="shared" si="34"/>
        <v>NON</v>
      </c>
      <c r="N488" s="985">
        <v>43138</v>
      </c>
      <c r="O488" s="996"/>
      <c r="P488" s="996"/>
      <c r="Q488" s="996"/>
      <c r="R488" s="999"/>
      <c r="S488" s="996"/>
      <c r="T488" s="1000"/>
      <c r="U488" s="656"/>
      <c r="V488" s="1013"/>
      <c r="W488" s="1013"/>
      <c r="X488" s="1013"/>
      <c r="Y488" s="1013"/>
      <c r="Z488" s="1013"/>
    </row>
    <row r="489" spans="1:26" ht="12.75" customHeight="1">
      <c r="A489" s="649">
        <v>5</v>
      </c>
      <c r="B489" s="618" t="s">
        <v>1192</v>
      </c>
      <c r="C489" s="618"/>
      <c r="D489" s="618" t="s">
        <v>79</v>
      </c>
      <c r="E489" s="618" t="s">
        <v>90</v>
      </c>
      <c r="F489" s="618"/>
      <c r="G489" s="618" t="s">
        <v>1973</v>
      </c>
      <c r="H489" s="606">
        <v>3</v>
      </c>
      <c r="I489" s="606">
        <v>1</v>
      </c>
      <c r="J489" s="606">
        <f t="shared" si="54"/>
        <v>3</v>
      </c>
      <c r="K489" s="606">
        <v>6</v>
      </c>
      <c r="L489" s="606">
        <f t="shared" si="55"/>
        <v>18</v>
      </c>
      <c r="M489" s="606" t="str">
        <f t="shared" si="34"/>
        <v>NON</v>
      </c>
      <c r="N489" s="985">
        <v>43115</v>
      </c>
      <c r="O489" s="667"/>
      <c r="P489" s="667"/>
      <c r="Q489" s="667"/>
      <c r="R489" s="618"/>
      <c r="S489" s="667"/>
      <c r="T489" s="670"/>
      <c r="U489" s="656"/>
      <c r="V489" s="964"/>
      <c r="W489" s="964"/>
      <c r="X489" s="964"/>
      <c r="Y489" s="964"/>
      <c r="Z489" s="964"/>
    </row>
    <row r="490" spans="1:26" ht="12.75" customHeight="1">
      <c r="A490" s="649">
        <v>9</v>
      </c>
      <c r="B490" s="618" t="s">
        <v>1192</v>
      </c>
      <c r="C490" s="618"/>
      <c r="D490" s="618" t="s">
        <v>59</v>
      </c>
      <c r="E490" s="618" t="s">
        <v>229</v>
      </c>
      <c r="F490" s="618"/>
      <c r="G490" s="618" t="s">
        <v>1208</v>
      </c>
      <c r="H490" s="606">
        <v>3</v>
      </c>
      <c r="I490" s="606">
        <v>1</v>
      </c>
      <c r="J490" s="606">
        <f t="shared" si="54"/>
        <v>3</v>
      </c>
      <c r="K490" s="606">
        <v>6</v>
      </c>
      <c r="L490" s="606">
        <f t="shared" si="55"/>
        <v>18</v>
      </c>
      <c r="M490" s="606" t="str">
        <f t="shared" si="34"/>
        <v>NON</v>
      </c>
      <c r="N490" s="985">
        <v>43119</v>
      </c>
      <c r="O490" s="667"/>
      <c r="P490" s="667"/>
      <c r="Q490" s="667"/>
      <c r="R490" s="618" t="s">
        <v>1974</v>
      </c>
      <c r="S490" s="667"/>
      <c r="T490" s="670"/>
      <c r="U490" s="656"/>
      <c r="V490" s="964"/>
      <c r="W490" s="964"/>
      <c r="X490" s="964"/>
      <c r="Y490" s="964"/>
      <c r="Z490" s="964"/>
    </row>
    <row r="491" spans="1:26" ht="12.75" customHeight="1">
      <c r="A491" s="649">
        <v>11</v>
      </c>
      <c r="B491" s="618" t="s">
        <v>1225</v>
      </c>
      <c r="C491" s="618" t="s">
        <v>1228</v>
      </c>
      <c r="D491" s="618" t="s">
        <v>74</v>
      </c>
      <c r="E491" s="618" t="s">
        <v>1044</v>
      </c>
      <c r="F491" s="618" t="s">
        <v>91</v>
      </c>
      <c r="G491" s="618" t="s">
        <v>1247</v>
      </c>
      <c r="H491" s="606">
        <v>3</v>
      </c>
      <c r="I491" s="606">
        <v>2</v>
      </c>
      <c r="J491" s="606">
        <f t="shared" si="54"/>
        <v>6</v>
      </c>
      <c r="K491" s="606">
        <v>3</v>
      </c>
      <c r="L491" s="606">
        <f t="shared" si="55"/>
        <v>18</v>
      </c>
      <c r="M491" s="606" t="str">
        <f t="shared" si="34"/>
        <v>NON</v>
      </c>
      <c r="N491" s="985">
        <v>43132</v>
      </c>
      <c r="O491" s="667"/>
      <c r="P491" s="667"/>
      <c r="Q491" s="667"/>
      <c r="R491" s="618" t="s">
        <v>2118</v>
      </c>
      <c r="S491" s="667"/>
      <c r="T491" s="670"/>
      <c r="U491" s="656"/>
      <c r="V491" s="964"/>
      <c r="W491" s="964"/>
      <c r="X491" s="964"/>
      <c r="Y491" s="964"/>
      <c r="Z491" s="964"/>
    </row>
    <row r="492" spans="1:26" ht="12.75" customHeight="1">
      <c r="A492" s="649">
        <v>1</v>
      </c>
      <c r="B492" s="618" t="s">
        <v>1225</v>
      </c>
      <c r="C492" s="618" t="s">
        <v>726</v>
      </c>
      <c r="D492" s="618" t="s">
        <v>53</v>
      </c>
      <c r="E492" s="618" t="s">
        <v>54</v>
      </c>
      <c r="F492" s="618" t="s">
        <v>102</v>
      </c>
      <c r="G492" s="618" t="s">
        <v>1975</v>
      </c>
      <c r="H492" s="606">
        <v>3</v>
      </c>
      <c r="I492" s="606">
        <v>2</v>
      </c>
      <c r="J492" s="606">
        <f t="shared" si="54"/>
        <v>6</v>
      </c>
      <c r="K492" s="606">
        <v>3</v>
      </c>
      <c r="L492" s="606">
        <f t="shared" si="55"/>
        <v>18</v>
      </c>
      <c r="M492" s="606" t="str">
        <f t="shared" si="34"/>
        <v>NON</v>
      </c>
      <c r="N492" s="1005">
        <v>43158</v>
      </c>
      <c r="O492" s="667"/>
      <c r="P492" s="667"/>
      <c r="Q492" s="667"/>
      <c r="R492" s="618"/>
      <c r="S492" s="667"/>
      <c r="T492" s="670"/>
      <c r="U492" s="656"/>
      <c r="V492" s="964"/>
      <c r="W492" s="964"/>
      <c r="X492" s="964"/>
      <c r="Y492" s="964"/>
      <c r="Z492" s="964"/>
    </row>
    <row r="493" spans="1:26" ht="12.75" customHeight="1">
      <c r="A493" s="649">
        <v>31</v>
      </c>
      <c r="B493" s="618" t="s">
        <v>918</v>
      </c>
      <c r="C493" s="618"/>
      <c r="D493" s="618" t="s">
        <v>79</v>
      </c>
      <c r="E493" s="618" t="s">
        <v>497</v>
      </c>
      <c r="F493" s="618" t="s">
        <v>95</v>
      </c>
      <c r="G493" s="618" t="s">
        <v>971</v>
      </c>
      <c r="H493" s="606">
        <v>15</v>
      </c>
      <c r="I493" s="606">
        <v>1</v>
      </c>
      <c r="J493" s="606">
        <f t="shared" si="54"/>
        <v>15</v>
      </c>
      <c r="K493" s="925">
        <v>1</v>
      </c>
      <c r="L493" s="606">
        <f t="shared" si="55"/>
        <v>15</v>
      </c>
      <c r="M493" s="606" t="str">
        <f t="shared" si="34"/>
        <v>NON</v>
      </c>
      <c r="N493" s="985">
        <v>43066</v>
      </c>
      <c r="O493" s="996" t="s">
        <v>972</v>
      </c>
      <c r="P493" s="996" t="s">
        <v>2085</v>
      </c>
      <c r="Q493" s="999"/>
      <c r="R493" s="996"/>
      <c r="S493" s="996" t="s">
        <v>501</v>
      </c>
      <c r="T493" s="1000"/>
      <c r="U493" s="656"/>
      <c r="V493" s="1013"/>
      <c r="W493" s="1013"/>
      <c r="X493" s="1013"/>
      <c r="Y493" s="1013"/>
      <c r="Z493" s="1013"/>
    </row>
    <row r="494" spans="1:26" ht="27.75" customHeight="1">
      <c r="A494" s="649">
        <v>5</v>
      </c>
      <c r="B494" s="618" t="s">
        <v>258</v>
      </c>
      <c r="C494" s="618" t="s">
        <v>265</v>
      </c>
      <c r="D494" s="662" t="s">
        <v>59</v>
      </c>
      <c r="E494" s="662" t="s">
        <v>121</v>
      </c>
      <c r="F494" s="662" t="s">
        <v>41</v>
      </c>
      <c r="G494" s="662" t="s">
        <v>122</v>
      </c>
      <c r="H494" s="211">
        <v>1</v>
      </c>
      <c r="I494" s="211">
        <v>3</v>
      </c>
      <c r="J494" s="211">
        <v>3</v>
      </c>
      <c r="K494" s="211">
        <v>3</v>
      </c>
      <c r="L494" s="211">
        <v>9</v>
      </c>
      <c r="M494" s="606" t="str">
        <f t="shared" si="34"/>
        <v>NON</v>
      </c>
      <c r="N494" s="985">
        <v>43112</v>
      </c>
      <c r="O494" s="994"/>
      <c r="P494" s="994"/>
      <c r="Q494" s="994"/>
      <c r="R494" s="994"/>
      <c r="S494" s="994"/>
      <c r="T494" s="994"/>
      <c r="U494" s="995"/>
      <c r="V494" s="993"/>
      <c r="W494" s="993"/>
      <c r="X494" s="993"/>
      <c r="Y494" s="993"/>
      <c r="Z494" s="993"/>
    </row>
    <row r="495" spans="1:26" ht="26.25" customHeight="1">
      <c r="A495" s="649">
        <v>26</v>
      </c>
      <c r="B495" s="618" t="s">
        <v>39</v>
      </c>
      <c r="C495" s="618" t="s">
        <v>78</v>
      </c>
      <c r="D495" s="618" t="s">
        <v>59</v>
      </c>
      <c r="E495" s="618" t="s">
        <v>121</v>
      </c>
      <c r="F495" s="618" t="s">
        <v>41</v>
      </c>
      <c r="G495" s="618" t="s">
        <v>122</v>
      </c>
      <c r="H495" s="606">
        <v>1</v>
      </c>
      <c r="I495" s="606">
        <v>3</v>
      </c>
      <c r="J495" s="606">
        <f t="shared" ref="J495:J498" si="56">H495*I495</f>
        <v>3</v>
      </c>
      <c r="K495" s="606">
        <v>3</v>
      </c>
      <c r="L495" s="606">
        <f t="shared" ref="L495:L498" si="57">H495*I495*K495</f>
        <v>9</v>
      </c>
      <c r="M495" s="606" t="str">
        <f t="shared" si="34"/>
        <v>NON</v>
      </c>
      <c r="N495" s="985">
        <v>43282</v>
      </c>
      <c r="O495" s="1099"/>
      <c r="P495" s="1099"/>
      <c r="Q495" s="1099"/>
      <c r="R495" s="1100"/>
      <c r="S495" s="1099"/>
      <c r="T495" s="1101"/>
      <c r="U495" s="1033"/>
      <c r="V495" s="1013"/>
      <c r="W495" s="1013"/>
      <c r="X495" s="1013"/>
      <c r="Y495" s="1013"/>
      <c r="Z495" s="1013"/>
    </row>
    <row r="496" spans="1:26" ht="27.75" customHeight="1">
      <c r="A496" s="649">
        <v>18</v>
      </c>
      <c r="B496" s="618" t="s">
        <v>594</v>
      </c>
      <c r="C496" s="618" t="s">
        <v>561</v>
      </c>
      <c r="D496" s="618" t="s">
        <v>59</v>
      </c>
      <c r="E496" s="771" t="s">
        <v>628</v>
      </c>
      <c r="F496" s="771" t="s">
        <v>91</v>
      </c>
      <c r="G496" s="771" t="s">
        <v>629</v>
      </c>
      <c r="H496" s="746">
        <v>1</v>
      </c>
      <c r="I496" s="746">
        <v>3</v>
      </c>
      <c r="J496" s="746">
        <f t="shared" si="56"/>
        <v>3</v>
      </c>
      <c r="K496" s="746">
        <v>3</v>
      </c>
      <c r="L496" s="746">
        <f t="shared" si="57"/>
        <v>9</v>
      </c>
      <c r="M496" s="606" t="str">
        <f t="shared" si="34"/>
        <v>NON</v>
      </c>
      <c r="N496" s="985">
        <v>43147</v>
      </c>
      <c r="O496" s="667"/>
      <c r="P496" s="667"/>
      <c r="Q496" s="667"/>
      <c r="R496" s="618"/>
      <c r="S496" s="667"/>
      <c r="T496" s="670"/>
      <c r="U496" s="656"/>
      <c r="V496" s="993"/>
      <c r="W496" s="993"/>
      <c r="X496" s="993"/>
      <c r="Y496" s="993"/>
      <c r="Z496" s="993"/>
    </row>
    <row r="497" spans="1:26" ht="27.75" customHeight="1">
      <c r="A497" s="649">
        <v>11</v>
      </c>
      <c r="B497" s="618" t="s">
        <v>39</v>
      </c>
      <c r="C497" s="618" t="s">
        <v>78</v>
      </c>
      <c r="D497" s="771" t="s">
        <v>79</v>
      </c>
      <c r="E497" s="771" t="s">
        <v>80</v>
      </c>
      <c r="F497" s="771" t="s">
        <v>41</v>
      </c>
      <c r="G497" s="618" t="s">
        <v>87</v>
      </c>
      <c r="H497" s="746">
        <v>7</v>
      </c>
      <c r="I497" s="746">
        <v>1</v>
      </c>
      <c r="J497" s="746">
        <f t="shared" si="56"/>
        <v>7</v>
      </c>
      <c r="K497" s="746">
        <v>1</v>
      </c>
      <c r="L497" s="746">
        <f t="shared" si="57"/>
        <v>7</v>
      </c>
      <c r="M497" s="606" t="str">
        <f t="shared" si="34"/>
        <v>NON</v>
      </c>
      <c r="N497" s="985">
        <v>43282</v>
      </c>
      <c r="O497" s="1105" t="s">
        <v>82</v>
      </c>
      <c r="P497" s="1105"/>
      <c r="Q497" s="1105"/>
      <c r="R497" s="1100"/>
      <c r="S497" s="1099"/>
      <c r="T497" s="1106"/>
      <c r="U497" s="1107"/>
      <c r="V497" s="993"/>
      <c r="W497" s="993"/>
      <c r="X497" s="993"/>
      <c r="Y497" s="993"/>
      <c r="Z497" s="993"/>
    </row>
    <row r="498" spans="1:26" ht="27.75" customHeight="1">
      <c r="A498" s="649">
        <v>7</v>
      </c>
      <c r="B498" s="618" t="s">
        <v>258</v>
      </c>
      <c r="C498" s="618" t="s">
        <v>265</v>
      </c>
      <c r="D498" s="662" t="s">
        <v>79</v>
      </c>
      <c r="E498" s="662" t="s">
        <v>84</v>
      </c>
      <c r="F498" s="662" t="s">
        <v>41</v>
      </c>
      <c r="G498" s="662" t="s">
        <v>85</v>
      </c>
      <c r="H498" s="606">
        <v>1</v>
      </c>
      <c r="I498" s="606">
        <v>6</v>
      </c>
      <c r="J498" s="882">
        <f t="shared" si="56"/>
        <v>6</v>
      </c>
      <c r="K498" s="606">
        <v>1</v>
      </c>
      <c r="L498" s="882">
        <f t="shared" si="57"/>
        <v>6</v>
      </c>
      <c r="M498" s="606" t="str">
        <f t="shared" si="34"/>
        <v>NON</v>
      </c>
      <c r="N498" s="985">
        <v>43111</v>
      </c>
      <c r="O498" s="994" t="s">
        <v>86</v>
      </c>
      <c r="P498" s="994"/>
      <c r="Q498" s="994"/>
      <c r="R498" s="994"/>
      <c r="S498" s="994"/>
      <c r="T498" s="994"/>
      <c r="U498" s="995"/>
      <c r="V498" s="993"/>
      <c r="W498" s="993"/>
      <c r="X498" s="993"/>
      <c r="Y498" s="993"/>
      <c r="Z498" s="993"/>
    </row>
    <row r="499" spans="1:26" ht="27.75" customHeight="1">
      <c r="A499" s="649">
        <v>8</v>
      </c>
      <c r="B499" s="618" t="s">
        <v>258</v>
      </c>
      <c r="C499" s="618" t="s">
        <v>265</v>
      </c>
      <c r="D499" s="662" t="s">
        <v>59</v>
      </c>
      <c r="E499" s="662" t="s">
        <v>60</v>
      </c>
      <c r="F499" s="662" t="s">
        <v>91</v>
      </c>
      <c r="G499" s="661" t="s">
        <v>1977</v>
      </c>
      <c r="H499" s="606">
        <v>3</v>
      </c>
      <c r="I499" s="606">
        <v>2</v>
      </c>
      <c r="J499" s="606">
        <v>6</v>
      </c>
      <c r="K499" s="606">
        <v>1</v>
      </c>
      <c r="L499" s="606">
        <v>6</v>
      </c>
      <c r="M499" s="606" t="str">
        <f t="shared" si="34"/>
        <v>NON</v>
      </c>
      <c r="N499" s="985">
        <v>43111</v>
      </c>
      <c r="O499" s="994"/>
      <c r="P499" s="994"/>
      <c r="Q499" s="1003" t="s">
        <v>1978</v>
      </c>
      <c r="R499" s="994"/>
      <c r="S499" s="994"/>
      <c r="T499" s="994"/>
      <c r="U499" s="995"/>
      <c r="V499" s="993"/>
      <c r="W499" s="993"/>
      <c r="X499" s="993"/>
      <c r="Y499" s="993"/>
      <c r="Z499" s="993"/>
    </row>
    <row r="500" spans="1:26" ht="27.75" customHeight="1">
      <c r="A500" s="660">
        <v>46</v>
      </c>
      <c r="B500" s="661" t="s">
        <v>258</v>
      </c>
      <c r="C500" s="662" t="s">
        <v>153</v>
      </c>
      <c r="D500" s="662" t="s">
        <v>159</v>
      </c>
      <c r="E500" s="662" t="s">
        <v>163</v>
      </c>
      <c r="F500" s="662" t="s">
        <v>91</v>
      </c>
      <c r="G500" s="662" t="s">
        <v>164</v>
      </c>
      <c r="H500" s="606">
        <v>1</v>
      </c>
      <c r="I500" s="606">
        <v>1</v>
      </c>
      <c r="J500" s="787">
        <f>H500*I500</f>
        <v>1</v>
      </c>
      <c r="K500" s="606">
        <v>6</v>
      </c>
      <c r="L500" s="787">
        <f t="shared" ref="L500:L507" si="58">H500*I500*K500</f>
        <v>6</v>
      </c>
      <c r="M500" s="606" t="str">
        <f t="shared" si="34"/>
        <v>NON</v>
      </c>
      <c r="N500" s="985">
        <v>43101</v>
      </c>
      <c r="O500" s="994"/>
      <c r="P500" s="994"/>
      <c r="Q500" s="994"/>
      <c r="R500" s="994" t="s">
        <v>165</v>
      </c>
      <c r="S500" s="994"/>
      <c r="T500" s="994"/>
      <c r="U500" s="995"/>
      <c r="V500" s="993"/>
      <c r="W500" s="993"/>
      <c r="X500" s="993"/>
      <c r="Y500" s="993"/>
      <c r="Z500" s="993"/>
    </row>
    <row r="501" spans="1:26" ht="27.75" customHeight="1">
      <c r="A501" s="649">
        <v>30</v>
      </c>
      <c r="B501" s="618" t="s">
        <v>918</v>
      </c>
      <c r="C501" s="618"/>
      <c r="D501" s="618" t="s">
        <v>181</v>
      </c>
      <c r="E501" s="618" t="s">
        <v>202</v>
      </c>
      <c r="F501" s="618"/>
      <c r="G501" s="618" t="s">
        <v>969</v>
      </c>
      <c r="H501" s="606">
        <v>1</v>
      </c>
      <c r="I501" s="606">
        <v>3</v>
      </c>
      <c r="J501" s="606">
        <v>3</v>
      </c>
      <c r="K501" s="606">
        <v>3</v>
      </c>
      <c r="L501" s="606">
        <f t="shared" si="58"/>
        <v>9</v>
      </c>
      <c r="M501" s="606" t="str">
        <f t="shared" si="34"/>
        <v>NON</v>
      </c>
      <c r="N501" s="985">
        <v>43049</v>
      </c>
      <c r="O501" s="996"/>
      <c r="P501" s="996"/>
      <c r="Q501" s="999"/>
      <c r="R501" s="996"/>
      <c r="S501" s="996"/>
      <c r="T501" s="1000"/>
      <c r="U501" s="656"/>
      <c r="V501" s="993"/>
      <c r="W501" s="993"/>
      <c r="X501" s="993"/>
      <c r="Y501" s="993"/>
      <c r="Z501" s="993"/>
    </row>
    <row r="502" spans="1:26" ht="27.75" customHeight="1">
      <c r="A502" s="680">
        <v>36</v>
      </c>
      <c r="B502" s="674" t="s">
        <v>999</v>
      </c>
      <c r="C502" s="674" t="s">
        <v>1064</v>
      </c>
      <c r="D502" s="674" t="s">
        <v>74</v>
      </c>
      <c r="E502" s="674" t="s">
        <v>448</v>
      </c>
      <c r="F502" s="674" t="s">
        <v>41</v>
      </c>
      <c r="G502" s="674" t="s">
        <v>1065</v>
      </c>
      <c r="H502" s="606">
        <v>3</v>
      </c>
      <c r="I502" s="606">
        <v>3</v>
      </c>
      <c r="J502" s="676">
        <f t="shared" ref="J502:J506" si="59">H502*I502</f>
        <v>9</v>
      </c>
      <c r="K502" s="606">
        <v>1</v>
      </c>
      <c r="L502" s="676">
        <f t="shared" si="58"/>
        <v>9</v>
      </c>
      <c r="M502" s="606" t="str">
        <f t="shared" si="34"/>
        <v>NON</v>
      </c>
      <c r="N502" s="985">
        <v>43053</v>
      </c>
      <c r="O502" s="1006"/>
      <c r="P502" s="1006"/>
      <c r="Q502" s="667"/>
      <c r="R502" s="1006"/>
      <c r="S502" s="1008"/>
      <c r="T502" s="1003" t="s">
        <v>1066</v>
      </c>
      <c r="U502" s="802" t="s">
        <v>1067</v>
      </c>
      <c r="V502" s="993"/>
      <c r="W502" s="993"/>
      <c r="X502" s="993"/>
      <c r="Y502" s="993"/>
      <c r="Z502" s="993"/>
    </row>
    <row r="503" spans="1:26" ht="27.75" customHeight="1">
      <c r="A503" s="649">
        <v>9</v>
      </c>
      <c r="B503" s="618" t="s">
        <v>1225</v>
      </c>
      <c r="C503" s="618" t="s">
        <v>1233</v>
      </c>
      <c r="D503" s="618" t="s">
        <v>40</v>
      </c>
      <c r="E503" s="618" t="s">
        <v>492</v>
      </c>
      <c r="F503" s="618" t="s">
        <v>41</v>
      </c>
      <c r="G503" s="618" t="s">
        <v>1243</v>
      </c>
      <c r="H503" s="606">
        <v>3</v>
      </c>
      <c r="I503" s="606">
        <v>1</v>
      </c>
      <c r="J503" s="606">
        <f t="shared" si="59"/>
        <v>3</v>
      </c>
      <c r="K503" s="606">
        <v>3</v>
      </c>
      <c r="L503" s="606">
        <f t="shared" si="58"/>
        <v>9</v>
      </c>
      <c r="M503" s="606" t="str">
        <f t="shared" si="34"/>
        <v>NON</v>
      </c>
      <c r="N503" s="985">
        <v>43132</v>
      </c>
      <c r="O503" s="667"/>
      <c r="P503" s="667"/>
      <c r="Q503" s="667"/>
      <c r="R503" s="618" t="s">
        <v>1244</v>
      </c>
      <c r="S503" s="667"/>
      <c r="T503" s="670"/>
      <c r="U503" s="656"/>
      <c r="V503" s="964"/>
      <c r="W503" s="964"/>
      <c r="X503" s="964"/>
      <c r="Y503" s="964"/>
      <c r="Z503" s="964"/>
    </row>
    <row r="504" spans="1:26" ht="27.75" customHeight="1">
      <c r="A504" s="649">
        <v>16</v>
      </c>
      <c r="B504" s="618" t="s">
        <v>1225</v>
      </c>
      <c r="C504" s="618"/>
      <c r="D504" s="618" t="s">
        <v>206</v>
      </c>
      <c r="E504" s="618" t="s">
        <v>469</v>
      </c>
      <c r="F504" s="618" t="s">
        <v>102</v>
      </c>
      <c r="G504" s="618" t="s">
        <v>1251</v>
      </c>
      <c r="H504" s="606">
        <v>3</v>
      </c>
      <c r="I504" s="606">
        <v>1</v>
      </c>
      <c r="J504" s="606">
        <f t="shared" si="59"/>
        <v>3</v>
      </c>
      <c r="K504" s="606">
        <v>3</v>
      </c>
      <c r="L504" s="606">
        <f t="shared" si="58"/>
        <v>9</v>
      </c>
      <c r="M504" s="606" t="str">
        <f t="shared" si="34"/>
        <v>NON</v>
      </c>
      <c r="N504" s="985">
        <v>43132</v>
      </c>
      <c r="O504" s="667"/>
      <c r="P504" s="667"/>
      <c r="Q504" s="667"/>
      <c r="R504" s="618" t="s">
        <v>209</v>
      </c>
      <c r="S504" s="667"/>
      <c r="T504" s="670"/>
      <c r="U504" s="656"/>
      <c r="V504" s="964"/>
      <c r="W504" s="964"/>
      <c r="X504" s="964"/>
      <c r="Y504" s="964"/>
      <c r="Z504" s="964"/>
    </row>
    <row r="505" spans="1:26" ht="27.75" customHeight="1">
      <c r="A505" s="649">
        <v>7</v>
      </c>
      <c r="B505" s="618" t="s">
        <v>1257</v>
      </c>
      <c r="C505" s="618"/>
      <c r="D505" s="618" t="s">
        <v>692</v>
      </c>
      <c r="E505" s="618" t="s">
        <v>693</v>
      </c>
      <c r="F505" s="618" t="s">
        <v>91</v>
      </c>
      <c r="G505" s="618" t="s">
        <v>1630</v>
      </c>
      <c r="H505" s="606">
        <v>3</v>
      </c>
      <c r="I505" s="606">
        <v>3</v>
      </c>
      <c r="J505" s="606">
        <f t="shared" si="59"/>
        <v>9</v>
      </c>
      <c r="K505" s="606">
        <v>1</v>
      </c>
      <c r="L505" s="606">
        <f t="shared" si="58"/>
        <v>9</v>
      </c>
      <c r="M505" s="606" t="str">
        <f t="shared" si="34"/>
        <v>NON</v>
      </c>
      <c r="N505" s="985">
        <v>43137</v>
      </c>
      <c r="O505" s="667" t="s">
        <v>695</v>
      </c>
      <c r="P505" s="667"/>
      <c r="Q505" s="667"/>
      <c r="R505" s="618"/>
      <c r="S505" s="667"/>
      <c r="T505" s="670"/>
      <c r="U505" s="656"/>
      <c r="V505" s="760"/>
      <c r="W505" s="760"/>
      <c r="X505" s="760"/>
      <c r="Y505" s="760"/>
      <c r="Z505" s="1001"/>
    </row>
    <row r="506" spans="1:26" ht="26.25" customHeight="1">
      <c r="A506" s="660">
        <v>54</v>
      </c>
      <c r="B506" s="661" t="s">
        <v>258</v>
      </c>
      <c r="C506" s="661" t="s">
        <v>315</v>
      </c>
      <c r="D506" s="662" t="s">
        <v>159</v>
      </c>
      <c r="E506" s="662" t="s">
        <v>166</v>
      </c>
      <c r="F506" s="662" t="s">
        <v>91</v>
      </c>
      <c r="G506" s="662" t="s">
        <v>167</v>
      </c>
      <c r="H506" s="606">
        <v>1</v>
      </c>
      <c r="I506" s="606">
        <v>1</v>
      </c>
      <c r="J506" s="787">
        <f t="shared" si="59"/>
        <v>1</v>
      </c>
      <c r="K506" s="606">
        <v>6</v>
      </c>
      <c r="L506" s="787">
        <f t="shared" si="58"/>
        <v>6</v>
      </c>
      <c r="M506" s="606" t="str">
        <f t="shared" si="34"/>
        <v>NON</v>
      </c>
      <c r="N506" s="985">
        <v>43101</v>
      </c>
      <c r="O506" s="994" t="s">
        <v>168</v>
      </c>
      <c r="P506" s="994"/>
      <c r="Q506" s="994" t="s">
        <v>169</v>
      </c>
      <c r="R506" s="994" t="s">
        <v>170</v>
      </c>
      <c r="S506" s="994"/>
      <c r="T506" s="994"/>
      <c r="U506" s="995"/>
      <c r="V506" s="993"/>
      <c r="W506" s="993"/>
      <c r="X506" s="993"/>
      <c r="Y506" s="993"/>
      <c r="Z506" s="993"/>
    </row>
    <row r="507" spans="1:26" ht="12.75" customHeight="1">
      <c r="A507" s="649">
        <v>39</v>
      </c>
      <c r="B507" s="618" t="s">
        <v>39</v>
      </c>
      <c r="C507" s="618" t="s">
        <v>42</v>
      </c>
      <c r="D507" s="618" t="s">
        <v>159</v>
      </c>
      <c r="E507" s="618" t="s">
        <v>163</v>
      </c>
      <c r="F507" s="618" t="s">
        <v>91</v>
      </c>
      <c r="G507" s="618" t="s">
        <v>164</v>
      </c>
      <c r="H507" s="606">
        <v>1</v>
      </c>
      <c r="I507" s="606">
        <v>1</v>
      </c>
      <c r="J507" s="606">
        <v>1</v>
      </c>
      <c r="K507" s="606">
        <v>6</v>
      </c>
      <c r="L507" s="606">
        <f t="shared" si="58"/>
        <v>6</v>
      </c>
      <c r="M507" s="606" t="str">
        <f t="shared" si="34"/>
        <v>NON</v>
      </c>
      <c r="N507" s="985">
        <v>43282</v>
      </c>
      <c r="O507" s="1099"/>
      <c r="P507" s="1099"/>
      <c r="Q507" s="1099"/>
      <c r="R507" s="1100" t="s">
        <v>165</v>
      </c>
      <c r="S507" s="1099"/>
      <c r="T507" s="1101"/>
      <c r="U507" s="1033"/>
      <c r="V507" s="993"/>
      <c r="W507" s="993"/>
      <c r="X507" s="993"/>
      <c r="Y507" s="993"/>
      <c r="Z507" s="993"/>
    </row>
    <row r="508" spans="1:26" ht="30.75" customHeight="1">
      <c r="A508" s="649">
        <v>40</v>
      </c>
      <c r="B508" s="618" t="s">
        <v>39</v>
      </c>
      <c r="C508" s="618" t="s">
        <v>42</v>
      </c>
      <c r="D508" s="618" t="s">
        <v>159</v>
      </c>
      <c r="E508" s="618" t="s">
        <v>166</v>
      </c>
      <c r="F508" s="618" t="s">
        <v>91</v>
      </c>
      <c r="G508" s="618" t="s">
        <v>167</v>
      </c>
      <c r="H508" s="606">
        <v>1</v>
      </c>
      <c r="I508" s="606">
        <v>1</v>
      </c>
      <c r="J508" s="606">
        <f t="shared" ref="J508:J510" si="60">H508*I508</f>
        <v>1</v>
      </c>
      <c r="K508" s="606">
        <v>1</v>
      </c>
      <c r="L508" s="606">
        <v>6</v>
      </c>
      <c r="M508" s="606" t="str">
        <f t="shared" si="34"/>
        <v>NON</v>
      </c>
      <c r="N508" s="985">
        <v>43282</v>
      </c>
      <c r="O508" s="1099" t="s">
        <v>168</v>
      </c>
      <c r="P508" s="1099"/>
      <c r="Q508" s="1099" t="s">
        <v>169</v>
      </c>
      <c r="R508" s="1100" t="s">
        <v>170</v>
      </c>
      <c r="S508" s="1099"/>
      <c r="T508" s="1101"/>
      <c r="U508" s="1033"/>
      <c r="V508" s="993"/>
      <c r="W508" s="993"/>
      <c r="X508" s="993"/>
      <c r="Y508" s="993"/>
      <c r="Z508" s="993"/>
    </row>
    <row r="509" spans="1:26" ht="12.75" customHeight="1">
      <c r="A509" s="649">
        <v>10</v>
      </c>
      <c r="B509" s="618" t="s">
        <v>594</v>
      </c>
      <c r="C509" s="618" t="s">
        <v>561</v>
      </c>
      <c r="D509" s="618" t="s">
        <v>159</v>
      </c>
      <c r="E509" s="618" t="s">
        <v>163</v>
      </c>
      <c r="F509" s="618" t="s">
        <v>91</v>
      </c>
      <c r="G509" s="618" t="s">
        <v>164</v>
      </c>
      <c r="H509" s="606">
        <v>1</v>
      </c>
      <c r="I509" s="606">
        <v>1</v>
      </c>
      <c r="J509" s="606">
        <f t="shared" si="60"/>
        <v>1</v>
      </c>
      <c r="K509" s="606">
        <v>6</v>
      </c>
      <c r="L509" s="606">
        <f t="shared" ref="L509:L510" si="61">H509*I509*K509</f>
        <v>6</v>
      </c>
      <c r="M509" s="606" t="str">
        <f t="shared" si="34"/>
        <v>NON</v>
      </c>
      <c r="N509" s="1005">
        <v>43140</v>
      </c>
      <c r="O509" s="667"/>
      <c r="P509" s="667"/>
      <c r="Q509" s="667"/>
      <c r="R509" s="618" t="s">
        <v>165</v>
      </c>
      <c r="S509" s="667"/>
      <c r="T509" s="670"/>
      <c r="U509" s="656"/>
      <c r="V509" s="993"/>
      <c r="W509" s="993"/>
      <c r="X509" s="993"/>
      <c r="Y509" s="993"/>
      <c r="Z509" s="993"/>
    </row>
    <row r="510" spans="1:26" ht="12.75" customHeight="1">
      <c r="A510" s="649">
        <v>11</v>
      </c>
      <c r="B510" s="618" t="s">
        <v>594</v>
      </c>
      <c r="C510" s="618" t="s">
        <v>561</v>
      </c>
      <c r="D510" s="618" t="s">
        <v>159</v>
      </c>
      <c r="E510" s="618" t="s">
        <v>166</v>
      </c>
      <c r="F510" s="618" t="s">
        <v>91</v>
      </c>
      <c r="G510" s="618" t="s">
        <v>167</v>
      </c>
      <c r="H510" s="606">
        <v>1</v>
      </c>
      <c r="I510" s="606">
        <v>1</v>
      </c>
      <c r="J510" s="606">
        <f t="shared" si="60"/>
        <v>1</v>
      </c>
      <c r="K510" s="606">
        <v>6</v>
      </c>
      <c r="L510" s="606">
        <f t="shared" si="61"/>
        <v>6</v>
      </c>
      <c r="M510" s="606" t="str">
        <f t="shared" si="34"/>
        <v>NON</v>
      </c>
      <c r="N510" s="985">
        <v>43141</v>
      </c>
      <c r="O510" s="667" t="s">
        <v>168</v>
      </c>
      <c r="P510" s="667"/>
      <c r="Q510" s="667" t="s">
        <v>169</v>
      </c>
      <c r="R510" s="618" t="s">
        <v>170</v>
      </c>
      <c r="S510" s="667"/>
      <c r="T510" s="670"/>
      <c r="U510" s="656"/>
      <c r="V510" s="993"/>
      <c r="W510" s="993"/>
      <c r="X510" s="993"/>
      <c r="Y510" s="993"/>
      <c r="Z510" s="993"/>
    </row>
    <row r="511" spans="1:26" ht="12.75" customHeight="1">
      <c r="A511" s="739">
        <v>27</v>
      </c>
      <c r="B511" s="661" t="s">
        <v>258</v>
      </c>
      <c r="C511" s="662" t="s">
        <v>42</v>
      </c>
      <c r="D511" s="662" t="s">
        <v>79</v>
      </c>
      <c r="E511" s="662" t="s">
        <v>90</v>
      </c>
      <c r="F511" s="662" t="s">
        <v>91</v>
      </c>
      <c r="G511" s="661" t="s">
        <v>286</v>
      </c>
      <c r="H511" s="211">
        <v>1</v>
      </c>
      <c r="I511" s="211">
        <v>3</v>
      </c>
      <c r="J511" s="211">
        <v>3</v>
      </c>
      <c r="K511" s="211">
        <v>1</v>
      </c>
      <c r="L511" s="211">
        <v>3</v>
      </c>
      <c r="M511" s="606" t="str">
        <f t="shared" si="34"/>
        <v>NON</v>
      </c>
      <c r="N511" s="985">
        <v>43111</v>
      </c>
      <c r="O511" s="994"/>
      <c r="P511" s="994"/>
      <c r="Q511" s="994"/>
      <c r="R511" s="994"/>
      <c r="S511" s="994"/>
      <c r="T511" s="994"/>
      <c r="U511" s="995"/>
      <c r="V511" s="1013"/>
      <c r="W511" s="1013"/>
      <c r="X511" s="1013"/>
      <c r="Y511" s="1013"/>
      <c r="Z511" s="1013"/>
    </row>
    <row r="512" spans="1:26" ht="12.75" customHeight="1">
      <c r="A512" s="660">
        <v>44</v>
      </c>
      <c r="B512" s="661" t="s">
        <v>258</v>
      </c>
      <c r="C512" s="661" t="s">
        <v>303</v>
      </c>
      <c r="D512" s="662" t="s">
        <v>206</v>
      </c>
      <c r="E512" s="662" t="s">
        <v>207</v>
      </c>
      <c r="F512" s="662" t="s">
        <v>102</v>
      </c>
      <c r="G512" s="662" t="s">
        <v>208</v>
      </c>
      <c r="H512" s="666">
        <v>3</v>
      </c>
      <c r="I512" s="666">
        <v>1</v>
      </c>
      <c r="J512" s="666">
        <v>3</v>
      </c>
      <c r="K512" s="666">
        <v>1</v>
      </c>
      <c r="L512" s="666">
        <v>3</v>
      </c>
      <c r="M512" s="606" t="str">
        <f t="shared" si="34"/>
        <v>NON</v>
      </c>
      <c r="N512" s="985">
        <v>43102</v>
      </c>
      <c r="O512" s="791"/>
      <c r="P512" s="791"/>
      <c r="Q512" s="791"/>
      <c r="R512" s="791"/>
      <c r="S512" s="791"/>
      <c r="T512" s="791"/>
      <c r="U512" s="791"/>
      <c r="V512" s="993"/>
      <c r="W512" s="993"/>
      <c r="X512" s="993"/>
      <c r="Y512" s="993"/>
      <c r="Z512" s="993"/>
    </row>
    <row r="513" spans="1:26" ht="25.5" customHeight="1">
      <c r="A513" s="649">
        <v>1</v>
      </c>
      <c r="B513" s="714" t="s">
        <v>410</v>
      </c>
      <c r="C513" s="618"/>
      <c r="D513" s="618" t="s">
        <v>159</v>
      </c>
      <c r="E513" s="618" t="s">
        <v>163</v>
      </c>
      <c r="F513" s="618" t="s">
        <v>91</v>
      </c>
      <c r="G513" s="618" t="s">
        <v>164</v>
      </c>
      <c r="H513" s="606">
        <v>1</v>
      </c>
      <c r="I513" s="606">
        <v>1</v>
      </c>
      <c r="J513" s="606">
        <f t="shared" ref="J513:J522" si="62">H513*I513</f>
        <v>1</v>
      </c>
      <c r="K513" s="606">
        <v>6</v>
      </c>
      <c r="L513" s="606">
        <f t="shared" ref="L513:L521" si="63">H513*I513*K513</f>
        <v>6</v>
      </c>
      <c r="M513" s="606" t="str">
        <f t="shared" si="34"/>
        <v>NON</v>
      </c>
      <c r="N513" s="1103">
        <v>43040</v>
      </c>
      <c r="O513" s="667"/>
      <c r="P513" s="667"/>
      <c r="Q513" s="667"/>
      <c r="R513" s="618" t="s">
        <v>165</v>
      </c>
      <c r="S513" s="667"/>
      <c r="T513" s="670"/>
      <c r="U513" s="656"/>
      <c r="V513" s="760"/>
      <c r="W513" s="760"/>
      <c r="X513" s="760"/>
      <c r="Y513" s="760"/>
      <c r="Z513" s="760"/>
    </row>
    <row r="514" spans="1:26" ht="25.5" customHeight="1">
      <c r="A514" s="649">
        <v>15</v>
      </c>
      <c r="B514" s="618" t="s">
        <v>502</v>
      </c>
      <c r="C514" s="618"/>
      <c r="D514" s="618" t="s">
        <v>159</v>
      </c>
      <c r="E514" s="618" t="s">
        <v>163</v>
      </c>
      <c r="F514" s="618" t="s">
        <v>91</v>
      </c>
      <c r="G514" s="618" t="s">
        <v>164</v>
      </c>
      <c r="H514" s="606">
        <v>1</v>
      </c>
      <c r="I514" s="606">
        <v>1</v>
      </c>
      <c r="J514" s="606">
        <f t="shared" si="62"/>
        <v>1</v>
      </c>
      <c r="K514" s="606">
        <v>6</v>
      </c>
      <c r="L514" s="606">
        <f t="shared" si="63"/>
        <v>6</v>
      </c>
      <c r="M514" s="606" t="str">
        <f t="shared" si="34"/>
        <v>NON</v>
      </c>
      <c r="N514" s="985">
        <v>43108</v>
      </c>
      <c r="O514" s="996"/>
      <c r="P514" s="996"/>
      <c r="Q514" s="996"/>
      <c r="R514" s="999"/>
      <c r="S514" s="996"/>
      <c r="T514" s="1000"/>
      <c r="U514" s="656"/>
      <c r="V514" s="993"/>
      <c r="W514" s="993"/>
      <c r="X514" s="993"/>
      <c r="Y514" s="993"/>
      <c r="Z514" s="993"/>
    </row>
    <row r="515" spans="1:26" ht="25.5" customHeight="1">
      <c r="A515" s="649">
        <v>16</v>
      </c>
      <c r="B515" s="618" t="s">
        <v>502</v>
      </c>
      <c r="C515" s="618"/>
      <c r="D515" s="618" t="s">
        <v>159</v>
      </c>
      <c r="E515" s="618" t="s">
        <v>166</v>
      </c>
      <c r="F515" s="618" t="s">
        <v>91</v>
      </c>
      <c r="G515" s="618" t="s">
        <v>167</v>
      </c>
      <c r="H515" s="606">
        <v>1</v>
      </c>
      <c r="I515" s="606">
        <v>1</v>
      </c>
      <c r="J515" s="606">
        <f t="shared" si="62"/>
        <v>1</v>
      </c>
      <c r="K515" s="606">
        <v>6</v>
      </c>
      <c r="L515" s="606">
        <f t="shared" si="63"/>
        <v>6</v>
      </c>
      <c r="M515" s="606" t="str">
        <f t="shared" si="34"/>
        <v>NON</v>
      </c>
      <c r="N515" s="985">
        <v>43109</v>
      </c>
      <c r="O515" s="996"/>
      <c r="P515" s="996"/>
      <c r="Q515" s="996"/>
      <c r="R515" s="999"/>
      <c r="S515" s="996"/>
      <c r="T515" s="1000"/>
      <c r="U515" s="656"/>
      <c r="V515" s="993"/>
      <c r="W515" s="993"/>
      <c r="X515" s="993"/>
      <c r="Y515" s="993"/>
      <c r="Z515" s="993"/>
    </row>
    <row r="516" spans="1:26" ht="25.5" customHeight="1">
      <c r="A516" s="649">
        <v>7</v>
      </c>
      <c r="B516" s="618" t="s">
        <v>547</v>
      </c>
      <c r="C516" s="618"/>
      <c r="D516" s="618" t="s">
        <v>159</v>
      </c>
      <c r="E516" s="618" t="s">
        <v>163</v>
      </c>
      <c r="F516" s="618" t="s">
        <v>91</v>
      </c>
      <c r="G516" s="618" t="s">
        <v>164</v>
      </c>
      <c r="H516" s="606">
        <v>1</v>
      </c>
      <c r="I516" s="606">
        <v>1</v>
      </c>
      <c r="J516" s="606">
        <f t="shared" si="62"/>
        <v>1</v>
      </c>
      <c r="K516" s="606">
        <v>6</v>
      </c>
      <c r="L516" s="606">
        <f t="shared" si="63"/>
        <v>6</v>
      </c>
      <c r="M516" s="606" t="str">
        <f t="shared" si="34"/>
        <v>NON</v>
      </c>
      <c r="N516" s="985">
        <v>43107</v>
      </c>
      <c r="O516" s="667"/>
      <c r="P516" s="667"/>
      <c r="Q516" s="667"/>
      <c r="R516" s="618" t="s">
        <v>165</v>
      </c>
      <c r="S516" s="667"/>
      <c r="T516" s="670"/>
      <c r="U516" s="656"/>
      <c r="V516" s="1013"/>
      <c r="W516" s="1013"/>
      <c r="X516" s="1013"/>
      <c r="Y516" s="1013"/>
      <c r="Z516" s="1013"/>
    </row>
    <row r="517" spans="1:26" ht="12.75" customHeight="1">
      <c r="A517" s="649">
        <v>14</v>
      </c>
      <c r="B517" s="618" t="s">
        <v>39</v>
      </c>
      <c r="C517" s="618" t="s">
        <v>42</v>
      </c>
      <c r="D517" s="618" t="s">
        <v>79</v>
      </c>
      <c r="E517" s="618" t="s">
        <v>90</v>
      </c>
      <c r="F517" s="618" t="s">
        <v>91</v>
      </c>
      <c r="G517" s="618" t="s">
        <v>92</v>
      </c>
      <c r="H517" s="606">
        <v>1</v>
      </c>
      <c r="I517" s="606">
        <v>3</v>
      </c>
      <c r="J517" s="606">
        <f t="shared" si="62"/>
        <v>3</v>
      </c>
      <c r="K517" s="606">
        <v>1</v>
      </c>
      <c r="L517" s="606">
        <f t="shared" si="63"/>
        <v>3</v>
      </c>
      <c r="M517" s="606" t="str">
        <f t="shared" si="34"/>
        <v>NON</v>
      </c>
      <c r="N517" s="985">
        <v>43282</v>
      </c>
      <c r="O517" s="1099"/>
      <c r="P517" s="1099"/>
      <c r="Q517" s="1099"/>
      <c r="R517" s="1100"/>
      <c r="S517" s="1099"/>
      <c r="T517" s="1101"/>
      <c r="U517" s="1033"/>
      <c r="V517" s="993"/>
      <c r="W517" s="993"/>
      <c r="X517" s="993"/>
      <c r="Y517" s="993"/>
      <c r="Z517" s="993"/>
    </row>
    <row r="518" spans="1:26" ht="12.75" customHeight="1">
      <c r="A518" s="649">
        <v>57</v>
      </c>
      <c r="B518" s="618" t="s">
        <v>39</v>
      </c>
      <c r="C518" s="618" t="s">
        <v>42</v>
      </c>
      <c r="D518" s="618" t="s">
        <v>181</v>
      </c>
      <c r="E518" s="618" t="s">
        <v>202</v>
      </c>
      <c r="F518" s="618" t="s">
        <v>102</v>
      </c>
      <c r="G518" s="618" t="s">
        <v>203</v>
      </c>
      <c r="H518" s="606">
        <v>1</v>
      </c>
      <c r="I518" s="606">
        <v>3</v>
      </c>
      <c r="J518" s="606">
        <f t="shared" si="62"/>
        <v>3</v>
      </c>
      <c r="K518" s="606">
        <v>1</v>
      </c>
      <c r="L518" s="606">
        <f t="shared" si="63"/>
        <v>3</v>
      </c>
      <c r="M518" s="606" t="str">
        <f t="shared" si="34"/>
        <v>NON</v>
      </c>
      <c r="N518" s="985">
        <v>43282</v>
      </c>
      <c r="O518" s="1099"/>
      <c r="P518" s="1099"/>
      <c r="Q518" s="1099"/>
      <c r="R518" s="1100"/>
      <c r="S518" s="1099"/>
      <c r="T518" s="1101"/>
      <c r="U518" s="1033"/>
      <c r="V518" s="993"/>
      <c r="W518" s="993"/>
      <c r="X518" s="993"/>
      <c r="Y518" s="993"/>
      <c r="Z518" s="993"/>
    </row>
    <row r="519" spans="1:26" ht="12.75" customHeight="1">
      <c r="A519" s="671">
        <v>13</v>
      </c>
      <c r="B519" s="618" t="s">
        <v>709</v>
      </c>
      <c r="C519" s="618" t="s">
        <v>308</v>
      </c>
      <c r="D519" s="618" t="s">
        <v>59</v>
      </c>
      <c r="E519" s="618" t="s">
        <v>60</v>
      </c>
      <c r="F519" s="618" t="s">
        <v>41</v>
      </c>
      <c r="G519" s="618" t="s">
        <v>739</v>
      </c>
      <c r="H519" s="606">
        <v>3</v>
      </c>
      <c r="I519" s="606">
        <v>10</v>
      </c>
      <c r="J519" s="606">
        <f t="shared" si="62"/>
        <v>30</v>
      </c>
      <c r="K519" s="606">
        <v>6</v>
      </c>
      <c r="L519" s="606">
        <f t="shared" si="63"/>
        <v>180</v>
      </c>
      <c r="M519" s="606" t="str">
        <f t="shared" si="34"/>
        <v>Jaune</v>
      </c>
      <c r="N519" s="985">
        <v>43254</v>
      </c>
      <c r="O519" s="667"/>
      <c r="P519" s="618"/>
      <c r="Q519" s="618"/>
      <c r="R519" s="618"/>
      <c r="S519" s="667"/>
      <c r="T519" s="669"/>
      <c r="U519" s="656"/>
      <c r="V519" s="993"/>
      <c r="W519" s="993"/>
      <c r="X519" s="993"/>
      <c r="Y519" s="993"/>
      <c r="Z519" s="993"/>
    </row>
    <row r="520" spans="1:26" ht="12.75" customHeight="1">
      <c r="A520" s="649">
        <v>8</v>
      </c>
      <c r="B520" s="618" t="s">
        <v>784</v>
      </c>
      <c r="C520" s="618" t="s">
        <v>373</v>
      </c>
      <c r="D520" s="618" t="s">
        <v>66</v>
      </c>
      <c r="E520" s="618" t="s">
        <v>309</v>
      </c>
      <c r="F520" s="618" t="s">
        <v>41</v>
      </c>
      <c r="G520" s="618" t="s">
        <v>798</v>
      </c>
      <c r="H520" s="606">
        <v>3</v>
      </c>
      <c r="I520" s="606">
        <v>6</v>
      </c>
      <c r="J520" s="606">
        <f t="shared" si="62"/>
        <v>18</v>
      </c>
      <c r="K520" s="606">
        <v>6</v>
      </c>
      <c r="L520" s="606">
        <f t="shared" si="63"/>
        <v>108</v>
      </c>
      <c r="M520" s="606" t="str">
        <f t="shared" si="34"/>
        <v>Jaune</v>
      </c>
      <c r="N520" s="985">
        <v>43111</v>
      </c>
      <c r="O520" s="996"/>
      <c r="P520" s="996"/>
      <c r="Q520" s="999"/>
      <c r="R520" s="996"/>
      <c r="S520" s="996"/>
      <c r="T520" s="1000"/>
      <c r="U520" s="656"/>
      <c r="V520" s="993"/>
      <c r="W520" s="993"/>
      <c r="X520" s="993"/>
      <c r="Y520" s="993"/>
      <c r="Z520" s="964"/>
    </row>
    <row r="521" spans="1:26" ht="12.75" customHeight="1">
      <c r="A521" s="649">
        <v>15</v>
      </c>
      <c r="B521" s="618" t="s">
        <v>784</v>
      </c>
      <c r="C521" s="618" t="s">
        <v>561</v>
      </c>
      <c r="D521" s="618" t="s">
        <v>59</v>
      </c>
      <c r="E521" s="618" t="s">
        <v>60</v>
      </c>
      <c r="F521" s="618" t="s">
        <v>91</v>
      </c>
      <c r="G521" s="618" t="s">
        <v>806</v>
      </c>
      <c r="H521" s="606">
        <v>7</v>
      </c>
      <c r="I521" s="606">
        <v>6</v>
      </c>
      <c r="J521" s="606">
        <f t="shared" si="62"/>
        <v>42</v>
      </c>
      <c r="K521" s="606">
        <v>3</v>
      </c>
      <c r="L521" s="606">
        <f t="shared" si="63"/>
        <v>126</v>
      </c>
      <c r="M521" s="606" t="str">
        <f t="shared" si="34"/>
        <v>Jaune</v>
      </c>
      <c r="N521" s="985">
        <v>43111</v>
      </c>
      <c r="O521" s="996"/>
      <c r="P521" s="996"/>
      <c r="Q521" s="999" t="s">
        <v>807</v>
      </c>
      <c r="R521" s="996"/>
      <c r="S521" s="996"/>
      <c r="T521" s="1000"/>
      <c r="U521" s="656"/>
      <c r="V521" s="1013"/>
      <c r="W521" s="1013"/>
      <c r="X521" s="1013"/>
      <c r="Y521" s="1013"/>
      <c r="Z521" s="1010"/>
    </row>
    <row r="522" spans="1:26" ht="27" customHeight="1">
      <c r="A522" s="671">
        <v>19</v>
      </c>
      <c r="B522" s="618" t="s">
        <v>821</v>
      </c>
      <c r="C522" s="618" t="s">
        <v>561</v>
      </c>
      <c r="D522" s="618" t="s">
        <v>159</v>
      </c>
      <c r="E522" s="618" t="s">
        <v>163</v>
      </c>
      <c r="F522" s="618" t="s">
        <v>91</v>
      </c>
      <c r="G522" s="618" t="s">
        <v>164</v>
      </c>
      <c r="H522" s="606">
        <v>1</v>
      </c>
      <c r="I522" s="606">
        <v>1</v>
      </c>
      <c r="J522" s="606">
        <f t="shared" si="62"/>
        <v>1</v>
      </c>
      <c r="K522" s="606">
        <v>3</v>
      </c>
      <c r="L522" s="606">
        <v>6</v>
      </c>
      <c r="M522" s="606" t="str">
        <f t="shared" si="34"/>
        <v>NON</v>
      </c>
      <c r="N522" s="985">
        <v>42920</v>
      </c>
      <c r="O522" s="667"/>
      <c r="P522" s="618"/>
      <c r="Q522" s="618"/>
      <c r="R522" s="618" t="s">
        <v>165</v>
      </c>
      <c r="S522" s="667"/>
      <c r="T522" s="669"/>
      <c r="U522" s="656"/>
      <c r="V522" s="1001"/>
      <c r="W522" s="1001"/>
      <c r="X522" s="1001"/>
      <c r="Y522" s="1001"/>
      <c r="Z522" s="1001"/>
    </row>
    <row r="523" spans="1:26" ht="12.75" customHeight="1">
      <c r="A523" s="671">
        <v>20</v>
      </c>
      <c r="B523" s="618" t="s">
        <v>821</v>
      </c>
      <c r="C523" s="618" t="s">
        <v>561</v>
      </c>
      <c r="D523" s="618" t="s">
        <v>159</v>
      </c>
      <c r="E523" s="618" t="s">
        <v>166</v>
      </c>
      <c r="F523" s="618" t="s">
        <v>91</v>
      </c>
      <c r="G523" s="618" t="s">
        <v>167</v>
      </c>
      <c r="H523" s="606">
        <v>1</v>
      </c>
      <c r="I523" s="606">
        <v>1</v>
      </c>
      <c r="J523" s="606">
        <v>1</v>
      </c>
      <c r="K523" s="606">
        <v>3</v>
      </c>
      <c r="L523" s="606">
        <v>6</v>
      </c>
      <c r="M523" s="606" t="str">
        <f t="shared" si="34"/>
        <v>NON</v>
      </c>
      <c r="N523" s="985">
        <v>42921</v>
      </c>
      <c r="O523" s="667" t="s">
        <v>168</v>
      </c>
      <c r="P523" s="618"/>
      <c r="Q523" s="618" t="s">
        <v>169</v>
      </c>
      <c r="R523" s="618" t="s">
        <v>170</v>
      </c>
      <c r="S523" s="667"/>
      <c r="T523" s="669"/>
      <c r="U523" s="656"/>
      <c r="V523" s="1023"/>
      <c r="W523" s="1023"/>
      <c r="X523" s="1023"/>
      <c r="Y523" s="1023"/>
      <c r="Z523" s="1023"/>
    </row>
    <row r="524" spans="1:26" ht="12.75" customHeight="1">
      <c r="A524" s="649">
        <v>5</v>
      </c>
      <c r="B524" s="618" t="s">
        <v>918</v>
      </c>
      <c r="C524" s="618" t="s">
        <v>924</v>
      </c>
      <c r="D524" s="618" t="s">
        <v>79</v>
      </c>
      <c r="E524" s="618" t="s">
        <v>84</v>
      </c>
      <c r="F524" s="618" t="s">
        <v>41</v>
      </c>
      <c r="G524" s="618" t="s">
        <v>797</v>
      </c>
      <c r="H524" s="606">
        <v>1</v>
      </c>
      <c r="I524" s="606">
        <v>6</v>
      </c>
      <c r="J524" s="606">
        <f t="shared" ref="J524:J530" si="64">H524*I524</f>
        <v>6</v>
      </c>
      <c r="K524" s="606">
        <v>1</v>
      </c>
      <c r="L524" s="606">
        <f t="shared" ref="L524:L530" si="65">H524*I524*K524</f>
        <v>6</v>
      </c>
      <c r="M524" s="606" t="str">
        <f t="shared" si="34"/>
        <v>NON</v>
      </c>
      <c r="N524" s="985">
        <v>43054</v>
      </c>
      <c r="O524" s="996" t="s">
        <v>86</v>
      </c>
      <c r="P524" s="996"/>
      <c r="Q524" s="999"/>
      <c r="R524" s="996"/>
      <c r="S524" s="996"/>
      <c r="T524" s="1000"/>
      <c r="U524" s="656"/>
      <c r="V524" s="993"/>
      <c r="W524" s="993"/>
      <c r="X524" s="993"/>
      <c r="Y524" s="993"/>
      <c r="Z524" s="993"/>
    </row>
    <row r="525" spans="1:26" ht="12.75" customHeight="1">
      <c r="A525" s="649">
        <v>18</v>
      </c>
      <c r="B525" s="618" t="s">
        <v>918</v>
      </c>
      <c r="C525" s="791"/>
      <c r="D525" s="618" t="s">
        <v>159</v>
      </c>
      <c r="E525" s="618" t="s">
        <v>163</v>
      </c>
      <c r="F525" s="618" t="s">
        <v>91</v>
      </c>
      <c r="G525" s="618" t="s">
        <v>164</v>
      </c>
      <c r="H525" s="606">
        <v>1</v>
      </c>
      <c r="I525" s="606">
        <v>1</v>
      </c>
      <c r="J525" s="606">
        <f t="shared" si="64"/>
        <v>1</v>
      </c>
      <c r="K525" s="606">
        <v>6</v>
      </c>
      <c r="L525" s="606">
        <f t="shared" si="65"/>
        <v>6</v>
      </c>
      <c r="M525" s="606" t="str">
        <f t="shared" si="34"/>
        <v>NON</v>
      </c>
      <c r="N525" s="985">
        <v>43041</v>
      </c>
      <c r="O525" s="996"/>
      <c r="P525" s="996"/>
      <c r="Q525" s="999"/>
      <c r="R525" s="996" t="s">
        <v>165</v>
      </c>
      <c r="S525" s="996"/>
      <c r="T525" s="1000"/>
      <c r="U525" s="656"/>
      <c r="V525" s="993"/>
      <c r="W525" s="993"/>
      <c r="X525" s="993"/>
      <c r="Y525" s="993"/>
      <c r="Z525" s="993"/>
    </row>
    <row r="526" spans="1:26" ht="12.75" customHeight="1">
      <c r="A526" s="649">
        <v>19</v>
      </c>
      <c r="B526" s="618" t="s">
        <v>918</v>
      </c>
      <c r="C526" s="618"/>
      <c r="D526" s="618" t="s">
        <v>159</v>
      </c>
      <c r="E526" s="618" t="s">
        <v>166</v>
      </c>
      <c r="F526" s="618" t="s">
        <v>91</v>
      </c>
      <c r="G526" s="618" t="s">
        <v>167</v>
      </c>
      <c r="H526" s="606">
        <v>1</v>
      </c>
      <c r="I526" s="606">
        <v>1</v>
      </c>
      <c r="J526" s="606">
        <f t="shared" si="64"/>
        <v>1</v>
      </c>
      <c r="K526" s="606">
        <v>6</v>
      </c>
      <c r="L526" s="606">
        <f t="shared" si="65"/>
        <v>6</v>
      </c>
      <c r="M526" s="606" t="str">
        <f t="shared" si="34"/>
        <v>NON</v>
      </c>
      <c r="N526" s="985">
        <v>43043</v>
      </c>
      <c r="O526" s="996" t="s">
        <v>168</v>
      </c>
      <c r="P526" s="996"/>
      <c r="Q526" s="999" t="s">
        <v>169</v>
      </c>
      <c r="R526" s="996" t="s">
        <v>170</v>
      </c>
      <c r="S526" s="996"/>
      <c r="T526" s="1000"/>
      <c r="U526" s="656"/>
      <c r="V526" s="993"/>
      <c r="W526" s="993"/>
      <c r="X526" s="993"/>
      <c r="Y526" s="993"/>
      <c r="Z526" s="993"/>
    </row>
    <row r="527" spans="1:26" ht="12.75" customHeight="1">
      <c r="A527" s="649">
        <v>34</v>
      </c>
      <c r="B527" s="618" t="s">
        <v>918</v>
      </c>
      <c r="C527" s="618"/>
      <c r="D527" s="618" t="s">
        <v>79</v>
      </c>
      <c r="E527" s="618" t="s">
        <v>84</v>
      </c>
      <c r="F527" s="618" t="s">
        <v>102</v>
      </c>
      <c r="G527" s="618" t="s">
        <v>976</v>
      </c>
      <c r="H527" s="606">
        <v>1</v>
      </c>
      <c r="I527" s="606">
        <v>6</v>
      </c>
      <c r="J527" s="606">
        <f t="shared" si="64"/>
        <v>6</v>
      </c>
      <c r="K527" s="606">
        <v>1</v>
      </c>
      <c r="L527" s="606">
        <f t="shared" si="65"/>
        <v>6</v>
      </c>
      <c r="M527" s="606" t="str">
        <f t="shared" si="34"/>
        <v>NON</v>
      </c>
      <c r="N527" s="985">
        <v>43047</v>
      </c>
      <c r="O527" s="996"/>
      <c r="P527" s="996"/>
      <c r="Q527" s="999"/>
      <c r="R527" s="996"/>
      <c r="S527" s="996"/>
      <c r="T527" s="1000"/>
      <c r="U527" s="656"/>
      <c r="V527" s="993"/>
      <c r="W527" s="993"/>
      <c r="X527" s="993"/>
      <c r="Y527" s="993"/>
      <c r="Z527" s="993"/>
    </row>
    <row r="528" spans="1:26" ht="12.75" customHeight="1">
      <c r="A528" s="680">
        <v>21</v>
      </c>
      <c r="B528" s="674" t="s">
        <v>999</v>
      </c>
      <c r="C528" s="674"/>
      <c r="D528" s="674" t="s">
        <v>159</v>
      </c>
      <c r="E528" s="674" t="s">
        <v>163</v>
      </c>
      <c r="F528" s="674" t="s">
        <v>91</v>
      </c>
      <c r="G528" s="674" t="s">
        <v>164</v>
      </c>
      <c r="H528" s="606">
        <v>1</v>
      </c>
      <c r="I528" s="606">
        <v>1</v>
      </c>
      <c r="J528" s="676">
        <f t="shared" si="64"/>
        <v>1</v>
      </c>
      <c r="K528" s="606">
        <v>6</v>
      </c>
      <c r="L528" s="676">
        <f t="shared" si="65"/>
        <v>6</v>
      </c>
      <c r="M528" s="606" t="str">
        <f t="shared" si="34"/>
        <v>NON</v>
      </c>
      <c r="N528" s="985">
        <v>43041</v>
      </c>
      <c r="O528" s="1006"/>
      <c r="P528" s="1006"/>
      <c r="Q528" s="667"/>
      <c r="R528" s="1006" t="s">
        <v>165</v>
      </c>
      <c r="S528" s="1008"/>
      <c r="T528" s="994"/>
      <c r="U528" s="994"/>
      <c r="V528" s="993"/>
      <c r="W528" s="993"/>
      <c r="X528" s="993"/>
      <c r="Y528" s="993"/>
      <c r="Z528" s="993"/>
    </row>
    <row r="529" spans="1:26" ht="17.25" customHeight="1">
      <c r="A529" s="680">
        <v>22</v>
      </c>
      <c r="B529" s="674" t="s">
        <v>999</v>
      </c>
      <c r="C529" s="674"/>
      <c r="D529" s="674" t="s">
        <v>159</v>
      </c>
      <c r="E529" s="674" t="s">
        <v>166</v>
      </c>
      <c r="F529" s="674" t="s">
        <v>91</v>
      </c>
      <c r="G529" s="674" t="s">
        <v>167</v>
      </c>
      <c r="H529" s="606">
        <v>1</v>
      </c>
      <c r="I529" s="606">
        <v>1</v>
      </c>
      <c r="J529" s="676">
        <f t="shared" si="64"/>
        <v>1</v>
      </c>
      <c r="K529" s="606">
        <v>6</v>
      </c>
      <c r="L529" s="676">
        <f t="shared" si="65"/>
        <v>6</v>
      </c>
      <c r="M529" s="606" t="str">
        <f t="shared" si="34"/>
        <v>NON</v>
      </c>
      <c r="N529" s="985">
        <v>43043</v>
      </c>
      <c r="O529" s="1006" t="s">
        <v>168</v>
      </c>
      <c r="P529" s="1006"/>
      <c r="Q529" s="667"/>
      <c r="R529" s="1006" t="s">
        <v>170</v>
      </c>
      <c r="S529" s="1008"/>
      <c r="T529" s="994"/>
      <c r="U529" s="994"/>
      <c r="V529" s="993"/>
      <c r="W529" s="993"/>
      <c r="X529" s="993"/>
      <c r="Y529" s="993"/>
      <c r="Z529" s="993"/>
    </row>
    <row r="530" spans="1:26" ht="12.75" customHeight="1">
      <c r="A530" s="649">
        <v>12</v>
      </c>
      <c r="B530" s="618" t="s">
        <v>1141</v>
      </c>
      <c r="C530" s="618"/>
      <c r="D530" s="618" t="s">
        <v>159</v>
      </c>
      <c r="E530" s="618" t="s">
        <v>163</v>
      </c>
      <c r="F530" s="618" t="s">
        <v>91</v>
      </c>
      <c r="G530" s="618" t="s">
        <v>164</v>
      </c>
      <c r="H530" s="606">
        <v>1</v>
      </c>
      <c r="I530" s="606">
        <v>1</v>
      </c>
      <c r="J530" s="606">
        <f t="shared" si="64"/>
        <v>1</v>
      </c>
      <c r="K530" s="606">
        <v>6</v>
      </c>
      <c r="L530" s="606">
        <f t="shared" si="65"/>
        <v>6</v>
      </c>
      <c r="M530" s="606" t="str">
        <f t="shared" si="34"/>
        <v>NON</v>
      </c>
      <c r="N530" s="985">
        <v>43137</v>
      </c>
      <c r="O530" s="996"/>
      <c r="P530" s="996"/>
      <c r="Q530" s="996"/>
      <c r="R530" s="999"/>
      <c r="S530" s="996"/>
      <c r="T530" s="1000"/>
      <c r="U530" s="656"/>
      <c r="V530" s="993"/>
      <c r="W530" s="993"/>
      <c r="X530" s="993"/>
      <c r="Y530" s="993"/>
      <c r="Z530" s="993"/>
    </row>
    <row r="531" spans="1:26" ht="12.75" customHeight="1">
      <c r="A531" s="649">
        <v>24</v>
      </c>
      <c r="B531" s="618" t="s">
        <v>1257</v>
      </c>
      <c r="C531" s="618"/>
      <c r="D531" s="618" t="s">
        <v>159</v>
      </c>
      <c r="E531" s="618" t="s">
        <v>163</v>
      </c>
      <c r="F531" s="618" t="s">
        <v>91</v>
      </c>
      <c r="G531" s="618" t="s">
        <v>164</v>
      </c>
      <c r="H531" s="606">
        <v>1</v>
      </c>
      <c r="I531" s="606">
        <v>1</v>
      </c>
      <c r="J531" s="606">
        <v>1</v>
      </c>
      <c r="K531" s="606">
        <v>6</v>
      </c>
      <c r="L531" s="606">
        <v>6</v>
      </c>
      <c r="M531" s="606" t="str">
        <f t="shared" si="34"/>
        <v>NON</v>
      </c>
      <c r="N531" s="985">
        <v>43135</v>
      </c>
      <c r="O531" s="667"/>
      <c r="P531" s="667"/>
      <c r="Q531" s="667"/>
      <c r="R531" s="618" t="s">
        <v>165</v>
      </c>
      <c r="S531" s="667"/>
      <c r="T531" s="670"/>
      <c r="U531" s="656"/>
      <c r="V531" s="1001"/>
      <c r="W531" s="1001"/>
      <c r="X531" s="1001"/>
      <c r="Y531" s="1001"/>
      <c r="Z531" s="1001"/>
    </row>
    <row r="532" spans="1:26" ht="12.75" customHeight="1">
      <c r="A532" s="649">
        <v>8</v>
      </c>
      <c r="B532" s="618" t="s">
        <v>1355</v>
      </c>
      <c r="C532" s="618"/>
      <c r="D532" s="618" t="s">
        <v>79</v>
      </c>
      <c r="E532" s="618" t="s">
        <v>84</v>
      </c>
      <c r="F532" s="618"/>
      <c r="G532" s="618" t="s">
        <v>1369</v>
      </c>
      <c r="H532" s="606">
        <v>3</v>
      </c>
      <c r="I532" s="606">
        <v>2</v>
      </c>
      <c r="J532" s="606">
        <f t="shared" ref="J532:J546" si="66">H532*I532</f>
        <v>6</v>
      </c>
      <c r="K532" s="606">
        <v>1</v>
      </c>
      <c r="L532" s="606">
        <f t="shared" ref="L532:L574" si="67">H532*I532*K532</f>
        <v>6</v>
      </c>
      <c r="M532" s="606" t="str">
        <f t="shared" si="34"/>
        <v>NON</v>
      </c>
      <c r="N532" s="985">
        <v>43101</v>
      </c>
      <c r="O532" s="996"/>
      <c r="P532" s="996"/>
      <c r="Q532" s="999" t="s">
        <v>1370</v>
      </c>
      <c r="R532" s="996"/>
      <c r="S532" s="996"/>
      <c r="T532" s="1000"/>
      <c r="U532" s="656"/>
      <c r="V532" s="964"/>
      <c r="W532" s="964"/>
      <c r="X532" s="964"/>
      <c r="Y532" s="964"/>
      <c r="Z532" s="964"/>
    </row>
    <row r="533" spans="1:26" ht="12.75" customHeight="1">
      <c r="A533" s="649">
        <v>9</v>
      </c>
      <c r="B533" s="618" t="s">
        <v>1355</v>
      </c>
      <c r="C533" s="618"/>
      <c r="D533" s="618" t="s">
        <v>79</v>
      </c>
      <c r="E533" s="618" t="s">
        <v>80</v>
      </c>
      <c r="F533" s="618"/>
      <c r="G533" s="618" t="s">
        <v>1369</v>
      </c>
      <c r="H533" s="606">
        <v>3</v>
      </c>
      <c r="I533" s="606">
        <v>2</v>
      </c>
      <c r="J533" s="606">
        <f t="shared" si="66"/>
        <v>6</v>
      </c>
      <c r="K533" s="606">
        <v>1</v>
      </c>
      <c r="L533" s="606">
        <f t="shared" si="67"/>
        <v>6</v>
      </c>
      <c r="M533" s="606" t="str">
        <f t="shared" si="34"/>
        <v>NON</v>
      </c>
      <c r="N533" s="985">
        <v>43101</v>
      </c>
      <c r="O533" s="996"/>
      <c r="P533" s="996"/>
      <c r="Q533" s="999" t="s">
        <v>1370</v>
      </c>
      <c r="R533" s="996"/>
      <c r="S533" s="996"/>
      <c r="T533" s="1000"/>
      <c r="U533" s="656"/>
      <c r="V533" s="964"/>
      <c r="W533" s="964"/>
      <c r="X533" s="964"/>
      <c r="Y533" s="964"/>
      <c r="Z533" s="964"/>
    </row>
    <row r="534" spans="1:26" ht="12.75" customHeight="1">
      <c r="A534" s="649">
        <v>10</v>
      </c>
      <c r="B534" s="618" t="s">
        <v>1355</v>
      </c>
      <c r="C534" s="618"/>
      <c r="D534" s="618" t="s">
        <v>79</v>
      </c>
      <c r="E534" s="618" t="s">
        <v>90</v>
      </c>
      <c r="F534" s="618"/>
      <c r="G534" s="618" t="s">
        <v>1371</v>
      </c>
      <c r="H534" s="606">
        <v>3</v>
      </c>
      <c r="I534" s="606">
        <v>2</v>
      </c>
      <c r="J534" s="606">
        <f t="shared" si="66"/>
        <v>6</v>
      </c>
      <c r="K534" s="606">
        <v>1</v>
      </c>
      <c r="L534" s="606">
        <f t="shared" si="67"/>
        <v>6</v>
      </c>
      <c r="M534" s="606" t="str">
        <f t="shared" si="34"/>
        <v>NON</v>
      </c>
      <c r="N534" s="985">
        <v>43101</v>
      </c>
      <c r="O534" s="996"/>
      <c r="P534" s="996"/>
      <c r="Q534" s="999" t="s">
        <v>1372</v>
      </c>
      <c r="R534" s="996"/>
      <c r="S534" s="996"/>
      <c r="T534" s="1000"/>
      <c r="U534" s="656"/>
      <c r="V534" s="964"/>
      <c r="W534" s="964"/>
      <c r="X534" s="964"/>
      <c r="Y534" s="964"/>
      <c r="Z534" s="964"/>
    </row>
    <row r="535" spans="1:26" ht="12.75" customHeight="1">
      <c r="A535" s="649">
        <v>25</v>
      </c>
      <c r="B535" s="618" t="s">
        <v>1355</v>
      </c>
      <c r="C535" s="618"/>
      <c r="D535" s="618" t="s">
        <v>159</v>
      </c>
      <c r="E535" s="618" t="s">
        <v>163</v>
      </c>
      <c r="F535" s="618" t="s">
        <v>91</v>
      </c>
      <c r="G535" s="618" t="s">
        <v>164</v>
      </c>
      <c r="H535" s="606">
        <v>1</v>
      </c>
      <c r="I535" s="606">
        <v>1</v>
      </c>
      <c r="J535" s="606">
        <f t="shared" si="66"/>
        <v>1</v>
      </c>
      <c r="K535" s="606">
        <v>6</v>
      </c>
      <c r="L535" s="606">
        <f t="shared" si="67"/>
        <v>6</v>
      </c>
      <c r="M535" s="606" t="str">
        <f t="shared" si="34"/>
        <v>NON</v>
      </c>
      <c r="N535" s="985">
        <v>43101</v>
      </c>
      <c r="O535" s="996"/>
      <c r="P535" s="996"/>
      <c r="Q535" s="999"/>
      <c r="R535" s="996"/>
      <c r="S535" s="996"/>
      <c r="T535" s="1000"/>
      <c r="U535" s="656"/>
      <c r="V535" s="964"/>
      <c r="W535" s="964"/>
      <c r="X535" s="964"/>
      <c r="Y535" s="964"/>
      <c r="Z535" s="964"/>
    </row>
    <row r="536" spans="1:26" ht="12.75" customHeight="1">
      <c r="A536" s="649">
        <v>26</v>
      </c>
      <c r="B536" s="618" t="s">
        <v>1355</v>
      </c>
      <c r="C536" s="618"/>
      <c r="D536" s="618" t="s">
        <v>159</v>
      </c>
      <c r="E536" s="618" t="s">
        <v>166</v>
      </c>
      <c r="F536" s="618" t="s">
        <v>91</v>
      </c>
      <c r="G536" s="618" t="s">
        <v>167</v>
      </c>
      <c r="H536" s="606">
        <v>1</v>
      </c>
      <c r="I536" s="606">
        <v>1</v>
      </c>
      <c r="J536" s="606">
        <f t="shared" si="66"/>
        <v>1</v>
      </c>
      <c r="K536" s="606">
        <v>6</v>
      </c>
      <c r="L536" s="606">
        <f t="shared" si="67"/>
        <v>6</v>
      </c>
      <c r="M536" s="606" t="str">
        <f t="shared" si="34"/>
        <v>NON</v>
      </c>
      <c r="N536" s="985">
        <v>43102</v>
      </c>
      <c r="O536" s="996"/>
      <c r="P536" s="996"/>
      <c r="Q536" s="999"/>
      <c r="R536" s="996"/>
      <c r="S536" s="996"/>
      <c r="T536" s="1000"/>
      <c r="U536" s="656"/>
      <c r="V536" s="964"/>
      <c r="W536" s="964"/>
      <c r="X536" s="964"/>
      <c r="Y536" s="964"/>
      <c r="Z536" s="964"/>
    </row>
    <row r="537" spans="1:26" ht="12.75" customHeight="1">
      <c r="A537" s="649">
        <v>59</v>
      </c>
      <c r="B537" s="618" t="s">
        <v>39</v>
      </c>
      <c r="C537" s="618" t="s">
        <v>42</v>
      </c>
      <c r="D537" s="618" t="s">
        <v>206</v>
      </c>
      <c r="E537" s="618" t="s">
        <v>207</v>
      </c>
      <c r="F537" s="618" t="s">
        <v>102</v>
      </c>
      <c r="G537" s="618" t="s">
        <v>208</v>
      </c>
      <c r="H537" s="606">
        <v>3</v>
      </c>
      <c r="I537" s="606">
        <v>1</v>
      </c>
      <c r="J537" s="606">
        <f t="shared" si="66"/>
        <v>3</v>
      </c>
      <c r="K537" s="606">
        <v>1</v>
      </c>
      <c r="L537" s="606">
        <f t="shared" si="67"/>
        <v>3</v>
      </c>
      <c r="M537" s="606" t="str">
        <f t="shared" si="34"/>
        <v>NON</v>
      </c>
      <c r="N537" s="985">
        <v>43282</v>
      </c>
      <c r="O537" s="1099"/>
      <c r="P537" s="1099"/>
      <c r="Q537" s="1099"/>
      <c r="R537" s="1100" t="s">
        <v>209</v>
      </c>
      <c r="S537" s="1099"/>
      <c r="T537" s="1101"/>
      <c r="U537" s="1033"/>
      <c r="V537" s="993"/>
      <c r="W537" s="993"/>
      <c r="X537" s="993"/>
      <c r="Y537" s="993"/>
      <c r="Z537" s="993"/>
    </row>
    <row r="538" spans="1:26" ht="12.75" customHeight="1">
      <c r="A538" s="649">
        <v>15</v>
      </c>
      <c r="B538" s="618" t="s">
        <v>594</v>
      </c>
      <c r="C538" s="618" t="s">
        <v>561</v>
      </c>
      <c r="D538" s="618" t="s">
        <v>206</v>
      </c>
      <c r="E538" s="618" t="s">
        <v>207</v>
      </c>
      <c r="F538" s="618" t="s">
        <v>91</v>
      </c>
      <c r="G538" s="618" t="s">
        <v>208</v>
      </c>
      <c r="H538" s="606">
        <v>3</v>
      </c>
      <c r="I538" s="606">
        <v>1</v>
      </c>
      <c r="J538" s="606">
        <f t="shared" si="66"/>
        <v>3</v>
      </c>
      <c r="K538" s="606">
        <v>1</v>
      </c>
      <c r="L538" s="606">
        <f t="shared" si="67"/>
        <v>3</v>
      </c>
      <c r="M538" s="606" t="str">
        <f t="shared" si="34"/>
        <v>NON</v>
      </c>
      <c r="N538" s="985">
        <v>43144</v>
      </c>
      <c r="O538" s="667"/>
      <c r="P538" s="667"/>
      <c r="Q538" s="667"/>
      <c r="R538" s="618" t="s">
        <v>209</v>
      </c>
      <c r="S538" s="667"/>
      <c r="T538" s="670"/>
      <c r="U538" s="656"/>
      <c r="V538" s="993"/>
      <c r="W538" s="993"/>
      <c r="X538" s="993"/>
      <c r="Y538" s="993"/>
      <c r="Z538" s="993"/>
    </row>
    <row r="539" spans="1:26" ht="12.75" customHeight="1">
      <c r="A539" s="649">
        <v>16</v>
      </c>
      <c r="B539" s="618" t="s">
        <v>594</v>
      </c>
      <c r="C539" s="618" t="s">
        <v>561</v>
      </c>
      <c r="D539" s="618" t="s">
        <v>79</v>
      </c>
      <c r="E539" s="618" t="s">
        <v>90</v>
      </c>
      <c r="F539" s="618" t="s">
        <v>91</v>
      </c>
      <c r="G539" s="618" t="s">
        <v>92</v>
      </c>
      <c r="H539" s="606">
        <v>1</v>
      </c>
      <c r="I539" s="606">
        <v>3</v>
      </c>
      <c r="J539" s="606">
        <f t="shared" si="66"/>
        <v>3</v>
      </c>
      <c r="K539" s="606">
        <v>1</v>
      </c>
      <c r="L539" s="606">
        <f t="shared" si="67"/>
        <v>3</v>
      </c>
      <c r="M539" s="606" t="str">
        <f t="shared" si="34"/>
        <v>NON</v>
      </c>
      <c r="N539" s="985">
        <v>43145</v>
      </c>
      <c r="O539" s="667"/>
      <c r="P539" s="667"/>
      <c r="Q539" s="667"/>
      <c r="R539" s="618" t="s">
        <v>83</v>
      </c>
      <c r="S539" s="618" t="s">
        <v>83</v>
      </c>
      <c r="T539" s="670"/>
      <c r="U539" s="656"/>
      <c r="V539" s="993"/>
      <c r="W539" s="993"/>
      <c r="X539" s="993"/>
      <c r="Y539" s="993"/>
      <c r="Z539" s="993"/>
    </row>
    <row r="540" spans="1:26" ht="12.75" customHeight="1">
      <c r="A540" s="649">
        <v>10</v>
      </c>
      <c r="B540" s="618" t="s">
        <v>39</v>
      </c>
      <c r="C540" s="618" t="s">
        <v>78</v>
      </c>
      <c r="D540" s="618" t="s">
        <v>79</v>
      </c>
      <c r="E540" s="618" t="s">
        <v>84</v>
      </c>
      <c r="F540" s="618" t="s">
        <v>41</v>
      </c>
      <c r="G540" s="618" t="s">
        <v>85</v>
      </c>
      <c r="H540" s="606">
        <v>1</v>
      </c>
      <c r="I540" s="606">
        <v>1</v>
      </c>
      <c r="J540" s="606">
        <f t="shared" si="66"/>
        <v>1</v>
      </c>
      <c r="K540" s="606">
        <v>1</v>
      </c>
      <c r="L540" s="606">
        <f t="shared" si="67"/>
        <v>1</v>
      </c>
      <c r="M540" s="606" t="str">
        <f t="shared" si="34"/>
        <v>NON</v>
      </c>
      <c r="N540" s="985">
        <v>43282</v>
      </c>
      <c r="O540" s="632" t="s">
        <v>86</v>
      </c>
      <c r="P540" s="632"/>
      <c r="Q540" s="632"/>
      <c r="R540" s="651"/>
      <c r="S540" s="632"/>
      <c r="T540" s="655"/>
      <c r="U540" s="656"/>
      <c r="V540" s="993"/>
      <c r="W540" s="993"/>
      <c r="X540" s="993"/>
      <c r="Y540" s="993"/>
      <c r="Z540" s="993"/>
    </row>
    <row r="541" spans="1:26" ht="12.75" customHeight="1">
      <c r="A541" s="649">
        <v>12</v>
      </c>
      <c r="B541" s="618" t="s">
        <v>39</v>
      </c>
      <c r="C541" s="618" t="s">
        <v>78</v>
      </c>
      <c r="D541" s="618" t="s">
        <v>79</v>
      </c>
      <c r="E541" s="618" t="s">
        <v>84</v>
      </c>
      <c r="F541" s="618" t="s">
        <v>41</v>
      </c>
      <c r="G541" s="618" t="s">
        <v>88</v>
      </c>
      <c r="H541" s="606">
        <v>1</v>
      </c>
      <c r="I541" s="606">
        <v>1</v>
      </c>
      <c r="J541" s="606">
        <f t="shared" si="66"/>
        <v>1</v>
      </c>
      <c r="K541" s="606">
        <v>1</v>
      </c>
      <c r="L541" s="606">
        <f t="shared" si="67"/>
        <v>1</v>
      </c>
      <c r="M541" s="606" t="str">
        <f t="shared" si="34"/>
        <v>NON</v>
      </c>
      <c r="N541" s="985">
        <v>43282</v>
      </c>
      <c r="O541" s="632" t="s">
        <v>86</v>
      </c>
      <c r="P541" s="632"/>
      <c r="Q541" s="632"/>
      <c r="R541" s="651"/>
      <c r="S541" s="632" t="s">
        <v>83</v>
      </c>
      <c r="T541" s="655"/>
      <c r="U541" s="656"/>
      <c r="V541" s="993"/>
      <c r="W541" s="993"/>
      <c r="X541" s="993"/>
      <c r="Y541" s="993"/>
      <c r="Z541" s="993"/>
    </row>
    <row r="542" spans="1:26" ht="12.75" customHeight="1">
      <c r="A542" s="649">
        <v>3</v>
      </c>
      <c r="B542" s="618" t="s">
        <v>410</v>
      </c>
      <c r="C542" s="618"/>
      <c r="D542" s="618" t="s">
        <v>206</v>
      </c>
      <c r="E542" s="618" t="s">
        <v>207</v>
      </c>
      <c r="F542" s="618" t="s">
        <v>91</v>
      </c>
      <c r="G542" s="618" t="s">
        <v>208</v>
      </c>
      <c r="H542" s="606">
        <v>3</v>
      </c>
      <c r="I542" s="606">
        <v>1</v>
      </c>
      <c r="J542" s="606">
        <f t="shared" si="66"/>
        <v>3</v>
      </c>
      <c r="K542" s="606">
        <v>1</v>
      </c>
      <c r="L542" s="606">
        <f t="shared" si="67"/>
        <v>3</v>
      </c>
      <c r="M542" s="606" t="str">
        <f t="shared" si="34"/>
        <v>NON</v>
      </c>
      <c r="N542" s="985">
        <v>43040</v>
      </c>
      <c r="O542" s="667"/>
      <c r="P542" s="667"/>
      <c r="Q542" s="667"/>
      <c r="R542" s="618" t="s">
        <v>209</v>
      </c>
      <c r="S542" s="667"/>
      <c r="T542" s="670"/>
      <c r="U542" s="656"/>
      <c r="V542" s="760"/>
      <c r="W542" s="760"/>
      <c r="X542" s="760"/>
      <c r="Y542" s="760"/>
      <c r="Z542" s="760"/>
    </row>
    <row r="543" spans="1:26" ht="12.75" customHeight="1">
      <c r="A543" s="649">
        <v>12</v>
      </c>
      <c r="B543" s="618" t="s">
        <v>502</v>
      </c>
      <c r="C543" s="618"/>
      <c r="D543" s="618" t="s">
        <v>206</v>
      </c>
      <c r="E543" s="618" t="s">
        <v>207</v>
      </c>
      <c r="F543" s="618" t="s">
        <v>102</v>
      </c>
      <c r="G543" s="618" t="s">
        <v>208</v>
      </c>
      <c r="H543" s="606">
        <v>3</v>
      </c>
      <c r="I543" s="606">
        <v>1</v>
      </c>
      <c r="J543" s="606">
        <f t="shared" si="66"/>
        <v>3</v>
      </c>
      <c r="K543" s="606">
        <v>1</v>
      </c>
      <c r="L543" s="606">
        <f t="shared" si="67"/>
        <v>3</v>
      </c>
      <c r="M543" s="606" t="str">
        <f t="shared" si="34"/>
        <v>NON</v>
      </c>
      <c r="N543" s="985">
        <v>43105</v>
      </c>
      <c r="O543" s="996"/>
      <c r="P543" s="996"/>
      <c r="Q543" s="996"/>
      <c r="R543" s="999"/>
      <c r="S543" s="996"/>
      <c r="T543" s="1000"/>
      <c r="U543" s="656"/>
      <c r="V543" s="1013"/>
      <c r="W543" s="1013"/>
      <c r="X543" s="1013"/>
      <c r="Y543" s="1013"/>
      <c r="Z543" s="1013"/>
    </row>
    <row r="544" spans="1:26" ht="12.75" customHeight="1">
      <c r="A544" s="649">
        <v>13</v>
      </c>
      <c r="B544" s="618" t="s">
        <v>502</v>
      </c>
      <c r="C544" s="618"/>
      <c r="D544" s="618" t="s">
        <v>206</v>
      </c>
      <c r="E544" s="618" t="s">
        <v>469</v>
      </c>
      <c r="F544" s="618" t="s">
        <v>102</v>
      </c>
      <c r="G544" s="618" t="s">
        <v>540</v>
      </c>
      <c r="H544" s="606">
        <v>3</v>
      </c>
      <c r="I544" s="606">
        <v>1</v>
      </c>
      <c r="J544" s="606">
        <f t="shared" si="66"/>
        <v>3</v>
      </c>
      <c r="K544" s="606">
        <v>1</v>
      </c>
      <c r="L544" s="606">
        <f t="shared" si="67"/>
        <v>3</v>
      </c>
      <c r="M544" s="606" t="str">
        <f t="shared" si="34"/>
        <v>NON</v>
      </c>
      <c r="N544" s="985">
        <v>43106</v>
      </c>
      <c r="O544" s="996"/>
      <c r="P544" s="996"/>
      <c r="Q544" s="996"/>
      <c r="R544" s="999"/>
      <c r="S544" s="996"/>
      <c r="T544" s="1000"/>
      <c r="U544" s="656"/>
      <c r="V544" s="993"/>
      <c r="W544" s="993"/>
      <c r="X544" s="993"/>
      <c r="Y544" s="993"/>
      <c r="Z544" s="993"/>
    </row>
    <row r="545" spans="1:26" ht="12.75" customHeight="1">
      <c r="A545" s="649">
        <v>13</v>
      </c>
      <c r="B545" s="618" t="s">
        <v>547</v>
      </c>
      <c r="C545" s="618" t="s">
        <v>561</v>
      </c>
      <c r="D545" s="618" t="s">
        <v>79</v>
      </c>
      <c r="E545" s="618" t="s">
        <v>90</v>
      </c>
      <c r="F545" s="618" t="s">
        <v>91</v>
      </c>
      <c r="G545" s="618" t="s">
        <v>92</v>
      </c>
      <c r="H545" s="606">
        <v>1</v>
      </c>
      <c r="I545" s="606">
        <v>3</v>
      </c>
      <c r="J545" s="606">
        <f t="shared" si="66"/>
        <v>3</v>
      </c>
      <c r="K545" s="606">
        <v>1</v>
      </c>
      <c r="L545" s="606">
        <f t="shared" si="67"/>
        <v>3</v>
      </c>
      <c r="M545" s="606" t="str">
        <f t="shared" si="34"/>
        <v>NON</v>
      </c>
      <c r="N545" s="985">
        <v>43113</v>
      </c>
      <c r="O545" s="667"/>
      <c r="P545" s="667"/>
      <c r="Q545" s="667"/>
      <c r="R545" s="618"/>
      <c r="S545" s="667"/>
      <c r="T545" s="670"/>
      <c r="U545" s="656"/>
      <c r="V545" s="993"/>
      <c r="W545" s="993"/>
      <c r="X545" s="993"/>
      <c r="Y545" s="993"/>
      <c r="Z545" s="993"/>
    </row>
    <row r="546" spans="1:26" ht="12.75" customHeight="1">
      <c r="A546" s="649">
        <v>14</v>
      </c>
      <c r="B546" s="618" t="s">
        <v>547</v>
      </c>
      <c r="C546" s="618" t="s">
        <v>561</v>
      </c>
      <c r="D546" s="618" t="s">
        <v>206</v>
      </c>
      <c r="E546" s="618" t="s">
        <v>207</v>
      </c>
      <c r="F546" s="618" t="s">
        <v>91</v>
      </c>
      <c r="G546" s="618" t="s">
        <v>208</v>
      </c>
      <c r="H546" s="606">
        <v>3</v>
      </c>
      <c r="I546" s="606">
        <v>1</v>
      </c>
      <c r="J546" s="606">
        <f t="shared" si="66"/>
        <v>3</v>
      </c>
      <c r="K546" s="606">
        <v>1</v>
      </c>
      <c r="L546" s="606">
        <f t="shared" si="67"/>
        <v>3</v>
      </c>
      <c r="M546" s="606" t="str">
        <f t="shared" si="34"/>
        <v>NON</v>
      </c>
      <c r="N546" s="985">
        <v>43114</v>
      </c>
      <c r="O546" s="667"/>
      <c r="P546" s="667"/>
      <c r="Q546" s="667"/>
      <c r="R546" s="618" t="s">
        <v>209</v>
      </c>
      <c r="S546" s="667"/>
      <c r="T546" s="670"/>
      <c r="U546" s="656"/>
      <c r="V546" s="1013"/>
      <c r="W546" s="1013"/>
      <c r="X546" s="1013"/>
      <c r="Y546" s="1013"/>
      <c r="Z546" s="1013"/>
    </row>
    <row r="547" spans="1:26" ht="12.75" customHeight="1">
      <c r="A547" s="1004">
        <v>2</v>
      </c>
      <c r="B547" s="618" t="s">
        <v>1816</v>
      </c>
      <c r="C547" s="618" t="s">
        <v>2119</v>
      </c>
      <c r="D547" s="618" t="s">
        <v>53</v>
      </c>
      <c r="E547" s="618" t="s">
        <v>595</v>
      </c>
      <c r="F547" s="618" t="s">
        <v>41</v>
      </c>
      <c r="G547" s="618" t="s">
        <v>2120</v>
      </c>
      <c r="H547" s="606">
        <v>0</v>
      </c>
      <c r="I547" s="606">
        <v>0</v>
      </c>
      <c r="J547" s="606">
        <v>0</v>
      </c>
      <c r="K547" s="606">
        <v>0</v>
      </c>
      <c r="L547" s="606">
        <f t="shared" si="67"/>
        <v>0</v>
      </c>
      <c r="M547" s="606" t="str">
        <f t="shared" si="34"/>
        <v>NON</v>
      </c>
      <c r="N547" s="985">
        <v>42938</v>
      </c>
      <c r="O547" s="996"/>
      <c r="P547" s="996"/>
      <c r="Q547" s="999" t="s">
        <v>83</v>
      </c>
      <c r="R547" s="996" t="s">
        <v>1313</v>
      </c>
      <c r="S547" s="996" t="s">
        <v>1314</v>
      </c>
      <c r="T547" s="1000"/>
      <c r="U547" s="656"/>
      <c r="V547" s="993"/>
      <c r="W547" s="993"/>
      <c r="X547" s="993"/>
      <c r="Y547" s="993"/>
      <c r="Z547" s="993"/>
    </row>
    <row r="548" spans="1:26" ht="12.75" customHeight="1">
      <c r="A548" s="942">
        <v>42</v>
      </c>
      <c r="B548" s="661" t="s">
        <v>258</v>
      </c>
      <c r="C548" s="662" t="s">
        <v>58</v>
      </c>
      <c r="D548" s="618" t="s">
        <v>59</v>
      </c>
      <c r="E548" s="618" t="s">
        <v>283</v>
      </c>
      <c r="F548" s="618" t="s">
        <v>41</v>
      </c>
      <c r="G548" s="724" t="s">
        <v>2121</v>
      </c>
      <c r="H548" s="666">
        <v>0</v>
      </c>
      <c r="I548" s="666">
        <v>0</v>
      </c>
      <c r="J548" s="744">
        <f t="shared" ref="J548:J553" si="68">H548*I548</f>
        <v>0</v>
      </c>
      <c r="K548" s="666">
        <v>0</v>
      </c>
      <c r="L548" s="744">
        <f t="shared" si="67"/>
        <v>0</v>
      </c>
      <c r="M548" s="606" t="str">
        <f t="shared" si="34"/>
        <v>NON</v>
      </c>
      <c r="N548" s="985">
        <v>43282</v>
      </c>
      <c r="O548" s="791"/>
      <c r="P548" s="791"/>
      <c r="Q548" s="1012" t="s">
        <v>285</v>
      </c>
      <c r="R548" s="791"/>
      <c r="S548" s="791"/>
      <c r="T548" s="1012" t="s">
        <v>2122</v>
      </c>
      <c r="U548" s="791"/>
      <c r="V548" s="993"/>
      <c r="W548" s="993"/>
      <c r="X548" s="993"/>
      <c r="Y548" s="993"/>
      <c r="Z548" s="993"/>
    </row>
    <row r="549" spans="1:26" ht="12.75" customHeight="1">
      <c r="A549" s="671">
        <v>30</v>
      </c>
      <c r="B549" s="618" t="s">
        <v>709</v>
      </c>
      <c r="C549" s="618" t="s">
        <v>561</v>
      </c>
      <c r="D549" s="618" t="s">
        <v>74</v>
      </c>
      <c r="E549" s="618" t="s">
        <v>192</v>
      </c>
      <c r="F549" s="618" t="s">
        <v>41</v>
      </c>
      <c r="G549" s="618" t="s">
        <v>765</v>
      </c>
      <c r="H549" s="606">
        <v>3</v>
      </c>
      <c r="I549" s="606">
        <v>10</v>
      </c>
      <c r="J549" s="606">
        <f t="shared" si="68"/>
        <v>30</v>
      </c>
      <c r="K549" s="606">
        <v>6</v>
      </c>
      <c r="L549" s="606">
        <f t="shared" si="67"/>
        <v>180</v>
      </c>
      <c r="M549" s="606" t="str">
        <f t="shared" si="34"/>
        <v>Jaune</v>
      </c>
      <c r="N549" s="985">
        <v>43255</v>
      </c>
      <c r="O549" s="667"/>
      <c r="P549" s="618"/>
      <c r="Q549" s="618"/>
      <c r="R549" s="618"/>
      <c r="S549" s="667"/>
      <c r="T549" s="669"/>
      <c r="U549" s="656"/>
      <c r="V549" s="993"/>
      <c r="W549" s="993"/>
      <c r="X549" s="993"/>
      <c r="Y549" s="993"/>
      <c r="Z549" s="993"/>
    </row>
    <row r="550" spans="1:26" ht="20.25" customHeight="1">
      <c r="A550" s="649">
        <v>17</v>
      </c>
      <c r="B550" s="618" t="s">
        <v>784</v>
      </c>
      <c r="C550" s="618" t="s">
        <v>58</v>
      </c>
      <c r="D550" s="618" t="s">
        <v>59</v>
      </c>
      <c r="E550" s="618" t="s">
        <v>60</v>
      </c>
      <c r="F550" s="618" t="s">
        <v>91</v>
      </c>
      <c r="G550" s="618" t="s">
        <v>809</v>
      </c>
      <c r="H550" s="606">
        <v>7</v>
      </c>
      <c r="I550" s="606">
        <v>3</v>
      </c>
      <c r="J550" s="606">
        <f t="shared" si="68"/>
        <v>21</v>
      </c>
      <c r="K550" s="606">
        <v>6</v>
      </c>
      <c r="L550" s="606">
        <f t="shared" si="67"/>
        <v>126</v>
      </c>
      <c r="M550" s="606" t="str">
        <f t="shared" si="34"/>
        <v>Jaune</v>
      </c>
      <c r="N550" s="985">
        <v>43111</v>
      </c>
      <c r="O550" s="996"/>
      <c r="P550" s="996"/>
      <c r="Q550" s="999" t="s">
        <v>807</v>
      </c>
      <c r="R550" s="996"/>
      <c r="S550" s="996"/>
      <c r="T550" s="1000"/>
      <c r="U550" s="656"/>
      <c r="V550" s="993"/>
      <c r="W550" s="993"/>
      <c r="X550" s="993"/>
      <c r="Y550" s="993"/>
      <c r="Z550" s="964"/>
    </row>
    <row r="551" spans="1:26" ht="12.75" customHeight="1">
      <c r="A551" s="649">
        <v>9</v>
      </c>
      <c r="B551" s="618" t="s">
        <v>784</v>
      </c>
      <c r="C551" s="618" t="s">
        <v>373</v>
      </c>
      <c r="D551" s="618" t="s">
        <v>114</v>
      </c>
      <c r="E551" s="618" t="s">
        <v>115</v>
      </c>
      <c r="F551" s="618" t="s">
        <v>41</v>
      </c>
      <c r="G551" s="618" t="s">
        <v>1873</v>
      </c>
      <c r="H551" s="606">
        <v>3</v>
      </c>
      <c r="I551" s="606">
        <v>10</v>
      </c>
      <c r="J551" s="606">
        <f t="shared" si="68"/>
        <v>30</v>
      </c>
      <c r="K551" s="606">
        <v>6</v>
      </c>
      <c r="L551" s="606">
        <f t="shared" si="67"/>
        <v>180</v>
      </c>
      <c r="M551" s="606" t="str">
        <f t="shared" si="34"/>
        <v>Jaune</v>
      </c>
      <c r="N551" s="985">
        <v>43111</v>
      </c>
      <c r="O551" s="996"/>
      <c r="P551" s="996"/>
      <c r="Q551" s="999"/>
      <c r="R551" s="996"/>
      <c r="S551" s="996"/>
      <c r="T551" s="1000"/>
      <c r="U551" s="656"/>
      <c r="V551" s="993"/>
      <c r="W551" s="993"/>
      <c r="X551" s="993"/>
      <c r="Y551" s="993"/>
      <c r="Z551" s="964"/>
    </row>
    <row r="552" spans="1:26" ht="12.75" customHeight="1">
      <c r="A552" s="671">
        <v>36</v>
      </c>
      <c r="B552" s="618" t="s">
        <v>821</v>
      </c>
      <c r="C552" s="618" t="s">
        <v>561</v>
      </c>
      <c r="D552" s="618" t="s">
        <v>79</v>
      </c>
      <c r="E552" s="618" t="s">
        <v>90</v>
      </c>
      <c r="F552" s="618" t="s">
        <v>91</v>
      </c>
      <c r="G552" s="618" t="s">
        <v>92</v>
      </c>
      <c r="H552" s="606">
        <v>1</v>
      </c>
      <c r="I552" s="606">
        <v>3</v>
      </c>
      <c r="J552" s="606">
        <f t="shared" si="68"/>
        <v>3</v>
      </c>
      <c r="K552" s="606">
        <v>1</v>
      </c>
      <c r="L552" s="606">
        <f t="shared" si="67"/>
        <v>3</v>
      </c>
      <c r="M552" s="606" t="str">
        <f t="shared" si="34"/>
        <v>NON</v>
      </c>
      <c r="N552" s="985">
        <v>42917</v>
      </c>
      <c r="O552" s="667"/>
      <c r="P552" s="618"/>
      <c r="Q552" s="618"/>
      <c r="R552" s="618"/>
      <c r="S552" s="667"/>
      <c r="T552" s="669"/>
      <c r="U552" s="656"/>
      <c r="V552" s="993"/>
      <c r="W552" s="993"/>
      <c r="X552" s="993"/>
      <c r="Y552" s="993"/>
      <c r="Z552" s="993"/>
    </row>
    <row r="553" spans="1:26" ht="17.25" customHeight="1">
      <c r="A553" s="671">
        <v>37</v>
      </c>
      <c r="B553" s="618" t="s">
        <v>821</v>
      </c>
      <c r="C553" s="618" t="s">
        <v>561</v>
      </c>
      <c r="D553" s="618" t="s">
        <v>206</v>
      </c>
      <c r="E553" s="618" t="s">
        <v>207</v>
      </c>
      <c r="F553" s="618" t="s">
        <v>91</v>
      </c>
      <c r="G553" s="618" t="s">
        <v>208</v>
      </c>
      <c r="H553" s="606">
        <v>3</v>
      </c>
      <c r="I553" s="606">
        <v>1</v>
      </c>
      <c r="J553" s="606">
        <f t="shared" si="68"/>
        <v>3</v>
      </c>
      <c r="K553" s="606">
        <v>1</v>
      </c>
      <c r="L553" s="606">
        <f t="shared" si="67"/>
        <v>3</v>
      </c>
      <c r="M553" s="606" t="str">
        <f t="shared" si="34"/>
        <v>NON</v>
      </c>
      <c r="N553" s="985">
        <v>42917</v>
      </c>
      <c r="O553" s="667"/>
      <c r="P553" s="618"/>
      <c r="Q553" s="618"/>
      <c r="R553" s="618" t="s">
        <v>209</v>
      </c>
      <c r="S553" s="667"/>
      <c r="T553" s="669"/>
      <c r="U553" s="656"/>
      <c r="V553" s="993"/>
      <c r="W553" s="993"/>
      <c r="X553" s="993"/>
      <c r="Y553" s="993"/>
      <c r="Z553" s="993"/>
    </row>
    <row r="554" spans="1:26" ht="12.75" customHeight="1">
      <c r="A554" s="649">
        <v>4</v>
      </c>
      <c r="B554" s="618" t="s">
        <v>918</v>
      </c>
      <c r="C554" s="618"/>
      <c r="D554" s="618" t="s">
        <v>59</v>
      </c>
      <c r="E554" s="618" t="s">
        <v>926</v>
      </c>
      <c r="F554" s="618" t="s">
        <v>91</v>
      </c>
      <c r="G554" s="618" t="s">
        <v>92</v>
      </c>
      <c r="H554" s="606">
        <v>1</v>
      </c>
      <c r="I554" s="606">
        <v>3</v>
      </c>
      <c r="J554" s="606">
        <v>3</v>
      </c>
      <c r="K554" s="606">
        <v>1</v>
      </c>
      <c r="L554" s="606">
        <f t="shared" si="67"/>
        <v>3</v>
      </c>
      <c r="M554" s="606" t="str">
        <f t="shared" si="34"/>
        <v>NON</v>
      </c>
      <c r="N554" s="985">
        <v>43044</v>
      </c>
      <c r="O554" s="996"/>
      <c r="P554" s="996"/>
      <c r="Q554" s="999"/>
      <c r="R554" s="996"/>
      <c r="S554" s="996"/>
      <c r="T554" s="1000" t="s">
        <v>1987</v>
      </c>
      <c r="U554" s="656"/>
      <c r="V554" s="993"/>
      <c r="W554" s="993"/>
      <c r="X554" s="993"/>
      <c r="Y554" s="993"/>
      <c r="Z554" s="993"/>
    </row>
    <row r="555" spans="1:26" ht="12.75" customHeight="1">
      <c r="A555" s="649">
        <v>14</v>
      </c>
      <c r="B555" s="618" t="s">
        <v>918</v>
      </c>
      <c r="C555" s="618"/>
      <c r="D555" s="618" t="s">
        <v>132</v>
      </c>
      <c r="E555" s="618" t="s">
        <v>942</v>
      </c>
      <c r="F555" s="618" t="s">
        <v>102</v>
      </c>
      <c r="G555" s="618" t="s">
        <v>943</v>
      </c>
      <c r="H555" s="606">
        <v>15</v>
      </c>
      <c r="I555" s="606">
        <v>1</v>
      </c>
      <c r="J555" s="606">
        <f>H555*I555</f>
        <v>15</v>
      </c>
      <c r="K555" s="606">
        <v>0.2</v>
      </c>
      <c r="L555" s="606">
        <f t="shared" si="67"/>
        <v>3</v>
      </c>
      <c r="M555" s="606" t="str">
        <f t="shared" si="34"/>
        <v>NON</v>
      </c>
      <c r="N555" s="985">
        <v>43059</v>
      </c>
      <c r="O555" s="996"/>
      <c r="P555" s="996"/>
      <c r="Q555" s="999" t="s">
        <v>944</v>
      </c>
      <c r="R555" s="996"/>
      <c r="S555" s="996"/>
      <c r="T555" s="1000"/>
      <c r="U555" s="656"/>
      <c r="V555" s="993"/>
      <c r="W555" s="993"/>
      <c r="X555" s="993"/>
      <c r="Y555" s="993"/>
      <c r="Z555" s="993"/>
    </row>
    <row r="556" spans="1:26" ht="12.75" customHeight="1">
      <c r="A556" s="649">
        <v>32</v>
      </c>
      <c r="B556" s="618" t="s">
        <v>918</v>
      </c>
      <c r="C556" s="618" t="s">
        <v>561</v>
      </c>
      <c r="D556" s="618" t="s">
        <v>206</v>
      </c>
      <c r="E556" s="618" t="s">
        <v>207</v>
      </c>
      <c r="F556" s="618" t="s">
        <v>91</v>
      </c>
      <c r="G556" s="618" t="s">
        <v>208</v>
      </c>
      <c r="H556" s="606">
        <v>3</v>
      </c>
      <c r="I556" s="606">
        <v>1</v>
      </c>
      <c r="J556" s="606">
        <v>3</v>
      </c>
      <c r="K556" s="606">
        <v>1</v>
      </c>
      <c r="L556" s="606">
        <f t="shared" si="67"/>
        <v>3</v>
      </c>
      <c r="M556" s="606" t="str">
        <f t="shared" si="34"/>
        <v>NON</v>
      </c>
      <c r="N556" s="985">
        <v>43045</v>
      </c>
      <c r="O556" s="996"/>
      <c r="P556" s="996"/>
      <c r="Q556" s="999"/>
      <c r="R556" s="996" t="s">
        <v>209</v>
      </c>
      <c r="S556" s="996"/>
      <c r="T556" s="1000"/>
      <c r="U556" s="656"/>
      <c r="V556" s="993"/>
      <c r="W556" s="993"/>
      <c r="X556" s="993"/>
      <c r="Y556" s="993"/>
      <c r="Z556" s="993"/>
    </row>
    <row r="557" spans="1:26" ht="12.75" customHeight="1">
      <c r="A557" s="680">
        <v>8</v>
      </c>
      <c r="B557" s="674" t="s">
        <v>999</v>
      </c>
      <c r="C557" s="674"/>
      <c r="D557" s="674" t="s">
        <v>59</v>
      </c>
      <c r="E557" s="674" t="s">
        <v>926</v>
      </c>
      <c r="F557" s="674" t="s">
        <v>91</v>
      </c>
      <c r="G557" s="674" t="s">
        <v>92</v>
      </c>
      <c r="H557" s="606">
        <v>1</v>
      </c>
      <c r="I557" s="606">
        <v>3</v>
      </c>
      <c r="J557" s="676">
        <f t="shared" ref="J557:J559" si="69">H557*I557</f>
        <v>3</v>
      </c>
      <c r="K557" s="606">
        <v>1</v>
      </c>
      <c r="L557" s="676">
        <f t="shared" si="67"/>
        <v>3</v>
      </c>
      <c r="M557" s="606" t="str">
        <f t="shared" si="34"/>
        <v>NON</v>
      </c>
      <c r="N557" s="985">
        <v>43045</v>
      </c>
      <c r="O557" s="1007" t="s">
        <v>1008</v>
      </c>
      <c r="P557" s="1006"/>
      <c r="Q557" s="667"/>
      <c r="R557" s="1006"/>
      <c r="S557" s="1008"/>
      <c r="T557" s="994"/>
      <c r="U557" s="994"/>
      <c r="V557" s="1023"/>
      <c r="W557" s="1023"/>
      <c r="X557" s="1023"/>
      <c r="Y557" s="1023"/>
      <c r="Z557" s="1023"/>
    </row>
    <row r="558" spans="1:26" ht="12.75" customHeight="1">
      <c r="A558" s="680">
        <v>29</v>
      </c>
      <c r="B558" s="674" t="s">
        <v>999</v>
      </c>
      <c r="C558" s="674"/>
      <c r="D558" s="674" t="s">
        <v>181</v>
      </c>
      <c r="E558" s="674" t="s">
        <v>182</v>
      </c>
      <c r="F558" s="674" t="s">
        <v>102</v>
      </c>
      <c r="G558" s="674" t="s">
        <v>203</v>
      </c>
      <c r="H558" s="606">
        <v>1</v>
      </c>
      <c r="I558" s="606">
        <v>3</v>
      </c>
      <c r="J558" s="676">
        <f t="shared" si="69"/>
        <v>3</v>
      </c>
      <c r="K558" s="606">
        <v>1</v>
      </c>
      <c r="L558" s="676">
        <f t="shared" si="67"/>
        <v>3</v>
      </c>
      <c r="M558" s="606" t="str">
        <f t="shared" si="34"/>
        <v>NON</v>
      </c>
      <c r="N558" s="985">
        <v>43048</v>
      </c>
      <c r="O558" s="1006"/>
      <c r="P558" s="1006"/>
      <c r="Q558" s="667"/>
      <c r="R558" s="1006"/>
      <c r="S558" s="1007" t="s">
        <v>1988</v>
      </c>
      <c r="T558" s="994"/>
      <c r="U558" s="994"/>
      <c r="V558" s="993"/>
      <c r="W558" s="993"/>
      <c r="X558" s="993"/>
      <c r="Y558" s="993"/>
      <c r="Z558" s="993"/>
    </row>
    <row r="559" spans="1:26" ht="12.75" customHeight="1">
      <c r="A559" s="680">
        <v>30</v>
      </c>
      <c r="B559" s="674" t="s">
        <v>999</v>
      </c>
      <c r="C559" s="674"/>
      <c r="D559" s="674" t="s">
        <v>181</v>
      </c>
      <c r="E559" s="674" t="s">
        <v>773</v>
      </c>
      <c r="F559" s="674" t="s">
        <v>41</v>
      </c>
      <c r="G559" s="674" t="s">
        <v>1053</v>
      </c>
      <c r="H559" s="606">
        <v>1</v>
      </c>
      <c r="I559" s="676">
        <v>3</v>
      </c>
      <c r="J559" s="676">
        <f t="shared" si="69"/>
        <v>3</v>
      </c>
      <c r="K559" s="606">
        <v>1</v>
      </c>
      <c r="L559" s="676">
        <f t="shared" si="67"/>
        <v>3</v>
      </c>
      <c r="M559" s="606" t="str">
        <f t="shared" si="34"/>
        <v>NON</v>
      </c>
      <c r="N559" s="985">
        <v>43049</v>
      </c>
      <c r="O559" s="1006"/>
      <c r="P559" s="1006"/>
      <c r="Q559" s="667"/>
      <c r="R559" s="1006"/>
      <c r="S559" s="1008"/>
      <c r="T559" s="994"/>
      <c r="U559" s="994"/>
      <c r="V559" s="1108"/>
      <c r="W559" s="1108"/>
      <c r="X559" s="1108"/>
      <c r="Y559" s="1108"/>
      <c r="Z559" s="1108"/>
    </row>
    <row r="560" spans="1:26" ht="12.75" customHeight="1">
      <c r="A560" s="680">
        <v>31</v>
      </c>
      <c r="B560" s="674" t="s">
        <v>999</v>
      </c>
      <c r="C560" s="674" t="s">
        <v>561</v>
      </c>
      <c r="D560" s="674" t="s">
        <v>206</v>
      </c>
      <c r="E560" s="674" t="s">
        <v>207</v>
      </c>
      <c r="F560" s="674" t="s">
        <v>91</v>
      </c>
      <c r="G560" s="674" t="s">
        <v>208</v>
      </c>
      <c r="H560" s="606">
        <v>3</v>
      </c>
      <c r="I560" s="606">
        <v>1</v>
      </c>
      <c r="J560" s="606">
        <v>1</v>
      </c>
      <c r="K560" s="606">
        <v>1</v>
      </c>
      <c r="L560" s="676">
        <f t="shared" si="67"/>
        <v>3</v>
      </c>
      <c r="M560" s="606" t="str">
        <f t="shared" si="34"/>
        <v>NON</v>
      </c>
      <c r="N560" s="985">
        <v>43050</v>
      </c>
      <c r="O560" s="1006"/>
      <c r="P560" s="1006"/>
      <c r="Q560" s="667"/>
      <c r="R560" s="1006" t="s">
        <v>209</v>
      </c>
      <c r="S560" s="1008"/>
      <c r="T560" s="994"/>
      <c r="U560" s="994"/>
      <c r="V560" s="993"/>
      <c r="W560" s="993"/>
      <c r="X560" s="993"/>
      <c r="Y560" s="993"/>
      <c r="Z560" s="993"/>
    </row>
    <row r="561" spans="1:26" ht="12.75" customHeight="1">
      <c r="A561" s="649">
        <v>10</v>
      </c>
      <c r="B561" s="618" t="s">
        <v>1141</v>
      </c>
      <c r="C561" s="618"/>
      <c r="D561" s="618" t="s">
        <v>79</v>
      </c>
      <c r="E561" s="618" t="s">
        <v>90</v>
      </c>
      <c r="F561" s="618" t="s">
        <v>91</v>
      </c>
      <c r="G561" s="618" t="s">
        <v>92</v>
      </c>
      <c r="H561" s="606">
        <v>1</v>
      </c>
      <c r="I561" s="606">
        <v>3</v>
      </c>
      <c r="J561" s="606">
        <f t="shared" ref="J561:J571" si="70">H561*I561</f>
        <v>3</v>
      </c>
      <c r="K561" s="606">
        <v>1</v>
      </c>
      <c r="L561" s="606">
        <f t="shared" si="67"/>
        <v>3</v>
      </c>
      <c r="M561" s="606" t="str">
        <f t="shared" si="34"/>
        <v>NON</v>
      </c>
      <c r="N561" s="985">
        <v>43135</v>
      </c>
      <c r="O561" s="996"/>
      <c r="P561" s="996"/>
      <c r="Q561" s="996"/>
      <c r="R561" s="999"/>
      <c r="S561" s="996"/>
      <c r="T561" s="1000"/>
      <c r="U561" s="640"/>
      <c r="V561" s="1013"/>
      <c r="W561" s="1013"/>
      <c r="X561" s="1013"/>
      <c r="Y561" s="1013"/>
      <c r="Z561" s="1013"/>
    </row>
    <row r="562" spans="1:26" ht="12.75" customHeight="1">
      <c r="A562" s="649">
        <v>16</v>
      </c>
      <c r="B562" s="618" t="s">
        <v>1141</v>
      </c>
      <c r="C562" s="618"/>
      <c r="D562" s="618" t="s">
        <v>206</v>
      </c>
      <c r="E562" s="618" t="s">
        <v>207</v>
      </c>
      <c r="F562" s="618" t="s">
        <v>102</v>
      </c>
      <c r="G562" s="618" t="s">
        <v>208</v>
      </c>
      <c r="H562" s="606">
        <v>3</v>
      </c>
      <c r="I562" s="606">
        <v>1</v>
      </c>
      <c r="J562" s="606">
        <f t="shared" si="70"/>
        <v>3</v>
      </c>
      <c r="K562" s="606">
        <v>1</v>
      </c>
      <c r="L562" s="606">
        <f t="shared" si="67"/>
        <v>3</v>
      </c>
      <c r="M562" s="606" t="str">
        <f t="shared" si="34"/>
        <v>NON</v>
      </c>
      <c r="N562" s="985">
        <v>43134</v>
      </c>
      <c r="O562" s="996"/>
      <c r="P562" s="996"/>
      <c r="Q562" s="996"/>
      <c r="R562" s="999"/>
      <c r="S562" s="996"/>
      <c r="T562" s="1000"/>
      <c r="U562" s="656"/>
      <c r="V562" s="993"/>
      <c r="W562" s="993"/>
      <c r="X562" s="993"/>
      <c r="Y562" s="993"/>
      <c r="Z562" s="993"/>
    </row>
    <row r="563" spans="1:26" ht="12.75" customHeight="1">
      <c r="A563" s="649">
        <v>33</v>
      </c>
      <c r="B563" s="618" t="s">
        <v>1257</v>
      </c>
      <c r="C563" s="618"/>
      <c r="D563" s="618" t="s">
        <v>206</v>
      </c>
      <c r="E563" s="618" t="s">
        <v>207</v>
      </c>
      <c r="F563" s="618" t="s">
        <v>91</v>
      </c>
      <c r="G563" s="618" t="s">
        <v>208</v>
      </c>
      <c r="H563" s="606">
        <v>3</v>
      </c>
      <c r="I563" s="606">
        <v>1</v>
      </c>
      <c r="J563" s="606">
        <f t="shared" si="70"/>
        <v>3</v>
      </c>
      <c r="K563" s="606">
        <v>1</v>
      </c>
      <c r="L563" s="606">
        <f t="shared" si="67"/>
        <v>3</v>
      </c>
      <c r="M563" s="606" t="str">
        <f t="shared" si="34"/>
        <v>NON</v>
      </c>
      <c r="N563" s="985">
        <v>43136</v>
      </c>
      <c r="O563" s="667"/>
      <c r="P563" s="667"/>
      <c r="Q563" s="667"/>
      <c r="R563" s="618" t="s">
        <v>209</v>
      </c>
      <c r="S563" s="667"/>
      <c r="T563" s="670"/>
      <c r="U563" s="656"/>
      <c r="V563" s="964"/>
      <c r="W563" s="964"/>
      <c r="X563" s="964"/>
      <c r="Y563" s="964"/>
      <c r="Z563" s="964"/>
    </row>
    <row r="564" spans="1:26" ht="12.75" customHeight="1">
      <c r="A564" s="680">
        <v>34</v>
      </c>
      <c r="B564" s="674" t="s">
        <v>999</v>
      </c>
      <c r="C564" s="674"/>
      <c r="D564" s="674" t="s">
        <v>66</v>
      </c>
      <c r="E564" s="674" t="s">
        <v>67</v>
      </c>
      <c r="F564" s="674" t="s">
        <v>41</v>
      </c>
      <c r="G564" s="674" t="s">
        <v>1060</v>
      </c>
      <c r="H564" s="606">
        <v>15</v>
      </c>
      <c r="I564" s="606">
        <v>0.1</v>
      </c>
      <c r="J564" s="676">
        <f t="shared" si="70"/>
        <v>1.5</v>
      </c>
      <c r="K564" s="606">
        <v>1</v>
      </c>
      <c r="L564" s="676">
        <f t="shared" si="67"/>
        <v>1.5</v>
      </c>
      <c r="M564" s="606" t="str">
        <f t="shared" si="34"/>
        <v>NON</v>
      </c>
      <c r="N564" s="985">
        <v>43282</v>
      </c>
      <c r="O564" s="1006"/>
      <c r="P564" s="1007" t="s">
        <v>2123</v>
      </c>
      <c r="Q564" s="667"/>
      <c r="R564" s="1006"/>
      <c r="S564" s="1008"/>
      <c r="T564" s="994"/>
      <c r="U564" s="994"/>
      <c r="V564" s="993"/>
      <c r="W564" s="993"/>
      <c r="X564" s="993"/>
      <c r="Y564" s="993"/>
      <c r="Z564" s="993"/>
    </row>
    <row r="565" spans="1:26" ht="12.75" customHeight="1">
      <c r="A565" s="942">
        <v>48</v>
      </c>
      <c r="B565" s="661" t="s">
        <v>258</v>
      </c>
      <c r="C565" s="662" t="s">
        <v>191</v>
      </c>
      <c r="D565" s="618" t="s">
        <v>59</v>
      </c>
      <c r="E565" s="618" t="s">
        <v>283</v>
      </c>
      <c r="F565" s="618" t="s">
        <v>41</v>
      </c>
      <c r="G565" s="724" t="s">
        <v>1989</v>
      </c>
      <c r="H565" s="666">
        <v>0</v>
      </c>
      <c r="I565" s="666">
        <v>0</v>
      </c>
      <c r="J565" s="744">
        <f t="shared" si="70"/>
        <v>0</v>
      </c>
      <c r="K565" s="666">
        <v>0</v>
      </c>
      <c r="L565" s="744">
        <f t="shared" si="67"/>
        <v>0</v>
      </c>
      <c r="M565" s="606" t="str">
        <f t="shared" si="34"/>
        <v>NON</v>
      </c>
      <c r="N565" s="985">
        <v>43282</v>
      </c>
      <c r="O565" s="791"/>
      <c r="P565" s="791"/>
      <c r="Q565" s="1012" t="s">
        <v>285</v>
      </c>
      <c r="R565" s="791"/>
      <c r="S565" s="791"/>
      <c r="T565" s="1012" t="s">
        <v>2122</v>
      </c>
      <c r="U565" s="791"/>
      <c r="V565" s="993"/>
      <c r="W565" s="993"/>
      <c r="X565" s="993"/>
      <c r="Y565" s="993"/>
      <c r="Z565" s="993"/>
    </row>
    <row r="566" spans="1:26" ht="12.75" customHeight="1">
      <c r="A566" s="942">
        <v>47</v>
      </c>
      <c r="B566" s="661" t="s">
        <v>258</v>
      </c>
      <c r="C566" s="662" t="s">
        <v>42</v>
      </c>
      <c r="D566" s="733" t="s">
        <v>59</v>
      </c>
      <c r="E566" s="733" t="s">
        <v>252</v>
      </c>
      <c r="F566" s="733" t="s">
        <v>41</v>
      </c>
      <c r="G566" s="943" t="s">
        <v>306</v>
      </c>
      <c r="H566" s="666">
        <v>0</v>
      </c>
      <c r="I566" s="666">
        <v>0</v>
      </c>
      <c r="J566" s="945">
        <f t="shared" si="70"/>
        <v>0</v>
      </c>
      <c r="K566" s="666">
        <v>0</v>
      </c>
      <c r="L566" s="945">
        <f t="shared" si="67"/>
        <v>0</v>
      </c>
      <c r="M566" s="606" t="str">
        <f t="shared" si="34"/>
        <v>NON</v>
      </c>
      <c r="N566" s="985">
        <v>43282</v>
      </c>
      <c r="O566" s="1029" t="s">
        <v>307</v>
      </c>
      <c r="P566" s="994" t="s">
        <v>1807</v>
      </c>
      <c r="Q566" s="1029"/>
      <c r="R566" s="994"/>
      <c r="S566" s="994"/>
      <c r="T566" s="1029"/>
      <c r="U566" s="994"/>
      <c r="V566" s="993"/>
      <c r="W566" s="993"/>
      <c r="X566" s="993"/>
      <c r="Y566" s="993"/>
      <c r="Z566" s="993"/>
    </row>
    <row r="567" spans="1:26" ht="12.75" customHeight="1">
      <c r="A567" s="649">
        <v>2</v>
      </c>
      <c r="B567" s="618" t="s">
        <v>410</v>
      </c>
      <c r="C567" s="618"/>
      <c r="D567" s="618" t="s">
        <v>159</v>
      </c>
      <c r="E567" s="618" t="s">
        <v>166</v>
      </c>
      <c r="F567" s="618" t="s">
        <v>91</v>
      </c>
      <c r="G567" s="618" t="s">
        <v>167</v>
      </c>
      <c r="H567" s="606">
        <v>1</v>
      </c>
      <c r="I567" s="606">
        <v>1</v>
      </c>
      <c r="J567" s="606">
        <f t="shared" si="70"/>
        <v>1</v>
      </c>
      <c r="K567" s="606">
        <v>1</v>
      </c>
      <c r="L567" s="606">
        <f t="shared" si="67"/>
        <v>1</v>
      </c>
      <c r="M567" s="606" t="str">
        <f t="shared" si="34"/>
        <v>NON</v>
      </c>
      <c r="N567" s="1103">
        <v>43042</v>
      </c>
      <c r="O567" s="996"/>
      <c r="P567" s="996"/>
      <c r="Q567" s="999"/>
      <c r="R567" s="996"/>
      <c r="S567" s="996"/>
      <c r="T567" s="1000"/>
      <c r="U567" s="656"/>
      <c r="V567" s="760"/>
      <c r="W567" s="760"/>
      <c r="X567" s="760"/>
      <c r="Y567" s="760"/>
      <c r="Z567" s="760"/>
    </row>
    <row r="568" spans="1:26" ht="12.75" customHeight="1">
      <c r="A568" s="649">
        <v>8</v>
      </c>
      <c r="B568" s="618" t="s">
        <v>547</v>
      </c>
      <c r="C568" s="618"/>
      <c r="D568" s="618" t="s">
        <v>159</v>
      </c>
      <c r="E568" s="618" t="s">
        <v>166</v>
      </c>
      <c r="F568" s="618" t="s">
        <v>91</v>
      </c>
      <c r="G568" s="618" t="s">
        <v>167</v>
      </c>
      <c r="H568" s="606">
        <v>1</v>
      </c>
      <c r="I568" s="606">
        <v>1</v>
      </c>
      <c r="J568" s="606">
        <f t="shared" si="70"/>
        <v>1</v>
      </c>
      <c r="K568" s="606">
        <v>1</v>
      </c>
      <c r="L568" s="606">
        <f t="shared" si="67"/>
        <v>1</v>
      </c>
      <c r="M568" s="606" t="str">
        <f t="shared" si="34"/>
        <v>NON</v>
      </c>
      <c r="N568" s="985">
        <v>43108</v>
      </c>
      <c r="O568" s="667" t="s">
        <v>168</v>
      </c>
      <c r="P568" s="667"/>
      <c r="Q568" s="667" t="s">
        <v>169</v>
      </c>
      <c r="R568" s="618" t="s">
        <v>170</v>
      </c>
      <c r="S568" s="667"/>
      <c r="T568" s="670"/>
      <c r="U568" s="656"/>
      <c r="V568" s="1013"/>
      <c r="W568" s="1013"/>
      <c r="X568" s="1013"/>
      <c r="Y568" s="1013"/>
      <c r="Z568" s="1013"/>
    </row>
    <row r="569" spans="1:26" ht="12.75" customHeight="1">
      <c r="A569" s="671">
        <v>10</v>
      </c>
      <c r="B569" s="618" t="s">
        <v>709</v>
      </c>
      <c r="C569" s="618" t="s">
        <v>561</v>
      </c>
      <c r="D569" s="618" t="s">
        <v>66</v>
      </c>
      <c r="E569" s="618" t="s">
        <v>563</v>
      </c>
      <c r="F569" s="618" t="s">
        <v>41</v>
      </c>
      <c r="G569" s="618" t="s">
        <v>729</v>
      </c>
      <c r="H569" s="606">
        <v>7</v>
      </c>
      <c r="I569" s="606">
        <v>10</v>
      </c>
      <c r="J569" s="606">
        <f t="shared" si="70"/>
        <v>70</v>
      </c>
      <c r="K569" s="606">
        <v>3</v>
      </c>
      <c r="L569" s="606">
        <f t="shared" si="67"/>
        <v>210</v>
      </c>
      <c r="M569" s="606" t="str">
        <f t="shared" si="34"/>
        <v>Orange</v>
      </c>
      <c r="N569" s="985">
        <v>43253</v>
      </c>
      <c r="O569" s="667"/>
      <c r="P569" s="618"/>
      <c r="Q569" s="618"/>
      <c r="R569" s="618"/>
      <c r="S569" s="667"/>
      <c r="T569" s="669" t="s">
        <v>2124</v>
      </c>
      <c r="U569" s="656"/>
      <c r="V569" s="993"/>
      <c r="W569" s="993"/>
      <c r="X569" s="993"/>
      <c r="Y569" s="993"/>
      <c r="Z569" s="993"/>
    </row>
    <row r="570" spans="1:26" ht="12.75" customHeight="1">
      <c r="A570" s="680">
        <v>7</v>
      </c>
      <c r="B570" s="674" t="s">
        <v>999</v>
      </c>
      <c r="C570" s="674"/>
      <c r="D570" s="674" t="s">
        <v>79</v>
      </c>
      <c r="E570" s="674" t="s">
        <v>84</v>
      </c>
      <c r="F570" s="674" t="s">
        <v>102</v>
      </c>
      <c r="G570" s="674" t="s">
        <v>976</v>
      </c>
      <c r="H570" s="606">
        <v>1</v>
      </c>
      <c r="I570" s="606">
        <v>1</v>
      </c>
      <c r="J570" s="676">
        <f t="shared" si="70"/>
        <v>1</v>
      </c>
      <c r="K570" s="606">
        <v>1</v>
      </c>
      <c r="L570" s="676">
        <f t="shared" si="67"/>
        <v>1</v>
      </c>
      <c r="M570" s="606" t="str">
        <f t="shared" si="34"/>
        <v>NON</v>
      </c>
      <c r="N570" s="985">
        <v>43050</v>
      </c>
      <c r="O570" s="1006" t="s">
        <v>86</v>
      </c>
      <c r="P570" s="1006" t="s">
        <v>2125</v>
      </c>
      <c r="Q570" s="667"/>
      <c r="R570" s="1006"/>
      <c r="S570" s="1008"/>
      <c r="T570" s="994"/>
      <c r="U570" s="994"/>
      <c r="V570" s="1013"/>
      <c r="W570" s="1013"/>
      <c r="X570" s="1013"/>
      <c r="Y570" s="1013"/>
      <c r="Z570" s="1013"/>
    </row>
    <row r="571" spans="1:26" ht="12.75" customHeight="1">
      <c r="A571" s="649">
        <v>13</v>
      </c>
      <c r="B571" s="618" t="s">
        <v>1141</v>
      </c>
      <c r="C571" s="618"/>
      <c r="D571" s="618" t="s">
        <v>159</v>
      </c>
      <c r="E571" s="618" t="s">
        <v>166</v>
      </c>
      <c r="F571" s="618" t="s">
        <v>91</v>
      </c>
      <c r="G571" s="618" t="s">
        <v>167</v>
      </c>
      <c r="H571" s="606">
        <v>1</v>
      </c>
      <c r="I571" s="606">
        <v>1</v>
      </c>
      <c r="J571" s="606">
        <f t="shared" si="70"/>
        <v>1</v>
      </c>
      <c r="K571" s="606">
        <v>1</v>
      </c>
      <c r="L571" s="606">
        <f t="shared" si="67"/>
        <v>1</v>
      </c>
      <c r="M571" s="606" t="str">
        <f t="shared" si="34"/>
        <v>NON</v>
      </c>
      <c r="N571" s="985">
        <v>43138</v>
      </c>
      <c r="O571" s="996"/>
      <c r="P571" s="996"/>
      <c r="Q571" s="996"/>
      <c r="R571" s="999"/>
      <c r="S571" s="996"/>
      <c r="T571" s="1000"/>
      <c r="U571" s="656"/>
      <c r="V571" s="993"/>
      <c r="W571" s="993"/>
      <c r="X571" s="993"/>
      <c r="Y571" s="993"/>
      <c r="Z571" s="993"/>
    </row>
    <row r="572" spans="1:26" ht="12.75" customHeight="1">
      <c r="A572" s="649">
        <v>25</v>
      </c>
      <c r="B572" s="618" t="s">
        <v>1257</v>
      </c>
      <c r="C572" s="618"/>
      <c r="D572" s="618" t="s">
        <v>159</v>
      </c>
      <c r="E572" s="618" t="s">
        <v>166</v>
      </c>
      <c r="F572" s="618" t="s">
        <v>91</v>
      </c>
      <c r="G572" s="618" t="s">
        <v>167</v>
      </c>
      <c r="H572" s="606">
        <v>1</v>
      </c>
      <c r="I572" s="606">
        <v>1</v>
      </c>
      <c r="J572" s="606">
        <v>1</v>
      </c>
      <c r="K572" s="606">
        <v>1</v>
      </c>
      <c r="L572" s="606">
        <f t="shared" si="67"/>
        <v>1</v>
      </c>
      <c r="M572" s="606" t="str">
        <f t="shared" si="34"/>
        <v>NON</v>
      </c>
      <c r="N572" s="985">
        <v>43136</v>
      </c>
      <c r="O572" s="667" t="s">
        <v>168</v>
      </c>
      <c r="P572" s="667"/>
      <c r="Q572" s="667" t="s">
        <v>169</v>
      </c>
      <c r="R572" s="618" t="s">
        <v>170</v>
      </c>
      <c r="S572" s="667"/>
      <c r="T572" s="670"/>
      <c r="U572" s="656"/>
      <c r="V572" s="964"/>
      <c r="W572" s="964"/>
      <c r="X572" s="964"/>
      <c r="Y572" s="964"/>
      <c r="Z572" s="964"/>
    </row>
    <row r="573" spans="1:26" ht="12.75" customHeight="1">
      <c r="A573" s="671">
        <v>38</v>
      </c>
      <c r="B573" s="618" t="s">
        <v>999</v>
      </c>
      <c r="C573" s="618" t="s">
        <v>1070</v>
      </c>
      <c r="D573" s="674" t="s">
        <v>59</v>
      </c>
      <c r="E573" s="674" t="s">
        <v>252</v>
      </c>
      <c r="F573" s="618" t="s">
        <v>41</v>
      </c>
      <c r="G573" s="618" t="s">
        <v>1071</v>
      </c>
      <c r="H573" s="606">
        <v>1</v>
      </c>
      <c r="I573" s="606">
        <v>0.5</v>
      </c>
      <c r="J573" s="676">
        <f t="shared" ref="J573:J574" si="71">H573*I573</f>
        <v>0.5</v>
      </c>
      <c r="K573" s="606">
        <v>0.2</v>
      </c>
      <c r="L573" s="676">
        <f t="shared" si="67"/>
        <v>0.1</v>
      </c>
      <c r="M573" s="606" t="str">
        <f t="shared" si="34"/>
        <v>NON</v>
      </c>
      <c r="N573" s="985">
        <v>43051</v>
      </c>
      <c r="O573" s="1006"/>
      <c r="P573" s="1006"/>
      <c r="Q573" s="667"/>
      <c r="R573" s="1006"/>
      <c r="S573" s="1008"/>
      <c r="T573" s="1003" t="s">
        <v>1072</v>
      </c>
      <c r="U573" s="802" t="s">
        <v>51</v>
      </c>
      <c r="V573" s="993"/>
      <c r="W573" s="993"/>
      <c r="X573" s="993"/>
      <c r="Y573" s="993"/>
      <c r="Z573" s="993"/>
    </row>
    <row r="574" spans="1:26" ht="12.75" customHeight="1">
      <c r="A574" s="942">
        <v>35</v>
      </c>
      <c r="B574" s="661" t="s">
        <v>258</v>
      </c>
      <c r="C574" s="662" t="s">
        <v>153</v>
      </c>
      <c r="D574" s="618" t="s">
        <v>59</v>
      </c>
      <c r="E574" s="618" t="s">
        <v>283</v>
      </c>
      <c r="F574" s="618" t="s">
        <v>41</v>
      </c>
      <c r="G574" s="724" t="s">
        <v>295</v>
      </c>
      <c r="H574" s="666">
        <v>0</v>
      </c>
      <c r="I574" s="666">
        <v>0</v>
      </c>
      <c r="J574" s="744">
        <f t="shared" si="71"/>
        <v>0</v>
      </c>
      <c r="K574" s="666">
        <v>0</v>
      </c>
      <c r="L574" s="744">
        <f t="shared" si="67"/>
        <v>0</v>
      </c>
      <c r="M574" s="1109" t="str">
        <f t="shared" si="34"/>
        <v>NON</v>
      </c>
      <c r="N574" s="985">
        <v>43282</v>
      </c>
      <c r="O574" s="791"/>
      <c r="P574" s="791"/>
      <c r="Q574" s="1012" t="s">
        <v>285</v>
      </c>
      <c r="R574" s="791"/>
      <c r="S574" s="791"/>
      <c r="T574" s="1012" t="s">
        <v>2122</v>
      </c>
      <c r="U574" s="791"/>
      <c r="V574" s="993"/>
      <c r="W574" s="993"/>
      <c r="X574" s="993"/>
      <c r="Y574" s="993"/>
      <c r="Z574" s="993"/>
    </row>
    <row r="575" spans="1:26" ht="12.75" customHeight="1">
      <c r="A575" s="964"/>
      <c r="B575" s="964"/>
      <c r="C575" s="964"/>
      <c r="D575" s="964"/>
      <c r="E575" s="964"/>
      <c r="F575" s="964"/>
      <c r="G575" s="964"/>
      <c r="H575" s="964"/>
      <c r="I575" s="964"/>
      <c r="J575" s="964"/>
      <c r="K575" s="964"/>
      <c r="L575" s="964"/>
      <c r="M575" s="780"/>
      <c r="N575" s="964"/>
      <c r="O575" s="964"/>
      <c r="P575" s="964"/>
      <c r="Q575" s="964"/>
      <c r="R575" s="964"/>
      <c r="S575" s="964"/>
      <c r="T575" s="964"/>
      <c r="U575" s="964"/>
      <c r="V575" s="964"/>
      <c r="W575" s="964"/>
      <c r="X575" s="964"/>
      <c r="Y575" s="964"/>
      <c r="Z575" s="964"/>
    </row>
    <row r="576" spans="1:26" ht="12.75" customHeight="1">
      <c r="A576" s="964"/>
      <c r="B576" s="964"/>
      <c r="C576" s="964"/>
      <c r="D576" s="964"/>
      <c r="E576" s="964"/>
      <c r="F576" s="964"/>
      <c r="G576" s="964"/>
      <c r="H576" s="964"/>
      <c r="I576" s="964"/>
      <c r="J576" s="964"/>
      <c r="K576" s="964"/>
      <c r="L576" s="964"/>
      <c r="M576" s="780"/>
      <c r="N576" s="964"/>
      <c r="O576" s="964"/>
      <c r="P576" s="964"/>
      <c r="Q576" s="964"/>
      <c r="R576" s="964"/>
      <c r="S576" s="964"/>
      <c r="T576" s="964"/>
      <c r="U576" s="964"/>
      <c r="V576" s="964"/>
      <c r="W576" s="964"/>
      <c r="X576" s="964"/>
      <c r="Y576" s="964"/>
      <c r="Z576" s="964"/>
    </row>
    <row r="577" spans="1:26" ht="12.75" customHeight="1">
      <c r="A577" s="964"/>
      <c r="B577" s="964"/>
      <c r="C577" s="964"/>
      <c r="D577" s="964"/>
      <c r="E577" s="964"/>
      <c r="F577" s="964"/>
      <c r="G577" s="964"/>
      <c r="H577" s="964"/>
      <c r="I577" s="964"/>
      <c r="J577" s="964"/>
      <c r="K577" s="964"/>
      <c r="L577" s="964"/>
      <c r="M577" s="780"/>
      <c r="N577" s="964"/>
      <c r="O577" s="964"/>
      <c r="P577" s="964"/>
      <c r="Q577" s="964"/>
      <c r="R577" s="964"/>
      <c r="S577" s="964"/>
      <c r="T577" s="964"/>
      <c r="U577" s="964"/>
      <c r="V577" s="964"/>
      <c r="W577" s="964"/>
      <c r="X577" s="964"/>
      <c r="Y577" s="964"/>
      <c r="Z577" s="964"/>
    </row>
    <row r="578" spans="1:26" ht="12.75" customHeight="1">
      <c r="A578" s="964"/>
      <c r="B578" s="964"/>
      <c r="C578" s="964"/>
      <c r="D578" s="964"/>
      <c r="E578" s="964"/>
      <c r="F578" s="964"/>
      <c r="G578" s="964"/>
      <c r="H578" s="964"/>
      <c r="I578" s="964"/>
      <c r="J578" s="964"/>
      <c r="K578" s="964"/>
      <c r="L578" s="964"/>
      <c r="M578" s="780"/>
      <c r="N578" s="964"/>
      <c r="O578" s="964"/>
      <c r="P578" s="964"/>
      <c r="Q578" s="964"/>
      <c r="R578" s="964"/>
      <c r="S578" s="964"/>
      <c r="T578" s="964"/>
      <c r="U578" s="964"/>
      <c r="V578" s="964"/>
      <c r="W578" s="964"/>
      <c r="X578" s="964"/>
      <c r="Y578" s="964"/>
      <c r="Z578" s="964"/>
    </row>
    <row r="579" spans="1:26" ht="12.75" customHeight="1">
      <c r="A579" s="964"/>
      <c r="B579" s="964"/>
      <c r="C579" s="964"/>
      <c r="D579" s="964"/>
      <c r="E579" s="964"/>
      <c r="F579" s="964"/>
      <c r="G579" s="964"/>
      <c r="H579" s="964"/>
      <c r="I579" s="964"/>
      <c r="J579" s="964"/>
      <c r="K579" s="964"/>
      <c r="L579" s="964"/>
      <c r="M579" s="780"/>
      <c r="N579" s="964"/>
      <c r="O579" s="964"/>
      <c r="P579" s="964"/>
      <c r="Q579" s="964"/>
      <c r="R579" s="964"/>
      <c r="S579" s="964"/>
      <c r="T579" s="964"/>
      <c r="U579" s="964"/>
      <c r="V579" s="964"/>
      <c r="W579" s="964"/>
      <c r="X579" s="964"/>
      <c r="Y579" s="964"/>
      <c r="Z579" s="964"/>
    </row>
    <row r="580" spans="1:26" ht="12.75" customHeight="1">
      <c r="A580" s="964"/>
      <c r="B580" s="964"/>
      <c r="C580" s="964"/>
      <c r="D580" s="964"/>
      <c r="E580" s="964"/>
      <c r="F580" s="964"/>
      <c r="G580" s="964"/>
      <c r="H580" s="964"/>
      <c r="I580" s="964"/>
      <c r="J580" s="964"/>
      <c r="K580" s="964"/>
      <c r="L580" s="964"/>
      <c r="M580" s="780"/>
      <c r="N580" s="964"/>
      <c r="O580" s="964"/>
      <c r="P580" s="964"/>
      <c r="Q580" s="964"/>
      <c r="R580" s="964"/>
      <c r="S580" s="964"/>
      <c r="T580" s="964"/>
      <c r="U580" s="964"/>
      <c r="V580" s="964"/>
      <c r="W580" s="964"/>
      <c r="X580" s="964"/>
      <c r="Y580" s="964"/>
      <c r="Z580" s="964"/>
    </row>
    <row r="581" spans="1:26" ht="12.75" customHeight="1">
      <c r="A581" s="964"/>
      <c r="B581" s="964"/>
      <c r="C581" s="964"/>
      <c r="D581" s="964"/>
      <c r="E581" s="964"/>
      <c r="F581" s="964"/>
      <c r="G581" s="964"/>
      <c r="H581" s="964"/>
      <c r="I581" s="964"/>
      <c r="J581" s="964"/>
      <c r="K581" s="964"/>
      <c r="L581" s="964"/>
      <c r="M581" s="780"/>
      <c r="N581" s="964"/>
      <c r="O581" s="964"/>
      <c r="P581" s="964"/>
      <c r="Q581" s="964"/>
      <c r="R581" s="964"/>
      <c r="S581" s="964"/>
      <c r="T581" s="964"/>
      <c r="U581" s="964"/>
      <c r="V581" s="964"/>
      <c r="W581" s="964"/>
      <c r="X581" s="964"/>
      <c r="Y581" s="964"/>
      <c r="Z581" s="964"/>
    </row>
    <row r="582" spans="1:26" ht="12.75" customHeight="1">
      <c r="A582" s="964"/>
      <c r="B582" s="964"/>
      <c r="C582" s="964"/>
      <c r="D582" s="964"/>
      <c r="E582" s="964"/>
      <c r="F582" s="964"/>
      <c r="G582" s="964"/>
      <c r="H582" s="964"/>
      <c r="I582" s="964"/>
      <c r="J582" s="964"/>
      <c r="K582" s="964"/>
      <c r="L582" s="964"/>
      <c r="M582" s="780"/>
      <c r="N582" s="964"/>
      <c r="O582" s="964"/>
      <c r="P582" s="964"/>
      <c r="Q582" s="964"/>
      <c r="R582" s="964"/>
      <c r="S582" s="964"/>
      <c r="T582" s="964"/>
      <c r="U582" s="964"/>
      <c r="V582" s="964"/>
      <c r="W582" s="964"/>
      <c r="X582" s="964"/>
      <c r="Y582" s="964"/>
      <c r="Z582" s="964"/>
    </row>
    <row r="583" spans="1:26" ht="12.75" customHeight="1">
      <c r="A583" s="964"/>
      <c r="B583" s="964"/>
      <c r="C583" s="964"/>
      <c r="D583" s="964"/>
      <c r="E583" s="964"/>
      <c r="F583" s="964"/>
      <c r="G583" s="964"/>
      <c r="H583" s="964"/>
      <c r="I583" s="964"/>
      <c r="J583" s="964"/>
      <c r="K583" s="964"/>
      <c r="L583" s="964"/>
      <c r="M583" s="780"/>
      <c r="N583" s="964"/>
      <c r="O583" s="964"/>
      <c r="P583" s="964"/>
      <c r="Q583" s="964"/>
      <c r="R583" s="964"/>
      <c r="S583" s="964"/>
      <c r="T583" s="964"/>
      <c r="U583" s="964"/>
      <c r="V583" s="964"/>
      <c r="W583" s="964"/>
      <c r="X583" s="964"/>
      <c r="Y583" s="964"/>
      <c r="Z583" s="964"/>
    </row>
    <row r="584" spans="1:26" ht="12.75" customHeight="1">
      <c r="G584" s="964"/>
      <c r="H584" s="964"/>
      <c r="I584" s="964"/>
      <c r="J584" s="964"/>
      <c r="K584" s="964"/>
      <c r="M584" s="780"/>
    </row>
    <row r="585" spans="1:26" ht="12.75" customHeight="1">
      <c r="G585" s="964"/>
      <c r="H585" s="964"/>
      <c r="I585" s="964"/>
      <c r="J585" s="964"/>
      <c r="K585" s="964"/>
      <c r="M585" s="780"/>
    </row>
    <row r="586" spans="1:26" ht="12.75" customHeight="1">
      <c r="G586" s="964"/>
      <c r="H586" s="964"/>
      <c r="I586" s="964"/>
      <c r="J586" s="964"/>
      <c r="K586" s="964"/>
      <c r="M586" s="780"/>
    </row>
    <row r="587" spans="1:26" ht="12.75" customHeight="1">
      <c r="M587" s="780"/>
    </row>
    <row r="588" spans="1:26" ht="12.75" customHeight="1">
      <c r="M588" s="780"/>
    </row>
    <row r="589" spans="1:26" ht="12.75" customHeight="1">
      <c r="M589" s="780"/>
    </row>
    <row r="590" spans="1:26" ht="12.75" customHeight="1">
      <c r="M590" s="780"/>
    </row>
    <row r="591" spans="1:26" ht="12.75" customHeight="1">
      <c r="M591" s="780"/>
    </row>
    <row r="592" spans="1:26" ht="12.75" customHeight="1">
      <c r="M592" s="780"/>
    </row>
    <row r="593" spans="13:13" ht="12.75" customHeight="1">
      <c r="M593" s="780"/>
    </row>
    <row r="594" spans="13:13" ht="12.75" customHeight="1">
      <c r="M594" s="780"/>
    </row>
    <row r="595" spans="13:13" ht="12.75" customHeight="1">
      <c r="M595" s="780"/>
    </row>
    <row r="596" spans="13:13" ht="12.75" customHeight="1">
      <c r="M596" s="780"/>
    </row>
    <row r="597" spans="13:13" ht="12.75" customHeight="1">
      <c r="M597" s="780"/>
    </row>
    <row r="598" spans="13:13" ht="12.75" customHeight="1">
      <c r="M598" s="780"/>
    </row>
    <row r="599" spans="13:13" ht="12.75" customHeight="1">
      <c r="M599" s="780"/>
    </row>
    <row r="600" spans="13:13" ht="12.75" customHeight="1">
      <c r="M600" s="780"/>
    </row>
    <row r="601" spans="13:13" ht="12.75" customHeight="1">
      <c r="M601" s="780"/>
    </row>
    <row r="602" spans="13:13" ht="12.75" customHeight="1">
      <c r="M602" s="780"/>
    </row>
    <row r="603" spans="13:13" ht="12.75" customHeight="1">
      <c r="M603" s="780"/>
    </row>
    <row r="604" spans="13:13" ht="12.75" customHeight="1">
      <c r="M604" s="780"/>
    </row>
    <row r="605" spans="13:13" ht="12.75" customHeight="1">
      <c r="M605" s="780"/>
    </row>
    <row r="606" spans="13:13" ht="12.75" customHeight="1">
      <c r="M606" s="780"/>
    </row>
    <row r="607" spans="13:13" ht="12.75" customHeight="1">
      <c r="M607" s="780"/>
    </row>
    <row r="608" spans="13:13" ht="12.75" customHeight="1">
      <c r="M608" s="780"/>
    </row>
    <row r="609" spans="13:13" ht="12.75" customHeight="1">
      <c r="M609" s="780"/>
    </row>
    <row r="610" spans="13:13" ht="12.75" customHeight="1">
      <c r="M610" s="780"/>
    </row>
    <row r="611" spans="13:13" ht="12.75" customHeight="1">
      <c r="M611" s="780"/>
    </row>
    <row r="612" spans="13:13" ht="12.75" customHeight="1">
      <c r="M612" s="780"/>
    </row>
    <row r="613" spans="13:13" ht="12.75" customHeight="1">
      <c r="M613" s="780"/>
    </row>
    <row r="614" spans="13:13" ht="12.75" customHeight="1">
      <c r="M614" s="780"/>
    </row>
    <row r="615" spans="13:13" ht="12.75" customHeight="1">
      <c r="M615" s="780"/>
    </row>
    <row r="616" spans="13:13" ht="12.75" customHeight="1">
      <c r="M616" s="780"/>
    </row>
    <row r="617" spans="13:13" ht="12.75" customHeight="1">
      <c r="M617" s="780"/>
    </row>
    <row r="618" spans="13:13" ht="12.75" customHeight="1">
      <c r="M618" s="780"/>
    </row>
    <row r="619" spans="13:13" ht="12.75" customHeight="1">
      <c r="M619" s="780"/>
    </row>
    <row r="620" spans="13:13" ht="12.75" customHeight="1">
      <c r="M620" s="780"/>
    </row>
    <row r="621" spans="13:13" ht="12.75" customHeight="1">
      <c r="M621" s="780"/>
    </row>
    <row r="622" spans="13:13" ht="12.75" customHeight="1">
      <c r="M622" s="780"/>
    </row>
    <row r="623" spans="13:13" ht="12.75" customHeight="1">
      <c r="M623" s="780"/>
    </row>
    <row r="624" spans="13:13" ht="12.75" customHeight="1">
      <c r="M624" s="780"/>
    </row>
    <row r="625" spans="1:26" ht="12.75" customHeight="1">
      <c r="M625" s="780"/>
    </row>
    <row r="626" spans="1:26" ht="12.75" customHeight="1">
      <c r="A626" s="649">
        <v>13</v>
      </c>
      <c r="B626" s="618" t="s">
        <v>39</v>
      </c>
      <c r="C626" s="618" t="s">
        <v>1904</v>
      </c>
      <c r="D626" s="618" t="s">
        <v>59</v>
      </c>
      <c r="E626" s="618" t="s">
        <v>54</v>
      </c>
      <c r="F626" s="618" t="s">
        <v>91</v>
      </c>
      <c r="G626" s="704" t="s">
        <v>2126</v>
      </c>
      <c r="H626" s="797"/>
      <c r="I626" s="797"/>
      <c r="J626" s="769"/>
      <c r="K626" s="797"/>
      <c r="L626" s="769"/>
      <c r="M626" s="1110" t="str">
        <f>IF(L626&gt;=400,"Rouge",IF(L626&gt;200,"Orange",IF(L626&gt;=70,"Jaune","NON")))</f>
        <v>NON</v>
      </c>
      <c r="N626" s="985">
        <v>43111</v>
      </c>
      <c r="O626" s="617"/>
      <c r="P626" s="625"/>
      <c r="Q626" s="617"/>
      <c r="R626" s="625"/>
      <c r="S626" s="625"/>
      <c r="T626" s="617"/>
      <c r="U626" s="625"/>
      <c r="V626" s="656"/>
      <c r="W626" s="656"/>
      <c r="X626" s="656"/>
      <c r="Y626" s="656"/>
      <c r="Z626" s="656"/>
    </row>
    <row r="627" spans="1:26" ht="12.75" customHeight="1"/>
    <row r="628" spans="1:26" ht="12.75" customHeight="1"/>
    <row r="629" spans="1:26" ht="12.75" customHeight="1"/>
    <row r="630" spans="1:26" ht="12.75" customHeight="1"/>
    <row r="631" spans="1:26" ht="12.75" customHeight="1"/>
    <row r="632" spans="1:26" ht="12.75" customHeight="1"/>
    <row r="633" spans="1:26" ht="12.75" customHeight="1"/>
    <row r="634" spans="1:26" ht="12.75" customHeight="1"/>
    <row r="635" spans="1:26" ht="12.75" customHeight="1"/>
    <row r="636" spans="1:26" ht="12.75" customHeight="1"/>
    <row r="637" spans="1:26" ht="12.75" customHeight="1"/>
    <row r="638" spans="1:26" ht="12.75" customHeight="1"/>
    <row r="639" spans="1:26" ht="12.75" customHeight="1"/>
    <row r="640" spans="1:26"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row r="1007" ht="12.75" customHeight="1"/>
    <row r="1008" ht="12.75" customHeight="1"/>
    <row r="1009" ht="12.75" customHeight="1"/>
    <row r="1010" ht="12.75" customHeight="1"/>
    <row r="1011" ht="12.75" customHeight="1"/>
    <row r="1012" ht="12.75" customHeight="1"/>
    <row r="1013" ht="12.75" customHeight="1"/>
    <row r="1014" ht="12.75" customHeight="1"/>
    <row r="1015" ht="12.75" customHeight="1"/>
    <row r="1016" ht="12.75" customHeight="1"/>
    <row r="1017" ht="12.75" customHeight="1"/>
    <row r="1018" ht="12.75" customHeight="1"/>
    <row r="1019" ht="12.75" customHeight="1"/>
    <row r="1020" ht="12.75" customHeight="1"/>
    <row r="1021" ht="12.75" customHeight="1"/>
    <row r="1022" ht="12.75" customHeight="1"/>
    <row r="1023" ht="12.75" customHeight="1"/>
    <row r="1024" ht="12.75" customHeight="1"/>
    <row r="1025" ht="12.75" customHeight="1"/>
    <row r="1026" ht="12.75" customHeight="1"/>
    <row r="1027" ht="12.75" customHeight="1"/>
    <row r="1028" ht="12.75" customHeight="1"/>
    <row r="1029" ht="12.75" customHeight="1"/>
    <row r="1030" ht="12.75" customHeight="1"/>
    <row r="1031" ht="12.75" customHeight="1"/>
    <row r="1032" ht="12.75" customHeight="1"/>
    <row r="1033" ht="12.75" customHeight="1"/>
    <row r="1034" ht="12.75" customHeight="1"/>
    <row r="1035" ht="12.75" customHeight="1"/>
    <row r="1036" ht="12.75" customHeight="1"/>
    <row r="1037" ht="12.75" customHeight="1"/>
    <row r="1038" ht="12.75" customHeight="1"/>
    <row r="1039" ht="12.75" customHeight="1"/>
    <row r="1040" ht="12.75" customHeight="1"/>
    <row r="1041" ht="12.75" customHeight="1"/>
    <row r="1042" ht="12.75" customHeight="1"/>
    <row r="1043" ht="12.75" customHeight="1"/>
    <row r="1044" ht="12.75" customHeight="1"/>
    <row r="1045" ht="12.75" customHeight="1"/>
    <row r="1046" ht="12.75" customHeight="1"/>
    <row r="1047" ht="12.75" customHeight="1"/>
    <row r="1048" ht="12.75" customHeight="1"/>
    <row r="1049" ht="12.75" customHeight="1"/>
    <row r="1050" ht="12.75" customHeight="1"/>
    <row r="1051" ht="12.75" customHeight="1"/>
    <row r="1052" ht="12.75" customHeight="1"/>
    <row r="1053" ht="12.75" customHeight="1"/>
    <row r="1054" ht="12.75" customHeight="1"/>
    <row r="1055" ht="12.75" customHeight="1"/>
    <row r="1056" ht="12.75" customHeight="1"/>
    <row r="1057" ht="12.75" customHeight="1"/>
    <row r="1058" ht="12.75" customHeight="1"/>
    <row r="1059" ht="12.75" customHeight="1"/>
    <row r="1060" ht="12.75" customHeight="1"/>
    <row r="1061" ht="12.75" customHeight="1"/>
    <row r="1062" ht="12.75" customHeight="1"/>
    <row r="1063" ht="12.75" customHeight="1"/>
    <row r="1064" ht="12.75" customHeight="1"/>
    <row r="1065" ht="12.75" customHeight="1"/>
    <row r="1066" ht="12.75" customHeight="1"/>
    <row r="1067" ht="12.75" customHeight="1"/>
    <row r="1068" ht="12.75" customHeight="1"/>
    <row r="1069" ht="12.75" customHeight="1"/>
    <row r="1070" ht="12.75" customHeight="1"/>
    <row r="1071" ht="12.75" customHeight="1"/>
    <row r="1072" ht="12.75" customHeight="1"/>
    <row r="1073" ht="12.75" customHeight="1"/>
    <row r="1074" ht="12.75" customHeight="1"/>
    <row r="1075" ht="12.75" customHeight="1"/>
    <row r="1076" ht="12.75" customHeight="1"/>
    <row r="1077" ht="12.75" customHeight="1"/>
    <row r="1078" ht="12.75" customHeight="1"/>
    <row r="1079" ht="12.75" customHeight="1"/>
    <row r="1080" ht="12.75" customHeight="1"/>
    <row r="1081" ht="12.75" customHeight="1"/>
    <row r="1082" ht="12.75" customHeight="1"/>
    <row r="1083" ht="12.75" customHeight="1"/>
    <row r="1084" ht="12.75" customHeight="1"/>
    <row r="1085" ht="12.75" customHeight="1"/>
    <row r="1086" ht="12.75" customHeight="1"/>
    <row r="1087" ht="12.75" customHeight="1"/>
    <row r="1088" ht="12.75" customHeight="1"/>
    <row r="1089" ht="12.75" customHeight="1"/>
    <row r="1090" ht="12.75" customHeight="1"/>
    <row r="1091" ht="12.75" customHeight="1"/>
    <row r="1092" ht="12.75" customHeight="1"/>
    <row r="1093" ht="12.75" customHeight="1"/>
    <row r="1094" ht="12.75" customHeight="1"/>
    <row r="1095" ht="12.75" customHeight="1"/>
    <row r="1096" ht="12.75" customHeight="1"/>
    <row r="1097" ht="12.75" customHeight="1"/>
    <row r="1098" ht="12.75" customHeight="1"/>
    <row r="1099" ht="12.75" customHeight="1"/>
    <row r="1100" ht="12.75" customHeight="1"/>
    <row r="1101" ht="12.75" customHeight="1"/>
    <row r="1102" ht="12.75" customHeight="1"/>
    <row r="1103" ht="12.75" customHeight="1"/>
    <row r="1104" ht="12.75" customHeight="1"/>
    <row r="1105" ht="12.75" customHeight="1"/>
    <row r="1106" ht="12.75" customHeight="1"/>
    <row r="1107" ht="12.75" customHeight="1"/>
    <row r="1108" ht="12.75" customHeight="1"/>
    <row r="1109" ht="12.75" customHeight="1"/>
    <row r="1110" ht="12.75" customHeight="1"/>
    <row r="1111" ht="12.75" customHeight="1"/>
    <row r="1112" ht="12.75" customHeight="1"/>
    <row r="1113" ht="12.75" customHeight="1"/>
    <row r="1114" ht="12.75" customHeight="1"/>
    <row r="1115" ht="12.75" customHeight="1"/>
    <row r="1116" ht="12.75" customHeight="1"/>
    <row r="1117" ht="12.75" customHeight="1"/>
    <row r="1118" ht="12.75" customHeight="1"/>
    <row r="1119" ht="12.75" customHeight="1"/>
    <row r="1120" ht="12.75" customHeight="1"/>
    <row r="1121" ht="12.75" customHeight="1"/>
    <row r="1122" ht="12.75" customHeight="1"/>
    <row r="1123" ht="12.75" customHeight="1"/>
    <row r="1124" ht="12.75" customHeight="1"/>
    <row r="1125" ht="12.75" customHeight="1"/>
    <row r="1126" ht="12.75" customHeight="1"/>
    <row r="1127" ht="12.75" customHeight="1"/>
    <row r="1128" ht="12.75" customHeight="1"/>
    <row r="1129" ht="12.75" customHeight="1"/>
    <row r="1130" ht="12.75" customHeight="1"/>
    <row r="1131" ht="12.75" customHeight="1"/>
    <row r="1132" ht="12.75" customHeight="1"/>
    <row r="1133" ht="12.75" customHeight="1"/>
    <row r="1134" ht="12.75" customHeight="1"/>
    <row r="1135" ht="12.75" customHeight="1"/>
    <row r="1136" ht="12.75" customHeight="1"/>
    <row r="1137" ht="12.75" customHeight="1"/>
    <row r="1138" ht="12.75" customHeight="1"/>
    <row r="1139" ht="12.75" customHeight="1"/>
    <row r="1140" ht="12.75" customHeight="1"/>
    <row r="1141" ht="12.75" customHeight="1"/>
    <row r="1142" ht="12.75" customHeight="1"/>
    <row r="1143" ht="12.75" customHeight="1"/>
    <row r="1144" ht="12.75" customHeight="1"/>
    <row r="1145" ht="12.75" customHeight="1"/>
    <row r="1146" ht="12.75" customHeight="1"/>
    <row r="1147" ht="12.75" customHeight="1"/>
    <row r="1148" ht="12.75" customHeight="1"/>
    <row r="1149" ht="12.75" customHeight="1"/>
    <row r="1150" ht="12.75" customHeight="1"/>
    <row r="1151" ht="12.75" customHeight="1"/>
    <row r="1152" ht="12.75" customHeight="1"/>
    <row r="1153" ht="12.75" customHeight="1"/>
    <row r="1154" ht="12.75" customHeight="1"/>
    <row r="1155" ht="12.75" customHeight="1"/>
    <row r="1156" ht="12.75" customHeight="1"/>
    <row r="1157" ht="12.75" customHeight="1"/>
    <row r="1158" ht="12.75" customHeight="1"/>
    <row r="1159" ht="12.75" customHeight="1"/>
    <row r="1160" ht="12.75" customHeight="1"/>
    <row r="1161" ht="12.75" customHeight="1"/>
    <row r="1162" ht="12.75" customHeight="1"/>
    <row r="1163" ht="12.75" customHeight="1"/>
    <row r="1164" ht="12.75" customHeight="1"/>
    <row r="1165" ht="12.75" customHeight="1"/>
    <row r="1166" ht="12.75" customHeight="1"/>
    <row r="1167" ht="12.75" customHeight="1"/>
    <row r="1168" ht="12.75" customHeight="1"/>
    <row r="1169" ht="12.75" customHeight="1"/>
    <row r="1170" ht="12.75" customHeight="1"/>
    <row r="1171" ht="12.75" customHeight="1"/>
    <row r="1172" ht="12.75" customHeight="1"/>
    <row r="1173" ht="12.75" customHeight="1"/>
    <row r="1174" ht="12.75" customHeight="1"/>
    <row r="1175" ht="12.75" customHeight="1"/>
    <row r="1176" ht="12.75" customHeight="1"/>
    <row r="1177" ht="12.75" customHeight="1"/>
    <row r="1178" ht="12.75" customHeight="1"/>
    <row r="1179" ht="12.75" customHeight="1"/>
    <row r="1180" ht="12.75" customHeight="1"/>
    <row r="1181" ht="12.75" customHeight="1"/>
    <row r="1182" ht="12.75" customHeight="1"/>
    <row r="1183" ht="12.75" customHeight="1"/>
    <row r="1184" ht="12.75" customHeight="1"/>
    <row r="1185" ht="12.75" customHeight="1"/>
    <row r="1186" ht="12.75" customHeight="1"/>
    <row r="1187" ht="12.75" customHeight="1"/>
    <row r="1188" ht="12.75" customHeight="1"/>
    <row r="1189" ht="12.75" customHeight="1"/>
    <row r="1190" ht="12.75" customHeight="1"/>
    <row r="1191" ht="12.75" customHeight="1"/>
    <row r="1192" ht="12.75" customHeight="1"/>
    <row r="1193" ht="12.75" customHeight="1"/>
    <row r="1194" ht="12.75" customHeight="1"/>
    <row r="1195" ht="12.75" customHeight="1"/>
    <row r="1196" ht="12.75" customHeight="1"/>
    <row r="1197" ht="12.75" customHeight="1"/>
    <row r="1198" ht="12.75" customHeight="1"/>
    <row r="1199" ht="12.75" customHeight="1"/>
    <row r="1200" ht="12.75" customHeight="1"/>
    <row r="1201" ht="12.75" customHeight="1"/>
    <row r="1202" ht="12.75" customHeight="1"/>
    <row r="1203" ht="12.75" customHeight="1"/>
    <row r="1204" ht="12.75" customHeight="1"/>
    <row r="1205" ht="12.75" customHeight="1"/>
    <row r="1206" ht="12.75" customHeight="1"/>
    <row r="1207" ht="12.75" customHeight="1"/>
    <row r="1208" ht="12.75" customHeight="1"/>
    <row r="1209" ht="12.75" customHeight="1"/>
    <row r="1210" ht="12.75" customHeight="1"/>
    <row r="1211" ht="12.75" customHeight="1"/>
    <row r="1212" ht="12.75" customHeight="1"/>
    <row r="1213" ht="12.75" customHeight="1"/>
    <row r="1214" ht="12.75" customHeight="1"/>
    <row r="1215" ht="12.75" customHeight="1"/>
    <row r="1216" ht="12.75" customHeight="1"/>
    <row r="1217" ht="12.75" customHeight="1"/>
    <row r="1218" ht="12.75" customHeight="1"/>
    <row r="1219" ht="12.75" customHeight="1"/>
    <row r="1220" ht="12.75" customHeight="1"/>
    <row r="1221" ht="12.75" customHeight="1"/>
    <row r="1222" ht="12.75" customHeight="1"/>
    <row r="1223" ht="12.75" customHeight="1"/>
    <row r="1224" ht="12.75" customHeight="1"/>
    <row r="1225" ht="12.75" customHeight="1"/>
    <row r="1226" ht="12.75" customHeight="1"/>
    <row r="1227" ht="12.75" customHeight="1"/>
    <row r="1228" ht="12.75" customHeight="1"/>
    <row r="1229" ht="12.75" customHeight="1"/>
    <row r="1230" ht="12.75" customHeight="1"/>
    <row r="1231" ht="12.75" customHeight="1"/>
    <row r="1232" ht="12.75" customHeight="1"/>
    <row r="1233" ht="12.75" customHeight="1"/>
    <row r="1234" ht="12.75" customHeight="1"/>
    <row r="1235" ht="12.75" customHeight="1"/>
    <row r="1236" ht="12.75" customHeight="1"/>
    <row r="1237" ht="12.75" customHeight="1"/>
    <row r="1238" ht="12.75" customHeight="1"/>
    <row r="1239" ht="12.75" customHeight="1"/>
    <row r="1240" ht="12.75" customHeight="1"/>
    <row r="1241" ht="12.75" customHeight="1"/>
    <row r="1242" ht="12.75" customHeight="1"/>
    <row r="1243" ht="12.75" customHeight="1"/>
    <row r="1244" ht="12.75" customHeight="1"/>
    <row r="1245" ht="12.75" customHeight="1"/>
    <row r="1246" ht="12.75" customHeight="1"/>
    <row r="1247" ht="12.75" customHeight="1"/>
    <row r="1248" ht="12.75" customHeight="1"/>
    <row r="1249" ht="12.75" customHeight="1"/>
    <row r="1250" ht="12.75" customHeight="1"/>
    <row r="1251" ht="12.75" customHeight="1"/>
    <row r="1252" ht="12.75" customHeight="1"/>
    <row r="1253" ht="12.75" customHeight="1"/>
    <row r="1254" ht="12.75" customHeight="1"/>
    <row r="1255" ht="12.75" customHeight="1"/>
    <row r="1256" ht="12.75" customHeight="1"/>
    <row r="1257" ht="12.75" customHeight="1"/>
    <row r="1258" ht="12.75" customHeight="1"/>
    <row r="1259" ht="12.75" customHeight="1"/>
    <row r="1260" ht="12.75" customHeight="1"/>
    <row r="1261" ht="12.75" customHeight="1"/>
    <row r="1262" ht="12.75" customHeight="1"/>
    <row r="1263" ht="12.75" customHeight="1"/>
    <row r="1264" ht="12.75" customHeight="1"/>
    <row r="1265" ht="12.75" customHeight="1"/>
    <row r="1266" ht="12.75" customHeight="1"/>
    <row r="1267" ht="12.75" customHeight="1"/>
    <row r="1268" ht="12.75" customHeight="1"/>
    <row r="1269" ht="12.75" customHeight="1"/>
    <row r="1270" ht="12.75" customHeight="1"/>
    <row r="1271" ht="12.75" customHeight="1"/>
    <row r="1272" ht="12.75" customHeight="1"/>
    <row r="1273" ht="12.75" customHeight="1"/>
    <row r="1274" ht="12.75" customHeight="1"/>
    <row r="1275" ht="12.75" customHeight="1"/>
    <row r="1276" ht="12.75" customHeight="1"/>
    <row r="1277" ht="12.75" customHeight="1"/>
    <row r="1278" ht="12.75" customHeight="1"/>
    <row r="1279" ht="12.75" customHeight="1"/>
    <row r="1280" ht="12.75" customHeight="1"/>
    <row r="1281" ht="12.75" customHeight="1"/>
    <row r="1282" ht="12.75" customHeight="1"/>
    <row r="1283" ht="12.75" customHeight="1"/>
    <row r="1284" ht="12.75" customHeight="1"/>
    <row r="1285" ht="12.75" customHeight="1"/>
    <row r="1286" ht="12.75" customHeight="1"/>
    <row r="1287" ht="12.75" customHeight="1"/>
    <row r="1288" ht="12.75" customHeight="1"/>
    <row r="1289" ht="12.75" customHeight="1"/>
    <row r="1290" ht="12.75" customHeight="1"/>
    <row r="1291" ht="12.75" customHeight="1"/>
    <row r="1292" ht="12.75" customHeight="1"/>
    <row r="1293" ht="12.75" customHeight="1"/>
    <row r="1294" ht="12.75" customHeight="1"/>
    <row r="1295" ht="12.75" customHeight="1"/>
    <row r="1296" ht="12.75" customHeight="1"/>
    <row r="1297" ht="12.75" customHeight="1"/>
    <row r="1298" ht="12.75" customHeight="1"/>
    <row r="1299" ht="12.75" customHeight="1"/>
    <row r="1300" ht="12.75" customHeight="1"/>
    <row r="1301" ht="12.75" customHeight="1"/>
    <row r="1302" ht="12.75" customHeight="1"/>
    <row r="1303" ht="12.75" customHeight="1"/>
    <row r="1304" ht="12.75" customHeight="1"/>
    <row r="1305" ht="12.75" customHeight="1"/>
    <row r="1306" ht="12.75" customHeight="1"/>
    <row r="1307" ht="12.75" customHeight="1"/>
    <row r="1308" ht="12.75" customHeight="1"/>
    <row r="1309" ht="12.75" customHeight="1"/>
    <row r="1310" ht="12.75" customHeight="1"/>
    <row r="1311" ht="12.75" customHeight="1"/>
    <row r="1312" ht="12.75" customHeight="1"/>
    <row r="1313" ht="12.75" customHeight="1"/>
    <row r="1314" ht="12.75" customHeight="1"/>
    <row r="1315" ht="12.75" customHeight="1"/>
    <row r="1316" ht="12.75" customHeight="1"/>
    <row r="1317" ht="12.75" customHeight="1"/>
    <row r="1318" ht="12.75" customHeight="1"/>
    <row r="1319" ht="12.75" customHeight="1"/>
    <row r="1320" ht="12.75" customHeight="1"/>
    <row r="1321" ht="12.75" customHeight="1"/>
    <row r="1322" ht="12.75" customHeight="1"/>
    <row r="1323" ht="12.75" customHeight="1"/>
    <row r="1324" ht="12.75" customHeight="1"/>
    <row r="1325" ht="12.75" customHeight="1"/>
    <row r="1326" ht="12.75" customHeight="1"/>
    <row r="1327" ht="12.75" customHeight="1"/>
    <row r="1328" ht="12.75" customHeight="1"/>
    <row r="1329" ht="12.75" customHeight="1"/>
    <row r="1330" ht="12.75" customHeight="1"/>
    <row r="1331" ht="12.75" customHeight="1"/>
    <row r="1332" ht="12.75" customHeight="1"/>
    <row r="1333" ht="12.75" customHeight="1"/>
    <row r="1334" ht="12.75" customHeight="1"/>
    <row r="1335" ht="12.75" customHeight="1"/>
    <row r="1336" ht="12.75" customHeight="1"/>
    <row r="1337" ht="12.75" customHeight="1"/>
    <row r="1338" ht="12.75" customHeight="1"/>
    <row r="1339" ht="12.75" customHeight="1"/>
    <row r="1340" ht="12.75" customHeight="1"/>
    <row r="1341" ht="12.75" customHeight="1"/>
    <row r="1342" ht="12.75" customHeight="1"/>
    <row r="1343" ht="12.75" customHeight="1"/>
    <row r="1344" ht="12.75" customHeight="1"/>
    <row r="1345" ht="12.75" customHeight="1"/>
    <row r="1346" ht="12.75" customHeight="1"/>
    <row r="1347" ht="12.75" customHeight="1"/>
    <row r="1348" ht="12.75" customHeight="1"/>
    <row r="1349" ht="12.75" customHeight="1"/>
    <row r="1350" ht="12.75" customHeight="1"/>
    <row r="1351" ht="12.75" customHeight="1"/>
    <row r="1352" ht="12.75" customHeight="1"/>
    <row r="1353" ht="12.75" customHeight="1"/>
    <row r="1354" ht="12.75" customHeight="1"/>
    <row r="1355" ht="12.75" customHeight="1"/>
    <row r="1356" ht="12.75" customHeight="1"/>
    <row r="1357" ht="12.75" customHeight="1"/>
    <row r="1358" ht="12.75" customHeight="1"/>
    <row r="1359" ht="12.75" customHeight="1"/>
    <row r="1360" ht="12.75" customHeight="1"/>
    <row r="1361" ht="12.75" customHeight="1"/>
    <row r="1362" ht="12.75" customHeight="1"/>
    <row r="1363" ht="12.75" customHeight="1"/>
    <row r="1364" ht="12.75" customHeight="1"/>
    <row r="1365" ht="12.75" customHeight="1"/>
    <row r="1366" ht="12.75" customHeight="1"/>
    <row r="1367" ht="12.75" customHeight="1"/>
    <row r="1368" ht="12.75" customHeight="1"/>
    <row r="1369" ht="12.75" customHeight="1"/>
    <row r="1370" ht="12.75" customHeight="1"/>
    <row r="1371" ht="12.75" customHeight="1"/>
    <row r="1372" ht="12.75" customHeight="1"/>
    <row r="1373" ht="12.75" customHeight="1"/>
    <row r="1374" ht="12.75" customHeight="1"/>
    <row r="1375" ht="12.75" customHeight="1"/>
    <row r="1376" ht="12.75" customHeight="1"/>
    <row r="1377" ht="12.75" customHeight="1"/>
    <row r="1378" ht="12.75" customHeight="1"/>
    <row r="1379" ht="12.75" customHeight="1"/>
    <row r="1380" ht="12.75" customHeight="1"/>
    <row r="1381" ht="12.75" customHeight="1"/>
    <row r="1382" ht="12.75" customHeight="1"/>
    <row r="1383" ht="12.75" customHeight="1"/>
    <row r="1384" ht="12.75" customHeight="1"/>
    <row r="1385" ht="12.75" customHeight="1"/>
    <row r="1386" ht="12.75" customHeight="1"/>
    <row r="1387" ht="12.75" customHeight="1"/>
    <row r="1388" ht="12.75" customHeight="1"/>
    <row r="1389" ht="12.75" customHeight="1"/>
    <row r="1390" ht="12.75" customHeight="1"/>
    <row r="1391" ht="12.75" customHeight="1"/>
    <row r="1392" ht="12.75" customHeight="1"/>
    <row r="1393" ht="12.75" customHeight="1"/>
    <row r="1394" ht="12.75" customHeight="1"/>
    <row r="1395" ht="12.75" customHeight="1"/>
    <row r="1396" ht="12.75" customHeight="1"/>
    <row r="1397" ht="12.75" customHeight="1"/>
    <row r="1398" ht="12.75" customHeight="1"/>
    <row r="1399" ht="12.75" customHeight="1"/>
    <row r="1400" ht="12.75" customHeight="1"/>
    <row r="1401" ht="12.75" customHeight="1"/>
    <row r="1402" ht="12.75" customHeight="1"/>
    <row r="1403" ht="12.75" customHeight="1"/>
    <row r="1404" ht="12.75" customHeight="1"/>
    <row r="1405" ht="12.75" customHeight="1"/>
    <row r="1406" ht="12.75" customHeight="1"/>
    <row r="1407" ht="12.75" customHeight="1"/>
    <row r="1408" ht="12.75" customHeight="1"/>
    <row r="1409" ht="12.75" customHeight="1"/>
    <row r="1410" ht="12.75" customHeight="1"/>
    <row r="1411" ht="12.75" customHeight="1"/>
    <row r="1412" ht="12.75" customHeight="1"/>
    <row r="1413" ht="12.75" customHeight="1"/>
    <row r="1414" ht="12.75" customHeight="1"/>
    <row r="1415" ht="12.75" customHeight="1"/>
    <row r="1416" ht="12.75" customHeight="1"/>
    <row r="1417" ht="12.75" customHeight="1"/>
    <row r="1418" ht="12.75" customHeight="1"/>
    <row r="1419" ht="12.75" customHeight="1"/>
    <row r="1420" ht="12.75" customHeight="1"/>
    <row r="1421" ht="12.75" customHeight="1"/>
    <row r="1422" ht="12.75" customHeight="1"/>
    <row r="1423" ht="12.75" customHeight="1"/>
    <row r="1424" ht="12.75" customHeight="1"/>
  </sheetData>
  <autoFilter ref="A2:Z626">
    <sortState ref="A2:Z626">
      <sortCondition descending="1" ref="L2:L626"/>
    </sortState>
  </autoFilter>
  <mergeCells count="2">
    <mergeCell ref="F1:G1"/>
    <mergeCell ref="H1:M1"/>
  </mergeCells>
  <conditionalFormatting sqref="N1:N574 N626">
    <cfRule type="expression" dxfId="38" priority="1">
      <formula>AND(ISNUMBER(N1),TRUNC(N1)&lt;EDATE(TODAY(),-12)+1)</formula>
    </cfRule>
  </conditionalFormatting>
  <conditionalFormatting sqref="N1:N574 N626">
    <cfRule type="expression" dxfId="37" priority="2">
      <formula>N1&gt;42736</formula>
    </cfRule>
  </conditionalFormatting>
  <conditionalFormatting sqref="L3:L603 L626">
    <cfRule type="cellIs" dxfId="36" priority="3" operator="lessThan">
      <formula>70</formula>
    </cfRule>
  </conditionalFormatting>
  <conditionalFormatting sqref="L3:L603 L626">
    <cfRule type="cellIs" dxfId="35" priority="4" operator="between">
      <formula>70</formula>
      <formula>199</formula>
    </cfRule>
  </conditionalFormatting>
  <conditionalFormatting sqref="L3:L603 L626">
    <cfRule type="cellIs" dxfId="34" priority="5" operator="between">
      <formula>200</formula>
      <formula>399</formula>
    </cfRule>
  </conditionalFormatting>
  <conditionalFormatting sqref="L3:L603 L626">
    <cfRule type="cellIs" dxfId="33" priority="6" operator="greaterThanOrEqual">
      <formula>400</formula>
    </cfRule>
  </conditionalFormatting>
  <dataValidations count="21">
    <dataValidation type="list" allowBlank="1" showErrorMessage="1" sqref="E8 E97 E129 E132 E143 E146 E155 E159 E181 E190 E204 E207 E220 E239 E248 E323 E358 E361 E367 E430 E450">
      <formula1>'FAMILLE DE RISQUE'!$J$3:$J$30</formula1>
    </dataValidation>
    <dataValidation type="list" allowBlank="1" showErrorMessage="1" sqref="E7 E9 E18 E22:E23 E50 E68 E73 E86 E88 E110 E115:E117 E125 E153 E163 E166:E167 E174 E183 E208 E214 E218 E233 E240 E242 E246 E249 E252 E291 E339 E341:E342 E390 E421 E436 E439 E468 E520 E564 E569">
      <formula1>'FAMILLE DE RISQUE'!$F$3:$F$30</formula1>
    </dataValidation>
    <dataValidation type="list" allowBlank="1" showErrorMessage="1" sqref="E12 E17 E19:E20 E24 E46:E48 E53 E58 E61 E64 E76 E78:E79 E83:E84 E95 E105 E107:E108 E111 E120 E130 E136:E138 E140:E141 E145 E147:E149 E179:E180 E182 E184 E191 E205 E216 E221 E234 E236 E253 E264 E275 E281 E286 E297 E352 E379 E382 E391 E398:E399 E402 E415:E417 E424 E452 E481 E491 E502 E549">
      <formula1>'FAMILLE DE RISQUE'!$A$3:$A$30</formula1>
    </dataValidation>
    <dataValidation type="list" allowBlank="1" showErrorMessage="1" sqref="F3:F4 F7:F9 F12 F14:F28 F30:F56 F58:F59 F61:F117 F119:F149 F153 F155:F200 F204:F227 F232:F301 F304 F306:F309 F311:F332 F338:F344 F347:F386 F388:F394 F396:F418 F421:F422 F424:F436 F439 F441:F469 F471:F472 F475:F493 F495:F497 F501:F505 F507:F510 F513:F574 F626">
      <formula1>'fréquence dactivité'!$B$1:$B$5</formula1>
    </dataValidation>
    <dataValidation type="list" allowBlank="1" showErrorMessage="1" sqref="B5 B19:B20 B24:B25 B143:B144 B148:B149 B152 B252 B296 B302 B314 B333 B337 B354 B433 B435 B440 B468 B486:B487 B500 B502 B512 B558:B560 B564:B565 B573">
      <formula1>UT!$B$2:$B$22</formula1>
    </dataValidation>
    <dataValidation type="list" allowBlank="1" showErrorMessage="1" sqref="E38 E81 E354 E396:E397 E412:E413 E480 E504 E537:E538 E542:E544 E546 E553 E556 E560 E562:E563">
      <formula1>'FAMILLE DE RISQUE'!$Q$3:$Q$30</formula1>
    </dataValidation>
    <dataValidation type="list" allowBlank="1" showErrorMessage="1" sqref="E21 E26 E31:E32 E36:E37 E43:E45 E54:E56 E69:E72 E85 E87 E90 E92 E96 E99 E109 E121 E128 E133:E134 E144 E156 E161:E162 E170:E171 E175:E178 E187 E193 E199 E206 E217 E232 E235 E237 E251 E255 E259 E265 E268:E269 E272:E274 E288 E294 E296 E314:E315 E326 E330:E332 E344 E347 E353 E362:E363 E366 E370 E375 E388:E389 E400:E401 E405 E408:E409 E441 E445 E449 E471:E472 E475 E477:E478 E484 E490 E495:E496 E519 E521 E548 E550 E554 E557 E565:E566 E573:E574">
      <formula1>'FAMILLE DE RISQUE'!$I$3:$I$30</formula1>
    </dataValidation>
    <dataValidation type="list" allowBlank="1" showErrorMessage="1" sqref="E30 E39:E40 E51 E80 E124 E244 E301 E368 E392 E410 E432 E434 E443:E444 E448 E507:E510 E513:E516 E522:E523 E525:E526 E528:E531 E535:E536 E567:E568 E571:E572">
      <formula1>'FAMILLE DE RISQUE'!$L$3:$L$30</formula1>
    </dataValidation>
    <dataValidation type="list" allowBlank="1" showErrorMessage="1" sqref="E168 E173 E304 E338 E348:E351 E355:E356 E365 E371:E372 E377 E380 E383">
      <formula1>'FAMILLE DE RISQUE'!$K$3:$K$30</formula1>
    </dataValidation>
    <dataValidation type="list" allowBlank="1" showErrorMessage="1" sqref="E106 E165 E169 E172 E210:E211 E219 E223:E224 E278 E280 E310 E312 E316:E317 E319 E324 E384 E435 E460:E461 E464 E467 E482">
      <formula1>'FAMILLE DE RISQUE'!$N$3:$N$30</formula1>
    </dataValidation>
    <dataValidation type="list" allowBlank="1" showErrorMessage="1" sqref="E3:E4 E14:E15 E27 E33:E34 E41:E42 E49 E65:E67 E74:E75 E93:E94 E98 E100:E104 E114 E139 E158 E164 E186 E194:E195 E198 E200 E209 E225:E226 E243 E245 E247 E254 E260:E261 E271 E283 E299 E309 E320 E340 E364 E381 E386 E403 E428:E429 E431 E466 E469 E492 E547 E626">
      <formula1>'FAMILLE DE RISQUE'!$C$3:$C$30</formula1>
    </dataValidation>
    <dataValidation type="list" allowBlank="1" showErrorMessage="1" sqref="E52 E306:E308 E318">
      <formula1>'FAMILLE DE RISQUE'!$D$3:$D$30</formula1>
    </dataValidation>
    <dataValidation type="list" allowBlank="1" showErrorMessage="1" sqref="E59 E197 E282 E284:E285 E328 E359 E411 E418 E427 E457:E459 E501 E518 E558:E559">
      <formula1>'FAMILLE DE RISQUE'!$M$3:$M$30</formula1>
    </dataValidation>
    <dataValidation type="list" allowBlank="1" showErrorMessage="1" sqref="E82 E112:E113 E135 E192 E196 E212:E213 E262:E263 E270 E277 E292 E311 E313 E322 E325 E357 E373:E374 E378 E414 E425 E442 E446 E453:E455 E463 E465 E479 E489 E493 E497 E517 E524 E527 E532:E534 E539:E541 E545 E552 E561 E570">
      <formula1>'FAMILLE DE RISQUE'!$G$3:$G$30</formula1>
    </dataValidation>
    <dataValidation type="list" allowBlank="1" showErrorMessage="1" sqref="B3:B4 B6:B18 B21:B23 B26:B142 B145:B147 B150 B153:B234 B236:B251 B253:B295 B297:B301 B303:B313 B315:B332 B334:B336 B338:B344 B346:B353 B355:B432 B434 B436:B439 B441:B467 B469:B485 B488:B499 B501 B503:B505 B507:B511 B513:B547 B549:B557 B561:B563 B567:B572 B574 B626">
      <formula1>UT!$B$2:$B$50</formula1>
    </dataValidation>
    <dataValidation type="list" allowBlank="1" sqref="E503">
      <formula1>'FAMILLE DE RISQUE'!$H$3:$H$30</formula1>
    </dataValidation>
    <dataValidation type="list" allowBlank="1" sqref="E456 E505">
      <formula1>'FAMILLE DE RISQUE'!$P$3:$P$30</formula1>
    </dataValidation>
    <dataValidation type="list" allowBlank="1" showErrorMessage="1" sqref="E16 E28 E119 E258 E290 E476 E483 E488">
      <formula1>'FAMILLE DE RISQUE'!$O$3:$O$30</formula1>
    </dataValidation>
    <dataValidation type="list" allowBlank="1" showErrorMessage="1" sqref="E25 E62:E63 E89 E91 E122:E123 E126:E127 E131 E142 E157 E160 E189 E222 E238 E241 E250 E256:E257 E276 E287 E289 E293 E295 E298 E343 E360 E404 E406:E407 E426 E447 E451 E486:E487 E551">
      <formula1>'FAMILLE DE RISQUE'!$E$3:$E$30</formula1>
    </dataValidation>
    <dataValidation type="list" allowBlank="1" showErrorMessage="1" sqref="D3:D4 D7:D9 D12 D14:D28 D30:D56 D58:D59 D61:D117 D119:D149 D153 D155:D200 D202 D204:D227 D232:D301 D304 D306:D332 D338:D344 D347:D386 D388:D394 D396:D418 D421:D422 D424:D436 D439 D441:D469 D471:D472 D475:D493 D495:D497 D501:D505 D507:D510 D513:D574 D626">
      <formula1>'FAMILLE DE RISQUE'!$A$2:$Q$2</formula1>
    </dataValidation>
    <dataValidation type="list" allowBlank="1" showErrorMessage="1" sqref="E35 E77 E185 E188 E215 E266:E267 E279 E300 E321 E327 E329 E369 E376 E385 E393 E422 E433 E462 E485 E555">
      <formula1>'FAMILLE DE RISQUE'!$B$3:$B$30</formula1>
    </dataValidation>
  </dataValidations>
  <printOptions horizontalCentered="1"/>
  <pageMargins left="0.25" right="0.25" top="0.75" bottom="0.75" header="0" footer="0"/>
  <pageSetup paperSize="8" scale="65" pageOrder="overThenDown" orientation="landscape"/>
  <legacyDrawing r:id="rId1"/>
</worksheet>
</file>

<file path=xl/worksheets/sheet7.xml><?xml version="1.0" encoding="utf-8"?>
<worksheet xmlns="http://schemas.openxmlformats.org/spreadsheetml/2006/main" xmlns:r="http://schemas.openxmlformats.org/officeDocument/2006/relationships">
  <sheetPr filterMode="1">
    <tabColor rgb="FF00FF00"/>
    <outlinePr summaryBelow="0" summaryRight="0"/>
  </sheetPr>
  <dimension ref="A1:AG1435"/>
  <sheetViews>
    <sheetView workbookViewId="0">
      <pane ySplit="2" topLeftCell="A3" activePane="bottomLeft" state="frozen"/>
      <selection pane="bottomLeft" activeCell="B4" sqref="B4"/>
    </sheetView>
  </sheetViews>
  <sheetFormatPr baseColWidth="10" defaultColWidth="12.6640625" defaultRowHeight="15.75" customHeight="1"/>
  <cols>
    <col min="1" max="1" width="6.21875" customWidth="1"/>
    <col min="2" max="2" width="18.109375" customWidth="1"/>
    <col min="3" max="3" width="24.6640625" customWidth="1"/>
    <col min="4" max="4" width="40.44140625" customWidth="1"/>
    <col min="5" max="5" width="41" customWidth="1"/>
    <col min="6" max="6" width="21.109375" customWidth="1"/>
    <col min="7" max="7" width="88" customWidth="1"/>
    <col min="8" max="8" width="6.21875" customWidth="1"/>
    <col min="9" max="9" width="6" customWidth="1"/>
    <col min="10" max="10" width="6.109375" customWidth="1"/>
    <col min="11" max="12" width="5" customWidth="1"/>
    <col min="13" max="13" width="9.33203125" customWidth="1"/>
    <col min="14" max="18" width="17.33203125" customWidth="1"/>
    <col min="19" max="20" width="17.109375" customWidth="1"/>
    <col min="21" max="21" width="45.6640625" customWidth="1"/>
    <col min="22" max="22" width="52.21875" customWidth="1"/>
    <col min="23" max="23" width="61.21875" customWidth="1"/>
    <col min="24" max="24" width="49.44140625" customWidth="1"/>
    <col min="25" max="25" width="93.21875" customWidth="1"/>
    <col min="26" max="28" width="13.88671875" customWidth="1"/>
    <col min="29" max="32" width="12.33203125" customWidth="1"/>
  </cols>
  <sheetData>
    <row r="1" spans="1:33" ht="22.5" customHeight="1">
      <c r="A1" s="577"/>
      <c r="B1" s="984"/>
      <c r="C1" s="591"/>
      <c r="D1" s="591" t="s">
        <v>1797</v>
      </c>
      <c r="E1" s="592"/>
      <c r="F1" s="1335"/>
      <c r="G1" s="1326"/>
      <c r="H1" s="1336" t="s">
        <v>2</v>
      </c>
      <c r="I1" s="1326"/>
      <c r="J1" s="1326"/>
      <c r="K1" s="1326"/>
      <c r="L1" s="1326"/>
      <c r="M1" s="1326"/>
      <c r="N1" s="594">
        <f ca="1">TODAY()</f>
        <v>44746</v>
      </c>
      <c r="O1" s="1111" t="e">
        <f ca="1">SUM(S4:S586)/COUNTA(S4:S586)</f>
        <v>#VALUE!</v>
      </c>
      <c r="P1" s="596" t="s">
        <v>3</v>
      </c>
      <c r="Q1" s="597"/>
      <c r="R1" s="631"/>
      <c r="S1" s="509" t="e">
        <f ca="1">SUM(S3:S586)</f>
        <v>#VALUE!</v>
      </c>
      <c r="T1" s="509"/>
      <c r="U1" s="509"/>
      <c r="V1" s="509"/>
      <c r="W1" s="509"/>
      <c r="X1" s="509"/>
      <c r="Y1" s="509"/>
      <c r="Z1" s="601"/>
      <c r="AA1" s="601"/>
      <c r="AB1" s="601"/>
      <c r="AC1" s="602"/>
      <c r="AD1" s="602"/>
      <c r="AE1" s="602"/>
      <c r="AF1" s="602"/>
      <c r="AG1" s="602"/>
    </row>
    <row r="2" spans="1:33" ht="54.75" customHeight="1">
      <c r="A2" s="154" t="s">
        <v>5</v>
      </c>
      <c r="B2" s="603" t="s">
        <v>6</v>
      </c>
      <c r="C2" s="603" t="s">
        <v>7</v>
      </c>
      <c r="D2" s="603" t="s">
        <v>8</v>
      </c>
      <c r="E2" s="603" t="s">
        <v>9</v>
      </c>
      <c r="F2" s="603" t="s">
        <v>10</v>
      </c>
      <c r="G2" s="603" t="s">
        <v>11</v>
      </c>
      <c r="H2" s="604" t="s">
        <v>18</v>
      </c>
      <c r="I2" s="604" t="s">
        <v>19</v>
      </c>
      <c r="J2" s="604" t="s">
        <v>20</v>
      </c>
      <c r="K2" s="604" t="s">
        <v>1799</v>
      </c>
      <c r="L2" s="604" t="s">
        <v>22</v>
      </c>
      <c r="M2" s="604" t="s">
        <v>23</v>
      </c>
      <c r="N2" s="732" t="s">
        <v>2127</v>
      </c>
      <c r="O2" s="606" t="s">
        <v>1604</v>
      </c>
      <c r="P2" s="606" t="s">
        <v>1604</v>
      </c>
      <c r="Q2" s="607" t="s">
        <v>1605</v>
      </c>
      <c r="R2" s="631" t="s">
        <v>26</v>
      </c>
      <c r="S2" s="609" t="s">
        <v>27</v>
      </c>
      <c r="T2" s="609" t="s">
        <v>1606</v>
      </c>
      <c r="U2" s="609" t="s">
        <v>29</v>
      </c>
      <c r="V2" s="609" t="s">
        <v>30</v>
      </c>
      <c r="W2" s="609" t="s">
        <v>31</v>
      </c>
      <c r="X2" s="609" t="s">
        <v>32</v>
      </c>
      <c r="Y2" s="611" t="s">
        <v>33</v>
      </c>
      <c r="Z2" s="1112" t="s">
        <v>34</v>
      </c>
      <c r="AA2" s="1112" t="s">
        <v>35</v>
      </c>
      <c r="AB2" s="1112" t="s">
        <v>1801</v>
      </c>
      <c r="AC2" s="1113"/>
      <c r="AD2" s="602"/>
      <c r="AE2" s="602"/>
      <c r="AF2" s="602"/>
      <c r="AG2" s="602"/>
    </row>
    <row r="3" spans="1:33" ht="12.75" customHeight="1">
      <c r="A3" s="616">
        <v>2</v>
      </c>
      <c r="B3" s="617" t="s">
        <v>393</v>
      </c>
      <c r="C3" s="617" t="s">
        <v>394</v>
      </c>
      <c r="D3" s="618" t="s">
        <v>53</v>
      </c>
      <c r="E3" s="618" t="s">
        <v>54</v>
      </c>
      <c r="F3" s="618" t="s">
        <v>41</v>
      </c>
      <c r="G3" s="618" t="s">
        <v>1331</v>
      </c>
      <c r="H3" s="211">
        <v>15</v>
      </c>
      <c r="I3" s="211">
        <v>6</v>
      </c>
      <c r="J3" s="619">
        <f t="shared" ref="J3:J10" si="0">H3*I3</f>
        <v>90</v>
      </c>
      <c r="K3" s="211">
        <v>1</v>
      </c>
      <c r="L3" s="619">
        <f t="shared" ref="L3:L10" si="1">H3*I3*K3</f>
        <v>90</v>
      </c>
      <c r="M3" s="620" t="str">
        <f t="shared" ref="M3:M636" si="2">IF(L3&gt;=400,"Rouge",IF(L3&gt;200,"Orange",IF(L3&gt;=70,"Jaune","NON")))</f>
        <v>Jaune</v>
      </c>
      <c r="N3" s="211" t="s">
        <v>48</v>
      </c>
      <c r="O3" s="211">
        <v>270</v>
      </c>
      <c r="P3" s="621" t="str">
        <f t="shared" ref="P3:P636" si="3">IF(O3&gt;=400,"Rouge",IF(O3&gt;200,"Orange",IF(O3&gt;=70,"Jaune","NON")))</f>
        <v>Orange</v>
      </c>
      <c r="Q3" s="622">
        <f t="shared" ref="Q3:Q17" si="4">IF((L3-O3)&lt;0,1)</f>
        <v>1</v>
      </c>
      <c r="R3" s="623">
        <v>43466</v>
      </c>
      <c r="S3" s="624">
        <f t="shared" ref="S3:S635" ca="1" si="5">IF((R3+365)&gt;$N$1,1,0)</f>
        <v>0</v>
      </c>
      <c r="T3" s="791"/>
      <c r="U3" s="791"/>
      <c r="V3" s="791"/>
      <c r="W3" s="791"/>
      <c r="X3" s="791"/>
      <c r="Y3" s="791"/>
      <c r="Z3" s="791"/>
      <c r="AA3" s="791"/>
      <c r="AB3" s="791"/>
      <c r="AC3" s="628"/>
      <c r="AD3" s="628"/>
      <c r="AE3" s="628"/>
      <c r="AF3" s="628"/>
      <c r="AG3" s="628"/>
    </row>
    <row r="4" spans="1:33" ht="40.5" customHeight="1">
      <c r="A4" s="649">
        <v>60</v>
      </c>
      <c r="B4" s="618" t="s">
        <v>39</v>
      </c>
      <c r="C4" s="618" t="s">
        <v>63</v>
      </c>
      <c r="D4" s="618" t="s">
        <v>53</v>
      </c>
      <c r="E4" s="618" t="s">
        <v>54</v>
      </c>
      <c r="F4" s="618" t="s">
        <v>41</v>
      </c>
      <c r="G4" s="618" t="s">
        <v>234</v>
      </c>
      <c r="H4" s="606">
        <v>7</v>
      </c>
      <c r="I4" s="606">
        <v>6</v>
      </c>
      <c r="J4" s="620">
        <f t="shared" si="0"/>
        <v>42</v>
      </c>
      <c r="K4" s="606">
        <v>6</v>
      </c>
      <c r="L4" s="620">
        <f t="shared" si="1"/>
        <v>252</v>
      </c>
      <c r="M4" s="620" t="str">
        <f t="shared" si="2"/>
        <v>Orange</v>
      </c>
      <c r="N4" s="606" t="s">
        <v>48</v>
      </c>
      <c r="O4" s="606">
        <v>252</v>
      </c>
      <c r="P4" s="621" t="str">
        <f t="shared" si="3"/>
        <v>Orange</v>
      </c>
      <c r="Q4" s="622" t="b">
        <f t="shared" si="4"/>
        <v>0</v>
      </c>
      <c r="R4" s="631">
        <v>43282</v>
      </c>
      <c r="S4" s="624">
        <f t="shared" ca="1" si="5"/>
        <v>0</v>
      </c>
      <c r="T4" s="632"/>
      <c r="U4" s="632"/>
      <c r="V4" s="632"/>
      <c r="W4" s="651"/>
      <c r="X4" s="632"/>
      <c r="Y4" s="655"/>
      <c r="Z4" s="656"/>
      <c r="AA4" s="656"/>
      <c r="AB4" s="656"/>
      <c r="AC4" s="628"/>
      <c r="AD4" s="628"/>
      <c r="AE4" s="628"/>
      <c r="AF4" s="628"/>
      <c r="AG4" s="628"/>
    </row>
    <row r="5" spans="1:33" ht="12.75" customHeight="1">
      <c r="A5" s="649">
        <v>1</v>
      </c>
      <c r="B5" s="618" t="s">
        <v>1816</v>
      </c>
      <c r="C5" s="618" t="s">
        <v>1307</v>
      </c>
      <c r="D5" s="618" t="s">
        <v>53</v>
      </c>
      <c r="E5" s="618" t="s">
        <v>595</v>
      </c>
      <c r="F5" s="618" t="s">
        <v>41</v>
      </c>
      <c r="G5" s="618" t="s">
        <v>1308</v>
      </c>
      <c r="H5" s="606">
        <v>15</v>
      </c>
      <c r="I5" s="606">
        <v>6</v>
      </c>
      <c r="J5" s="620">
        <f t="shared" si="0"/>
        <v>90</v>
      </c>
      <c r="K5" s="606">
        <v>1</v>
      </c>
      <c r="L5" s="620">
        <f t="shared" si="1"/>
        <v>90</v>
      </c>
      <c r="M5" s="620" t="str">
        <f t="shared" si="2"/>
        <v>Jaune</v>
      </c>
      <c r="N5" s="211" t="s">
        <v>48</v>
      </c>
      <c r="O5" s="606">
        <v>90</v>
      </c>
      <c r="P5" s="621" t="str">
        <f t="shared" si="3"/>
        <v>Jaune</v>
      </c>
      <c r="Q5" s="622" t="b">
        <f t="shared" si="4"/>
        <v>0</v>
      </c>
      <c r="R5" s="631">
        <v>42937</v>
      </c>
      <c r="S5" s="624">
        <f t="shared" ca="1" si="5"/>
        <v>0</v>
      </c>
      <c r="T5" s="996"/>
      <c r="U5" s="996"/>
      <c r="V5" s="999"/>
      <c r="W5" s="996" t="s">
        <v>1348</v>
      </c>
      <c r="X5" s="996"/>
      <c r="Y5" s="1000"/>
      <c r="Z5" s="656"/>
      <c r="AA5" s="656"/>
      <c r="AB5" s="656"/>
      <c r="AC5" s="628"/>
      <c r="AD5" s="628"/>
      <c r="AE5" s="628"/>
      <c r="AF5" s="628"/>
      <c r="AG5" s="628"/>
    </row>
    <row r="6" spans="1:33" ht="12.75" customHeight="1">
      <c r="A6" s="649">
        <v>6</v>
      </c>
      <c r="B6" s="618" t="s">
        <v>1816</v>
      </c>
      <c r="C6" s="618" t="s">
        <v>1323</v>
      </c>
      <c r="D6" s="618" t="s">
        <v>53</v>
      </c>
      <c r="E6" s="618" t="s">
        <v>595</v>
      </c>
      <c r="F6" s="618" t="s">
        <v>41</v>
      </c>
      <c r="G6" s="618" t="s">
        <v>1324</v>
      </c>
      <c r="H6" s="606">
        <v>15</v>
      </c>
      <c r="I6" s="606">
        <v>6</v>
      </c>
      <c r="J6" s="620">
        <f t="shared" si="0"/>
        <v>90</v>
      </c>
      <c r="K6" s="606">
        <v>1</v>
      </c>
      <c r="L6" s="620">
        <f t="shared" si="1"/>
        <v>90</v>
      </c>
      <c r="M6" s="620" t="str">
        <f t="shared" si="2"/>
        <v>Jaune</v>
      </c>
      <c r="N6" s="606" t="s">
        <v>48</v>
      </c>
      <c r="O6" s="606">
        <v>90</v>
      </c>
      <c r="P6" s="621" t="str">
        <f t="shared" si="3"/>
        <v>Jaune</v>
      </c>
      <c r="Q6" s="622" t="b">
        <f t="shared" si="4"/>
        <v>0</v>
      </c>
      <c r="R6" s="631">
        <v>43104</v>
      </c>
      <c r="S6" s="624">
        <f t="shared" ca="1" si="5"/>
        <v>0</v>
      </c>
      <c r="T6" s="996"/>
      <c r="U6" s="996"/>
      <c r="V6" s="999"/>
      <c r="W6" s="996" t="s">
        <v>1325</v>
      </c>
      <c r="X6" s="996" t="s">
        <v>1314</v>
      </c>
      <c r="Y6" s="1000"/>
      <c r="Z6" s="656"/>
      <c r="AA6" s="656"/>
      <c r="AB6" s="656"/>
      <c r="AC6" s="628"/>
      <c r="AD6" s="628"/>
      <c r="AE6" s="628"/>
      <c r="AF6" s="628"/>
      <c r="AG6" s="628"/>
    </row>
    <row r="7" spans="1:33" ht="12.75" customHeight="1">
      <c r="A7" s="649">
        <v>3</v>
      </c>
      <c r="B7" s="618" t="s">
        <v>1816</v>
      </c>
      <c r="C7" s="618" t="s">
        <v>1310</v>
      </c>
      <c r="D7" s="618" t="s">
        <v>53</v>
      </c>
      <c r="E7" s="618" t="s">
        <v>54</v>
      </c>
      <c r="F7" s="618" t="s">
        <v>41</v>
      </c>
      <c r="G7" s="618" t="s">
        <v>1311</v>
      </c>
      <c r="H7" s="606">
        <v>15</v>
      </c>
      <c r="I7" s="606">
        <v>6</v>
      </c>
      <c r="J7" s="620">
        <f t="shared" si="0"/>
        <v>90</v>
      </c>
      <c r="K7" s="606">
        <v>0.5</v>
      </c>
      <c r="L7" s="620">
        <f t="shared" si="1"/>
        <v>45</v>
      </c>
      <c r="M7" s="620" t="str">
        <f t="shared" si="2"/>
        <v>NON</v>
      </c>
      <c r="N7" s="606" t="s">
        <v>48</v>
      </c>
      <c r="O7" s="606">
        <v>45</v>
      </c>
      <c r="P7" s="621" t="str">
        <f t="shared" si="3"/>
        <v>NON</v>
      </c>
      <c r="Q7" s="622" t="b">
        <f t="shared" si="4"/>
        <v>0</v>
      </c>
      <c r="R7" s="631">
        <v>42939</v>
      </c>
      <c r="S7" s="624">
        <f t="shared" ca="1" si="5"/>
        <v>0</v>
      </c>
      <c r="T7" s="996"/>
      <c r="U7" s="996"/>
      <c r="V7" s="999" t="s">
        <v>1312</v>
      </c>
      <c r="W7" s="996" t="s">
        <v>1313</v>
      </c>
      <c r="X7" s="996" t="s">
        <v>1314</v>
      </c>
      <c r="Y7" s="1000"/>
      <c r="Z7" s="656"/>
      <c r="AA7" s="656"/>
      <c r="AB7" s="656"/>
      <c r="AC7" s="628"/>
      <c r="AD7" s="628"/>
      <c r="AE7" s="628"/>
      <c r="AF7" s="628"/>
      <c r="AG7" s="628"/>
    </row>
    <row r="8" spans="1:33" ht="12.75" customHeight="1">
      <c r="A8" s="649">
        <v>2</v>
      </c>
      <c r="B8" s="618" t="s">
        <v>1355</v>
      </c>
      <c r="C8" s="618" t="s">
        <v>1357</v>
      </c>
      <c r="D8" s="618" t="s">
        <v>110</v>
      </c>
      <c r="E8" s="618" t="s">
        <v>425</v>
      </c>
      <c r="F8" s="618" t="s">
        <v>41</v>
      </c>
      <c r="G8" s="618" t="s">
        <v>1358</v>
      </c>
      <c r="H8" s="606">
        <v>15</v>
      </c>
      <c r="I8" s="606">
        <v>6</v>
      </c>
      <c r="J8" s="620">
        <f t="shared" si="0"/>
        <v>90</v>
      </c>
      <c r="K8" s="606">
        <v>0.5</v>
      </c>
      <c r="L8" s="620">
        <f t="shared" si="1"/>
        <v>45</v>
      </c>
      <c r="M8" s="620" t="str">
        <f t="shared" si="2"/>
        <v>NON</v>
      </c>
      <c r="N8" s="606" t="s">
        <v>48</v>
      </c>
      <c r="O8" s="606">
        <v>90</v>
      </c>
      <c r="P8" s="621" t="str">
        <f t="shared" si="3"/>
        <v>Jaune</v>
      </c>
      <c r="Q8" s="622">
        <f t="shared" si="4"/>
        <v>1</v>
      </c>
      <c r="R8" s="631">
        <v>43466</v>
      </c>
      <c r="S8" s="624">
        <f t="shared" ca="1" si="5"/>
        <v>0</v>
      </c>
      <c r="T8" s="996"/>
      <c r="U8" s="996"/>
      <c r="V8" s="999"/>
      <c r="W8" s="996"/>
      <c r="X8" s="996" t="s">
        <v>1360</v>
      </c>
      <c r="Y8" s="1000"/>
      <c r="Z8" s="656"/>
      <c r="AA8" s="656"/>
      <c r="AB8" s="656"/>
      <c r="AC8" s="642"/>
      <c r="AD8" s="642"/>
      <c r="AE8" s="642"/>
      <c r="AF8" s="642"/>
      <c r="AG8" s="642"/>
    </row>
    <row r="9" spans="1:33" ht="12.75" customHeight="1">
      <c r="A9" s="649">
        <v>4</v>
      </c>
      <c r="B9" s="618" t="s">
        <v>1816</v>
      </c>
      <c r="C9" s="618" t="s">
        <v>1315</v>
      </c>
      <c r="D9" s="618" t="s">
        <v>53</v>
      </c>
      <c r="E9" s="618" t="s">
        <v>54</v>
      </c>
      <c r="F9" s="618" t="s">
        <v>41</v>
      </c>
      <c r="G9" s="618" t="s">
        <v>1316</v>
      </c>
      <c r="H9" s="606">
        <v>15</v>
      </c>
      <c r="I9" s="606">
        <v>6</v>
      </c>
      <c r="J9" s="620">
        <f t="shared" si="0"/>
        <v>90</v>
      </c>
      <c r="K9" s="606">
        <v>0.5</v>
      </c>
      <c r="L9" s="620">
        <f t="shared" si="1"/>
        <v>45</v>
      </c>
      <c r="M9" s="620" t="str">
        <f t="shared" si="2"/>
        <v>NON</v>
      </c>
      <c r="N9" s="211" t="s">
        <v>48</v>
      </c>
      <c r="O9" s="606">
        <v>45</v>
      </c>
      <c r="P9" s="621" t="str">
        <f t="shared" si="3"/>
        <v>NON</v>
      </c>
      <c r="Q9" s="622" t="b">
        <f t="shared" si="4"/>
        <v>0</v>
      </c>
      <c r="R9" s="631">
        <v>43112</v>
      </c>
      <c r="S9" s="624">
        <f t="shared" ca="1" si="5"/>
        <v>0</v>
      </c>
      <c r="T9" s="996"/>
      <c r="U9" s="996"/>
      <c r="V9" s="999" t="s">
        <v>1317</v>
      </c>
      <c r="W9" s="996"/>
      <c r="X9" s="996"/>
      <c r="Y9" s="1000"/>
      <c r="Z9" s="656"/>
      <c r="AA9" s="656"/>
      <c r="AB9" s="656"/>
      <c r="AC9" s="628"/>
      <c r="AD9" s="628"/>
      <c r="AE9" s="628"/>
      <c r="AF9" s="628"/>
      <c r="AG9" s="628"/>
    </row>
    <row r="10" spans="1:33" ht="12.75" customHeight="1">
      <c r="A10" s="649">
        <v>10</v>
      </c>
      <c r="B10" s="618" t="s">
        <v>1816</v>
      </c>
      <c r="C10" s="618" t="s">
        <v>1333</v>
      </c>
      <c r="D10" s="618" t="s">
        <v>53</v>
      </c>
      <c r="E10" s="618" t="s">
        <v>595</v>
      </c>
      <c r="F10" s="618" t="s">
        <v>41</v>
      </c>
      <c r="G10" s="618" t="s">
        <v>1334</v>
      </c>
      <c r="H10" s="606">
        <v>15</v>
      </c>
      <c r="I10" s="606">
        <v>6</v>
      </c>
      <c r="J10" s="620">
        <f t="shared" si="0"/>
        <v>90</v>
      </c>
      <c r="K10" s="606">
        <v>0.5</v>
      </c>
      <c r="L10" s="620">
        <f t="shared" si="1"/>
        <v>45</v>
      </c>
      <c r="M10" s="620" t="str">
        <f t="shared" si="2"/>
        <v>NON</v>
      </c>
      <c r="N10" s="606" t="s">
        <v>48</v>
      </c>
      <c r="O10" s="606">
        <v>45</v>
      </c>
      <c r="P10" s="621" t="str">
        <f t="shared" si="3"/>
        <v>NON</v>
      </c>
      <c r="Q10" s="622" t="b">
        <f t="shared" si="4"/>
        <v>0</v>
      </c>
      <c r="R10" s="631">
        <v>42942</v>
      </c>
      <c r="S10" s="624">
        <f t="shared" ca="1" si="5"/>
        <v>0</v>
      </c>
      <c r="T10" s="996"/>
      <c r="U10" s="996"/>
      <c r="V10" s="999" t="s">
        <v>1883</v>
      </c>
      <c r="W10" s="996"/>
      <c r="X10" s="996" t="s">
        <v>1314</v>
      </c>
      <c r="Y10" s="1000"/>
      <c r="Z10" s="656"/>
      <c r="AA10" s="656"/>
      <c r="AB10" s="656"/>
      <c r="AC10" s="628"/>
      <c r="AD10" s="628"/>
      <c r="AE10" s="628"/>
      <c r="AF10" s="628"/>
      <c r="AG10" s="628"/>
    </row>
    <row r="11" spans="1:33" ht="12.75" customHeight="1">
      <c r="A11" s="660">
        <v>15</v>
      </c>
      <c r="B11" s="661"/>
      <c r="C11" s="662" t="s">
        <v>42</v>
      </c>
      <c r="D11" s="662" t="s">
        <v>66</v>
      </c>
      <c r="E11" s="662" t="s">
        <v>94</v>
      </c>
      <c r="F11" s="662" t="s">
        <v>41</v>
      </c>
      <c r="G11" s="662" t="s">
        <v>272</v>
      </c>
      <c r="H11" s="606">
        <v>7</v>
      </c>
      <c r="I11" s="606">
        <v>6</v>
      </c>
      <c r="J11" s="620">
        <v>42</v>
      </c>
      <c r="K11" s="606">
        <v>1</v>
      </c>
      <c r="L11" s="620">
        <v>42</v>
      </c>
      <c r="M11" s="620" t="str">
        <f t="shared" si="2"/>
        <v>NON</v>
      </c>
      <c r="N11" s="211" t="s">
        <v>48</v>
      </c>
      <c r="O11" s="606">
        <v>42</v>
      </c>
      <c r="P11" s="621" t="str">
        <f t="shared" si="3"/>
        <v>NON</v>
      </c>
      <c r="Q11" s="622" t="b">
        <f t="shared" si="4"/>
        <v>0</v>
      </c>
      <c r="R11" s="631">
        <v>43282</v>
      </c>
      <c r="S11" s="624">
        <f t="shared" ca="1" si="5"/>
        <v>0</v>
      </c>
      <c r="T11" s="994"/>
      <c r="U11" s="1003" t="s">
        <v>1807</v>
      </c>
      <c r="V11" s="1003" t="s">
        <v>1808</v>
      </c>
      <c r="W11" s="994"/>
      <c r="X11" s="994"/>
      <c r="Y11" s="994"/>
      <c r="Z11" s="995"/>
      <c r="AA11" s="995"/>
      <c r="AB11" s="995"/>
      <c r="AC11" s="628"/>
      <c r="AD11" s="628"/>
      <c r="AE11" s="628"/>
      <c r="AF11" s="628"/>
      <c r="AG11" s="628"/>
    </row>
    <row r="12" spans="1:33" ht="12.75" customHeight="1">
      <c r="A12" s="649">
        <v>14</v>
      </c>
      <c r="B12" s="618" t="s">
        <v>1816</v>
      </c>
      <c r="C12" s="618" t="s">
        <v>1307</v>
      </c>
      <c r="D12" s="618" t="s">
        <v>53</v>
      </c>
      <c r="E12" s="618" t="s">
        <v>595</v>
      </c>
      <c r="F12" s="618" t="s">
        <v>41</v>
      </c>
      <c r="G12" s="618" t="s">
        <v>1308</v>
      </c>
      <c r="H12" s="606">
        <v>7</v>
      </c>
      <c r="I12" s="606">
        <v>6</v>
      </c>
      <c r="J12" s="620">
        <f t="shared" ref="J12:J16" si="6">H12*I12</f>
        <v>42</v>
      </c>
      <c r="K12" s="606">
        <v>1</v>
      </c>
      <c r="L12" s="620">
        <f t="shared" ref="L12:L17" si="7">H12*I12*K12</f>
        <v>42</v>
      </c>
      <c r="M12" s="620" t="str">
        <f t="shared" si="2"/>
        <v>NON</v>
      </c>
      <c r="N12" s="211" t="s">
        <v>48</v>
      </c>
      <c r="O12" s="606">
        <v>42</v>
      </c>
      <c r="P12" s="621" t="str">
        <f t="shared" si="3"/>
        <v>NON</v>
      </c>
      <c r="Q12" s="622" t="b">
        <f t="shared" si="4"/>
        <v>0</v>
      </c>
      <c r="R12" s="631">
        <v>43134</v>
      </c>
      <c r="S12" s="624">
        <f t="shared" ca="1" si="5"/>
        <v>0</v>
      </c>
      <c r="T12" s="996"/>
      <c r="U12" s="996"/>
      <c r="V12" s="999"/>
      <c r="W12" s="996" t="s">
        <v>1348</v>
      </c>
      <c r="X12" s="996"/>
      <c r="Y12" s="1000"/>
      <c r="Z12" s="656"/>
      <c r="AA12" s="656"/>
      <c r="AB12" s="656"/>
      <c r="AC12" s="628"/>
      <c r="AD12" s="628"/>
      <c r="AE12" s="628"/>
      <c r="AF12" s="628"/>
      <c r="AG12" s="628"/>
    </row>
    <row r="13" spans="1:33" ht="12.75" customHeight="1">
      <c r="A13" s="649">
        <v>12</v>
      </c>
      <c r="B13" s="618" t="s">
        <v>1816</v>
      </c>
      <c r="C13" s="618" t="s">
        <v>1340</v>
      </c>
      <c r="D13" s="618" t="s">
        <v>53</v>
      </c>
      <c r="E13" s="618" t="s">
        <v>595</v>
      </c>
      <c r="F13" s="618" t="s">
        <v>41</v>
      </c>
      <c r="G13" s="618" t="s">
        <v>1341</v>
      </c>
      <c r="H13" s="606">
        <v>3</v>
      </c>
      <c r="I13" s="606">
        <v>6</v>
      </c>
      <c r="J13" s="620">
        <f t="shared" si="6"/>
        <v>18</v>
      </c>
      <c r="K13" s="606">
        <v>1</v>
      </c>
      <c r="L13" s="620">
        <f t="shared" si="7"/>
        <v>18</v>
      </c>
      <c r="M13" s="620" t="str">
        <f t="shared" si="2"/>
        <v>NON</v>
      </c>
      <c r="N13" s="606" t="s">
        <v>48</v>
      </c>
      <c r="O13" s="606">
        <v>18</v>
      </c>
      <c r="P13" s="621" t="str">
        <f t="shared" si="3"/>
        <v>NON</v>
      </c>
      <c r="Q13" s="622" t="b">
        <f t="shared" si="4"/>
        <v>0</v>
      </c>
      <c r="R13" s="631">
        <v>43133</v>
      </c>
      <c r="S13" s="624">
        <f t="shared" ca="1" si="5"/>
        <v>0</v>
      </c>
      <c r="T13" s="996"/>
      <c r="U13" s="996"/>
      <c r="V13" s="999"/>
      <c r="W13" s="996" t="s">
        <v>1342</v>
      </c>
      <c r="X13" s="996"/>
      <c r="Y13" s="1000" t="s">
        <v>1343</v>
      </c>
      <c r="Z13" s="656"/>
      <c r="AA13" s="656"/>
      <c r="AB13" s="656"/>
      <c r="AC13" s="628"/>
      <c r="AD13" s="628"/>
      <c r="AE13" s="628"/>
      <c r="AF13" s="628"/>
      <c r="AG13" s="628"/>
    </row>
    <row r="14" spans="1:33" ht="12.75" customHeight="1">
      <c r="A14" s="649">
        <v>1</v>
      </c>
      <c r="B14" s="618" t="s">
        <v>594</v>
      </c>
      <c r="C14" s="618" t="s">
        <v>548</v>
      </c>
      <c r="D14" s="618" t="s">
        <v>53</v>
      </c>
      <c r="E14" s="618" t="s">
        <v>595</v>
      </c>
      <c r="F14" s="618" t="s">
        <v>41</v>
      </c>
      <c r="G14" s="618" t="s">
        <v>596</v>
      </c>
      <c r="H14" s="606">
        <v>7</v>
      </c>
      <c r="I14" s="606">
        <v>10</v>
      </c>
      <c r="J14" s="620">
        <f t="shared" si="6"/>
        <v>70</v>
      </c>
      <c r="K14" s="606">
        <v>1</v>
      </c>
      <c r="L14" s="620">
        <f t="shared" si="7"/>
        <v>70</v>
      </c>
      <c r="M14" s="620" t="str">
        <f t="shared" si="2"/>
        <v>Jaune</v>
      </c>
      <c r="N14" s="606" t="s">
        <v>48</v>
      </c>
      <c r="O14" s="606">
        <v>210</v>
      </c>
      <c r="P14" s="621" t="str">
        <f t="shared" si="3"/>
        <v>Orange</v>
      </c>
      <c r="Q14" s="622">
        <f t="shared" si="4"/>
        <v>1</v>
      </c>
      <c r="R14" s="631">
        <v>43466</v>
      </c>
      <c r="S14" s="624">
        <f t="shared" ca="1" si="5"/>
        <v>0</v>
      </c>
      <c r="T14" s="667"/>
      <c r="U14" s="667"/>
      <c r="V14" s="668" t="s">
        <v>1997</v>
      </c>
      <c r="W14" s="618" t="s">
        <v>598</v>
      </c>
      <c r="X14" s="667"/>
      <c r="Y14" s="669" t="s">
        <v>599</v>
      </c>
      <c r="Z14" s="656"/>
      <c r="AA14" s="656"/>
      <c r="AB14" s="656"/>
      <c r="AC14" s="628"/>
      <c r="AD14" s="628"/>
      <c r="AE14" s="628"/>
      <c r="AF14" s="628"/>
      <c r="AG14" s="628"/>
    </row>
    <row r="15" spans="1:33" ht="12.75" customHeight="1">
      <c r="A15" s="649">
        <v>68</v>
      </c>
      <c r="B15" s="618" t="s">
        <v>39</v>
      </c>
      <c r="C15" s="618" t="s">
        <v>78</v>
      </c>
      <c r="D15" s="618" t="s">
        <v>53</v>
      </c>
      <c r="E15" s="618" t="s">
        <v>54</v>
      </c>
      <c r="F15" s="618" t="s">
        <v>41</v>
      </c>
      <c r="G15" s="618" t="s">
        <v>224</v>
      </c>
      <c r="H15" s="606">
        <v>7</v>
      </c>
      <c r="I15" s="606">
        <v>10</v>
      </c>
      <c r="J15" s="620">
        <f t="shared" si="6"/>
        <v>70</v>
      </c>
      <c r="K15" s="606">
        <v>3</v>
      </c>
      <c r="L15" s="620">
        <f t="shared" si="7"/>
        <v>210</v>
      </c>
      <c r="M15" s="620" t="str">
        <f t="shared" si="2"/>
        <v>Orange</v>
      </c>
      <c r="N15" s="211" t="s">
        <v>48</v>
      </c>
      <c r="O15" s="606">
        <v>210</v>
      </c>
      <c r="P15" s="621" t="str">
        <f t="shared" si="3"/>
        <v>Orange</v>
      </c>
      <c r="Q15" s="622" t="b">
        <f t="shared" si="4"/>
        <v>0</v>
      </c>
      <c r="R15" s="631">
        <v>43282</v>
      </c>
      <c r="S15" s="624">
        <f t="shared" ca="1" si="5"/>
        <v>0</v>
      </c>
      <c r="T15" s="667"/>
      <c r="U15" s="667"/>
      <c r="V15" s="618"/>
      <c r="W15" s="618"/>
      <c r="X15" s="667"/>
      <c r="Y15" s="670"/>
      <c r="Z15" s="656"/>
      <c r="AA15" s="656"/>
      <c r="AB15" s="656"/>
      <c r="AC15" s="628"/>
      <c r="AD15" s="628"/>
      <c r="AE15" s="628"/>
      <c r="AF15" s="628"/>
      <c r="AG15" s="628"/>
    </row>
    <row r="16" spans="1:33" ht="29.25" customHeight="1">
      <c r="A16" s="649">
        <v>13</v>
      </c>
      <c r="B16" s="618" t="s">
        <v>1816</v>
      </c>
      <c r="C16" s="618" t="s">
        <v>1345</v>
      </c>
      <c r="D16" s="618" t="s">
        <v>53</v>
      </c>
      <c r="E16" s="618" t="s">
        <v>399</v>
      </c>
      <c r="F16" s="618" t="s">
        <v>41</v>
      </c>
      <c r="G16" s="618" t="s">
        <v>1346</v>
      </c>
      <c r="H16" s="606">
        <v>3</v>
      </c>
      <c r="I16" s="606">
        <v>2</v>
      </c>
      <c r="J16" s="620">
        <f t="shared" si="6"/>
        <v>6</v>
      </c>
      <c r="K16" s="606">
        <v>3</v>
      </c>
      <c r="L16" s="620">
        <f t="shared" si="7"/>
        <v>18</v>
      </c>
      <c r="M16" s="620" t="str">
        <f t="shared" si="2"/>
        <v>NON</v>
      </c>
      <c r="N16" s="211" t="s">
        <v>48</v>
      </c>
      <c r="O16" s="606">
        <v>18</v>
      </c>
      <c r="P16" s="621" t="str">
        <f t="shared" si="3"/>
        <v>NON</v>
      </c>
      <c r="Q16" s="622" t="b">
        <f t="shared" si="4"/>
        <v>0</v>
      </c>
      <c r="R16" s="672">
        <v>43132</v>
      </c>
      <c r="S16" s="624">
        <f t="shared" ca="1" si="5"/>
        <v>0</v>
      </c>
      <c r="T16" s="996"/>
      <c r="U16" s="996"/>
      <c r="V16" s="999"/>
      <c r="W16" s="996" t="s">
        <v>1347</v>
      </c>
      <c r="X16" s="996"/>
      <c r="Y16" s="1000" t="s">
        <v>2114</v>
      </c>
      <c r="Z16" s="656"/>
      <c r="AA16" s="656"/>
      <c r="AB16" s="656"/>
      <c r="AC16" s="730"/>
      <c r="AD16" s="730"/>
      <c r="AE16" s="730"/>
      <c r="AF16" s="730"/>
      <c r="AG16" s="730"/>
    </row>
    <row r="17" spans="1:33" ht="12.75" customHeight="1">
      <c r="A17" s="649">
        <v>2</v>
      </c>
      <c r="B17" s="618" t="s">
        <v>1816</v>
      </c>
      <c r="C17" s="618" t="s">
        <v>2119</v>
      </c>
      <c r="D17" s="618" t="s">
        <v>53</v>
      </c>
      <c r="E17" s="618" t="s">
        <v>595</v>
      </c>
      <c r="F17" s="618" t="s">
        <v>41</v>
      </c>
      <c r="G17" s="618" t="s">
        <v>2120</v>
      </c>
      <c r="H17" s="606">
        <v>0</v>
      </c>
      <c r="I17" s="606">
        <v>0</v>
      </c>
      <c r="J17" s="620">
        <v>0</v>
      </c>
      <c r="K17" s="606">
        <v>0</v>
      </c>
      <c r="L17" s="620">
        <f t="shared" si="7"/>
        <v>0</v>
      </c>
      <c r="M17" s="620" t="str">
        <f t="shared" si="2"/>
        <v>NON</v>
      </c>
      <c r="N17" s="211" t="s">
        <v>48</v>
      </c>
      <c r="O17" s="606">
        <v>0</v>
      </c>
      <c r="P17" s="621" t="str">
        <f t="shared" si="3"/>
        <v>NON</v>
      </c>
      <c r="Q17" s="622" t="b">
        <f t="shared" si="4"/>
        <v>0</v>
      </c>
      <c r="R17" s="631">
        <v>42938</v>
      </c>
      <c r="S17" s="624">
        <f t="shared" ca="1" si="5"/>
        <v>0</v>
      </c>
      <c r="T17" s="996"/>
      <c r="U17" s="996"/>
      <c r="V17" s="999" t="s">
        <v>83</v>
      </c>
      <c r="W17" s="996" t="s">
        <v>1313</v>
      </c>
      <c r="X17" s="996" t="s">
        <v>1314</v>
      </c>
      <c r="Y17" s="1000"/>
      <c r="Z17" s="656"/>
      <c r="AA17" s="656"/>
      <c r="AB17" s="656"/>
      <c r="AC17" s="628"/>
      <c r="AD17" s="628"/>
      <c r="AE17" s="628"/>
      <c r="AF17" s="628"/>
      <c r="AG17" s="628"/>
    </row>
    <row r="18" spans="1:33" ht="12.75" customHeight="1">
      <c r="A18" s="649">
        <v>13</v>
      </c>
      <c r="B18" s="618" t="s">
        <v>39</v>
      </c>
      <c r="C18" s="618" t="s">
        <v>1904</v>
      </c>
      <c r="D18" s="618" t="s">
        <v>59</v>
      </c>
      <c r="E18" s="618" t="s">
        <v>54</v>
      </c>
      <c r="F18" s="618" t="s">
        <v>91</v>
      </c>
      <c r="G18" s="704" t="s">
        <v>2126</v>
      </c>
      <c r="H18" s="666"/>
      <c r="I18" s="666"/>
      <c r="J18" s="743"/>
      <c r="K18" s="666"/>
      <c r="L18" s="743"/>
      <c r="M18" s="620" t="str">
        <f t="shared" si="2"/>
        <v>NON</v>
      </c>
      <c r="N18" s="606" t="s">
        <v>48</v>
      </c>
      <c r="O18" s="985"/>
      <c r="P18" s="621" t="str">
        <f t="shared" si="3"/>
        <v>NON</v>
      </c>
      <c r="Q18" s="1114"/>
      <c r="R18" s="631">
        <v>43111</v>
      </c>
      <c r="S18" s="624">
        <f t="shared" ca="1" si="5"/>
        <v>0</v>
      </c>
      <c r="T18" s="617"/>
      <c r="U18" s="625"/>
      <c r="V18" s="617"/>
      <c r="W18" s="625"/>
      <c r="X18" s="625"/>
      <c r="Y18" s="617"/>
      <c r="Z18" s="625"/>
      <c r="AA18" s="625"/>
      <c r="AB18" s="625"/>
      <c r="AC18" s="628"/>
      <c r="AD18" s="628"/>
      <c r="AE18" s="628"/>
      <c r="AF18" s="628"/>
      <c r="AG18" s="628"/>
    </row>
    <row r="19" spans="1:33" ht="12.75" customHeight="1">
      <c r="A19" s="660">
        <v>49</v>
      </c>
      <c r="B19" s="661" t="s">
        <v>258</v>
      </c>
      <c r="C19" s="662" t="s">
        <v>42</v>
      </c>
      <c r="D19" s="662" t="s">
        <v>132</v>
      </c>
      <c r="E19" s="661" t="s">
        <v>385</v>
      </c>
      <c r="F19" s="662" t="s">
        <v>41</v>
      </c>
      <c r="G19" s="661" t="s">
        <v>386</v>
      </c>
      <c r="H19" s="606">
        <v>7</v>
      </c>
      <c r="I19" s="606">
        <v>6</v>
      </c>
      <c r="J19" s="620">
        <v>42</v>
      </c>
      <c r="K19" s="606">
        <v>6</v>
      </c>
      <c r="L19" s="620">
        <v>252</v>
      </c>
      <c r="M19" s="620" t="str">
        <f t="shared" si="2"/>
        <v>Orange</v>
      </c>
      <c r="N19" s="211" t="s">
        <v>48</v>
      </c>
      <c r="O19" s="606">
        <v>252</v>
      </c>
      <c r="P19" s="621" t="str">
        <f t="shared" si="3"/>
        <v>Orange</v>
      </c>
      <c r="Q19" s="622" t="b">
        <f t="shared" ref="Q19:Q112" si="8">IF((L19-O19)&lt;0,1)</f>
        <v>0</v>
      </c>
      <c r="R19" s="631">
        <v>43101</v>
      </c>
      <c r="S19" s="624">
        <f t="shared" ca="1" si="5"/>
        <v>0</v>
      </c>
      <c r="T19" s="994"/>
      <c r="U19" s="994"/>
      <c r="V19" s="994"/>
      <c r="W19" s="994"/>
      <c r="X19" s="994" t="s">
        <v>137</v>
      </c>
      <c r="Y19" s="994"/>
      <c r="Z19" s="995"/>
      <c r="AA19" s="995"/>
      <c r="AB19" s="995"/>
      <c r="AC19" s="628"/>
      <c r="AD19" s="628"/>
      <c r="AE19" s="628"/>
      <c r="AF19" s="628"/>
      <c r="AG19" s="628"/>
    </row>
    <row r="20" spans="1:33" ht="12.75" customHeight="1">
      <c r="A20" s="660">
        <v>11</v>
      </c>
      <c r="B20" s="661" t="s">
        <v>258</v>
      </c>
      <c r="C20" s="661" t="s">
        <v>1947</v>
      </c>
      <c r="D20" s="662" t="s">
        <v>74</v>
      </c>
      <c r="E20" s="662" t="s">
        <v>75</v>
      </c>
      <c r="F20" s="662" t="s">
        <v>41</v>
      </c>
      <c r="G20" s="733" t="s">
        <v>389</v>
      </c>
      <c r="H20" s="606">
        <v>7</v>
      </c>
      <c r="I20" s="606">
        <v>6</v>
      </c>
      <c r="J20" s="658">
        <f t="shared" ref="J20:J24" si="9">H20*I20</f>
        <v>42</v>
      </c>
      <c r="K20" s="606">
        <v>6</v>
      </c>
      <c r="L20" s="658">
        <f t="shared" ref="L20:L25" si="10">H20*I20*K20</f>
        <v>252</v>
      </c>
      <c r="M20" s="620" t="str">
        <f t="shared" si="2"/>
        <v>Orange</v>
      </c>
      <c r="N20" s="211" t="s">
        <v>119</v>
      </c>
      <c r="O20" s="787">
        <v>252</v>
      </c>
      <c r="P20" s="621" t="str">
        <f t="shared" si="3"/>
        <v>Orange</v>
      </c>
      <c r="Q20" s="622" t="b">
        <f t="shared" si="8"/>
        <v>0</v>
      </c>
      <c r="R20" s="631">
        <v>43101</v>
      </c>
      <c r="S20" s="624">
        <f t="shared" ca="1" si="5"/>
        <v>0</v>
      </c>
      <c r="T20" s="994"/>
      <c r="U20" s="994"/>
      <c r="V20" s="994"/>
      <c r="W20" s="994"/>
      <c r="X20" s="994"/>
      <c r="Y20" s="994"/>
      <c r="Z20" s="995"/>
      <c r="AA20" s="995"/>
      <c r="AB20" s="995"/>
      <c r="AC20" s="628"/>
      <c r="AD20" s="628"/>
      <c r="AE20" s="628"/>
      <c r="AF20" s="628"/>
      <c r="AG20" s="628"/>
    </row>
    <row r="21" spans="1:33" ht="12.75" customHeight="1">
      <c r="A21" s="680">
        <v>4</v>
      </c>
      <c r="B21" s="674" t="s">
        <v>999</v>
      </c>
      <c r="C21" s="674" t="s">
        <v>561</v>
      </c>
      <c r="D21" s="674" t="s">
        <v>59</v>
      </c>
      <c r="E21" s="674" t="s">
        <v>60</v>
      </c>
      <c r="F21" s="674" t="s">
        <v>41</v>
      </c>
      <c r="G21" s="674" t="s">
        <v>1006</v>
      </c>
      <c r="H21" s="606">
        <v>7</v>
      </c>
      <c r="I21" s="606">
        <v>6</v>
      </c>
      <c r="J21" s="675">
        <f t="shared" si="9"/>
        <v>42</v>
      </c>
      <c r="K21" s="606">
        <v>3</v>
      </c>
      <c r="L21" s="675">
        <f t="shared" si="10"/>
        <v>126</v>
      </c>
      <c r="M21" s="620" t="str">
        <f t="shared" si="2"/>
        <v>Jaune</v>
      </c>
      <c r="N21" s="211" t="s">
        <v>48</v>
      </c>
      <c r="O21" s="676">
        <v>126</v>
      </c>
      <c r="P21" s="621" t="str">
        <f t="shared" si="3"/>
        <v>Jaune</v>
      </c>
      <c r="Q21" s="622" t="b">
        <f t="shared" si="8"/>
        <v>0</v>
      </c>
      <c r="R21" s="631">
        <v>43282</v>
      </c>
      <c r="S21" s="624">
        <f t="shared" ca="1" si="5"/>
        <v>0</v>
      </c>
      <c r="T21" s="1006"/>
      <c r="U21" s="1006"/>
      <c r="V21" s="667"/>
      <c r="W21" s="1006"/>
      <c r="X21" s="1008"/>
      <c r="Y21" s="1003" t="s">
        <v>2004</v>
      </c>
      <c r="Z21" s="1009"/>
      <c r="AA21" s="1009"/>
      <c r="AB21" s="1009" t="s">
        <v>2003</v>
      </c>
      <c r="AC21" s="628"/>
      <c r="AD21" s="628"/>
      <c r="AE21" s="628"/>
      <c r="AF21" s="628"/>
      <c r="AG21" s="628"/>
    </row>
    <row r="22" spans="1:33" ht="12.75" customHeight="1">
      <c r="A22" s="680">
        <v>13</v>
      </c>
      <c r="B22" s="674" t="s">
        <v>999</v>
      </c>
      <c r="C22" s="674"/>
      <c r="D22" s="674" t="s">
        <v>66</v>
      </c>
      <c r="E22" s="674" t="s">
        <v>563</v>
      </c>
      <c r="F22" s="674" t="s">
        <v>41</v>
      </c>
      <c r="G22" s="674" t="s">
        <v>1658</v>
      </c>
      <c r="H22" s="676">
        <v>3</v>
      </c>
      <c r="I22" s="606">
        <v>6</v>
      </c>
      <c r="J22" s="675">
        <f t="shared" si="9"/>
        <v>18</v>
      </c>
      <c r="K22" s="606">
        <v>6</v>
      </c>
      <c r="L22" s="675">
        <f t="shared" si="10"/>
        <v>108</v>
      </c>
      <c r="M22" s="620" t="str">
        <f t="shared" si="2"/>
        <v>Jaune</v>
      </c>
      <c r="N22" s="606" t="s">
        <v>119</v>
      </c>
      <c r="O22" s="676">
        <v>108</v>
      </c>
      <c r="P22" s="621" t="str">
        <f t="shared" si="3"/>
        <v>Jaune</v>
      </c>
      <c r="Q22" s="622" t="b">
        <f t="shared" si="8"/>
        <v>0</v>
      </c>
      <c r="R22" s="631">
        <v>43282</v>
      </c>
      <c r="S22" s="624">
        <f t="shared" ca="1" si="5"/>
        <v>0</v>
      </c>
      <c r="T22" s="1006"/>
      <c r="U22" s="1006"/>
      <c r="V22" s="667"/>
      <c r="W22" s="1006"/>
      <c r="X22" s="1008"/>
      <c r="Y22" s="1003" t="s">
        <v>1034</v>
      </c>
      <c r="Z22" s="1009"/>
      <c r="AA22" s="1009"/>
      <c r="AB22" s="1009" t="s">
        <v>2003</v>
      </c>
      <c r="AC22" s="718"/>
      <c r="AD22" s="718"/>
      <c r="AE22" s="718"/>
      <c r="AF22" s="718"/>
      <c r="AG22" s="718"/>
    </row>
    <row r="23" spans="1:33" ht="12.75" customHeight="1">
      <c r="A23" s="680">
        <v>18</v>
      </c>
      <c r="B23" s="674" t="s">
        <v>999</v>
      </c>
      <c r="C23" s="674"/>
      <c r="D23" s="674" t="s">
        <v>66</v>
      </c>
      <c r="E23" s="674" t="s">
        <v>563</v>
      </c>
      <c r="F23" s="674" t="s">
        <v>41</v>
      </c>
      <c r="G23" s="674" t="s">
        <v>2005</v>
      </c>
      <c r="H23" s="676">
        <v>3</v>
      </c>
      <c r="I23" s="606">
        <v>6</v>
      </c>
      <c r="J23" s="675">
        <f t="shared" si="9"/>
        <v>18</v>
      </c>
      <c r="K23" s="606">
        <v>6</v>
      </c>
      <c r="L23" s="675">
        <f t="shared" si="10"/>
        <v>108</v>
      </c>
      <c r="M23" s="620" t="str">
        <f t="shared" si="2"/>
        <v>Jaune</v>
      </c>
      <c r="N23" s="211" t="s">
        <v>119</v>
      </c>
      <c r="O23" s="676">
        <v>108</v>
      </c>
      <c r="P23" s="621" t="str">
        <f t="shared" si="3"/>
        <v>Jaune</v>
      </c>
      <c r="Q23" s="622" t="b">
        <f t="shared" si="8"/>
        <v>0</v>
      </c>
      <c r="R23" s="631">
        <v>43282</v>
      </c>
      <c r="S23" s="624">
        <f t="shared" ca="1" si="5"/>
        <v>0</v>
      </c>
      <c r="T23" s="1006"/>
      <c r="U23" s="1006"/>
      <c r="V23" s="667"/>
      <c r="W23" s="1006"/>
      <c r="X23" s="1008"/>
      <c r="Y23" s="1003" t="s">
        <v>1034</v>
      </c>
      <c r="Z23" s="1009"/>
      <c r="AA23" s="1009"/>
      <c r="AB23" s="1009" t="s">
        <v>2003</v>
      </c>
      <c r="AC23" s="673"/>
      <c r="AD23" s="673"/>
      <c r="AE23" s="673"/>
      <c r="AF23" s="673"/>
      <c r="AG23" s="673"/>
    </row>
    <row r="24" spans="1:33" ht="12.75" customHeight="1">
      <c r="A24" s="680">
        <v>27</v>
      </c>
      <c r="B24" s="674" t="s">
        <v>999</v>
      </c>
      <c r="C24" s="1011"/>
      <c r="D24" s="674" t="s">
        <v>74</v>
      </c>
      <c r="E24" s="674" t="s">
        <v>1044</v>
      </c>
      <c r="F24" s="674" t="s">
        <v>41</v>
      </c>
      <c r="G24" s="674" t="s">
        <v>1045</v>
      </c>
      <c r="H24" s="606">
        <v>3</v>
      </c>
      <c r="I24" s="606">
        <v>6</v>
      </c>
      <c r="J24" s="675">
        <f t="shared" si="9"/>
        <v>18</v>
      </c>
      <c r="K24" s="606">
        <v>3</v>
      </c>
      <c r="L24" s="675">
        <f t="shared" si="10"/>
        <v>54</v>
      </c>
      <c r="M24" s="620" t="str">
        <f t="shared" si="2"/>
        <v>NON</v>
      </c>
      <c r="N24" s="606" t="s">
        <v>48</v>
      </c>
      <c r="O24" s="676">
        <v>108</v>
      </c>
      <c r="P24" s="621" t="str">
        <f t="shared" si="3"/>
        <v>Jaune</v>
      </c>
      <c r="Q24" s="622">
        <f t="shared" si="8"/>
        <v>1</v>
      </c>
      <c r="R24" s="631">
        <v>43466</v>
      </c>
      <c r="S24" s="624">
        <f t="shared" ca="1" si="5"/>
        <v>0</v>
      </c>
      <c r="T24" s="1006"/>
      <c r="U24" s="1006"/>
      <c r="V24" s="618" t="s">
        <v>1046</v>
      </c>
      <c r="W24" s="1006"/>
      <c r="X24" s="1008"/>
      <c r="Y24" s="1003" t="s">
        <v>2007</v>
      </c>
      <c r="Z24" s="1009"/>
      <c r="AA24" s="1009"/>
      <c r="AB24" s="1009" t="s">
        <v>2008</v>
      </c>
      <c r="AC24" s="673"/>
      <c r="AD24" s="673"/>
      <c r="AE24" s="673"/>
      <c r="AF24" s="673"/>
      <c r="AG24" s="673"/>
    </row>
    <row r="25" spans="1:33" ht="12.75" customHeight="1">
      <c r="A25" s="739">
        <v>20</v>
      </c>
      <c r="B25" s="661" t="s">
        <v>258</v>
      </c>
      <c r="C25" s="661" t="s">
        <v>1994</v>
      </c>
      <c r="D25" s="662" t="s">
        <v>74</v>
      </c>
      <c r="E25" s="662" t="s">
        <v>75</v>
      </c>
      <c r="F25" s="662" t="s">
        <v>41</v>
      </c>
      <c r="G25" s="661" t="s">
        <v>1995</v>
      </c>
      <c r="H25" s="606">
        <v>7</v>
      </c>
      <c r="I25" s="606">
        <v>6</v>
      </c>
      <c r="J25" s="620">
        <v>42</v>
      </c>
      <c r="K25" s="606">
        <v>6</v>
      </c>
      <c r="L25" s="675">
        <f t="shared" si="10"/>
        <v>252</v>
      </c>
      <c r="M25" s="620" t="str">
        <f t="shared" si="2"/>
        <v>Orange</v>
      </c>
      <c r="N25" s="606" t="s">
        <v>48</v>
      </c>
      <c r="O25" s="676">
        <v>252</v>
      </c>
      <c r="P25" s="621" t="str">
        <f t="shared" si="3"/>
        <v>Orange</v>
      </c>
      <c r="Q25" s="622" t="b">
        <f t="shared" si="8"/>
        <v>0</v>
      </c>
      <c r="R25" s="631">
        <v>43101</v>
      </c>
      <c r="S25" s="624">
        <f t="shared" ca="1" si="5"/>
        <v>0</v>
      </c>
      <c r="T25" s="995"/>
      <c r="U25" s="995"/>
      <c r="V25" s="662"/>
      <c r="W25" s="662"/>
      <c r="X25" s="995"/>
      <c r="Y25" s="995"/>
      <c r="Z25" s="995"/>
      <c r="AA25" s="995"/>
      <c r="AB25" s="995"/>
      <c r="AC25" s="628"/>
      <c r="AD25" s="628"/>
      <c r="AE25" s="628"/>
      <c r="AF25" s="628"/>
      <c r="AG25" s="628"/>
    </row>
    <row r="26" spans="1:33" ht="12.75" customHeight="1">
      <c r="A26" s="660">
        <v>36</v>
      </c>
      <c r="B26" s="661" t="s">
        <v>258</v>
      </c>
      <c r="C26" s="662" t="s">
        <v>42</v>
      </c>
      <c r="D26" s="662" t="s">
        <v>53</v>
      </c>
      <c r="E26" s="662" t="s">
        <v>54</v>
      </c>
      <c r="F26" s="662" t="s">
        <v>41</v>
      </c>
      <c r="G26" s="661" t="s">
        <v>296</v>
      </c>
      <c r="H26" s="211">
        <v>7</v>
      </c>
      <c r="I26" s="666">
        <v>10</v>
      </c>
      <c r="J26" s="620">
        <f>H26*I26</f>
        <v>70</v>
      </c>
      <c r="K26" s="211">
        <v>3</v>
      </c>
      <c r="L26" s="619">
        <v>210</v>
      </c>
      <c r="M26" s="620" t="str">
        <f t="shared" si="2"/>
        <v>Orange</v>
      </c>
      <c r="N26" s="211" t="s">
        <v>48</v>
      </c>
      <c r="O26" s="211">
        <v>210</v>
      </c>
      <c r="P26" s="621" t="str">
        <f t="shared" si="3"/>
        <v>Orange</v>
      </c>
      <c r="Q26" s="622" t="b">
        <f t="shared" si="8"/>
        <v>0</v>
      </c>
      <c r="R26" s="631">
        <v>43101</v>
      </c>
      <c r="S26" s="624">
        <f t="shared" ca="1" si="5"/>
        <v>0</v>
      </c>
      <c r="T26" s="995"/>
      <c r="U26" s="995"/>
      <c r="V26" s="662"/>
      <c r="W26" s="662"/>
      <c r="X26" s="995"/>
      <c r="Y26" s="995"/>
      <c r="Z26" s="995"/>
      <c r="AA26" s="995"/>
      <c r="AB26" s="995"/>
      <c r="AC26" s="628"/>
      <c r="AD26" s="628"/>
      <c r="AE26" s="628"/>
      <c r="AF26" s="628"/>
      <c r="AG26" s="628"/>
    </row>
    <row r="27" spans="1:33" ht="12.75" customHeight="1">
      <c r="A27" s="660">
        <v>37</v>
      </c>
      <c r="B27" s="661" t="s">
        <v>258</v>
      </c>
      <c r="C27" s="662" t="s">
        <v>42</v>
      </c>
      <c r="D27" s="662" t="s">
        <v>143</v>
      </c>
      <c r="E27" s="662" t="s">
        <v>144</v>
      </c>
      <c r="F27" s="662" t="s">
        <v>41</v>
      </c>
      <c r="G27" s="662" t="s">
        <v>145</v>
      </c>
      <c r="H27" s="606">
        <v>3</v>
      </c>
      <c r="I27" s="606">
        <v>10</v>
      </c>
      <c r="J27" s="620">
        <v>30</v>
      </c>
      <c r="K27" s="606">
        <v>6</v>
      </c>
      <c r="L27" s="620">
        <v>180</v>
      </c>
      <c r="M27" s="620" t="str">
        <f t="shared" si="2"/>
        <v>Jaune</v>
      </c>
      <c r="N27" s="211" t="s">
        <v>48</v>
      </c>
      <c r="O27" s="606">
        <v>180</v>
      </c>
      <c r="P27" s="621" t="str">
        <f t="shared" si="3"/>
        <v>Jaune</v>
      </c>
      <c r="Q27" s="622" t="b">
        <f t="shared" si="8"/>
        <v>0</v>
      </c>
      <c r="R27" s="631">
        <v>43101</v>
      </c>
      <c r="S27" s="624">
        <f t="shared" ca="1" si="5"/>
        <v>0</v>
      </c>
      <c r="T27" s="994"/>
      <c r="U27" s="994"/>
      <c r="V27" s="994"/>
      <c r="W27" s="994" t="s">
        <v>146</v>
      </c>
      <c r="X27" s="994"/>
      <c r="Y27" s="994"/>
      <c r="Z27" s="995"/>
      <c r="AA27" s="995"/>
      <c r="AB27" s="995"/>
      <c r="AC27" s="628"/>
      <c r="AD27" s="628"/>
      <c r="AE27" s="628"/>
      <c r="AF27" s="628"/>
      <c r="AG27" s="628"/>
    </row>
    <row r="28" spans="1:33" ht="12.75" customHeight="1">
      <c r="A28" s="649">
        <v>32</v>
      </c>
      <c r="B28" s="618" t="s">
        <v>39</v>
      </c>
      <c r="C28" s="618" t="s">
        <v>63</v>
      </c>
      <c r="D28" s="618" t="s">
        <v>143</v>
      </c>
      <c r="E28" s="618" t="s">
        <v>144</v>
      </c>
      <c r="F28" s="618" t="s">
        <v>41</v>
      </c>
      <c r="G28" s="618" t="s">
        <v>145</v>
      </c>
      <c r="H28" s="606">
        <v>3</v>
      </c>
      <c r="I28" s="606">
        <v>10</v>
      </c>
      <c r="J28" s="620">
        <f t="shared" ref="J28:J29" si="11">H28*I28</f>
        <v>30</v>
      </c>
      <c r="K28" s="606">
        <v>6</v>
      </c>
      <c r="L28" s="620">
        <f t="shared" ref="L28:L30" si="12">H28*I28*K28</f>
        <v>180</v>
      </c>
      <c r="M28" s="620" t="str">
        <f t="shared" si="2"/>
        <v>Jaune</v>
      </c>
      <c r="N28" s="606" t="s">
        <v>48</v>
      </c>
      <c r="O28" s="606">
        <v>180</v>
      </c>
      <c r="P28" s="621" t="str">
        <f t="shared" si="3"/>
        <v>Jaune</v>
      </c>
      <c r="Q28" s="622" t="b">
        <f t="shared" si="8"/>
        <v>0</v>
      </c>
      <c r="R28" s="631">
        <v>43282</v>
      </c>
      <c r="S28" s="624">
        <f t="shared" ca="1" si="5"/>
        <v>0</v>
      </c>
      <c r="T28" s="632"/>
      <c r="U28" s="632"/>
      <c r="V28" s="632"/>
      <c r="W28" s="651" t="s">
        <v>146</v>
      </c>
      <c r="X28" s="632"/>
      <c r="Y28" s="655"/>
      <c r="Z28" s="656"/>
      <c r="AA28" s="656"/>
      <c r="AB28" s="656"/>
      <c r="AC28" s="628"/>
      <c r="AD28" s="628"/>
      <c r="AE28" s="628"/>
      <c r="AF28" s="628"/>
      <c r="AG28" s="628"/>
    </row>
    <row r="29" spans="1:33" ht="12.75" customHeight="1">
      <c r="A29" s="739">
        <v>26</v>
      </c>
      <c r="B29" s="661" t="s">
        <v>258</v>
      </c>
      <c r="C29" s="661" t="s">
        <v>282</v>
      </c>
      <c r="D29" s="618" t="s">
        <v>59</v>
      </c>
      <c r="E29" s="618" t="s">
        <v>283</v>
      </c>
      <c r="F29" s="618" t="s">
        <v>41</v>
      </c>
      <c r="G29" s="724" t="s">
        <v>2020</v>
      </c>
      <c r="H29" s="666">
        <v>7</v>
      </c>
      <c r="I29" s="666">
        <v>3</v>
      </c>
      <c r="J29" s="743">
        <f t="shared" si="11"/>
        <v>21</v>
      </c>
      <c r="K29" s="666">
        <v>6</v>
      </c>
      <c r="L29" s="743">
        <f t="shared" si="12"/>
        <v>126</v>
      </c>
      <c r="M29" s="620" t="str">
        <f t="shared" si="2"/>
        <v>Jaune</v>
      </c>
      <c r="N29" s="211" t="s">
        <v>48</v>
      </c>
      <c r="O29" s="744">
        <v>126</v>
      </c>
      <c r="P29" s="621" t="str">
        <f t="shared" si="3"/>
        <v>Jaune</v>
      </c>
      <c r="Q29" s="622" t="b">
        <f t="shared" si="8"/>
        <v>0</v>
      </c>
      <c r="R29" s="631">
        <v>43110</v>
      </c>
      <c r="S29" s="624">
        <f t="shared" ca="1" si="5"/>
        <v>0</v>
      </c>
      <c r="T29" s="1012"/>
      <c r="U29" s="791"/>
      <c r="V29" s="1012" t="s">
        <v>285</v>
      </c>
      <c r="W29" s="791"/>
      <c r="X29" s="791"/>
      <c r="Y29" s="1012"/>
      <c r="Z29" s="791"/>
      <c r="AA29" s="791"/>
      <c r="AB29" s="791"/>
      <c r="AC29" s="628"/>
      <c r="AD29" s="628"/>
      <c r="AE29" s="628"/>
      <c r="AF29" s="628"/>
      <c r="AG29" s="628"/>
    </row>
    <row r="30" spans="1:33" ht="12.75" customHeight="1">
      <c r="A30" s="671">
        <v>24</v>
      </c>
      <c r="B30" s="618" t="s">
        <v>709</v>
      </c>
      <c r="C30" s="618" t="s">
        <v>561</v>
      </c>
      <c r="D30" s="618" t="s">
        <v>159</v>
      </c>
      <c r="E30" s="618" t="s">
        <v>166</v>
      </c>
      <c r="F30" s="618" t="s">
        <v>91</v>
      </c>
      <c r="G30" s="618" t="s">
        <v>167</v>
      </c>
      <c r="H30" s="606">
        <v>1</v>
      </c>
      <c r="I30" s="606">
        <v>1</v>
      </c>
      <c r="J30" s="620">
        <v>1</v>
      </c>
      <c r="K30" s="606">
        <v>1</v>
      </c>
      <c r="L30" s="620">
        <f t="shared" si="12"/>
        <v>1</v>
      </c>
      <c r="M30" s="620" t="str">
        <f t="shared" si="2"/>
        <v>NON</v>
      </c>
      <c r="N30" s="606" t="s">
        <v>48</v>
      </c>
      <c r="O30" s="606">
        <v>1</v>
      </c>
      <c r="P30" s="621" t="str">
        <f t="shared" si="3"/>
        <v>NON</v>
      </c>
      <c r="Q30" s="622" t="b">
        <f t="shared" si="8"/>
        <v>0</v>
      </c>
      <c r="R30" s="631">
        <v>43293</v>
      </c>
      <c r="S30" s="624">
        <f t="shared" ca="1" si="5"/>
        <v>0</v>
      </c>
      <c r="T30" s="667" t="s">
        <v>168</v>
      </c>
      <c r="U30" s="618"/>
      <c r="V30" s="618" t="s">
        <v>169</v>
      </c>
      <c r="W30" s="618" t="s">
        <v>170</v>
      </c>
      <c r="X30" s="667"/>
      <c r="Y30" s="669"/>
      <c r="Z30" s="656"/>
      <c r="AA30" s="656"/>
      <c r="AB30" s="656"/>
      <c r="AC30" s="628"/>
      <c r="AD30" s="628"/>
      <c r="AE30" s="628"/>
      <c r="AF30" s="628"/>
      <c r="AG30" s="673"/>
    </row>
    <row r="31" spans="1:33" ht="12.75" customHeight="1">
      <c r="A31" s="739">
        <v>21</v>
      </c>
      <c r="B31" s="661" t="s">
        <v>258</v>
      </c>
      <c r="C31" s="661" t="s">
        <v>274</v>
      </c>
      <c r="D31" s="662" t="s">
        <v>53</v>
      </c>
      <c r="E31" s="662" t="s">
        <v>54</v>
      </c>
      <c r="F31" s="662" t="s">
        <v>41</v>
      </c>
      <c r="G31" s="662" t="s">
        <v>234</v>
      </c>
      <c r="H31" s="666">
        <v>7</v>
      </c>
      <c r="I31" s="666">
        <v>6</v>
      </c>
      <c r="J31" s="740">
        <v>42</v>
      </c>
      <c r="K31" s="666">
        <v>3</v>
      </c>
      <c r="L31" s="740">
        <v>126</v>
      </c>
      <c r="M31" s="620" t="str">
        <f t="shared" si="2"/>
        <v>Jaune</v>
      </c>
      <c r="N31" s="606" t="s">
        <v>48</v>
      </c>
      <c r="O31" s="666">
        <v>126</v>
      </c>
      <c r="P31" s="621" t="str">
        <f t="shared" si="3"/>
        <v>Jaune</v>
      </c>
      <c r="Q31" s="622" t="b">
        <f t="shared" si="8"/>
        <v>0</v>
      </c>
      <c r="R31" s="631">
        <v>43103</v>
      </c>
      <c r="S31" s="624">
        <f t="shared" ca="1" si="5"/>
        <v>0</v>
      </c>
      <c r="T31" s="791"/>
      <c r="U31" s="791"/>
      <c r="V31" s="791"/>
      <c r="W31" s="791"/>
      <c r="X31" s="791"/>
      <c r="Y31" s="791"/>
      <c r="Z31" s="791"/>
      <c r="AA31" s="791"/>
      <c r="AB31" s="791"/>
      <c r="AC31" s="628"/>
      <c r="AD31" s="628"/>
      <c r="AE31" s="628"/>
      <c r="AF31" s="628"/>
      <c r="AG31" s="628"/>
    </row>
    <row r="32" spans="1:33" ht="12.75" customHeight="1">
      <c r="A32" s="649">
        <v>9</v>
      </c>
      <c r="B32" s="618" t="s">
        <v>258</v>
      </c>
      <c r="C32" s="618" t="s">
        <v>58</v>
      </c>
      <c r="D32" s="662" t="s">
        <v>181</v>
      </c>
      <c r="E32" s="662" t="s">
        <v>199</v>
      </c>
      <c r="F32" s="662" t="s">
        <v>41</v>
      </c>
      <c r="G32" s="662" t="s">
        <v>200</v>
      </c>
      <c r="H32" s="616">
        <v>3</v>
      </c>
      <c r="I32" s="616">
        <v>6</v>
      </c>
      <c r="J32" s="786">
        <v>18</v>
      </c>
      <c r="K32" s="616">
        <v>3</v>
      </c>
      <c r="L32" s="740">
        <v>54</v>
      </c>
      <c r="M32" s="620" t="str">
        <f t="shared" si="2"/>
        <v>NON</v>
      </c>
      <c r="N32" s="606" t="s">
        <v>48</v>
      </c>
      <c r="O32" s="666">
        <v>108</v>
      </c>
      <c r="P32" s="621" t="str">
        <f t="shared" si="3"/>
        <v>Jaune</v>
      </c>
      <c r="Q32" s="622">
        <f t="shared" si="8"/>
        <v>1</v>
      </c>
      <c r="R32" s="631">
        <v>43102</v>
      </c>
      <c r="S32" s="624">
        <f t="shared" ca="1" si="5"/>
        <v>0</v>
      </c>
      <c r="T32" s="791"/>
      <c r="U32" s="791"/>
      <c r="V32" s="791"/>
      <c r="W32" s="791"/>
      <c r="X32" s="791"/>
      <c r="Y32" s="791"/>
      <c r="Z32" s="791"/>
      <c r="AA32" s="791"/>
      <c r="AB32" s="791"/>
      <c r="AC32" s="628"/>
      <c r="AD32" s="628"/>
      <c r="AE32" s="628"/>
      <c r="AF32" s="628"/>
      <c r="AG32" s="628"/>
    </row>
    <row r="33" spans="1:33" ht="12.75" customHeight="1">
      <c r="A33" s="649">
        <v>12</v>
      </c>
      <c r="B33" s="618" t="s">
        <v>258</v>
      </c>
      <c r="C33" s="618" t="s">
        <v>58</v>
      </c>
      <c r="D33" s="618" t="s">
        <v>59</v>
      </c>
      <c r="E33" s="618" t="s">
        <v>229</v>
      </c>
      <c r="F33" s="618" t="s">
        <v>41</v>
      </c>
      <c r="G33" s="704" t="s">
        <v>230</v>
      </c>
      <c r="H33" s="666">
        <v>15</v>
      </c>
      <c r="I33" s="666">
        <v>10</v>
      </c>
      <c r="J33" s="619">
        <f>H33*I33</f>
        <v>150</v>
      </c>
      <c r="K33" s="666">
        <v>0.5</v>
      </c>
      <c r="L33" s="619">
        <f>H33*I33*K33</f>
        <v>75</v>
      </c>
      <c r="M33" s="620" t="str">
        <f t="shared" si="2"/>
        <v>Jaune</v>
      </c>
      <c r="N33" s="211" t="s">
        <v>48</v>
      </c>
      <c r="O33" s="211">
        <v>150</v>
      </c>
      <c r="P33" s="621" t="str">
        <f t="shared" si="3"/>
        <v>Jaune</v>
      </c>
      <c r="Q33" s="622">
        <f t="shared" si="8"/>
        <v>1</v>
      </c>
      <c r="R33" s="631">
        <v>43466</v>
      </c>
      <c r="S33" s="624">
        <f t="shared" ca="1" si="5"/>
        <v>0</v>
      </c>
      <c r="T33" s="1012"/>
      <c r="U33" s="791"/>
      <c r="V33" s="1012"/>
      <c r="W33" s="791"/>
      <c r="X33" s="791"/>
      <c r="Y33" s="1012"/>
      <c r="Z33" s="791"/>
      <c r="AA33" s="791"/>
      <c r="AB33" s="791"/>
      <c r="AC33" s="628"/>
      <c r="AD33" s="628"/>
      <c r="AE33" s="628"/>
      <c r="AF33" s="628"/>
      <c r="AG33" s="628"/>
    </row>
    <row r="34" spans="1:33" ht="12.75" customHeight="1">
      <c r="A34" s="649"/>
      <c r="B34" s="618" t="s">
        <v>258</v>
      </c>
      <c r="C34" s="618" t="s">
        <v>58</v>
      </c>
      <c r="D34" s="618" t="s">
        <v>114</v>
      </c>
      <c r="E34" s="618" t="s">
        <v>248</v>
      </c>
      <c r="F34" s="618" t="s">
        <v>41</v>
      </c>
      <c r="G34" s="618" t="s">
        <v>321</v>
      </c>
      <c r="H34" s="666">
        <v>7</v>
      </c>
      <c r="I34" s="666">
        <v>6</v>
      </c>
      <c r="J34" s="619">
        <v>42</v>
      </c>
      <c r="K34" s="666">
        <v>6</v>
      </c>
      <c r="L34" s="619">
        <v>252</v>
      </c>
      <c r="M34" s="620" t="str">
        <f t="shared" si="2"/>
        <v>Orange</v>
      </c>
      <c r="N34" s="211" t="s">
        <v>119</v>
      </c>
      <c r="O34" s="211">
        <v>252</v>
      </c>
      <c r="P34" s="621" t="str">
        <f t="shared" si="3"/>
        <v>Orange</v>
      </c>
      <c r="Q34" s="622" t="b">
        <f t="shared" si="8"/>
        <v>0</v>
      </c>
      <c r="R34" s="1115">
        <v>43435</v>
      </c>
      <c r="S34" s="624">
        <f t="shared" ca="1" si="5"/>
        <v>0</v>
      </c>
      <c r="T34" s="1012"/>
      <c r="U34" s="791"/>
      <c r="V34" s="1116" t="s">
        <v>677</v>
      </c>
      <c r="W34" s="791"/>
      <c r="X34" s="791"/>
      <c r="Y34" s="1012"/>
      <c r="Z34" s="791"/>
      <c r="AA34" s="791"/>
      <c r="AB34" s="791"/>
      <c r="AC34" s="628"/>
      <c r="AD34" s="628"/>
      <c r="AE34" s="628"/>
      <c r="AF34" s="628"/>
      <c r="AG34" s="628"/>
    </row>
    <row r="35" spans="1:33" ht="12.75" customHeight="1">
      <c r="A35" s="649">
        <v>11</v>
      </c>
      <c r="B35" s="618" t="s">
        <v>1816</v>
      </c>
      <c r="C35" s="618" t="s">
        <v>1336</v>
      </c>
      <c r="D35" s="618" t="s">
        <v>53</v>
      </c>
      <c r="E35" s="618" t="s">
        <v>595</v>
      </c>
      <c r="F35" s="618" t="s">
        <v>41</v>
      </c>
      <c r="G35" s="618" t="s">
        <v>1337</v>
      </c>
      <c r="H35" s="606">
        <v>7</v>
      </c>
      <c r="I35" s="606">
        <v>6</v>
      </c>
      <c r="J35" s="620">
        <f t="shared" ref="J35:J36" si="13">H35*I35</f>
        <v>42</v>
      </c>
      <c r="K35" s="606">
        <v>3</v>
      </c>
      <c r="L35" s="620">
        <f t="shared" ref="L35:L36" si="14">H35*I35*K35</f>
        <v>126</v>
      </c>
      <c r="M35" s="620" t="str">
        <f t="shared" si="2"/>
        <v>Jaune</v>
      </c>
      <c r="N35" s="211" t="s">
        <v>48</v>
      </c>
      <c r="O35" s="606">
        <v>126</v>
      </c>
      <c r="P35" s="621" t="str">
        <f t="shared" si="3"/>
        <v>Jaune</v>
      </c>
      <c r="Q35" s="622" t="b">
        <f t="shared" si="8"/>
        <v>0</v>
      </c>
      <c r="R35" s="631">
        <v>43282</v>
      </c>
      <c r="S35" s="624">
        <f t="shared" ca="1" si="5"/>
        <v>0</v>
      </c>
      <c r="T35" s="996"/>
      <c r="U35" s="996"/>
      <c r="V35" s="999" t="s">
        <v>1338</v>
      </c>
      <c r="W35" s="996"/>
      <c r="X35" s="996"/>
      <c r="Y35" s="1000"/>
      <c r="Z35" s="656"/>
      <c r="AA35" s="656"/>
      <c r="AB35" s="656"/>
      <c r="AC35" s="730"/>
      <c r="AD35" s="730"/>
      <c r="AE35" s="730"/>
      <c r="AF35" s="730"/>
      <c r="AG35" s="730"/>
    </row>
    <row r="36" spans="1:33" ht="12.75" customHeight="1">
      <c r="A36" s="649">
        <v>3</v>
      </c>
      <c r="B36" s="618" t="s">
        <v>39</v>
      </c>
      <c r="C36" s="618" t="s">
        <v>52</v>
      </c>
      <c r="D36" s="618" t="s">
        <v>53</v>
      </c>
      <c r="E36" s="618" t="s">
        <v>54</v>
      </c>
      <c r="F36" s="618" t="s">
        <v>41</v>
      </c>
      <c r="G36" s="618" t="s">
        <v>55</v>
      </c>
      <c r="H36" s="606">
        <v>7</v>
      </c>
      <c r="I36" s="606">
        <v>6</v>
      </c>
      <c r="J36" s="620">
        <f t="shared" si="13"/>
        <v>42</v>
      </c>
      <c r="K36" s="606">
        <v>3</v>
      </c>
      <c r="L36" s="620">
        <f t="shared" si="14"/>
        <v>126</v>
      </c>
      <c r="M36" s="620" t="str">
        <f t="shared" si="2"/>
        <v>Jaune</v>
      </c>
      <c r="N36" s="606" t="s">
        <v>48</v>
      </c>
      <c r="O36" s="606">
        <v>126</v>
      </c>
      <c r="P36" s="621" t="str">
        <f t="shared" si="3"/>
        <v>Jaune</v>
      </c>
      <c r="Q36" s="622" t="b">
        <f t="shared" si="8"/>
        <v>0</v>
      </c>
      <c r="R36" s="631">
        <v>43282</v>
      </c>
      <c r="S36" s="624">
        <f t="shared" ca="1" si="5"/>
        <v>0</v>
      </c>
      <c r="T36" s="632"/>
      <c r="U36" s="632"/>
      <c r="V36" s="632" t="s">
        <v>56</v>
      </c>
      <c r="W36" s="651"/>
      <c r="X36" s="632"/>
      <c r="Y36" s="655"/>
      <c r="Z36" s="656"/>
      <c r="AA36" s="656"/>
      <c r="AB36" s="656"/>
      <c r="AC36" s="628"/>
      <c r="AD36" s="628"/>
      <c r="AE36" s="628"/>
      <c r="AF36" s="628"/>
      <c r="AG36" s="628"/>
    </row>
    <row r="37" spans="1:33" ht="12.75" customHeight="1">
      <c r="A37" s="739">
        <v>22</v>
      </c>
      <c r="B37" s="733" t="s">
        <v>258</v>
      </c>
      <c r="C37" s="662" t="s">
        <v>42</v>
      </c>
      <c r="D37" s="618" t="s">
        <v>66</v>
      </c>
      <c r="E37" s="618" t="s">
        <v>94</v>
      </c>
      <c r="F37" s="618" t="s">
        <v>91</v>
      </c>
      <c r="G37" s="724" t="s">
        <v>275</v>
      </c>
      <c r="H37" s="666">
        <v>7</v>
      </c>
      <c r="I37" s="666">
        <v>3</v>
      </c>
      <c r="J37" s="619">
        <v>21</v>
      </c>
      <c r="K37" s="666">
        <v>3</v>
      </c>
      <c r="L37" s="619">
        <v>63</v>
      </c>
      <c r="M37" s="620" t="str">
        <f t="shared" si="2"/>
        <v>NON</v>
      </c>
      <c r="N37" s="211" t="s">
        <v>119</v>
      </c>
      <c r="O37" s="211">
        <v>63</v>
      </c>
      <c r="P37" s="621" t="str">
        <f t="shared" si="3"/>
        <v>NON</v>
      </c>
      <c r="Q37" s="622" t="b">
        <f t="shared" si="8"/>
        <v>0</v>
      </c>
      <c r="R37" s="631">
        <v>43111</v>
      </c>
      <c r="S37" s="624">
        <f t="shared" ca="1" si="5"/>
        <v>0</v>
      </c>
      <c r="T37" s="1012"/>
      <c r="U37" s="791"/>
      <c r="V37" s="1012"/>
      <c r="W37" s="791"/>
      <c r="X37" s="791"/>
      <c r="Y37" s="1012" t="s">
        <v>276</v>
      </c>
      <c r="Z37" s="791"/>
      <c r="AA37" s="791"/>
      <c r="AB37" s="791"/>
      <c r="AC37" s="628"/>
      <c r="AD37" s="628"/>
      <c r="AE37" s="628"/>
      <c r="AF37" s="628"/>
      <c r="AG37" s="628"/>
    </row>
    <row r="38" spans="1:33" ht="12.75" customHeight="1">
      <c r="A38" s="739">
        <v>29</v>
      </c>
      <c r="B38" s="661" t="s">
        <v>258</v>
      </c>
      <c r="C38" s="661" t="s">
        <v>288</v>
      </c>
      <c r="D38" s="662" t="s">
        <v>143</v>
      </c>
      <c r="E38" s="662" t="s">
        <v>175</v>
      </c>
      <c r="F38" s="662" t="s">
        <v>41</v>
      </c>
      <c r="G38" s="662" t="s">
        <v>289</v>
      </c>
      <c r="H38" s="606">
        <v>1</v>
      </c>
      <c r="I38" s="606">
        <v>10</v>
      </c>
      <c r="J38" s="658">
        <f>H38*I38</f>
        <v>10</v>
      </c>
      <c r="K38" s="606">
        <v>6</v>
      </c>
      <c r="L38" s="658">
        <f>H38*I38*K38</f>
        <v>60</v>
      </c>
      <c r="M38" s="620" t="str">
        <f t="shared" si="2"/>
        <v>NON</v>
      </c>
      <c r="N38" s="606" t="s">
        <v>48</v>
      </c>
      <c r="O38" s="787">
        <v>60</v>
      </c>
      <c r="P38" s="621" t="str">
        <f t="shared" si="3"/>
        <v>NON</v>
      </c>
      <c r="Q38" s="622" t="b">
        <f t="shared" si="8"/>
        <v>0</v>
      </c>
      <c r="R38" s="631">
        <v>43101</v>
      </c>
      <c r="S38" s="624">
        <f t="shared" ca="1" si="5"/>
        <v>0</v>
      </c>
      <c r="T38" s="994"/>
      <c r="U38" s="994"/>
      <c r="V38" s="994"/>
      <c r="W38" s="994" t="s">
        <v>177</v>
      </c>
      <c r="X38" s="994"/>
      <c r="Y38" s="994"/>
      <c r="Z38" s="995"/>
      <c r="AA38" s="995"/>
      <c r="AB38" s="995"/>
      <c r="AC38" s="628"/>
      <c r="AD38" s="628"/>
      <c r="AE38" s="628"/>
      <c r="AF38" s="628"/>
      <c r="AG38" s="628"/>
    </row>
    <row r="39" spans="1:33" ht="12.75" customHeight="1">
      <c r="A39" s="660">
        <v>41</v>
      </c>
      <c r="B39" s="661" t="s">
        <v>258</v>
      </c>
      <c r="C39" s="662" t="s">
        <v>42</v>
      </c>
      <c r="D39" s="662" t="s">
        <v>59</v>
      </c>
      <c r="E39" s="662" t="s">
        <v>210</v>
      </c>
      <c r="F39" s="662" t="s">
        <v>91</v>
      </c>
      <c r="G39" s="661" t="s">
        <v>299</v>
      </c>
      <c r="H39" s="606">
        <v>3</v>
      </c>
      <c r="I39" s="606">
        <v>3</v>
      </c>
      <c r="J39" s="620">
        <v>9</v>
      </c>
      <c r="K39" s="606">
        <v>6</v>
      </c>
      <c r="L39" s="620">
        <v>54</v>
      </c>
      <c r="M39" s="620" t="str">
        <f t="shared" si="2"/>
        <v>NON</v>
      </c>
      <c r="N39" s="606" t="s">
        <v>119</v>
      </c>
      <c r="O39" s="606">
        <v>54</v>
      </c>
      <c r="P39" s="621" t="str">
        <f t="shared" si="3"/>
        <v>NON</v>
      </c>
      <c r="Q39" s="622" t="b">
        <f t="shared" si="8"/>
        <v>0</v>
      </c>
      <c r="R39" s="631">
        <v>43101</v>
      </c>
      <c r="S39" s="624">
        <f t="shared" ca="1" si="5"/>
        <v>0</v>
      </c>
      <c r="T39" s="994"/>
      <c r="U39" s="994" t="s">
        <v>2046</v>
      </c>
      <c r="V39" s="994"/>
      <c r="W39" s="994"/>
      <c r="X39" s="994"/>
      <c r="Y39" s="1117" t="s">
        <v>83</v>
      </c>
      <c r="Z39" s="995"/>
      <c r="AA39" s="995"/>
      <c r="AB39" s="995"/>
      <c r="AC39" s="628"/>
      <c r="AD39" s="628"/>
      <c r="AE39" s="628"/>
      <c r="AF39" s="628"/>
      <c r="AG39" s="628"/>
    </row>
    <row r="40" spans="1:33" ht="12.75" customHeight="1">
      <c r="A40" s="671">
        <v>35</v>
      </c>
      <c r="B40" s="618" t="s">
        <v>709</v>
      </c>
      <c r="C40" s="618" t="s">
        <v>561</v>
      </c>
      <c r="D40" s="618" t="s">
        <v>206</v>
      </c>
      <c r="E40" s="618" t="s">
        <v>207</v>
      </c>
      <c r="F40" s="618" t="s">
        <v>41</v>
      </c>
      <c r="G40" s="618" t="s">
        <v>208</v>
      </c>
      <c r="H40" s="606">
        <v>3</v>
      </c>
      <c r="I40" s="606">
        <v>1</v>
      </c>
      <c r="J40" s="620">
        <v>3</v>
      </c>
      <c r="K40" s="606">
        <v>1</v>
      </c>
      <c r="L40" s="620">
        <f t="shared" ref="L40:L41" si="15">H40*I40*K40</f>
        <v>3</v>
      </c>
      <c r="M40" s="620" t="str">
        <f t="shared" si="2"/>
        <v>NON</v>
      </c>
      <c r="N40" s="606" t="s">
        <v>48</v>
      </c>
      <c r="O40" s="606">
        <v>3</v>
      </c>
      <c r="P40" s="621" t="str">
        <f t="shared" si="3"/>
        <v>NON</v>
      </c>
      <c r="Q40" s="622" t="b">
        <f t="shared" si="8"/>
        <v>0</v>
      </c>
      <c r="R40" s="631">
        <v>43292</v>
      </c>
      <c r="S40" s="624">
        <f t="shared" ca="1" si="5"/>
        <v>0</v>
      </c>
      <c r="T40" s="667"/>
      <c r="U40" s="618"/>
      <c r="V40" s="618"/>
      <c r="W40" s="618" t="s">
        <v>209</v>
      </c>
      <c r="X40" s="667"/>
      <c r="Y40" s="669"/>
      <c r="Z40" s="656"/>
      <c r="AA40" s="656"/>
      <c r="AB40" s="656"/>
      <c r="AC40" s="628"/>
      <c r="AD40" s="628"/>
      <c r="AE40" s="628"/>
      <c r="AF40" s="628"/>
      <c r="AG40" s="673"/>
    </row>
    <row r="41" spans="1:33" ht="12.75" customHeight="1">
      <c r="A41" s="671">
        <v>23</v>
      </c>
      <c r="B41" s="618" t="s">
        <v>709</v>
      </c>
      <c r="C41" s="618" t="s">
        <v>561</v>
      </c>
      <c r="D41" s="618" t="s">
        <v>159</v>
      </c>
      <c r="E41" s="618" t="s">
        <v>163</v>
      </c>
      <c r="F41" s="618" t="s">
        <v>91</v>
      </c>
      <c r="G41" s="618" t="s">
        <v>164</v>
      </c>
      <c r="H41" s="606">
        <v>1</v>
      </c>
      <c r="I41" s="606">
        <v>1</v>
      </c>
      <c r="J41" s="620">
        <v>1</v>
      </c>
      <c r="K41" s="606">
        <v>6</v>
      </c>
      <c r="L41" s="620">
        <f t="shared" si="15"/>
        <v>6</v>
      </c>
      <c r="M41" s="620" t="str">
        <f t="shared" si="2"/>
        <v>NON</v>
      </c>
      <c r="N41" s="211" t="s">
        <v>48</v>
      </c>
      <c r="O41" s="606">
        <v>6</v>
      </c>
      <c r="P41" s="621" t="str">
        <f t="shared" si="3"/>
        <v>NON</v>
      </c>
      <c r="Q41" s="622" t="b">
        <f t="shared" si="8"/>
        <v>0</v>
      </c>
      <c r="R41" s="631">
        <v>43291</v>
      </c>
      <c r="S41" s="624">
        <f t="shared" ca="1" si="5"/>
        <v>0</v>
      </c>
      <c r="T41" s="667"/>
      <c r="U41" s="618"/>
      <c r="V41" s="618"/>
      <c r="W41" s="618" t="s">
        <v>165</v>
      </c>
      <c r="X41" s="667"/>
      <c r="Y41" s="669"/>
      <c r="Z41" s="656"/>
      <c r="AA41" s="656"/>
      <c r="AB41" s="656"/>
      <c r="AC41" s="628"/>
      <c r="AD41" s="628"/>
      <c r="AE41" s="628"/>
      <c r="AF41" s="628"/>
      <c r="AG41" s="673"/>
    </row>
    <row r="42" spans="1:33" ht="12.75" customHeight="1">
      <c r="A42" s="660">
        <v>53</v>
      </c>
      <c r="B42" s="661" t="s">
        <v>258</v>
      </c>
      <c r="C42" s="662" t="s">
        <v>63</v>
      </c>
      <c r="D42" s="662" t="s">
        <v>59</v>
      </c>
      <c r="E42" s="661" t="s">
        <v>314</v>
      </c>
      <c r="F42" s="662" t="s">
        <v>91</v>
      </c>
      <c r="G42" s="662" t="s">
        <v>219</v>
      </c>
      <c r="H42" s="802">
        <v>3</v>
      </c>
      <c r="I42" s="802">
        <v>3</v>
      </c>
      <c r="J42" s="803">
        <v>9</v>
      </c>
      <c r="K42" s="802">
        <v>6</v>
      </c>
      <c r="L42" s="803">
        <v>54</v>
      </c>
      <c r="M42" s="620" t="str">
        <f t="shared" si="2"/>
        <v>NON</v>
      </c>
      <c r="N42" s="211" t="s">
        <v>48</v>
      </c>
      <c r="O42" s="802">
        <v>54</v>
      </c>
      <c r="P42" s="621" t="str">
        <f t="shared" si="3"/>
        <v>NON</v>
      </c>
      <c r="Q42" s="622" t="b">
        <f t="shared" si="8"/>
        <v>0</v>
      </c>
      <c r="R42" s="631">
        <v>43102</v>
      </c>
      <c r="S42" s="624">
        <f t="shared" ca="1" si="5"/>
        <v>0</v>
      </c>
      <c r="T42" s="791"/>
      <c r="U42" s="791"/>
      <c r="V42" s="791"/>
      <c r="W42" s="791"/>
      <c r="X42" s="791"/>
      <c r="Y42" s="791"/>
      <c r="Z42" s="791"/>
      <c r="AA42" s="791"/>
      <c r="AB42" s="791"/>
      <c r="AC42" s="628"/>
      <c r="AD42" s="628"/>
      <c r="AE42" s="628"/>
      <c r="AF42" s="628"/>
      <c r="AG42" s="628"/>
    </row>
    <row r="43" spans="1:33" ht="12.75" customHeight="1">
      <c r="A43" s="660">
        <v>34</v>
      </c>
      <c r="B43" s="661" t="s">
        <v>258</v>
      </c>
      <c r="C43" s="662" t="s">
        <v>153</v>
      </c>
      <c r="D43" s="733" t="s">
        <v>59</v>
      </c>
      <c r="E43" s="733" t="s">
        <v>210</v>
      </c>
      <c r="F43" s="733" t="s">
        <v>91</v>
      </c>
      <c r="G43" s="733" t="s">
        <v>219</v>
      </c>
      <c r="H43" s="802">
        <v>3</v>
      </c>
      <c r="I43" s="802">
        <v>3</v>
      </c>
      <c r="J43" s="803">
        <v>9</v>
      </c>
      <c r="K43" s="802">
        <v>6</v>
      </c>
      <c r="L43" s="803">
        <v>54</v>
      </c>
      <c r="M43" s="620" t="str">
        <f t="shared" si="2"/>
        <v>NON</v>
      </c>
      <c r="N43" s="606" t="s">
        <v>48</v>
      </c>
      <c r="O43" s="802">
        <v>54</v>
      </c>
      <c r="P43" s="621" t="str">
        <f t="shared" si="3"/>
        <v>NON</v>
      </c>
      <c r="Q43" s="622" t="b">
        <f t="shared" si="8"/>
        <v>0</v>
      </c>
      <c r="R43" s="631">
        <v>43104</v>
      </c>
      <c r="S43" s="624">
        <f t="shared" ca="1" si="5"/>
        <v>0</v>
      </c>
      <c r="T43" s="1029"/>
      <c r="U43" s="994"/>
      <c r="V43" s="1029"/>
      <c r="W43" s="994"/>
      <c r="X43" s="994"/>
      <c r="Y43" s="1029"/>
      <c r="Z43" s="994"/>
      <c r="AA43" s="994"/>
      <c r="AB43" s="994"/>
      <c r="AC43" s="628"/>
      <c r="AD43" s="628"/>
      <c r="AE43" s="628"/>
      <c r="AF43" s="628"/>
      <c r="AG43" s="628"/>
    </row>
    <row r="44" spans="1:33" ht="12.75" customHeight="1">
      <c r="A44" s="649"/>
      <c r="B44" s="618" t="s">
        <v>918</v>
      </c>
      <c r="C44" s="733" t="s">
        <v>373</v>
      </c>
      <c r="D44" s="734" t="s">
        <v>74</v>
      </c>
      <c r="E44" s="734" t="s">
        <v>252</v>
      </c>
      <c r="F44" s="734" t="s">
        <v>41</v>
      </c>
      <c r="G44" s="734" t="s">
        <v>987</v>
      </c>
      <c r="H44" s="735">
        <v>7</v>
      </c>
      <c r="I44" s="735">
        <v>6</v>
      </c>
      <c r="J44" s="736">
        <v>42</v>
      </c>
      <c r="K44" s="735">
        <v>3</v>
      </c>
      <c r="L44" s="736">
        <v>126</v>
      </c>
      <c r="M44" s="620" t="str">
        <f t="shared" si="2"/>
        <v>Jaune</v>
      </c>
      <c r="N44" s="606" t="s">
        <v>48</v>
      </c>
      <c r="O44" s="735">
        <v>126</v>
      </c>
      <c r="P44" s="621" t="str">
        <f t="shared" si="3"/>
        <v>Jaune</v>
      </c>
      <c r="Q44" s="622" t="b">
        <f t="shared" si="8"/>
        <v>0</v>
      </c>
      <c r="R44" s="1118">
        <v>43436</v>
      </c>
      <c r="S44" s="624">
        <f t="shared" ca="1" si="5"/>
        <v>0</v>
      </c>
      <c r="T44" s="755"/>
      <c r="U44" s="755"/>
      <c r="V44" s="734" t="s">
        <v>1088</v>
      </c>
      <c r="W44" s="996"/>
      <c r="X44" s="996"/>
      <c r="Y44" s="1000"/>
      <c r="Z44" s="656"/>
      <c r="AA44" s="656"/>
      <c r="AB44" s="656"/>
      <c r="AC44" s="628"/>
      <c r="AD44" s="628"/>
      <c r="AE44" s="628"/>
      <c r="AF44" s="628"/>
      <c r="AG44" s="628"/>
    </row>
    <row r="45" spans="1:33" ht="12.75" customHeight="1">
      <c r="A45" s="660">
        <v>39</v>
      </c>
      <c r="B45" s="661" t="s">
        <v>258</v>
      </c>
      <c r="C45" s="662" t="s">
        <v>58</v>
      </c>
      <c r="D45" s="662" t="s">
        <v>110</v>
      </c>
      <c r="E45" s="662" t="s">
        <v>154</v>
      </c>
      <c r="F45" s="662" t="s">
        <v>41</v>
      </c>
      <c r="G45" s="662" t="s">
        <v>155</v>
      </c>
      <c r="H45" s="606">
        <v>3</v>
      </c>
      <c r="I45" s="606">
        <v>3</v>
      </c>
      <c r="J45" s="620">
        <v>9</v>
      </c>
      <c r="K45" s="606">
        <v>6</v>
      </c>
      <c r="L45" s="620">
        <v>54</v>
      </c>
      <c r="M45" s="620" t="str">
        <f t="shared" si="2"/>
        <v>NON</v>
      </c>
      <c r="N45" s="211" t="s">
        <v>48</v>
      </c>
      <c r="O45" s="606">
        <v>54</v>
      </c>
      <c r="P45" s="621" t="str">
        <f t="shared" si="3"/>
        <v>NON</v>
      </c>
      <c r="Q45" s="622" t="b">
        <f t="shared" si="8"/>
        <v>0</v>
      </c>
      <c r="R45" s="672">
        <v>43101</v>
      </c>
      <c r="S45" s="624">
        <f t="shared" ca="1" si="5"/>
        <v>0</v>
      </c>
      <c r="T45" s="994"/>
      <c r="U45" s="994"/>
      <c r="V45" s="994"/>
      <c r="W45" s="994" t="s">
        <v>156</v>
      </c>
      <c r="X45" s="994"/>
      <c r="Y45" s="994"/>
      <c r="Z45" s="995"/>
      <c r="AA45" s="995"/>
      <c r="AB45" s="995"/>
      <c r="AC45" s="628"/>
      <c r="AD45" s="628"/>
      <c r="AE45" s="628"/>
      <c r="AF45" s="628"/>
      <c r="AG45" s="628"/>
    </row>
    <row r="46" spans="1:33" ht="12.75" customHeight="1">
      <c r="A46" s="660">
        <v>33</v>
      </c>
      <c r="B46" s="661" t="s">
        <v>258</v>
      </c>
      <c r="C46" s="661" t="s">
        <v>293</v>
      </c>
      <c r="D46" s="662" t="s">
        <v>43</v>
      </c>
      <c r="E46" s="662" t="s">
        <v>157</v>
      </c>
      <c r="F46" s="662" t="s">
        <v>41</v>
      </c>
      <c r="G46" s="618" t="s">
        <v>158</v>
      </c>
      <c r="H46" s="606">
        <v>15</v>
      </c>
      <c r="I46" s="606">
        <v>1</v>
      </c>
      <c r="J46" s="658">
        <f>H46*I46</f>
        <v>15</v>
      </c>
      <c r="K46" s="606">
        <v>3</v>
      </c>
      <c r="L46" s="658">
        <f>H46*I46*K46</f>
        <v>45</v>
      </c>
      <c r="M46" s="620" t="str">
        <f t="shared" si="2"/>
        <v>NON</v>
      </c>
      <c r="N46" s="211" t="s">
        <v>48</v>
      </c>
      <c r="O46" s="787">
        <v>45</v>
      </c>
      <c r="P46" s="621" t="str">
        <f t="shared" si="3"/>
        <v>NON</v>
      </c>
      <c r="Q46" s="622" t="b">
        <f t="shared" si="8"/>
        <v>0</v>
      </c>
      <c r="R46" s="631">
        <v>43101</v>
      </c>
      <c r="S46" s="624">
        <f t="shared" ca="1" si="5"/>
        <v>0</v>
      </c>
      <c r="T46" s="994"/>
      <c r="U46" s="994"/>
      <c r="V46" s="994"/>
      <c r="W46" s="994"/>
      <c r="X46" s="994"/>
      <c r="Y46" s="994"/>
      <c r="Z46" s="995"/>
      <c r="AA46" s="995"/>
      <c r="AB46" s="995"/>
      <c r="AC46" s="628"/>
      <c r="AD46" s="628"/>
      <c r="AE46" s="628"/>
      <c r="AF46" s="628"/>
      <c r="AG46" s="628"/>
    </row>
    <row r="47" spans="1:33" ht="12.75" customHeight="1">
      <c r="A47" s="660">
        <v>14</v>
      </c>
      <c r="B47" s="661" t="s">
        <v>258</v>
      </c>
      <c r="C47" s="661" t="s">
        <v>266</v>
      </c>
      <c r="D47" s="662" t="s">
        <v>110</v>
      </c>
      <c r="E47" s="662" t="s">
        <v>124</v>
      </c>
      <c r="F47" s="662" t="s">
        <v>91</v>
      </c>
      <c r="G47" s="661" t="s">
        <v>267</v>
      </c>
      <c r="H47" s="606">
        <v>15</v>
      </c>
      <c r="I47" s="606">
        <v>3</v>
      </c>
      <c r="J47" s="620">
        <v>45</v>
      </c>
      <c r="K47" s="606">
        <v>1</v>
      </c>
      <c r="L47" s="620">
        <v>45</v>
      </c>
      <c r="M47" s="620" t="str">
        <f t="shared" si="2"/>
        <v>NON</v>
      </c>
      <c r="N47" s="606" t="s">
        <v>48</v>
      </c>
      <c r="O47" s="606">
        <v>45</v>
      </c>
      <c r="P47" s="621" t="str">
        <f t="shared" si="3"/>
        <v>NON</v>
      </c>
      <c r="Q47" s="622" t="b">
        <f t="shared" si="8"/>
        <v>0</v>
      </c>
      <c r="R47" s="631">
        <v>43113</v>
      </c>
      <c r="S47" s="624">
        <f t="shared" ca="1" si="5"/>
        <v>0</v>
      </c>
      <c r="T47" s="994"/>
      <c r="U47" s="994"/>
      <c r="V47" s="994" t="s">
        <v>126</v>
      </c>
      <c r="W47" s="994"/>
      <c r="X47" s="994"/>
      <c r="Y47" s="994"/>
      <c r="Z47" s="995"/>
      <c r="AA47" s="995"/>
      <c r="AB47" s="995"/>
      <c r="AC47" s="628"/>
      <c r="AD47" s="628"/>
      <c r="AE47" s="628"/>
      <c r="AF47" s="628"/>
      <c r="AG47" s="628"/>
    </row>
    <row r="48" spans="1:33" ht="12.75" customHeight="1">
      <c r="A48" s="660">
        <v>51</v>
      </c>
      <c r="B48" s="661" t="s">
        <v>258</v>
      </c>
      <c r="C48" s="662" t="s">
        <v>58</v>
      </c>
      <c r="D48" s="618" t="s">
        <v>59</v>
      </c>
      <c r="E48" s="618" t="s">
        <v>252</v>
      </c>
      <c r="F48" s="618" t="s">
        <v>41</v>
      </c>
      <c r="G48" s="724" t="s">
        <v>1885</v>
      </c>
      <c r="H48" s="666">
        <v>7</v>
      </c>
      <c r="I48" s="666">
        <v>6</v>
      </c>
      <c r="J48" s="743">
        <f t="shared" ref="J48:J49" si="16">H48*I48</f>
        <v>42</v>
      </c>
      <c r="K48" s="666">
        <v>1</v>
      </c>
      <c r="L48" s="743">
        <f t="shared" ref="L48:L49" si="17">H48*I48*K48</f>
        <v>42</v>
      </c>
      <c r="M48" s="620" t="str">
        <f t="shared" si="2"/>
        <v>NON</v>
      </c>
      <c r="N48" s="211" t="s">
        <v>48</v>
      </c>
      <c r="O48" s="744">
        <v>42</v>
      </c>
      <c r="P48" s="621" t="str">
        <f t="shared" si="3"/>
        <v>NON</v>
      </c>
      <c r="Q48" s="622" t="b">
        <f t="shared" si="8"/>
        <v>0</v>
      </c>
      <c r="R48" s="631">
        <v>43109</v>
      </c>
      <c r="S48" s="624">
        <f t="shared" ca="1" si="5"/>
        <v>0</v>
      </c>
      <c r="T48" s="1012" t="s">
        <v>1886</v>
      </c>
      <c r="U48" s="791"/>
      <c r="V48" s="1012"/>
      <c r="W48" s="791"/>
      <c r="X48" s="791"/>
      <c r="Y48" s="1012"/>
      <c r="Z48" s="791"/>
      <c r="AA48" s="791"/>
      <c r="AB48" s="791"/>
      <c r="AC48" s="628"/>
      <c r="AD48" s="628"/>
      <c r="AE48" s="628"/>
      <c r="AF48" s="628"/>
      <c r="AG48" s="628"/>
    </row>
    <row r="49" spans="1:33" ht="12.75" customHeight="1">
      <c r="A49" s="660">
        <v>52</v>
      </c>
      <c r="B49" s="661" t="s">
        <v>258</v>
      </c>
      <c r="C49" s="661" t="s">
        <v>2072</v>
      </c>
      <c r="D49" s="618" t="s">
        <v>66</v>
      </c>
      <c r="E49" s="618" t="s">
        <v>309</v>
      </c>
      <c r="F49" s="618" t="s">
        <v>41</v>
      </c>
      <c r="G49" s="724" t="s">
        <v>1891</v>
      </c>
      <c r="H49" s="666">
        <v>7</v>
      </c>
      <c r="I49" s="666">
        <v>6</v>
      </c>
      <c r="J49" s="743">
        <f t="shared" si="16"/>
        <v>42</v>
      </c>
      <c r="K49" s="666">
        <v>1</v>
      </c>
      <c r="L49" s="743">
        <f t="shared" si="17"/>
        <v>42</v>
      </c>
      <c r="M49" s="620" t="str">
        <f t="shared" si="2"/>
        <v>NON</v>
      </c>
      <c r="N49" s="606" t="s">
        <v>48</v>
      </c>
      <c r="O49" s="744">
        <v>42</v>
      </c>
      <c r="P49" s="621" t="str">
        <f t="shared" si="3"/>
        <v>NON</v>
      </c>
      <c r="Q49" s="622" t="b">
        <f t="shared" si="8"/>
        <v>0</v>
      </c>
      <c r="R49" s="631">
        <v>43111</v>
      </c>
      <c r="S49" s="624">
        <f t="shared" ca="1" si="5"/>
        <v>0</v>
      </c>
      <c r="T49" s="1012"/>
      <c r="U49" s="791"/>
      <c r="V49" s="1012"/>
      <c r="W49" s="791"/>
      <c r="X49" s="791"/>
      <c r="Y49" s="1012"/>
      <c r="Z49" s="791"/>
      <c r="AA49" s="791"/>
      <c r="AB49" s="791"/>
      <c r="AC49" s="628"/>
      <c r="AD49" s="628"/>
      <c r="AE49" s="628"/>
      <c r="AF49" s="628"/>
      <c r="AG49" s="628"/>
    </row>
    <row r="50" spans="1:33" ht="12.75" customHeight="1">
      <c r="A50" s="660">
        <v>58</v>
      </c>
      <c r="B50" s="733" t="s">
        <v>258</v>
      </c>
      <c r="C50" s="733" t="s">
        <v>218</v>
      </c>
      <c r="D50" s="662" t="s">
        <v>79</v>
      </c>
      <c r="E50" s="662" t="s">
        <v>80</v>
      </c>
      <c r="F50" s="662" t="s">
        <v>41</v>
      </c>
      <c r="G50" s="662" t="s">
        <v>87</v>
      </c>
      <c r="H50" s="606">
        <v>7</v>
      </c>
      <c r="I50" s="606">
        <v>2</v>
      </c>
      <c r="J50" s="620">
        <v>14</v>
      </c>
      <c r="K50" s="606">
        <v>3</v>
      </c>
      <c r="L50" s="620">
        <v>42</v>
      </c>
      <c r="M50" s="620" t="str">
        <f t="shared" si="2"/>
        <v>NON</v>
      </c>
      <c r="N50" s="606" t="s">
        <v>48</v>
      </c>
      <c r="O50" s="606">
        <v>42</v>
      </c>
      <c r="P50" s="621" t="str">
        <f t="shared" si="3"/>
        <v>NON</v>
      </c>
      <c r="Q50" s="622" t="b">
        <f t="shared" si="8"/>
        <v>0</v>
      </c>
      <c r="R50" s="631">
        <v>43111</v>
      </c>
      <c r="S50" s="624">
        <f t="shared" ca="1" si="5"/>
        <v>0</v>
      </c>
      <c r="T50" s="1081" t="s">
        <v>82</v>
      </c>
      <c r="U50" s="994"/>
      <c r="V50" s="994"/>
      <c r="W50" s="994"/>
      <c r="X50" s="994"/>
      <c r="Y50" s="994"/>
      <c r="Z50" s="995"/>
      <c r="AA50" s="995"/>
      <c r="AB50" s="995"/>
      <c r="AC50" s="628"/>
      <c r="AD50" s="628"/>
      <c r="AE50" s="628"/>
      <c r="AF50" s="628"/>
      <c r="AG50" s="628"/>
    </row>
    <row r="51" spans="1:33" ht="12.75" customHeight="1">
      <c r="A51" s="660">
        <v>38</v>
      </c>
      <c r="B51" s="661" t="s">
        <v>258</v>
      </c>
      <c r="C51" s="662" t="s">
        <v>42</v>
      </c>
      <c r="D51" s="662" t="s">
        <v>66</v>
      </c>
      <c r="E51" s="662" t="s">
        <v>94</v>
      </c>
      <c r="F51" s="662" t="s">
        <v>95</v>
      </c>
      <c r="G51" s="662" t="s">
        <v>96</v>
      </c>
      <c r="H51" s="211">
        <v>7</v>
      </c>
      <c r="I51" s="211">
        <v>1</v>
      </c>
      <c r="J51" s="619">
        <v>7</v>
      </c>
      <c r="K51" s="211">
        <v>6</v>
      </c>
      <c r="L51" s="619">
        <v>42</v>
      </c>
      <c r="M51" s="620" t="str">
        <f t="shared" si="2"/>
        <v>NON</v>
      </c>
      <c r="N51" s="211" t="s">
        <v>48</v>
      </c>
      <c r="O51" s="211">
        <v>42</v>
      </c>
      <c r="P51" s="621" t="str">
        <f t="shared" si="3"/>
        <v>NON</v>
      </c>
      <c r="Q51" s="622" t="b">
        <f t="shared" si="8"/>
        <v>0</v>
      </c>
      <c r="R51" s="631">
        <v>43112</v>
      </c>
      <c r="S51" s="624">
        <f t="shared" ca="1" si="5"/>
        <v>0</v>
      </c>
      <c r="T51" s="994"/>
      <c r="U51" s="994"/>
      <c r="V51" s="994"/>
      <c r="W51" s="994"/>
      <c r="X51" s="994" t="s">
        <v>97</v>
      </c>
      <c r="Y51" s="994"/>
      <c r="Z51" s="995"/>
      <c r="AA51" s="995"/>
      <c r="AB51" s="995"/>
      <c r="AC51" s="628"/>
      <c r="AD51" s="628"/>
      <c r="AE51" s="628"/>
      <c r="AF51" s="628"/>
      <c r="AG51" s="628"/>
    </row>
    <row r="52" spans="1:33" ht="12.75" customHeight="1">
      <c r="A52" s="649">
        <v>7</v>
      </c>
      <c r="B52" s="618" t="s">
        <v>39</v>
      </c>
      <c r="C52" s="618" t="s">
        <v>42</v>
      </c>
      <c r="D52" s="618" t="s">
        <v>53</v>
      </c>
      <c r="E52" s="618" t="s">
        <v>72</v>
      </c>
      <c r="F52" s="618" t="s">
        <v>41</v>
      </c>
      <c r="G52" s="618" t="s">
        <v>73</v>
      </c>
      <c r="H52" s="606">
        <v>7</v>
      </c>
      <c r="I52" s="606">
        <v>6</v>
      </c>
      <c r="J52" s="620">
        <f>H52*I52</f>
        <v>42</v>
      </c>
      <c r="K52" s="606">
        <v>1</v>
      </c>
      <c r="L52" s="620">
        <f>H52*I52*K52</f>
        <v>42</v>
      </c>
      <c r="M52" s="620" t="str">
        <f t="shared" si="2"/>
        <v>NON</v>
      </c>
      <c r="N52" s="606" t="s">
        <v>48</v>
      </c>
      <c r="O52" s="606">
        <v>126</v>
      </c>
      <c r="P52" s="621" t="str">
        <f t="shared" si="3"/>
        <v>Jaune</v>
      </c>
      <c r="Q52" s="622">
        <f t="shared" si="8"/>
        <v>1</v>
      </c>
      <c r="R52" s="631">
        <v>43282</v>
      </c>
      <c r="S52" s="624">
        <f t="shared" ca="1" si="5"/>
        <v>0</v>
      </c>
      <c r="T52" s="632"/>
      <c r="U52" s="632"/>
      <c r="V52" s="632"/>
      <c r="W52" s="651"/>
      <c r="X52" s="632"/>
      <c r="Y52" s="655"/>
      <c r="Z52" s="656"/>
      <c r="AA52" s="656"/>
      <c r="AB52" s="656"/>
      <c r="AC52" s="628"/>
      <c r="AD52" s="628"/>
      <c r="AE52" s="628"/>
      <c r="AF52" s="628"/>
      <c r="AG52" s="628"/>
    </row>
    <row r="53" spans="1:33" ht="12.75" customHeight="1">
      <c r="A53" s="649">
        <v>15</v>
      </c>
      <c r="B53" s="618" t="s">
        <v>258</v>
      </c>
      <c r="C53" s="618" t="s">
        <v>1904</v>
      </c>
      <c r="D53" s="662" t="s">
        <v>59</v>
      </c>
      <c r="E53" s="662" t="s">
        <v>60</v>
      </c>
      <c r="F53" s="662" t="s">
        <v>102</v>
      </c>
      <c r="G53" s="662" t="s">
        <v>103</v>
      </c>
      <c r="H53" s="606">
        <v>7</v>
      </c>
      <c r="I53" s="606">
        <v>1</v>
      </c>
      <c r="J53" s="620">
        <v>7</v>
      </c>
      <c r="K53" s="606">
        <v>6</v>
      </c>
      <c r="L53" s="620">
        <v>42</v>
      </c>
      <c r="M53" s="620" t="str">
        <f t="shared" si="2"/>
        <v>NON</v>
      </c>
      <c r="N53" s="211" t="s">
        <v>48</v>
      </c>
      <c r="O53" s="606">
        <v>42</v>
      </c>
      <c r="P53" s="621" t="str">
        <f t="shared" si="3"/>
        <v>NON</v>
      </c>
      <c r="Q53" s="622" t="b">
        <f t="shared" si="8"/>
        <v>0</v>
      </c>
      <c r="R53" s="631">
        <v>43113</v>
      </c>
      <c r="S53" s="624">
        <f t="shared" ca="1" si="5"/>
        <v>0</v>
      </c>
      <c r="T53" s="994"/>
      <c r="U53" s="994" t="s">
        <v>1905</v>
      </c>
      <c r="V53" s="994"/>
      <c r="W53" s="994"/>
      <c r="X53" s="994"/>
      <c r="Y53" s="994"/>
      <c r="Z53" s="995"/>
      <c r="AA53" s="995"/>
      <c r="AB53" s="995"/>
      <c r="AC53" s="628"/>
      <c r="AD53" s="628"/>
      <c r="AE53" s="628"/>
      <c r="AF53" s="628"/>
      <c r="AG53" s="628"/>
    </row>
    <row r="54" spans="1:33" ht="12.75" customHeight="1">
      <c r="A54" s="649">
        <v>5</v>
      </c>
      <c r="B54" s="618" t="s">
        <v>1821</v>
      </c>
      <c r="C54" s="618" t="s">
        <v>451</v>
      </c>
      <c r="D54" s="618" t="s">
        <v>159</v>
      </c>
      <c r="E54" s="618" t="s">
        <v>160</v>
      </c>
      <c r="F54" s="618" t="s">
        <v>41</v>
      </c>
      <c r="G54" s="618" t="s">
        <v>1625</v>
      </c>
      <c r="H54" s="606">
        <v>15</v>
      </c>
      <c r="I54" s="606">
        <v>3</v>
      </c>
      <c r="J54" s="620">
        <f t="shared" ref="J54:J55" si="18">H54*I54</f>
        <v>45</v>
      </c>
      <c r="K54" s="606">
        <v>1</v>
      </c>
      <c r="L54" s="620">
        <f t="shared" ref="L54:L55" si="19">H54*I54*K54</f>
        <v>45</v>
      </c>
      <c r="M54" s="620" t="str">
        <f t="shared" si="2"/>
        <v>NON</v>
      </c>
      <c r="N54" s="606" t="s">
        <v>48</v>
      </c>
      <c r="O54" s="606">
        <v>135</v>
      </c>
      <c r="P54" s="621" t="str">
        <f t="shared" si="3"/>
        <v>Jaune</v>
      </c>
      <c r="Q54" s="622">
        <f t="shared" si="8"/>
        <v>1</v>
      </c>
      <c r="R54" s="631">
        <v>43466</v>
      </c>
      <c r="S54" s="624">
        <f t="shared" ca="1" si="5"/>
        <v>0</v>
      </c>
      <c r="T54" s="667"/>
      <c r="U54" s="667"/>
      <c r="V54" s="667"/>
      <c r="W54" s="618" t="s">
        <v>2019</v>
      </c>
      <c r="X54" s="667"/>
      <c r="Y54" s="670"/>
      <c r="Z54" s="656"/>
      <c r="AA54" s="656"/>
      <c r="AB54" s="656"/>
      <c r="AC54" s="628"/>
      <c r="AD54" s="628"/>
      <c r="AE54" s="628"/>
      <c r="AF54" s="628"/>
      <c r="AG54" s="628"/>
    </row>
    <row r="55" spans="1:33" ht="12.75" customHeight="1">
      <c r="A55" s="649">
        <v>8</v>
      </c>
      <c r="B55" s="618" t="s">
        <v>1821</v>
      </c>
      <c r="C55" s="618" t="s">
        <v>451</v>
      </c>
      <c r="D55" s="618" t="s">
        <v>452</v>
      </c>
      <c r="E55" s="618" t="s">
        <v>472</v>
      </c>
      <c r="F55" s="618" t="s">
        <v>41</v>
      </c>
      <c r="G55" s="618" t="s">
        <v>1635</v>
      </c>
      <c r="H55" s="676">
        <v>15</v>
      </c>
      <c r="I55" s="676">
        <v>3</v>
      </c>
      <c r="J55" s="675">
        <f t="shared" si="18"/>
        <v>45</v>
      </c>
      <c r="K55" s="606">
        <v>1</v>
      </c>
      <c r="L55" s="675">
        <f t="shared" si="19"/>
        <v>45</v>
      </c>
      <c r="M55" s="620" t="str">
        <f t="shared" si="2"/>
        <v>NON</v>
      </c>
      <c r="N55" s="211" t="s">
        <v>48</v>
      </c>
      <c r="O55" s="676">
        <v>45</v>
      </c>
      <c r="P55" s="621" t="str">
        <f t="shared" si="3"/>
        <v>NON</v>
      </c>
      <c r="Q55" s="622" t="b">
        <f t="shared" si="8"/>
        <v>0</v>
      </c>
      <c r="R55" s="631">
        <v>43282</v>
      </c>
      <c r="S55" s="624">
        <f t="shared" ca="1" si="5"/>
        <v>0</v>
      </c>
      <c r="T55" s="667"/>
      <c r="U55" s="667" t="s">
        <v>455</v>
      </c>
      <c r="V55" s="667"/>
      <c r="W55" s="667" t="s">
        <v>455</v>
      </c>
      <c r="X55" s="667"/>
      <c r="Y55" s="670"/>
      <c r="Z55" s="656"/>
      <c r="AA55" s="656"/>
      <c r="AB55" s="656"/>
      <c r="AC55" s="628"/>
      <c r="AD55" s="628"/>
      <c r="AE55" s="628"/>
      <c r="AF55" s="628"/>
      <c r="AG55" s="628"/>
    </row>
    <row r="56" spans="1:33" ht="12.75" customHeight="1">
      <c r="A56" s="660">
        <v>43</v>
      </c>
      <c r="B56" s="661" t="s">
        <v>258</v>
      </c>
      <c r="C56" s="661" t="s">
        <v>302</v>
      </c>
      <c r="D56" s="662" t="s">
        <v>66</v>
      </c>
      <c r="E56" s="662" t="s">
        <v>94</v>
      </c>
      <c r="F56" s="662" t="s">
        <v>95</v>
      </c>
      <c r="G56" s="662" t="s">
        <v>106</v>
      </c>
      <c r="H56" s="606">
        <v>7</v>
      </c>
      <c r="I56" s="606">
        <v>1</v>
      </c>
      <c r="J56" s="620">
        <v>7</v>
      </c>
      <c r="K56" s="606">
        <v>6</v>
      </c>
      <c r="L56" s="620">
        <v>42</v>
      </c>
      <c r="M56" s="620" t="str">
        <f t="shared" si="2"/>
        <v>NON</v>
      </c>
      <c r="N56" s="211" t="s">
        <v>48</v>
      </c>
      <c r="O56" s="606">
        <v>42</v>
      </c>
      <c r="P56" s="621" t="str">
        <f t="shared" si="3"/>
        <v>NON</v>
      </c>
      <c r="Q56" s="622" t="b">
        <f t="shared" si="8"/>
        <v>0</v>
      </c>
      <c r="R56" s="631">
        <v>43113</v>
      </c>
      <c r="S56" s="624">
        <f t="shared" ca="1" si="5"/>
        <v>0</v>
      </c>
      <c r="T56" s="994"/>
      <c r="U56" s="994" t="s">
        <v>1918</v>
      </c>
      <c r="V56" s="994"/>
      <c r="W56" s="994"/>
      <c r="X56" s="994"/>
      <c r="Y56" s="994"/>
      <c r="Z56" s="995"/>
      <c r="AA56" s="995"/>
      <c r="AB56" s="995"/>
      <c r="AC56" s="628"/>
      <c r="AD56" s="628"/>
      <c r="AE56" s="628"/>
      <c r="AF56" s="628"/>
      <c r="AG56" s="628"/>
    </row>
    <row r="57" spans="1:33" ht="12.75" customHeight="1">
      <c r="A57" s="649">
        <v>42</v>
      </c>
      <c r="B57" s="618" t="s">
        <v>39</v>
      </c>
      <c r="C57" s="618" t="s">
        <v>172</v>
      </c>
      <c r="D57" s="618" t="s">
        <v>59</v>
      </c>
      <c r="E57" s="618" t="s">
        <v>60</v>
      </c>
      <c r="F57" s="618" t="s">
        <v>95</v>
      </c>
      <c r="G57" s="618" t="s">
        <v>173</v>
      </c>
      <c r="H57" s="606">
        <v>7</v>
      </c>
      <c r="I57" s="606">
        <v>3</v>
      </c>
      <c r="J57" s="620">
        <f t="shared" ref="J57:J58" si="20">H57*I57</f>
        <v>21</v>
      </c>
      <c r="K57" s="606">
        <v>6</v>
      </c>
      <c r="L57" s="620">
        <f t="shared" ref="L57:L58" si="21">H57*I57*K57</f>
        <v>126</v>
      </c>
      <c r="M57" s="620" t="str">
        <f t="shared" si="2"/>
        <v>Jaune</v>
      </c>
      <c r="N57" s="211" t="s">
        <v>48</v>
      </c>
      <c r="O57" s="606">
        <v>126</v>
      </c>
      <c r="P57" s="621" t="str">
        <f t="shared" si="3"/>
        <v>Jaune</v>
      </c>
      <c r="Q57" s="622" t="b">
        <f t="shared" si="8"/>
        <v>0</v>
      </c>
      <c r="R57" s="631">
        <v>43282</v>
      </c>
      <c r="S57" s="624">
        <f t="shared" ca="1" si="5"/>
        <v>0</v>
      </c>
      <c r="T57" s="632"/>
      <c r="U57" s="632"/>
      <c r="V57" s="632" t="s">
        <v>174</v>
      </c>
      <c r="W57" s="651"/>
      <c r="X57" s="632"/>
      <c r="Y57" s="655"/>
      <c r="Z57" s="656"/>
      <c r="AA57" s="656"/>
      <c r="AB57" s="656"/>
      <c r="AC57" s="628"/>
      <c r="AD57" s="628"/>
      <c r="AE57" s="628"/>
      <c r="AF57" s="628"/>
      <c r="AG57" s="628"/>
    </row>
    <row r="58" spans="1:33" ht="12.75" customHeight="1">
      <c r="A58" s="649">
        <v>48</v>
      </c>
      <c r="B58" s="618" t="s">
        <v>39</v>
      </c>
      <c r="C58" s="618" t="s">
        <v>42</v>
      </c>
      <c r="D58" s="618" t="s">
        <v>59</v>
      </c>
      <c r="E58" s="618" t="s">
        <v>185</v>
      </c>
      <c r="F58" s="618" t="s">
        <v>41</v>
      </c>
      <c r="G58" s="618" t="s">
        <v>186</v>
      </c>
      <c r="H58" s="606">
        <v>7</v>
      </c>
      <c r="I58" s="606">
        <v>6</v>
      </c>
      <c r="J58" s="620">
        <f t="shared" si="20"/>
        <v>42</v>
      </c>
      <c r="K58" s="606">
        <v>1</v>
      </c>
      <c r="L58" s="620">
        <f t="shared" si="21"/>
        <v>42</v>
      </c>
      <c r="M58" s="620" t="str">
        <f t="shared" si="2"/>
        <v>NON</v>
      </c>
      <c r="N58" s="606" t="s">
        <v>48</v>
      </c>
      <c r="O58" s="606">
        <v>126</v>
      </c>
      <c r="P58" s="621" t="str">
        <f t="shared" si="3"/>
        <v>Jaune</v>
      </c>
      <c r="Q58" s="622">
        <f t="shared" si="8"/>
        <v>1</v>
      </c>
      <c r="R58" s="631">
        <v>43466</v>
      </c>
      <c r="S58" s="624">
        <f t="shared" ca="1" si="5"/>
        <v>0</v>
      </c>
      <c r="T58" s="632"/>
      <c r="U58" s="632"/>
      <c r="V58" s="632" t="s">
        <v>187</v>
      </c>
      <c r="W58" s="651"/>
      <c r="X58" s="632"/>
      <c r="Y58" s="655" t="s">
        <v>1822</v>
      </c>
      <c r="Z58" s="656"/>
      <c r="AA58" s="656"/>
      <c r="AB58" s="656"/>
      <c r="AC58" s="628"/>
      <c r="AD58" s="628"/>
      <c r="AE58" s="628"/>
      <c r="AF58" s="628"/>
      <c r="AG58" s="628"/>
    </row>
    <row r="59" spans="1:33" ht="12.75" customHeight="1">
      <c r="A59" s="649"/>
      <c r="B59" s="618" t="s">
        <v>258</v>
      </c>
      <c r="C59" s="661" t="s">
        <v>2128</v>
      </c>
      <c r="D59" s="662" t="s">
        <v>74</v>
      </c>
      <c r="E59" s="661" t="s">
        <v>385</v>
      </c>
      <c r="F59" s="618" t="s">
        <v>41</v>
      </c>
      <c r="G59" s="618" t="s">
        <v>2129</v>
      </c>
      <c r="H59" s="606">
        <v>7</v>
      </c>
      <c r="I59" s="606">
        <v>6</v>
      </c>
      <c r="J59" s="620">
        <v>42</v>
      </c>
      <c r="K59" s="606">
        <v>6</v>
      </c>
      <c r="L59" s="740">
        <v>252</v>
      </c>
      <c r="M59" s="620" t="str">
        <f t="shared" si="2"/>
        <v>Orange</v>
      </c>
      <c r="N59" s="211" t="s">
        <v>119</v>
      </c>
      <c r="O59" s="666">
        <v>252</v>
      </c>
      <c r="P59" s="621" t="str">
        <f t="shared" si="3"/>
        <v>Orange</v>
      </c>
      <c r="Q59" s="622" t="b">
        <f t="shared" si="8"/>
        <v>0</v>
      </c>
      <c r="R59" s="1115">
        <v>43436</v>
      </c>
      <c r="S59" s="624">
        <f t="shared" ca="1" si="5"/>
        <v>0</v>
      </c>
      <c r="T59" s="1066"/>
      <c r="U59" s="997" t="s">
        <v>2130</v>
      </c>
      <c r="V59" s="1067"/>
      <c r="W59" s="994"/>
      <c r="X59" s="1066"/>
      <c r="Y59" s="994"/>
      <c r="Z59" s="995"/>
      <c r="AA59" s="995"/>
      <c r="AB59" s="995"/>
      <c r="AC59" s="628"/>
      <c r="AD59" s="628"/>
      <c r="AE59" s="628"/>
      <c r="AF59" s="628"/>
      <c r="AG59" s="628"/>
    </row>
    <row r="60" spans="1:33" ht="12.75" customHeight="1">
      <c r="A60" s="739">
        <v>18</v>
      </c>
      <c r="B60" s="661" t="s">
        <v>258</v>
      </c>
      <c r="C60" s="661" t="s">
        <v>279</v>
      </c>
      <c r="D60" s="662" t="s">
        <v>74</v>
      </c>
      <c r="E60" s="662" t="s">
        <v>75</v>
      </c>
      <c r="F60" s="662" t="s">
        <v>95</v>
      </c>
      <c r="G60" s="661" t="s">
        <v>2064</v>
      </c>
      <c r="H60" s="606">
        <v>7</v>
      </c>
      <c r="I60" s="606">
        <v>2</v>
      </c>
      <c r="J60" s="620">
        <v>14</v>
      </c>
      <c r="K60" s="606">
        <v>10</v>
      </c>
      <c r="L60" s="740">
        <v>140</v>
      </c>
      <c r="M60" s="620" t="str">
        <f t="shared" si="2"/>
        <v>Jaune</v>
      </c>
      <c r="N60" s="606" t="s">
        <v>48</v>
      </c>
      <c r="O60" s="666">
        <v>140</v>
      </c>
      <c r="P60" s="621" t="str">
        <f t="shared" si="3"/>
        <v>Jaune</v>
      </c>
      <c r="Q60" s="622" t="b">
        <f t="shared" si="8"/>
        <v>0</v>
      </c>
      <c r="R60" s="631">
        <v>43282</v>
      </c>
      <c r="S60" s="624">
        <f t="shared" ca="1" si="5"/>
        <v>0</v>
      </c>
      <c r="T60" s="1066"/>
      <c r="U60" s="1066"/>
      <c r="V60" s="1067" t="s">
        <v>271</v>
      </c>
      <c r="W60" s="994"/>
      <c r="X60" s="1066"/>
      <c r="Y60" s="994"/>
      <c r="Z60" s="995"/>
      <c r="AA60" s="995"/>
      <c r="AB60" s="995"/>
      <c r="AC60" s="628"/>
      <c r="AD60" s="628"/>
      <c r="AE60" s="628"/>
      <c r="AF60" s="628"/>
      <c r="AG60" s="628"/>
    </row>
    <row r="61" spans="1:33" ht="12.75" customHeight="1">
      <c r="A61" s="739">
        <v>19</v>
      </c>
      <c r="B61" s="661" t="s">
        <v>258</v>
      </c>
      <c r="C61" s="661" t="s">
        <v>1919</v>
      </c>
      <c r="D61" s="662" t="s">
        <v>132</v>
      </c>
      <c r="E61" s="662" t="s">
        <v>133</v>
      </c>
      <c r="F61" s="662" t="s">
        <v>95</v>
      </c>
      <c r="G61" s="662" t="s">
        <v>134</v>
      </c>
      <c r="H61" s="606">
        <v>7</v>
      </c>
      <c r="I61" s="606">
        <v>1</v>
      </c>
      <c r="J61" s="620">
        <v>7</v>
      </c>
      <c r="K61" s="606">
        <v>6</v>
      </c>
      <c r="L61" s="620">
        <v>42</v>
      </c>
      <c r="M61" s="620" t="str">
        <f t="shared" si="2"/>
        <v>NON</v>
      </c>
      <c r="N61" s="606" t="s">
        <v>48</v>
      </c>
      <c r="O61" s="606">
        <v>42</v>
      </c>
      <c r="P61" s="621" t="str">
        <f t="shared" si="3"/>
        <v>NON</v>
      </c>
      <c r="Q61" s="622" t="b">
        <f t="shared" si="8"/>
        <v>0</v>
      </c>
      <c r="R61" s="1119">
        <v>43111</v>
      </c>
      <c r="S61" s="624">
        <f t="shared" ca="1" si="5"/>
        <v>0</v>
      </c>
      <c r="T61" s="994"/>
      <c r="U61" s="994"/>
      <c r="V61" s="994"/>
      <c r="W61" s="994"/>
      <c r="X61" s="994"/>
      <c r="Y61" s="994"/>
      <c r="Z61" s="995"/>
      <c r="AA61" s="995"/>
      <c r="AB61" s="995"/>
      <c r="AC61" s="628"/>
      <c r="AD61" s="628"/>
      <c r="AE61" s="628"/>
      <c r="AF61" s="628"/>
      <c r="AG61" s="628"/>
    </row>
    <row r="62" spans="1:33" ht="12.75" customHeight="1">
      <c r="A62" s="649">
        <v>8</v>
      </c>
      <c r="B62" s="618" t="s">
        <v>39</v>
      </c>
      <c r="C62" s="618" t="s">
        <v>58</v>
      </c>
      <c r="D62" s="618" t="s">
        <v>74</v>
      </c>
      <c r="E62" s="618" t="s">
        <v>75</v>
      </c>
      <c r="F62" s="618" t="s">
        <v>41</v>
      </c>
      <c r="G62" s="618" t="s">
        <v>76</v>
      </c>
      <c r="H62" s="606">
        <v>3</v>
      </c>
      <c r="I62" s="606">
        <v>6</v>
      </c>
      <c r="J62" s="620">
        <f t="shared" ref="J62:J64" si="22">H62*I62</f>
        <v>18</v>
      </c>
      <c r="K62" s="606">
        <v>6</v>
      </c>
      <c r="L62" s="620">
        <f t="shared" ref="L62:L64" si="23">H62*I62*K62</f>
        <v>108</v>
      </c>
      <c r="M62" s="620" t="str">
        <f t="shared" si="2"/>
        <v>Jaune</v>
      </c>
      <c r="N62" s="606" t="s">
        <v>48</v>
      </c>
      <c r="O62" s="606">
        <v>108</v>
      </c>
      <c r="P62" s="621" t="str">
        <f t="shared" si="3"/>
        <v>Jaune</v>
      </c>
      <c r="Q62" s="622" t="b">
        <f t="shared" si="8"/>
        <v>0</v>
      </c>
      <c r="R62" s="631">
        <v>43282</v>
      </c>
      <c r="S62" s="624">
        <f t="shared" ca="1" si="5"/>
        <v>0</v>
      </c>
      <c r="T62" s="632"/>
      <c r="U62" s="632"/>
      <c r="V62" s="632" t="s">
        <v>77</v>
      </c>
      <c r="W62" s="651"/>
      <c r="X62" s="632"/>
      <c r="Y62" s="655"/>
      <c r="Z62" s="656"/>
      <c r="AA62" s="656"/>
      <c r="AB62" s="656"/>
      <c r="AC62" s="628"/>
      <c r="AD62" s="628"/>
      <c r="AE62" s="628"/>
      <c r="AF62" s="628"/>
      <c r="AG62" s="628"/>
    </row>
    <row r="63" spans="1:33" ht="12.75" customHeight="1">
      <c r="A63" s="649">
        <v>55</v>
      </c>
      <c r="B63" s="618" t="s">
        <v>39</v>
      </c>
      <c r="C63" s="618" t="s">
        <v>153</v>
      </c>
      <c r="D63" s="618" t="s">
        <v>181</v>
      </c>
      <c r="E63" s="618" t="s">
        <v>199</v>
      </c>
      <c r="F63" s="618" t="s">
        <v>41</v>
      </c>
      <c r="G63" s="618" t="s">
        <v>200</v>
      </c>
      <c r="H63" s="606">
        <v>3</v>
      </c>
      <c r="I63" s="606">
        <v>6</v>
      </c>
      <c r="J63" s="620">
        <f t="shared" si="22"/>
        <v>18</v>
      </c>
      <c r="K63" s="606">
        <v>6</v>
      </c>
      <c r="L63" s="620">
        <f t="shared" si="23"/>
        <v>108</v>
      </c>
      <c r="M63" s="620" t="str">
        <f t="shared" si="2"/>
        <v>Jaune</v>
      </c>
      <c r="N63" s="211" t="s">
        <v>48</v>
      </c>
      <c r="O63" s="606">
        <v>108</v>
      </c>
      <c r="P63" s="621" t="str">
        <f t="shared" si="3"/>
        <v>Jaune</v>
      </c>
      <c r="Q63" s="622" t="b">
        <f t="shared" si="8"/>
        <v>0</v>
      </c>
      <c r="R63" s="631">
        <v>43282</v>
      </c>
      <c r="S63" s="624">
        <f t="shared" ca="1" si="5"/>
        <v>0</v>
      </c>
      <c r="T63" s="632"/>
      <c r="U63" s="632"/>
      <c r="V63" s="632"/>
      <c r="W63" s="651"/>
      <c r="X63" s="632"/>
      <c r="Y63" s="655"/>
      <c r="Z63" s="656"/>
      <c r="AA63" s="656"/>
      <c r="AB63" s="656"/>
      <c r="AC63" s="628"/>
      <c r="AD63" s="628"/>
      <c r="AE63" s="628"/>
      <c r="AF63" s="628"/>
      <c r="AG63" s="628"/>
    </row>
    <row r="64" spans="1:33" ht="12.75" customHeight="1">
      <c r="A64" s="739">
        <v>30</v>
      </c>
      <c r="B64" s="733" t="s">
        <v>258</v>
      </c>
      <c r="C64" s="661" t="s">
        <v>290</v>
      </c>
      <c r="D64" s="662" t="s">
        <v>181</v>
      </c>
      <c r="E64" s="662" t="s">
        <v>182</v>
      </c>
      <c r="F64" s="662" t="s">
        <v>102</v>
      </c>
      <c r="G64" s="662" t="s">
        <v>183</v>
      </c>
      <c r="H64" s="606">
        <v>7</v>
      </c>
      <c r="I64" s="606">
        <v>6</v>
      </c>
      <c r="J64" s="658">
        <f t="shared" si="22"/>
        <v>42</v>
      </c>
      <c r="K64" s="606">
        <v>1</v>
      </c>
      <c r="L64" s="658">
        <f t="shared" si="23"/>
        <v>42</v>
      </c>
      <c r="M64" s="620" t="str">
        <f t="shared" si="2"/>
        <v>NON</v>
      </c>
      <c r="N64" s="211" t="s">
        <v>48</v>
      </c>
      <c r="O64" s="787">
        <v>42</v>
      </c>
      <c r="P64" s="621" t="str">
        <f t="shared" si="3"/>
        <v>NON</v>
      </c>
      <c r="Q64" s="622" t="b">
        <f t="shared" si="8"/>
        <v>0</v>
      </c>
      <c r="R64" s="631">
        <v>43101</v>
      </c>
      <c r="S64" s="624">
        <f t="shared" ca="1" si="5"/>
        <v>0</v>
      </c>
      <c r="T64" s="994"/>
      <c r="U64" s="994"/>
      <c r="V64" s="994" t="s">
        <v>184</v>
      </c>
      <c r="W64" s="994"/>
      <c r="X64" s="994"/>
      <c r="Y64" s="994"/>
      <c r="Z64" s="995"/>
      <c r="AA64" s="995"/>
      <c r="AB64" s="995"/>
      <c r="AC64" s="628"/>
      <c r="AD64" s="628"/>
      <c r="AE64" s="628"/>
      <c r="AF64" s="628"/>
      <c r="AG64" s="628"/>
    </row>
    <row r="65" spans="1:33" ht="12.75" customHeight="1">
      <c r="A65" s="660">
        <v>40</v>
      </c>
      <c r="B65" s="733" t="s">
        <v>258</v>
      </c>
      <c r="C65" s="662" t="s">
        <v>298</v>
      </c>
      <c r="D65" s="662" t="s">
        <v>59</v>
      </c>
      <c r="E65" s="662" t="s">
        <v>185</v>
      </c>
      <c r="F65" s="662" t="s">
        <v>41</v>
      </c>
      <c r="G65" s="662" t="s">
        <v>186</v>
      </c>
      <c r="H65" s="606">
        <v>7</v>
      </c>
      <c r="I65" s="606">
        <v>6</v>
      </c>
      <c r="J65" s="620">
        <v>42</v>
      </c>
      <c r="K65" s="606">
        <v>1</v>
      </c>
      <c r="L65" s="620">
        <v>42</v>
      </c>
      <c r="M65" s="620" t="str">
        <f t="shared" si="2"/>
        <v>NON</v>
      </c>
      <c r="N65" s="606" t="s">
        <v>48</v>
      </c>
      <c r="O65" s="606">
        <v>42</v>
      </c>
      <c r="P65" s="621" t="str">
        <f t="shared" si="3"/>
        <v>NON</v>
      </c>
      <c r="Q65" s="622" t="b">
        <f t="shared" si="8"/>
        <v>0</v>
      </c>
      <c r="R65" s="631">
        <v>43101</v>
      </c>
      <c r="S65" s="624">
        <f t="shared" ca="1" si="5"/>
        <v>0</v>
      </c>
      <c r="T65" s="994"/>
      <c r="U65" s="994"/>
      <c r="V65" s="1081" t="s">
        <v>187</v>
      </c>
      <c r="W65" s="994"/>
      <c r="X65" s="994"/>
      <c r="Y65" s="994" t="s">
        <v>1822</v>
      </c>
      <c r="Z65" s="995"/>
      <c r="AA65" s="995"/>
      <c r="AB65" s="995"/>
      <c r="AC65" s="730"/>
      <c r="AD65" s="730"/>
      <c r="AE65" s="730"/>
      <c r="AF65" s="730"/>
      <c r="AG65" s="730"/>
    </row>
    <row r="66" spans="1:33" ht="12.75" customHeight="1">
      <c r="A66" s="660">
        <v>45</v>
      </c>
      <c r="B66" s="661" t="s">
        <v>258</v>
      </c>
      <c r="C66" s="661" t="s">
        <v>290</v>
      </c>
      <c r="D66" s="662" t="s">
        <v>74</v>
      </c>
      <c r="E66" s="662" t="s">
        <v>144</v>
      </c>
      <c r="F66" s="662" t="s">
        <v>41</v>
      </c>
      <c r="G66" s="661" t="s">
        <v>304</v>
      </c>
      <c r="H66" s="616">
        <v>7</v>
      </c>
      <c r="I66" s="616">
        <v>6</v>
      </c>
      <c r="J66" s="675">
        <f>H66*I66</f>
        <v>42</v>
      </c>
      <c r="K66" s="616">
        <v>1</v>
      </c>
      <c r="L66" s="740">
        <f>H66*I66*K66</f>
        <v>42</v>
      </c>
      <c r="M66" s="620" t="str">
        <f t="shared" si="2"/>
        <v>NON</v>
      </c>
      <c r="N66" s="211" t="s">
        <v>48</v>
      </c>
      <c r="O66" s="666">
        <v>42</v>
      </c>
      <c r="P66" s="621" t="str">
        <f t="shared" si="3"/>
        <v>NON</v>
      </c>
      <c r="Q66" s="622" t="b">
        <f t="shared" si="8"/>
        <v>0</v>
      </c>
      <c r="R66" s="631">
        <v>43103</v>
      </c>
      <c r="S66" s="624">
        <f t="shared" ca="1" si="5"/>
        <v>0</v>
      </c>
      <c r="T66" s="791"/>
      <c r="U66" s="791"/>
      <c r="V66" s="1012" t="s">
        <v>305</v>
      </c>
      <c r="W66" s="791"/>
      <c r="X66" s="791"/>
      <c r="Y66" s="791"/>
      <c r="Z66" s="791"/>
      <c r="AA66" s="791"/>
      <c r="AB66" s="791"/>
      <c r="AC66" s="730"/>
      <c r="AD66" s="730"/>
      <c r="AE66" s="730"/>
      <c r="AF66" s="730"/>
      <c r="AG66" s="730"/>
    </row>
    <row r="67" spans="1:33" ht="12.75" customHeight="1">
      <c r="A67" s="660">
        <v>55</v>
      </c>
      <c r="B67" s="661" t="s">
        <v>258</v>
      </c>
      <c r="C67" s="661" t="s">
        <v>316</v>
      </c>
      <c r="D67" s="662" t="s">
        <v>59</v>
      </c>
      <c r="E67" s="662" t="s">
        <v>149</v>
      </c>
      <c r="F67" s="662" t="s">
        <v>41</v>
      </c>
      <c r="G67" s="661" t="s">
        <v>317</v>
      </c>
      <c r="H67" s="606">
        <v>1</v>
      </c>
      <c r="I67" s="606">
        <v>6</v>
      </c>
      <c r="J67" s="620">
        <v>6</v>
      </c>
      <c r="K67" s="606">
        <v>6</v>
      </c>
      <c r="L67" s="620">
        <v>36</v>
      </c>
      <c r="M67" s="620" t="str">
        <f t="shared" si="2"/>
        <v>NON</v>
      </c>
      <c r="N67" s="211" t="s">
        <v>48</v>
      </c>
      <c r="O67" s="606">
        <v>36</v>
      </c>
      <c r="P67" s="621" t="str">
        <f t="shared" si="3"/>
        <v>NON</v>
      </c>
      <c r="Q67" s="622" t="b">
        <f t="shared" si="8"/>
        <v>0</v>
      </c>
      <c r="R67" s="631">
        <v>43101</v>
      </c>
      <c r="S67" s="624">
        <f t="shared" ca="1" si="5"/>
        <v>0</v>
      </c>
      <c r="T67" s="994"/>
      <c r="U67" s="994"/>
      <c r="V67" s="994"/>
      <c r="W67" s="994"/>
      <c r="X67" s="994"/>
      <c r="Y67" s="994"/>
      <c r="Z67" s="995"/>
      <c r="AA67" s="995"/>
      <c r="AB67" s="995"/>
      <c r="AC67" s="628"/>
      <c r="AD67" s="628"/>
      <c r="AE67" s="628"/>
      <c r="AF67" s="628"/>
      <c r="AG67" s="628"/>
    </row>
    <row r="68" spans="1:33" ht="12.75" customHeight="1">
      <c r="A68" s="660">
        <v>31</v>
      </c>
      <c r="B68" s="733" t="s">
        <v>258</v>
      </c>
      <c r="C68" s="662" t="s">
        <v>63</v>
      </c>
      <c r="D68" s="662" t="s">
        <v>206</v>
      </c>
      <c r="E68" s="662" t="s">
        <v>226</v>
      </c>
      <c r="F68" s="662" t="s">
        <v>91</v>
      </c>
      <c r="G68" s="662" t="s">
        <v>227</v>
      </c>
      <c r="H68" s="616">
        <v>3</v>
      </c>
      <c r="I68" s="616">
        <v>2</v>
      </c>
      <c r="J68" s="786">
        <v>6</v>
      </c>
      <c r="K68" s="616">
        <v>6</v>
      </c>
      <c r="L68" s="786">
        <v>36</v>
      </c>
      <c r="M68" s="620" t="str">
        <f t="shared" si="2"/>
        <v>NON</v>
      </c>
      <c r="N68" s="606" t="s">
        <v>48</v>
      </c>
      <c r="O68" s="616">
        <v>36</v>
      </c>
      <c r="P68" s="621" t="str">
        <f t="shared" si="3"/>
        <v>NON</v>
      </c>
      <c r="Q68" s="622" t="b">
        <f t="shared" si="8"/>
        <v>0</v>
      </c>
      <c r="R68" s="631">
        <v>43102</v>
      </c>
      <c r="S68" s="624">
        <f t="shared" ca="1" si="5"/>
        <v>0</v>
      </c>
      <c r="T68" s="791"/>
      <c r="U68" s="791"/>
      <c r="V68" s="791"/>
      <c r="W68" s="791"/>
      <c r="X68" s="791"/>
      <c r="Y68" s="791"/>
      <c r="Z68" s="791"/>
      <c r="AA68" s="791"/>
      <c r="AB68" s="791"/>
      <c r="AC68" s="628"/>
      <c r="AD68" s="628"/>
      <c r="AE68" s="628"/>
      <c r="AF68" s="628"/>
      <c r="AG68" s="628"/>
    </row>
    <row r="69" spans="1:33" ht="12.75" customHeight="1">
      <c r="A69" s="703"/>
      <c r="B69" s="618" t="s">
        <v>258</v>
      </c>
      <c r="C69" s="618" t="s">
        <v>228</v>
      </c>
      <c r="D69" s="733" t="s">
        <v>59</v>
      </c>
      <c r="E69" s="618" t="s">
        <v>283</v>
      </c>
      <c r="F69" s="733" t="s">
        <v>91</v>
      </c>
      <c r="G69" s="661" t="s">
        <v>1926</v>
      </c>
      <c r="H69" s="802">
        <v>3</v>
      </c>
      <c r="I69" s="802">
        <v>2</v>
      </c>
      <c r="J69" s="803">
        <v>6</v>
      </c>
      <c r="K69" s="802">
        <v>6</v>
      </c>
      <c r="L69" s="803">
        <v>36</v>
      </c>
      <c r="M69" s="620" t="str">
        <f t="shared" si="2"/>
        <v>NON</v>
      </c>
      <c r="N69" s="211" t="s">
        <v>48</v>
      </c>
      <c r="O69" s="802">
        <v>36</v>
      </c>
      <c r="P69" s="621" t="str">
        <f t="shared" si="3"/>
        <v>NON</v>
      </c>
      <c r="Q69" s="622" t="b">
        <f t="shared" si="8"/>
        <v>0</v>
      </c>
      <c r="R69" s="631">
        <v>43103</v>
      </c>
      <c r="S69" s="624">
        <f t="shared" ca="1" si="5"/>
        <v>0</v>
      </c>
      <c r="T69" s="1029"/>
      <c r="U69" s="994"/>
      <c r="V69" s="1029"/>
      <c r="W69" s="994"/>
      <c r="X69" s="994"/>
      <c r="Y69" s="1029"/>
      <c r="Z69" s="994"/>
      <c r="AA69" s="994"/>
      <c r="AB69" s="994"/>
      <c r="AC69" s="730"/>
      <c r="AD69" s="730"/>
      <c r="AE69" s="730"/>
      <c r="AF69" s="730"/>
      <c r="AG69" s="730"/>
    </row>
    <row r="70" spans="1:33" ht="12.75" customHeight="1">
      <c r="A70" s="739">
        <v>6</v>
      </c>
      <c r="B70" s="661" t="s">
        <v>258</v>
      </c>
      <c r="C70" s="662" t="s">
        <v>58</v>
      </c>
      <c r="D70" s="662" t="s">
        <v>159</v>
      </c>
      <c r="E70" s="662" t="s">
        <v>160</v>
      </c>
      <c r="F70" s="662" t="s">
        <v>41</v>
      </c>
      <c r="G70" s="661" t="s">
        <v>161</v>
      </c>
      <c r="H70" s="606">
        <v>15</v>
      </c>
      <c r="I70" s="606">
        <v>2</v>
      </c>
      <c r="J70" s="658">
        <f>H70*I70</f>
        <v>30</v>
      </c>
      <c r="K70" s="606">
        <v>1</v>
      </c>
      <c r="L70" s="658">
        <f>H70*I70*K70</f>
        <v>30</v>
      </c>
      <c r="M70" s="620" t="str">
        <f t="shared" si="2"/>
        <v>NON</v>
      </c>
      <c r="N70" s="211" t="s">
        <v>48</v>
      </c>
      <c r="O70" s="787">
        <v>30</v>
      </c>
      <c r="P70" s="621" t="str">
        <f t="shared" si="3"/>
        <v>NON</v>
      </c>
      <c r="Q70" s="622" t="b">
        <f t="shared" si="8"/>
        <v>0</v>
      </c>
      <c r="R70" s="631">
        <v>43101</v>
      </c>
      <c r="S70" s="624">
        <f t="shared" ca="1" si="5"/>
        <v>0</v>
      </c>
      <c r="T70" s="994"/>
      <c r="U70" s="994"/>
      <c r="V70" s="994"/>
      <c r="W70" s="994"/>
      <c r="X70" s="994" t="s">
        <v>261</v>
      </c>
      <c r="Y70" s="994"/>
      <c r="Z70" s="995"/>
      <c r="AA70" s="995"/>
      <c r="AB70" s="995"/>
      <c r="AC70" s="730"/>
      <c r="AD70" s="730"/>
      <c r="AE70" s="730"/>
      <c r="AF70" s="730"/>
      <c r="AG70" s="730"/>
    </row>
    <row r="71" spans="1:33" ht="12.75" customHeight="1">
      <c r="A71" s="739">
        <v>8</v>
      </c>
      <c r="B71" s="661" t="s">
        <v>258</v>
      </c>
      <c r="C71" s="662" t="s">
        <v>561</v>
      </c>
      <c r="D71" s="662" t="s">
        <v>79</v>
      </c>
      <c r="E71" s="662" t="s">
        <v>80</v>
      </c>
      <c r="F71" s="662" t="s">
        <v>41</v>
      </c>
      <c r="G71" s="662" t="s">
        <v>201</v>
      </c>
      <c r="H71" s="606">
        <v>3</v>
      </c>
      <c r="I71" s="606">
        <v>3</v>
      </c>
      <c r="J71" s="620">
        <v>9</v>
      </c>
      <c r="K71" s="606">
        <v>3</v>
      </c>
      <c r="L71" s="620">
        <v>27</v>
      </c>
      <c r="M71" s="620" t="str">
        <f t="shared" si="2"/>
        <v>NON</v>
      </c>
      <c r="N71" s="211" t="s">
        <v>48</v>
      </c>
      <c r="O71" s="606">
        <v>27</v>
      </c>
      <c r="P71" s="621" t="str">
        <f t="shared" si="3"/>
        <v>NON</v>
      </c>
      <c r="Q71" s="622" t="b">
        <f t="shared" si="8"/>
        <v>0</v>
      </c>
      <c r="R71" s="631">
        <v>43103</v>
      </c>
      <c r="S71" s="624">
        <f t="shared" ca="1" si="5"/>
        <v>0</v>
      </c>
      <c r="T71" s="994" t="s">
        <v>82</v>
      </c>
      <c r="U71" s="994" t="s">
        <v>83</v>
      </c>
      <c r="V71" s="994"/>
      <c r="W71" s="994"/>
      <c r="X71" s="994"/>
      <c r="Y71" s="994"/>
      <c r="Z71" s="995"/>
      <c r="AA71" s="995"/>
      <c r="AB71" s="995"/>
      <c r="AC71" s="628"/>
      <c r="AD71" s="628"/>
      <c r="AE71" s="628"/>
      <c r="AF71" s="628"/>
      <c r="AG71" s="628"/>
    </row>
    <row r="72" spans="1:33" ht="12.75" customHeight="1">
      <c r="A72" s="649">
        <v>2</v>
      </c>
      <c r="B72" s="618" t="s">
        <v>647</v>
      </c>
      <c r="C72" s="618" t="s">
        <v>58</v>
      </c>
      <c r="D72" s="618" t="s">
        <v>66</v>
      </c>
      <c r="E72" s="618" t="s">
        <v>98</v>
      </c>
      <c r="F72" s="618" t="s">
        <v>41</v>
      </c>
      <c r="G72" s="618" t="s">
        <v>649</v>
      </c>
      <c r="H72" s="606">
        <v>7</v>
      </c>
      <c r="I72" s="606">
        <v>6</v>
      </c>
      <c r="J72" s="620">
        <f>H72*I72</f>
        <v>42</v>
      </c>
      <c r="K72" s="606">
        <v>3</v>
      </c>
      <c r="L72" s="620">
        <f t="shared" ref="L72:L78" si="24">H72*I72*K72</f>
        <v>126</v>
      </c>
      <c r="M72" s="620" t="str">
        <f t="shared" si="2"/>
        <v>Jaune</v>
      </c>
      <c r="N72" s="606" t="s">
        <v>48</v>
      </c>
      <c r="O72" s="606">
        <v>126</v>
      </c>
      <c r="P72" s="621" t="str">
        <f t="shared" si="3"/>
        <v>Jaune</v>
      </c>
      <c r="Q72" s="622" t="b">
        <f t="shared" si="8"/>
        <v>0</v>
      </c>
      <c r="R72" s="631">
        <v>43374</v>
      </c>
      <c r="S72" s="624">
        <f t="shared" ca="1" si="5"/>
        <v>0</v>
      </c>
      <c r="T72" s="667"/>
      <c r="U72" s="667"/>
      <c r="V72" s="618" t="s">
        <v>650</v>
      </c>
      <c r="W72" s="618"/>
      <c r="X72" s="667"/>
      <c r="Y72" s="670"/>
      <c r="Z72" s="656"/>
      <c r="AA72" s="656"/>
      <c r="AB72" s="656"/>
      <c r="AC72" s="628"/>
      <c r="AD72" s="628"/>
      <c r="AE72" s="628"/>
      <c r="AF72" s="628"/>
      <c r="AG72" s="628"/>
    </row>
    <row r="73" spans="1:33" ht="12.75" customHeight="1">
      <c r="A73" s="649">
        <v>18</v>
      </c>
      <c r="B73" s="618" t="s">
        <v>647</v>
      </c>
      <c r="C73" s="618" t="s">
        <v>58</v>
      </c>
      <c r="D73" s="618" t="s">
        <v>59</v>
      </c>
      <c r="E73" s="618" t="s">
        <v>60</v>
      </c>
      <c r="F73" s="618" t="s">
        <v>41</v>
      </c>
      <c r="G73" s="618" t="s">
        <v>670</v>
      </c>
      <c r="H73" s="606">
        <v>7</v>
      </c>
      <c r="I73" s="606">
        <v>6</v>
      </c>
      <c r="J73" s="620">
        <v>42</v>
      </c>
      <c r="K73" s="606">
        <v>3</v>
      </c>
      <c r="L73" s="620">
        <f t="shared" si="24"/>
        <v>126</v>
      </c>
      <c r="M73" s="620" t="str">
        <f t="shared" si="2"/>
        <v>Jaune</v>
      </c>
      <c r="N73" s="211" t="s">
        <v>48</v>
      </c>
      <c r="O73" s="606">
        <v>126</v>
      </c>
      <c r="P73" s="621" t="str">
        <f t="shared" si="3"/>
        <v>Jaune</v>
      </c>
      <c r="Q73" s="622" t="b">
        <f t="shared" si="8"/>
        <v>0</v>
      </c>
      <c r="R73" s="631">
        <v>43374</v>
      </c>
      <c r="S73" s="624">
        <f t="shared" ca="1" si="5"/>
        <v>0</v>
      </c>
      <c r="T73" s="667"/>
      <c r="U73" s="667"/>
      <c r="V73" s="667"/>
      <c r="W73" s="618"/>
      <c r="X73" s="667"/>
      <c r="Y73" s="670"/>
      <c r="Z73" s="656"/>
      <c r="AA73" s="656"/>
      <c r="AB73" s="656"/>
      <c r="AC73" s="628"/>
      <c r="AD73" s="628"/>
      <c r="AE73" s="628"/>
      <c r="AF73" s="628"/>
      <c r="AG73" s="628"/>
    </row>
    <row r="74" spans="1:33" ht="12.75" customHeight="1">
      <c r="A74" s="649">
        <v>5</v>
      </c>
      <c r="B74" s="618" t="s">
        <v>647</v>
      </c>
      <c r="C74" s="618" t="s">
        <v>58</v>
      </c>
      <c r="D74" s="618" t="s">
        <v>59</v>
      </c>
      <c r="E74" s="618" t="s">
        <v>60</v>
      </c>
      <c r="F74" s="618" t="s">
        <v>41</v>
      </c>
      <c r="G74" s="618" t="s">
        <v>658</v>
      </c>
      <c r="H74" s="606">
        <v>7</v>
      </c>
      <c r="I74" s="606">
        <v>6</v>
      </c>
      <c r="J74" s="620">
        <f t="shared" ref="J74:J76" si="25">H74*I74</f>
        <v>42</v>
      </c>
      <c r="K74" s="606">
        <v>3</v>
      </c>
      <c r="L74" s="620">
        <f t="shared" si="24"/>
        <v>126</v>
      </c>
      <c r="M74" s="620" t="str">
        <f t="shared" si="2"/>
        <v>Jaune</v>
      </c>
      <c r="N74" s="606" t="s">
        <v>48</v>
      </c>
      <c r="O74" s="606">
        <v>126</v>
      </c>
      <c r="P74" s="621" t="str">
        <f t="shared" si="3"/>
        <v>Jaune</v>
      </c>
      <c r="Q74" s="622" t="b">
        <f t="shared" si="8"/>
        <v>0</v>
      </c>
      <c r="R74" s="631">
        <v>43374</v>
      </c>
      <c r="S74" s="624">
        <f t="shared" ca="1" si="5"/>
        <v>0</v>
      </c>
      <c r="T74" s="667"/>
      <c r="U74" s="667"/>
      <c r="V74" s="618" t="s">
        <v>659</v>
      </c>
      <c r="W74" s="618"/>
      <c r="X74" s="667"/>
      <c r="Y74" s="670"/>
      <c r="Z74" s="656"/>
      <c r="AA74" s="656"/>
      <c r="AB74" s="656"/>
      <c r="AC74" s="628"/>
      <c r="AD74" s="628"/>
      <c r="AE74" s="628"/>
      <c r="AF74" s="628"/>
      <c r="AG74" s="628"/>
    </row>
    <row r="75" spans="1:33" ht="12.75" customHeight="1">
      <c r="A75" s="649">
        <v>6</v>
      </c>
      <c r="B75" s="618" t="s">
        <v>647</v>
      </c>
      <c r="C75" s="618" t="s">
        <v>58</v>
      </c>
      <c r="D75" s="618" t="s">
        <v>59</v>
      </c>
      <c r="E75" s="618" t="s">
        <v>60</v>
      </c>
      <c r="F75" s="618" t="s">
        <v>41</v>
      </c>
      <c r="G75" s="618" t="s">
        <v>660</v>
      </c>
      <c r="H75" s="606">
        <v>7</v>
      </c>
      <c r="I75" s="606">
        <v>6</v>
      </c>
      <c r="J75" s="620">
        <f t="shared" si="25"/>
        <v>42</v>
      </c>
      <c r="K75" s="606">
        <v>3</v>
      </c>
      <c r="L75" s="620">
        <f t="shared" si="24"/>
        <v>126</v>
      </c>
      <c r="M75" s="620" t="str">
        <f t="shared" si="2"/>
        <v>Jaune</v>
      </c>
      <c r="N75" s="211" t="s">
        <v>48</v>
      </c>
      <c r="O75" s="606">
        <v>126</v>
      </c>
      <c r="P75" s="621" t="str">
        <f t="shared" si="3"/>
        <v>Jaune</v>
      </c>
      <c r="Q75" s="622" t="b">
        <f t="shared" si="8"/>
        <v>0</v>
      </c>
      <c r="R75" s="631">
        <v>43374</v>
      </c>
      <c r="S75" s="624">
        <f t="shared" ca="1" si="5"/>
        <v>0</v>
      </c>
      <c r="T75" s="667"/>
      <c r="U75" s="667"/>
      <c r="V75" s="667"/>
      <c r="W75" s="618"/>
      <c r="X75" s="667"/>
      <c r="Y75" s="670"/>
      <c r="Z75" s="656"/>
      <c r="AA75" s="656"/>
      <c r="AB75" s="656"/>
      <c r="AC75" s="730"/>
      <c r="AD75" s="730"/>
      <c r="AE75" s="730"/>
      <c r="AF75" s="730"/>
      <c r="AG75" s="730"/>
    </row>
    <row r="76" spans="1:33" ht="12.75" customHeight="1">
      <c r="A76" s="649">
        <v>12</v>
      </c>
      <c r="B76" s="618" t="s">
        <v>647</v>
      </c>
      <c r="C76" s="618" t="s">
        <v>58</v>
      </c>
      <c r="D76" s="618" t="s">
        <v>59</v>
      </c>
      <c r="E76" s="618" t="s">
        <v>60</v>
      </c>
      <c r="F76" s="618" t="s">
        <v>41</v>
      </c>
      <c r="G76" s="618" t="s">
        <v>666</v>
      </c>
      <c r="H76" s="606">
        <v>7</v>
      </c>
      <c r="I76" s="606">
        <v>6</v>
      </c>
      <c r="J76" s="620">
        <f t="shared" si="25"/>
        <v>42</v>
      </c>
      <c r="K76" s="606">
        <v>3</v>
      </c>
      <c r="L76" s="620">
        <f t="shared" si="24"/>
        <v>126</v>
      </c>
      <c r="M76" s="620" t="str">
        <f t="shared" si="2"/>
        <v>Jaune</v>
      </c>
      <c r="N76" s="606" t="s">
        <v>48</v>
      </c>
      <c r="O76" s="606">
        <v>126</v>
      </c>
      <c r="P76" s="621" t="str">
        <f t="shared" si="3"/>
        <v>Jaune</v>
      </c>
      <c r="Q76" s="622" t="b">
        <f t="shared" si="8"/>
        <v>0</v>
      </c>
      <c r="R76" s="631">
        <v>43374</v>
      </c>
      <c r="S76" s="624">
        <f t="shared" ca="1" si="5"/>
        <v>0</v>
      </c>
      <c r="T76" s="667"/>
      <c r="U76" s="667"/>
      <c r="V76" s="667"/>
      <c r="W76" s="618"/>
      <c r="X76" s="667"/>
      <c r="Y76" s="670"/>
      <c r="Z76" s="656"/>
      <c r="AA76" s="656"/>
      <c r="AB76" s="656"/>
      <c r="AC76" s="628"/>
      <c r="AD76" s="628"/>
      <c r="AE76" s="628"/>
      <c r="AF76" s="628"/>
      <c r="AG76" s="628"/>
    </row>
    <row r="77" spans="1:33" ht="12.75" customHeight="1">
      <c r="A77" s="649">
        <v>21</v>
      </c>
      <c r="B77" s="618" t="s">
        <v>647</v>
      </c>
      <c r="C77" s="618" t="s">
        <v>58</v>
      </c>
      <c r="D77" s="618" t="s">
        <v>110</v>
      </c>
      <c r="E77" s="618" t="s">
        <v>67</v>
      </c>
      <c r="F77" s="618" t="s">
        <v>41</v>
      </c>
      <c r="G77" s="618" t="s">
        <v>674</v>
      </c>
      <c r="H77" s="606">
        <v>7</v>
      </c>
      <c r="I77" s="606">
        <v>6</v>
      </c>
      <c r="J77" s="620">
        <v>42</v>
      </c>
      <c r="K77" s="606">
        <v>3</v>
      </c>
      <c r="L77" s="620">
        <f t="shared" si="24"/>
        <v>126</v>
      </c>
      <c r="M77" s="620" t="str">
        <f t="shared" si="2"/>
        <v>Jaune</v>
      </c>
      <c r="N77" s="211" t="s">
        <v>48</v>
      </c>
      <c r="O77" s="606">
        <v>126</v>
      </c>
      <c r="P77" s="621" t="str">
        <f t="shared" si="3"/>
        <v>Jaune</v>
      </c>
      <c r="Q77" s="622" t="b">
        <f t="shared" si="8"/>
        <v>0</v>
      </c>
      <c r="R77" s="631">
        <v>43374</v>
      </c>
      <c r="S77" s="624">
        <f t="shared" ca="1" si="5"/>
        <v>0</v>
      </c>
      <c r="T77" s="667"/>
      <c r="U77" s="667"/>
      <c r="V77" s="618" t="s">
        <v>675</v>
      </c>
      <c r="W77" s="618"/>
      <c r="X77" s="667"/>
      <c r="Y77" s="670"/>
      <c r="Z77" s="656"/>
      <c r="AA77" s="656"/>
      <c r="AB77" s="656"/>
      <c r="AC77" s="628"/>
      <c r="AD77" s="628"/>
      <c r="AE77" s="628"/>
      <c r="AF77" s="628"/>
      <c r="AG77" s="628"/>
    </row>
    <row r="78" spans="1:33" ht="12.75" customHeight="1">
      <c r="A78" s="762">
        <v>19</v>
      </c>
      <c r="B78" s="734" t="s">
        <v>647</v>
      </c>
      <c r="C78" s="734" t="s">
        <v>58</v>
      </c>
      <c r="D78" s="734" t="s">
        <v>74</v>
      </c>
      <c r="E78" s="734" t="s">
        <v>192</v>
      </c>
      <c r="F78" s="734" t="s">
        <v>41</v>
      </c>
      <c r="G78" s="738" t="s">
        <v>671</v>
      </c>
      <c r="H78" s="735">
        <v>7</v>
      </c>
      <c r="I78" s="735">
        <v>6</v>
      </c>
      <c r="J78" s="736">
        <f>H78*I78</f>
        <v>42</v>
      </c>
      <c r="K78" s="746">
        <v>3</v>
      </c>
      <c r="L78" s="736">
        <f t="shared" si="24"/>
        <v>126</v>
      </c>
      <c r="M78" s="620" t="str">
        <f t="shared" si="2"/>
        <v>Jaune</v>
      </c>
      <c r="N78" s="606" t="s">
        <v>48</v>
      </c>
      <c r="O78" s="735">
        <v>126</v>
      </c>
      <c r="P78" s="621" t="str">
        <f t="shared" si="3"/>
        <v>Jaune</v>
      </c>
      <c r="Q78" s="622" t="b">
        <f t="shared" si="8"/>
        <v>0</v>
      </c>
      <c r="R78" s="1118">
        <v>43374</v>
      </c>
      <c r="S78" s="624">
        <f t="shared" ca="1" si="5"/>
        <v>0</v>
      </c>
      <c r="T78" s="1018"/>
      <c r="U78" s="1018"/>
      <c r="V78" s="1018"/>
      <c r="W78" s="1019"/>
      <c r="X78" s="1018"/>
      <c r="Y78" s="1018"/>
      <c r="Z78" s="1018"/>
      <c r="AA78" s="1018"/>
      <c r="AB78" s="1120"/>
      <c r="AC78" s="765"/>
      <c r="AD78" s="765"/>
      <c r="AE78" s="765"/>
      <c r="AF78" s="765"/>
      <c r="AG78" s="765"/>
    </row>
    <row r="79" spans="1:33" ht="12.75" customHeight="1">
      <c r="A79" s="766"/>
      <c r="B79" s="734" t="s">
        <v>647</v>
      </c>
      <c r="C79" s="661" t="s">
        <v>676</v>
      </c>
      <c r="D79" s="734" t="s">
        <v>114</v>
      </c>
      <c r="E79" s="734" t="s">
        <v>248</v>
      </c>
      <c r="F79" s="734" t="s">
        <v>41</v>
      </c>
      <c r="G79" s="734" t="s">
        <v>328</v>
      </c>
      <c r="H79" s="767">
        <v>7</v>
      </c>
      <c r="I79" s="767">
        <v>3</v>
      </c>
      <c r="J79" s="768">
        <v>21</v>
      </c>
      <c r="K79" s="767">
        <v>6</v>
      </c>
      <c r="L79" s="768">
        <v>126</v>
      </c>
      <c r="M79" s="620" t="str">
        <f t="shared" si="2"/>
        <v>Jaune</v>
      </c>
      <c r="N79" s="211" t="s">
        <v>119</v>
      </c>
      <c r="O79" s="769">
        <v>126</v>
      </c>
      <c r="P79" s="621" t="str">
        <f t="shared" si="3"/>
        <v>Jaune</v>
      </c>
      <c r="Q79" s="622" t="b">
        <f t="shared" si="8"/>
        <v>0</v>
      </c>
      <c r="R79" s="1121">
        <v>43435</v>
      </c>
      <c r="S79" s="624">
        <f t="shared" ca="1" si="5"/>
        <v>0</v>
      </c>
      <c r="T79" s="770"/>
      <c r="U79" s="770"/>
      <c r="V79" s="771" t="s">
        <v>677</v>
      </c>
      <c r="W79" s="771"/>
      <c r="X79" s="770"/>
      <c r="Y79" s="808"/>
      <c r="Z79" s="809"/>
      <c r="AA79" s="809"/>
      <c r="AB79" s="656"/>
      <c r="AC79" s="628"/>
      <c r="AD79" s="628"/>
      <c r="AE79" s="628"/>
      <c r="AF79" s="628"/>
      <c r="AG79" s="628"/>
    </row>
    <row r="80" spans="1:33" ht="12.75" hidden="1" customHeight="1">
      <c r="A80" s="766"/>
      <c r="B80" s="734" t="s">
        <v>647</v>
      </c>
      <c r="C80" s="661" t="s">
        <v>676</v>
      </c>
      <c r="D80" s="618" t="s">
        <v>59</v>
      </c>
      <c r="E80" s="618" t="s">
        <v>60</v>
      </c>
      <c r="F80" s="738" t="s">
        <v>41</v>
      </c>
      <c r="G80" s="738" t="s">
        <v>678</v>
      </c>
      <c r="H80" s="773">
        <v>3</v>
      </c>
      <c r="I80" s="773">
        <v>6</v>
      </c>
      <c r="J80" s="774">
        <v>18</v>
      </c>
      <c r="K80" s="773">
        <v>3</v>
      </c>
      <c r="L80" s="774">
        <v>54</v>
      </c>
      <c r="M80" s="620" t="str">
        <f t="shared" si="2"/>
        <v>NON</v>
      </c>
      <c r="N80" s="606" t="s">
        <v>48</v>
      </c>
      <c r="O80" s="775">
        <v>108</v>
      </c>
      <c r="P80" s="621" t="str">
        <f t="shared" si="3"/>
        <v>Jaune</v>
      </c>
      <c r="Q80" s="622">
        <f t="shared" si="8"/>
        <v>1</v>
      </c>
      <c r="R80" s="723">
        <v>43692</v>
      </c>
      <c r="S80" s="624">
        <f t="shared" ca="1" si="5"/>
        <v>0</v>
      </c>
      <c r="T80" s="770"/>
      <c r="U80" s="770"/>
      <c r="V80" s="771" t="s">
        <v>679</v>
      </c>
      <c r="W80" s="771"/>
      <c r="X80" s="770"/>
      <c r="Y80" s="808"/>
      <c r="Z80" s="809"/>
      <c r="AA80" s="809"/>
      <c r="AB80" s="656"/>
      <c r="AC80" s="628"/>
      <c r="AD80" s="628"/>
      <c r="AE80" s="628"/>
      <c r="AF80" s="628"/>
      <c r="AG80" s="628"/>
    </row>
    <row r="81" spans="1:33" ht="12.75" customHeight="1">
      <c r="A81" s="766"/>
      <c r="B81" s="734" t="s">
        <v>647</v>
      </c>
      <c r="C81" s="661" t="s">
        <v>676</v>
      </c>
      <c r="D81" s="771" t="s">
        <v>132</v>
      </c>
      <c r="E81" s="771"/>
      <c r="F81" s="771" t="s">
        <v>41</v>
      </c>
      <c r="G81" s="771" t="s">
        <v>680</v>
      </c>
      <c r="H81" s="746">
        <v>7</v>
      </c>
      <c r="I81" s="746">
        <v>3</v>
      </c>
      <c r="J81" s="747">
        <v>9</v>
      </c>
      <c r="K81" s="746">
        <v>6</v>
      </c>
      <c r="L81" s="747">
        <v>126</v>
      </c>
      <c r="M81" s="620" t="str">
        <f t="shared" si="2"/>
        <v>Jaune</v>
      </c>
      <c r="N81" s="211" t="s">
        <v>48</v>
      </c>
      <c r="O81" s="746">
        <v>126</v>
      </c>
      <c r="P81" s="621" t="str">
        <f t="shared" si="3"/>
        <v>Jaune</v>
      </c>
      <c r="Q81" s="622" t="b">
        <f t="shared" si="8"/>
        <v>0</v>
      </c>
      <c r="R81" s="1121">
        <v>43436</v>
      </c>
      <c r="S81" s="624">
        <f t="shared" ca="1" si="5"/>
        <v>0</v>
      </c>
      <c r="T81" s="770"/>
      <c r="U81" s="770"/>
      <c r="V81" s="771" t="s">
        <v>681</v>
      </c>
      <c r="W81" s="771"/>
      <c r="X81" s="770"/>
      <c r="Y81" s="808"/>
      <c r="Z81" s="809"/>
      <c r="AA81" s="809"/>
      <c r="AB81" s="656"/>
      <c r="AC81" s="628"/>
      <c r="AD81" s="628"/>
      <c r="AE81" s="628"/>
      <c r="AF81" s="628"/>
      <c r="AG81" s="628"/>
    </row>
    <row r="82" spans="1:33" ht="12.75" customHeight="1">
      <c r="A82" s="766">
        <v>17</v>
      </c>
      <c r="B82" s="618" t="s">
        <v>647</v>
      </c>
      <c r="C82" s="618" t="s">
        <v>548</v>
      </c>
      <c r="D82" s="618" t="s">
        <v>53</v>
      </c>
      <c r="E82" s="618" t="s">
        <v>54</v>
      </c>
      <c r="F82" s="618" t="s">
        <v>41</v>
      </c>
      <c r="G82" s="618" t="s">
        <v>669</v>
      </c>
      <c r="H82" s="606">
        <v>7</v>
      </c>
      <c r="I82" s="606">
        <v>6</v>
      </c>
      <c r="J82" s="620">
        <v>42</v>
      </c>
      <c r="K82" s="606">
        <v>3</v>
      </c>
      <c r="L82" s="620">
        <v>126</v>
      </c>
      <c r="M82" s="620" t="str">
        <f t="shared" si="2"/>
        <v>Jaune</v>
      </c>
      <c r="N82" s="606" t="s">
        <v>48</v>
      </c>
      <c r="O82" s="606">
        <v>126</v>
      </c>
      <c r="P82" s="621" t="str">
        <f t="shared" si="3"/>
        <v>Jaune</v>
      </c>
      <c r="Q82" s="622" t="b">
        <f t="shared" si="8"/>
        <v>0</v>
      </c>
      <c r="R82" s="631">
        <v>43374</v>
      </c>
      <c r="S82" s="624">
        <f t="shared" ca="1" si="5"/>
        <v>0</v>
      </c>
      <c r="T82" s="667"/>
      <c r="U82" s="667"/>
      <c r="V82" s="667"/>
      <c r="W82" s="618"/>
      <c r="X82" s="667"/>
      <c r="Y82" s="670"/>
      <c r="Z82" s="656"/>
      <c r="AA82" s="656"/>
      <c r="AB82" s="656"/>
      <c r="AC82" s="628"/>
      <c r="AD82" s="628"/>
      <c r="AE82" s="628"/>
      <c r="AF82" s="628"/>
      <c r="AG82" s="628"/>
    </row>
    <row r="83" spans="1:33" ht="12.75" customHeight="1">
      <c r="A83" s="671">
        <v>20</v>
      </c>
      <c r="B83" s="618" t="s">
        <v>709</v>
      </c>
      <c r="C83" s="618" t="s">
        <v>308</v>
      </c>
      <c r="D83" s="618" t="s">
        <v>74</v>
      </c>
      <c r="E83" s="618" t="s">
        <v>75</v>
      </c>
      <c r="F83" s="618" t="s">
        <v>95</v>
      </c>
      <c r="G83" s="618" t="s">
        <v>755</v>
      </c>
      <c r="H83" s="606">
        <v>3</v>
      </c>
      <c r="I83" s="606">
        <v>2</v>
      </c>
      <c r="J83" s="620">
        <f t="shared" ref="J83:J87" si="26">H83*I83</f>
        <v>6</v>
      </c>
      <c r="K83" s="606">
        <v>3</v>
      </c>
      <c r="L83" s="620">
        <f t="shared" ref="L83:L87" si="27">H83*I83*K83</f>
        <v>18</v>
      </c>
      <c r="M83" s="620" t="str">
        <f t="shared" si="2"/>
        <v>NON</v>
      </c>
      <c r="N83" s="211" t="s">
        <v>48</v>
      </c>
      <c r="O83" s="606">
        <v>18</v>
      </c>
      <c r="P83" s="621" t="str">
        <f t="shared" si="3"/>
        <v>NON</v>
      </c>
      <c r="Q83" s="622" t="b">
        <f t="shared" si="8"/>
        <v>0</v>
      </c>
      <c r="R83" s="631">
        <v>43290</v>
      </c>
      <c r="S83" s="624">
        <f t="shared" ca="1" si="5"/>
        <v>0</v>
      </c>
      <c r="T83" s="667"/>
      <c r="U83" s="618"/>
      <c r="V83" s="618"/>
      <c r="W83" s="618" t="s">
        <v>756</v>
      </c>
      <c r="X83" s="667"/>
      <c r="Y83" s="669"/>
      <c r="Z83" s="656"/>
      <c r="AA83" s="656"/>
      <c r="AB83" s="656"/>
      <c r="AC83" s="628"/>
      <c r="AD83" s="628"/>
      <c r="AE83" s="628"/>
      <c r="AF83" s="628"/>
      <c r="AG83" s="673"/>
    </row>
    <row r="84" spans="1:33" ht="12.75" customHeight="1">
      <c r="A84" s="671">
        <v>37</v>
      </c>
      <c r="B84" s="618" t="s">
        <v>709</v>
      </c>
      <c r="C84" s="618" t="s">
        <v>726</v>
      </c>
      <c r="D84" s="618" t="s">
        <v>132</v>
      </c>
      <c r="E84" s="618" t="s">
        <v>135</v>
      </c>
      <c r="F84" s="618" t="s">
        <v>91</v>
      </c>
      <c r="G84" s="618" t="s">
        <v>1949</v>
      </c>
      <c r="H84" s="606">
        <v>3</v>
      </c>
      <c r="I84" s="606">
        <v>3</v>
      </c>
      <c r="J84" s="620">
        <f t="shared" si="26"/>
        <v>9</v>
      </c>
      <c r="K84" s="606">
        <v>3</v>
      </c>
      <c r="L84" s="620">
        <f t="shared" si="27"/>
        <v>27</v>
      </c>
      <c r="M84" s="620" t="str">
        <f t="shared" si="2"/>
        <v>NON</v>
      </c>
      <c r="N84" s="606" t="s">
        <v>48</v>
      </c>
      <c r="O84" s="606">
        <v>27</v>
      </c>
      <c r="P84" s="621" t="str">
        <f t="shared" si="3"/>
        <v>NON</v>
      </c>
      <c r="Q84" s="622" t="b">
        <f t="shared" si="8"/>
        <v>0</v>
      </c>
      <c r="R84" s="631">
        <v>43289</v>
      </c>
      <c r="S84" s="624">
        <f t="shared" ca="1" si="5"/>
        <v>0</v>
      </c>
      <c r="T84" s="667"/>
      <c r="U84" s="618"/>
      <c r="V84" s="618"/>
      <c r="W84" s="618"/>
      <c r="X84" s="667"/>
      <c r="Y84" s="669"/>
      <c r="Z84" s="656"/>
      <c r="AA84" s="656"/>
      <c r="AB84" s="656"/>
      <c r="AC84" s="730"/>
      <c r="AD84" s="730"/>
      <c r="AE84" s="730"/>
      <c r="AF84" s="730"/>
      <c r="AG84" s="718"/>
    </row>
    <row r="85" spans="1:33" ht="12.75" customHeight="1">
      <c r="A85" s="671">
        <v>16</v>
      </c>
      <c r="B85" s="618" t="s">
        <v>709</v>
      </c>
      <c r="C85" s="618" t="s">
        <v>561</v>
      </c>
      <c r="D85" s="618" t="s">
        <v>74</v>
      </c>
      <c r="E85" s="618" t="s">
        <v>195</v>
      </c>
      <c r="F85" s="618" t="s">
        <v>41</v>
      </c>
      <c r="G85" s="618" t="s">
        <v>745</v>
      </c>
      <c r="H85" s="606">
        <v>3</v>
      </c>
      <c r="I85" s="606">
        <v>10</v>
      </c>
      <c r="J85" s="620">
        <f t="shared" si="26"/>
        <v>30</v>
      </c>
      <c r="K85" s="606">
        <v>1</v>
      </c>
      <c r="L85" s="620">
        <f t="shared" si="27"/>
        <v>30</v>
      </c>
      <c r="M85" s="620" t="str">
        <f t="shared" si="2"/>
        <v>NON</v>
      </c>
      <c r="N85" s="211" t="s">
        <v>48</v>
      </c>
      <c r="O85" s="606">
        <v>30</v>
      </c>
      <c r="P85" s="621" t="str">
        <f t="shared" si="3"/>
        <v>NON</v>
      </c>
      <c r="Q85" s="622" t="b">
        <f t="shared" si="8"/>
        <v>0</v>
      </c>
      <c r="R85" s="631">
        <v>43285</v>
      </c>
      <c r="S85" s="624">
        <f t="shared" ca="1" si="5"/>
        <v>0</v>
      </c>
      <c r="T85" s="667"/>
      <c r="U85" s="618"/>
      <c r="V85" s="618" t="s">
        <v>746</v>
      </c>
      <c r="W85" s="618"/>
      <c r="X85" s="667"/>
      <c r="Y85" s="669"/>
      <c r="Z85" s="656"/>
      <c r="AA85" s="656"/>
      <c r="AB85" s="656"/>
      <c r="AC85" s="628"/>
      <c r="AD85" s="628"/>
      <c r="AE85" s="628"/>
      <c r="AF85" s="628"/>
      <c r="AG85" s="673"/>
    </row>
    <row r="86" spans="1:33" ht="12.75" customHeight="1">
      <c r="A86" s="671">
        <v>17</v>
      </c>
      <c r="B86" s="618" t="s">
        <v>709</v>
      </c>
      <c r="C86" s="618" t="s">
        <v>561</v>
      </c>
      <c r="D86" s="618" t="s">
        <v>74</v>
      </c>
      <c r="E86" s="618" t="s">
        <v>620</v>
      </c>
      <c r="F86" s="618" t="s">
        <v>41</v>
      </c>
      <c r="G86" s="618" t="s">
        <v>747</v>
      </c>
      <c r="H86" s="606">
        <v>3</v>
      </c>
      <c r="I86" s="606">
        <v>10</v>
      </c>
      <c r="J86" s="620">
        <f t="shared" si="26"/>
        <v>30</v>
      </c>
      <c r="K86" s="606">
        <v>1</v>
      </c>
      <c r="L86" s="620">
        <f t="shared" si="27"/>
        <v>30</v>
      </c>
      <c r="M86" s="620" t="str">
        <f t="shared" si="2"/>
        <v>NON</v>
      </c>
      <c r="N86" s="606" t="s">
        <v>48</v>
      </c>
      <c r="O86" s="606">
        <v>30</v>
      </c>
      <c r="P86" s="621" t="str">
        <f t="shared" si="3"/>
        <v>NON</v>
      </c>
      <c r="Q86" s="622" t="b">
        <f t="shared" si="8"/>
        <v>0</v>
      </c>
      <c r="R86" s="631">
        <v>43286</v>
      </c>
      <c r="S86" s="624">
        <f t="shared" ca="1" si="5"/>
        <v>0</v>
      </c>
      <c r="T86" s="667"/>
      <c r="U86" s="618" t="s">
        <v>748</v>
      </c>
      <c r="V86" s="618"/>
      <c r="W86" s="618"/>
      <c r="X86" s="667"/>
      <c r="Y86" s="669"/>
      <c r="Z86" s="656"/>
      <c r="AA86" s="656"/>
      <c r="AB86" s="656"/>
      <c r="AC86" s="628"/>
      <c r="AD86" s="628"/>
      <c r="AE86" s="628"/>
      <c r="AF86" s="628"/>
      <c r="AG86" s="673"/>
    </row>
    <row r="87" spans="1:33" ht="12.75" customHeight="1">
      <c r="A87" s="671">
        <v>22</v>
      </c>
      <c r="B87" s="618" t="s">
        <v>709</v>
      </c>
      <c r="C87" s="618" t="s">
        <v>726</v>
      </c>
      <c r="D87" s="618" t="s">
        <v>159</v>
      </c>
      <c r="E87" s="618" t="s">
        <v>160</v>
      </c>
      <c r="F87" s="618" t="s">
        <v>41</v>
      </c>
      <c r="G87" s="661" t="s">
        <v>161</v>
      </c>
      <c r="H87" s="606">
        <v>15</v>
      </c>
      <c r="I87" s="606">
        <v>2</v>
      </c>
      <c r="J87" s="620">
        <f t="shared" si="26"/>
        <v>30</v>
      </c>
      <c r="K87" s="606">
        <v>1</v>
      </c>
      <c r="L87" s="620">
        <f t="shared" si="27"/>
        <v>30</v>
      </c>
      <c r="M87" s="620" t="str">
        <f t="shared" si="2"/>
        <v>NON</v>
      </c>
      <c r="N87" s="211" t="s">
        <v>48</v>
      </c>
      <c r="O87" s="606">
        <v>30</v>
      </c>
      <c r="P87" s="621" t="str">
        <f t="shared" si="3"/>
        <v>NON</v>
      </c>
      <c r="Q87" s="622" t="b">
        <f t="shared" si="8"/>
        <v>0</v>
      </c>
      <c r="R87" s="631">
        <v>43287</v>
      </c>
      <c r="S87" s="624">
        <f t="shared" ca="1" si="5"/>
        <v>0</v>
      </c>
      <c r="T87" s="667"/>
      <c r="U87" s="618"/>
      <c r="V87" s="618"/>
      <c r="W87" s="618"/>
      <c r="X87" s="667"/>
      <c r="Y87" s="669"/>
      <c r="Z87" s="656"/>
      <c r="AA87" s="656"/>
      <c r="AB87" s="656"/>
      <c r="AC87" s="628"/>
      <c r="AD87" s="628"/>
      <c r="AE87" s="628"/>
      <c r="AF87" s="628"/>
      <c r="AG87" s="673"/>
    </row>
    <row r="88" spans="1:33" ht="12.75" customHeight="1">
      <c r="A88" s="649">
        <v>10</v>
      </c>
      <c r="B88" s="618" t="s">
        <v>258</v>
      </c>
      <c r="C88" s="618" t="s">
        <v>58</v>
      </c>
      <c r="D88" s="662" t="s">
        <v>181</v>
      </c>
      <c r="E88" s="662" t="s">
        <v>204</v>
      </c>
      <c r="F88" s="662" t="s">
        <v>41</v>
      </c>
      <c r="G88" s="662" t="s">
        <v>205</v>
      </c>
      <c r="H88" s="666">
        <v>7</v>
      </c>
      <c r="I88" s="666">
        <v>3</v>
      </c>
      <c r="J88" s="740">
        <v>21</v>
      </c>
      <c r="K88" s="666">
        <v>1</v>
      </c>
      <c r="L88" s="740">
        <v>21</v>
      </c>
      <c r="M88" s="620" t="str">
        <f t="shared" si="2"/>
        <v>NON</v>
      </c>
      <c r="N88" s="211" t="s">
        <v>48</v>
      </c>
      <c r="O88" s="666">
        <v>21</v>
      </c>
      <c r="P88" s="621" t="str">
        <f t="shared" si="3"/>
        <v>NON</v>
      </c>
      <c r="Q88" s="622" t="b">
        <f t="shared" si="8"/>
        <v>0</v>
      </c>
      <c r="R88" s="672">
        <v>43101</v>
      </c>
      <c r="S88" s="624">
        <f t="shared" ca="1" si="5"/>
        <v>0</v>
      </c>
      <c r="T88" s="791"/>
      <c r="U88" s="791"/>
      <c r="V88" s="791"/>
      <c r="W88" s="791"/>
      <c r="X88" s="791"/>
      <c r="Y88" s="791"/>
      <c r="Z88" s="791"/>
      <c r="AA88" s="791"/>
      <c r="AB88" s="791"/>
      <c r="AC88" s="628"/>
      <c r="AD88" s="628"/>
      <c r="AE88" s="628"/>
      <c r="AF88" s="628"/>
      <c r="AG88" s="628"/>
    </row>
    <row r="89" spans="1:33" ht="12.75" customHeight="1">
      <c r="A89" s="660">
        <v>16</v>
      </c>
      <c r="B89" s="661" t="s">
        <v>258</v>
      </c>
      <c r="C89" s="661" t="s">
        <v>1947</v>
      </c>
      <c r="D89" s="662" t="s">
        <v>79</v>
      </c>
      <c r="E89" s="662" t="s">
        <v>84</v>
      </c>
      <c r="F89" s="662" t="s">
        <v>41</v>
      </c>
      <c r="G89" s="662" t="s">
        <v>88</v>
      </c>
      <c r="H89" s="211">
        <v>1</v>
      </c>
      <c r="I89" s="211">
        <v>3</v>
      </c>
      <c r="J89" s="619">
        <v>3</v>
      </c>
      <c r="K89" s="211">
        <v>6</v>
      </c>
      <c r="L89" s="619">
        <v>18</v>
      </c>
      <c r="M89" s="620" t="str">
        <f t="shared" si="2"/>
        <v>NON</v>
      </c>
      <c r="N89" s="211" t="s">
        <v>48</v>
      </c>
      <c r="O89" s="211">
        <v>18</v>
      </c>
      <c r="P89" s="621" t="str">
        <f t="shared" si="3"/>
        <v>NON</v>
      </c>
      <c r="Q89" s="622" t="b">
        <f t="shared" si="8"/>
        <v>0</v>
      </c>
      <c r="R89" s="631">
        <v>43111</v>
      </c>
      <c r="S89" s="624">
        <f t="shared" ca="1" si="5"/>
        <v>0</v>
      </c>
      <c r="T89" s="994" t="s">
        <v>86</v>
      </c>
      <c r="U89" s="994"/>
      <c r="V89" s="994"/>
      <c r="W89" s="994"/>
      <c r="X89" s="994" t="s">
        <v>83</v>
      </c>
      <c r="Y89" s="994"/>
      <c r="Z89" s="995"/>
      <c r="AA89" s="995"/>
      <c r="AB89" s="995"/>
      <c r="AC89" s="628"/>
      <c r="AD89" s="628"/>
      <c r="AE89" s="628"/>
      <c r="AF89" s="628"/>
      <c r="AG89" s="628"/>
    </row>
    <row r="90" spans="1:33" ht="28.5" customHeight="1">
      <c r="A90" s="739">
        <v>28</v>
      </c>
      <c r="B90" s="661" t="s">
        <v>258</v>
      </c>
      <c r="C90" s="661" t="s">
        <v>2109</v>
      </c>
      <c r="D90" s="662" t="s">
        <v>66</v>
      </c>
      <c r="E90" s="662" t="s">
        <v>563</v>
      </c>
      <c r="F90" s="662" t="s">
        <v>41</v>
      </c>
      <c r="G90" s="662" t="s">
        <v>1948</v>
      </c>
      <c r="H90" s="606">
        <v>3</v>
      </c>
      <c r="I90" s="606">
        <v>6</v>
      </c>
      <c r="J90" s="620">
        <v>18</v>
      </c>
      <c r="K90" s="606">
        <v>1</v>
      </c>
      <c r="L90" s="620">
        <v>18</v>
      </c>
      <c r="M90" s="620" t="str">
        <f t="shared" si="2"/>
        <v>NON</v>
      </c>
      <c r="N90" s="606" t="s">
        <v>48</v>
      </c>
      <c r="O90" s="606">
        <v>18</v>
      </c>
      <c r="P90" s="621" t="str">
        <f t="shared" si="3"/>
        <v>NON</v>
      </c>
      <c r="Q90" s="622" t="b">
        <f t="shared" si="8"/>
        <v>0</v>
      </c>
      <c r="R90" s="631">
        <v>43112</v>
      </c>
      <c r="S90" s="624">
        <f t="shared" ca="1" si="5"/>
        <v>0</v>
      </c>
      <c r="T90" s="994"/>
      <c r="U90" s="994"/>
      <c r="V90" s="994" t="s">
        <v>83</v>
      </c>
      <c r="W90" s="994"/>
      <c r="X90" s="994"/>
      <c r="Y90" s="994"/>
      <c r="Z90" s="995"/>
      <c r="AA90" s="995"/>
      <c r="AB90" s="995"/>
      <c r="AC90" s="628"/>
      <c r="AD90" s="628"/>
      <c r="AE90" s="628"/>
      <c r="AF90" s="628"/>
      <c r="AG90" s="628"/>
    </row>
    <row r="91" spans="1:33" ht="28.5" customHeight="1">
      <c r="A91" s="660">
        <v>50</v>
      </c>
      <c r="B91" s="661" t="s">
        <v>258</v>
      </c>
      <c r="C91" s="662" t="s">
        <v>63</v>
      </c>
      <c r="D91" s="662" t="s">
        <v>59</v>
      </c>
      <c r="E91" s="662" t="s">
        <v>189</v>
      </c>
      <c r="F91" s="662" t="s">
        <v>41</v>
      </c>
      <c r="G91" s="662" t="s">
        <v>190</v>
      </c>
      <c r="H91" s="606">
        <v>3</v>
      </c>
      <c r="I91" s="606">
        <v>6</v>
      </c>
      <c r="J91" s="620">
        <v>18</v>
      </c>
      <c r="K91" s="606">
        <v>1</v>
      </c>
      <c r="L91" s="620">
        <v>18</v>
      </c>
      <c r="M91" s="620" t="str">
        <f t="shared" si="2"/>
        <v>NON</v>
      </c>
      <c r="N91" s="606" t="s">
        <v>48</v>
      </c>
      <c r="O91" s="606">
        <v>18</v>
      </c>
      <c r="P91" s="621" t="str">
        <f t="shared" si="3"/>
        <v>NON</v>
      </c>
      <c r="Q91" s="622" t="b">
        <f t="shared" si="8"/>
        <v>0</v>
      </c>
      <c r="R91" s="672">
        <v>43101</v>
      </c>
      <c r="S91" s="624">
        <f t="shared" ca="1" si="5"/>
        <v>0</v>
      </c>
      <c r="T91" s="994"/>
      <c r="U91" s="994"/>
      <c r="V91" s="994"/>
      <c r="W91" s="994"/>
      <c r="X91" s="994"/>
      <c r="Y91" s="994"/>
      <c r="Z91" s="995"/>
      <c r="AA91" s="995"/>
      <c r="AB91" s="995"/>
      <c r="AC91" s="628"/>
      <c r="AD91" s="628"/>
      <c r="AE91" s="628"/>
      <c r="AF91" s="628"/>
      <c r="AG91" s="628"/>
    </row>
    <row r="92" spans="1:33" ht="25.5" customHeight="1">
      <c r="A92" s="671">
        <v>31</v>
      </c>
      <c r="B92" s="618" t="s">
        <v>821</v>
      </c>
      <c r="C92" s="618" t="s">
        <v>561</v>
      </c>
      <c r="D92" s="618" t="s">
        <v>59</v>
      </c>
      <c r="E92" s="618" t="s">
        <v>252</v>
      </c>
      <c r="F92" s="618" t="s">
        <v>91</v>
      </c>
      <c r="G92" s="618" t="s">
        <v>1706</v>
      </c>
      <c r="H92" s="606">
        <v>7</v>
      </c>
      <c r="I92" s="606">
        <v>6</v>
      </c>
      <c r="J92" s="620">
        <f t="shared" ref="J92:J93" si="28">H92*I92</f>
        <v>42</v>
      </c>
      <c r="K92" s="606">
        <v>1</v>
      </c>
      <c r="L92" s="620">
        <f t="shared" ref="L92:L93" si="29">H92*I92*K92</f>
        <v>42</v>
      </c>
      <c r="M92" s="620" t="str">
        <f t="shared" si="2"/>
        <v>NON</v>
      </c>
      <c r="N92" s="606" t="s">
        <v>48</v>
      </c>
      <c r="O92" s="606">
        <v>126</v>
      </c>
      <c r="P92" s="621" t="str">
        <f t="shared" si="3"/>
        <v>Jaune</v>
      </c>
      <c r="Q92" s="622">
        <f t="shared" si="8"/>
        <v>1</v>
      </c>
      <c r="R92" s="631">
        <v>43466</v>
      </c>
      <c r="S92" s="624">
        <f t="shared" ca="1" si="5"/>
        <v>0</v>
      </c>
      <c r="T92" s="667" t="s">
        <v>867</v>
      </c>
      <c r="U92" s="618" t="s">
        <v>1834</v>
      </c>
      <c r="V92" s="618"/>
      <c r="W92" s="618"/>
      <c r="X92" s="667" t="s">
        <v>868</v>
      </c>
      <c r="Y92" s="669"/>
      <c r="Z92" s="656"/>
      <c r="AA92" s="656"/>
      <c r="AB92" s="656"/>
      <c r="AC92" s="642"/>
      <c r="AD92" s="642"/>
      <c r="AE92" s="642"/>
      <c r="AF92" s="642"/>
      <c r="AG92" s="642"/>
    </row>
    <row r="93" spans="1:33" ht="25.5" customHeight="1">
      <c r="A93" s="671">
        <v>39</v>
      </c>
      <c r="B93" s="618" t="s">
        <v>821</v>
      </c>
      <c r="C93" s="618" t="s">
        <v>561</v>
      </c>
      <c r="D93" s="618" t="s">
        <v>66</v>
      </c>
      <c r="E93" s="618" t="s">
        <v>67</v>
      </c>
      <c r="F93" s="618" t="s">
        <v>41</v>
      </c>
      <c r="G93" s="618" t="s">
        <v>1715</v>
      </c>
      <c r="H93" s="606">
        <v>7</v>
      </c>
      <c r="I93" s="606">
        <v>6</v>
      </c>
      <c r="J93" s="620">
        <f t="shared" si="28"/>
        <v>42</v>
      </c>
      <c r="K93" s="606">
        <v>3</v>
      </c>
      <c r="L93" s="620">
        <f t="shared" si="29"/>
        <v>126</v>
      </c>
      <c r="M93" s="620" t="str">
        <f t="shared" si="2"/>
        <v>Jaune</v>
      </c>
      <c r="N93" s="211" t="s">
        <v>48</v>
      </c>
      <c r="O93" s="606">
        <v>126</v>
      </c>
      <c r="P93" s="621" t="str">
        <f t="shared" si="3"/>
        <v>Jaune</v>
      </c>
      <c r="Q93" s="622" t="b">
        <f t="shared" si="8"/>
        <v>0</v>
      </c>
      <c r="R93" s="631">
        <v>43282</v>
      </c>
      <c r="S93" s="624">
        <f t="shared" ca="1" si="5"/>
        <v>0</v>
      </c>
      <c r="T93" s="667"/>
      <c r="U93" s="618"/>
      <c r="V93" s="618"/>
      <c r="W93" s="618"/>
      <c r="X93" s="667"/>
      <c r="Y93" s="669"/>
      <c r="Z93" s="656"/>
      <c r="AA93" s="656"/>
      <c r="AB93" s="656"/>
      <c r="AC93" s="642"/>
      <c r="AD93" s="642"/>
      <c r="AE93" s="642"/>
      <c r="AF93" s="642"/>
      <c r="AG93" s="642"/>
    </row>
    <row r="94" spans="1:33" ht="25.5" customHeight="1">
      <c r="A94" s="649">
        <v>1</v>
      </c>
      <c r="B94" s="618" t="s">
        <v>258</v>
      </c>
      <c r="C94" s="618" t="s">
        <v>58</v>
      </c>
      <c r="D94" s="662" t="s">
        <v>110</v>
      </c>
      <c r="E94" s="662" t="s">
        <v>111</v>
      </c>
      <c r="F94" s="661" t="s">
        <v>1960</v>
      </c>
      <c r="G94" s="661" t="s">
        <v>1961</v>
      </c>
      <c r="H94" s="606">
        <v>7</v>
      </c>
      <c r="I94" s="606">
        <v>2</v>
      </c>
      <c r="J94" s="620">
        <v>14</v>
      </c>
      <c r="K94" s="606">
        <v>1</v>
      </c>
      <c r="L94" s="620">
        <v>14</v>
      </c>
      <c r="M94" s="620" t="str">
        <f t="shared" si="2"/>
        <v>NON</v>
      </c>
      <c r="N94" s="606" t="s">
        <v>48</v>
      </c>
      <c r="O94" s="606">
        <v>14</v>
      </c>
      <c r="P94" s="621" t="str">
        <f t="shared" si="3"/>
        <v>NON</v>
      </c>
      <c r="Q94" s="622" t="b">
        <f t="shared" si="8"/>
        <v>0</v>
      </c>
      <c r="R94" s="1119">
        <v>43112</v>
      </c>
      <c r="S94" s="624">
        <f t="shared" ca="1" si="5"/>
        <v>0</v>
      </c>
      <c r="T94" s="994"/>
      <c r="U94" s="994"/>
      <c r="V94" s="994"/>
      <c r="W94" s="994"/>
      <c r="X94" s="994"/>
      <c r="Y94" s="994"/>
      <c r="Z94" s="995"/>
      <c r="AA94" s="995"/>
      <c r="AB94" s="995"/>
      <c r="AC94" s="628"/>
      <c r="AD94" s="628"/>
      <c r="AE94" s="628"/>
      <c r="AF94" s="628"/>
      <c r="AG94" s="628"/>
    </row>
    <row r="95" spans="1:33" ht="25.5" customHeight="1">
      <c r="A95" s="649">
        <v>24</v>
      </c>
      <c r="B95" s="618" t="s">
        <v>918</v>
      </c>
      <c r="C95" s="618"/>
      <c r="D95" s="618" t="s">
        <v>59</v>
      </c>
      <c r="E95" s="618" t="s">
        <v>60</v>
      </c>
      <c r="F95" s="618"/>
      <c r="G95" s="618" t="s">
        <v>956</v>
      </c>
      <c r="H95" s="606">
        <v>7</v>
      </c>
      <c r="I95" s="606">
        <v>6</v>
      </c>
      <c r="J95" s="620">
        <f t="shared" ref="J95:J96" si="30">H95*I95</f>
        <v>42</v>
      </c>
      <c r="K95" s="606">
        <v>1</v>
      </c>
      <c r="L95" s="620">
        <f t="shared" ref="L95:L96" si="31">H95*I95*K95</f>
        <v>42</v>
      </c>
      <c r="M95" s="620" t="str">
        <f t="shared" si="2"/>
        <v>NON</v>
      </c>
      <c r="N95" s="211" t="s">
        <v>48</v>
      </c>
      <c r="O95" s="606">
        <v>126</v>
      </c>
      <c r="P95" s="621" t="str">
        <f t="shared" si="3"/>
        <v>Jaune</v>
      </c>
      <c r="Q95" s="622">
        <f t="shared" si="8"/>
        <v>1</v>
      </c>
      <c r="R95" s="783">
        <v>43466</v>
      </c>
      <c r="S95" s="624">
        <f t="shared" ca="1" si="5"/>
        <v>0</v>
      </c>
      <c r="T95" s="996" t="s">
        <v>2022</v>
      </c>
      <c r="U95" s="996"/>
      <c r="V95" s="999"/>
      <c r="W95" s="996"/>
      <c r="X95" s="996"/>
      <c r="Y95" s="1000"/>
      <c r="Z95" s="656"/>
      <c r="AA95" s="656"/>
      <c r="AB95" s="656"/>
      <c r="AC95" s="628"/>
      <c r="AD95" s="628"/>
      <c r="AE95" s="628"/>
      <c r="AF95" s="628"/>
      <c r="AG95" s="628"/>
    </row>
    <row r="96" spans="1:33" ht="12.75" customHeight="1">
      <c r="A96" s="649">
        <v>2</v>
      </c>
      <c r="B96" s="618" t="s">
        <v>258</v>
      </c>
      <c r="C96" s="618" t="s">
        <v>58</v>
      </c>
      <c r="D96" s="618" t="s">
        <v>59</v>
      </c>
      <c r="E96" s="618" t="s">
        <v>60</v>
      </c>
      <c r="F96" s="618" t="s">
        <v>41</v>
      </c>
      <c r="G96" s="724" t="s">
        <v>259</v>
      </c>
      <c r="H96" s="666">
        <v>3</v>
      </c>
      <c r="I96" s="666">
        <v>3</v>
      </c>
      <c r="J96" s="743">
        <f t="shared" si="30"/>
        <v>9</v>
      </c>
      <c r="K96" s="666">
        <v>1</v>
      </c>
      <c r="L96" s="743">
        <f t="shared" si="31"/>
        <v>9</v>
      </c>
      <c r="M96" s="620" t="str">
        <f t="shared" si="2"/>
        <v>NON</v>
      </c>
      <c r="N96" s="606" t="s">
        <v>48</v>
      </c>
      <c r="O96" s="744">
        <v>9</v>
      </c>
      <c r="P96" s="621" t="str">
        <f t="shared" si="3"/>
        <v>NON</v>
      </c>
      <c r="Q96" s="622" t="b">
        <f t="shared" si="8"/>
        <v>0</v>
      </c>
      <c r="R96" s="631">
        <v>43111</v>
      </c>
      <c r="S96" s="624">
        <f t="shared" ca="1" si="5"/>
        <v>0</v>
      </c>
      <c r="T96" s="1012"/>
      <c r="U96" s="791"/>
      <c r="V96" s="1012" t="s">
        <v>260</v>
      </c>
      <c r="W96" s="791"/>
      <c r="X96" s="791"/>
      <c r="Y96" s="1012" t="s">
        <v>2115</v>
      </c>
      <c r="Z96" s="791"/>
      <c r="AA96" s="791"/>
      <c r="AB96" s="791"/>
      <c r="AC96" s="730"/>
      <c r="AD96" s="730"/>
      <c r="AE96" s="730"/>
      <c r="AF96" s="730"/>
      <c r="AG96" s="730"/>
    </row>
    <row r="97" spans="1:33" ht="12.75" customHeight="1">
      <c r="A97" s="866">
        <v>3</v>
      </c>
      <c r="B97" s="733" t="s">
        <v>258</v>
      </c>
      <c r="C97" s="733" t="s">
        <v>58</v>
      </c>
      <c r="D97" s="662" t="s">
        <v>114</v>
      </c>
      <c r="E97" s="662" t="s">
        <v>115</v>
      </c>
      <c r="F97" s="661" t="s">
        <v>1964</v>
      </c>
      <c r="G97" s="661" t="s">
        <v>1965</v>
      </c>
      <c r="H97" s="606">
        <v>3</v>
      </c>
      <c r="I97" s="606">
        <v>3</v>
      </c>
      <c r="J97" s="620">
        <v>9</v>
      </c>
      <c r="K97" s="606">
        <v>1</v>
      </c>
      <c r="L97" s="620">
        <v>9</v>
      </c>
      <c r="M97" s="620" t="str">
        <f t="shared" si="2"/>
        <v>NON</v>
      </c>
      <c r="N97" s="211" t="s">
        <v>119</v>
      </c>
      <c r="O97" s="606">
        <v>9</v>
      </c>
      <c r="P97" s="621" t="str">
        <f t="shared" si="3"/>
        <v>NON</v>
      </c>
      <c r="Q97" s="622" t="b">
        <f t="shared" si="8"/>
        <v>0</v>
      </c>
      <c r="R97" s="631">
        <v>43110</v>
      </c>
      <c r="S97" s="624">
        <f t="shared" ca="1" si="5"/>
        <v>0</v>
      </c>
      <c r="T97" s="994"/>
      <c r="U97" s="994"/>
      <c r="V97" s="994"/>
      <c r="W97" s="994"/>
      <c r="X97" s="994"/>
      <c r="Y97" s="994"/>
      <c r="Z97" s="995"/>
      <c r="AA97" s="995"/>
      <c r="AB97" s="995"/>
      <c r="AC97" s="730"/>
      <c r="AD97" s="730"/>
      <c r="AE97" s="730"/>
      <c r="AF97" s="730"/>
      <c r="AG97" s="730"/>
    </row>
    <row r="98" spans="1:33" ht="12.75" customHeight="1">
      <c r="A98" s="649"/>
      <c r="B98" s="618" t="s">
        <v>918</v>
      </c>
      <c r="C98" s="618" t="s">
        <v>58</v>
      </c>
      <c r="D98" s="618" t="s">
        <v>114</v>
      </c>
      <c r="E98" s="618" t="s">
        <v>248</v>
      </c>
      <c r="F98" s="618" t="s">
        <v>41</v>
      </c>
      <c r="G98" s="618" t="s">
        <v>321</v>
      </c>
      <c r="H98" s="606">
        <v>7</v>
      </c>
      <c r="I98" s="606">
        <v>6</v>
      </c>
      <c r="J98" s="620">
        <v>42</v>
      </c>
      <c r="K98" s="606">
        <v>6</v>
      </c>
      <c r="L98" s="620">
        <v>252</v>
      </c>
      <c r="M98" s="620" t="str">
        <f t="shared" si="2"/>
        <v>Orange</v>
      </c>
      <c r="N98" s="211" t="s">
        <v>119</v>
      </c>
      <c r="O98" s="606">
        <v>252</v>
      </c>
      <c r="P98" s="621" t="str">
        <f t="shared" si="3"/>
        <v>Orange</v>
      </c>
      <c r="Q98" s="622" t="b">
        <f t="shared" si="8"/>
        <v>0</v>
      </c>
      <c r="R98" s="631">
        <v>43435</v>
      </c>
      <c r="S98" s="624">
        <f t="shared" ca="1" si="5"/>
        <v>0</v>
      </c>
      <c r="T98" s="996"/>
      <c r="U98" s="996"/>
      <c r="V98" s="1122" t="s">
        <v>677</v>
      </c>
      <c r="W98" s="996"/>
      <c r="X98" s="996"/>
      <c r="Y98" s="1000"/>
      <c r="Z98" s="656"/>
      <c r="AA98" s="656"/>
      <c r="AB98" s="656"/>
      <c r="AC98" s="628"/>
      <c r="AD98" s="628"/>
      <c r="AE98" s="628"/>
      <c r="AF98" s="628"/>
      <c r="AG98" s="628"/>
    </row>
    <row r="99" spans="1:33" ht="12.75" customHeight="1">
      <c r="A99" s="649"/>
      <c r="B99" s="618" t="s">
        <v>918</v>
      </c>
      <c r="C99" s="618" t="s">
        <v>373</v>
      </c>
      <c r="D99" s="618" t="s">
        <v>114</v>
      </c>
      <c r="E99" s="618" t="s">
        <v>248</v>
      </c>
      <c r="F99" s="618" t="s">
        <v>91</v>
      </c>
      <c r="G99" s="618" t="s">
        <v>321</v>
      </c>
      <c r="H99" s="211">
        <v>7</v>
      </c>
      <c r="I99" s="211">
        <v>1</v>
      </c>
      <c r="J99" s="619">
        <v>7</v>
      </c>
      <c r="K99" s="211">
        <v>6</v>
      </c>
      <c r="L99" s="619">
        <v>42</v>
      </c>
      <c r="M99" s="620" t="str">
        <f t="shared" si="2"/>
        <v>NON</v>
      </c>
      <c r="N99" s="211" t="s">
        <v>119</v>
      </c>
      <c r="O99" s="211">
        <v>42</v>
      </c>
      <c r="P99" s="621" t="str">
        <f t="shared" si="3"/>
        <v>NON</v>
      </c>
      <c r="Q99" s="622" t="b">
        <f t="shared" si="8"/>
        <v>0</v>
      </c>
      <c r="R99" s="631">
        <v>43435</v>
      </c>
      <c r="S99" s="624">
        <f t="shared" ca="1" si="5"/>
        <v>0</v>
      </c>
      <c r="T99" s="996"/>
      <c r="U99" s="996"/>
      <c r="V99" s="1122" t="s">
        <v>677</v>
      </c>
      <c r="W99" s="996"/>
      <c r="X99" s="996"/>
      <c r="Y99" s="1000"/>
      <c r="Z99" s="656"/>
      <c r="AA99" s="656"/>
      <c r="AB99" s="656"/>
      <c r="AC99" s="628"/>
      <c r="AD99" s="628"/>
      <c r="AE99" s="628"/>
      <c r="AF99" s="628"/>
      <c r="AG99" s="628"/>
    </row>
    <row r="100" spans="1:33" ht="12.75" customHeight="1">
      <c r="A100" s="649">
        <v>4</v>
      </c>
      <c r="B100" s="618" t="s">
        <v>258</v>
      </c>
      <c r="C100" s="618" t="s">
        <v>58</v>
      </c>
      <c r="D100" s="662" t="s">
        <v>114</v>
      </c>
      <c r="E100" s="661" t="s">
        <v>1966</v>
      </c>
      <c r="F100" s="662" t="s">
        <v>41</v>
      </c>
      <c r="G100" s="661" t="s">
        <v>1967</v>
      </c>
      <c r="H100" s="606">
        <v>3</v>
      </c>
      <c r="I100" s="606">
        <v>3</v>
      </c>
      <c r="J100" s="620">
        <v>9</v>
      </c>
      <c r="K100" s="606">
        <v>1</v>
      </c>
      <c r="L100" s="620">
        <v>9</v>
      </c>
      <c r="M100" s="620" t="str">
        <f t="shared" si="2"/>
        <v>NON</v>
      </c>
      <c r="N100" s="606" t="s">
        <v>48</v>
      </c>
      <c r="O100" s="606">
        <v>9</v>
      </c>
      <c r="P100" s="621" t="str">
        <f t="shared" si="3"/>
        <v>NON</v>
      </c>
      <c r="Q100" s="622" t="b">
        <f t="shared" si="8"/>
        <v>0</v>
      </c>
      <c r="R100" s="631">
        <v>43111</v>
      </c>
      <c r="S100" s="624">
        <f t="shared" ca="1" si="5"/>
        <v>0</v>
      </c>
      <c r="T100" s="994"/>
      <c r="U100" s="994"/>
      <c r="V100" s="994"/>
      <c r="W100" s="994"/>
      <c r="X100" s="994" t="s">
        <v>1925</v>
      </c>
      <c r="Y100" s="994"/>
      <c r="Z100" s="995"/>
      <c r="AA100" s="995"/>
      <c r="AB100" s="995"/>
      <c r="AC100" s="628"/>
      <c r="AD100" s="628"/>
      <c r="AE100" s="628"/>
      <c r="AF100" s="628"/>
      <c r="AG100" s="628"/>
    </row>
    <row r="101" spans="1:33" ht="12.75" customHeight="1">
      <c r="A101" s="649">
        <v>5</v>
      </c>
      <c r="B101" s="618" t="s">
        <v>258</v>
      </c>
      <c r="C101" s="618" t="s">
        <v>265</v>
      </c>
      <c r="D101" s="662" t="s">
        <v>59</v>
      </c>
      <c r="E101" s="662" t="s">
        <v>121</v>
      </c>
      <c r="F101" s="662" t="s">
        <v>41</v>
      </c>
      <c r="G101" s="662" t="s">
        <v>122</v>
      </c>
      <c r="H101" s="211">
        <v>1</v>
      </c>
      <c r="I101" s="211">
        <v>3</v>
      </c>
      <c r="J101" s="619">
        <v>3</v>
      </c>
      <c r="K101" s="211">
        <v>3</v>
      </c>
      <c r="L101" s="619">
        <v>9</v>
      </c>
      <c r="M101" s="620" t="str">
        <f t="shared" si="2"/>
        <v>NON</v>
      </c>
      <c r="N101" s="606" t="s">
        <v>48</v>
      </c>
      <c r="O101" s="211">
        <v>9</v>
      </c>
      <c r="P101" s="621" t="str">
        <f t="shared" si="3"/>
        <v>NON</v>
      </c>
      <c r="Q101" s="622" t="b">
        <f t="shared" si="8"/>
        <v>0</v>
      </c>
      <c r="R101" s="631">
        <v>43112</v>
      </c>
      <c r="S101" s="624">
        <f t="shared" ca="1" si="5"/>
        <v>0</v>
      </c>
      <c r="T101" s="994"/>
      <c r="U101" s="994"/>
      <c r="V101" s="994"/>
      <c r="W101" s="994"/>
      <c r="X101" s="994"/>
      <c r="Y101" s="994"/>
      <c r="Z101" s="995"/>
      <c r="AA101" s="995"/>
      <c r="AB101" s="995"/>
      <c r="AC101" s="628"/>
      <c r="AD101" s="628"/>
      <c r="AE101" s="628"/>
      <c r="AF101" s="628"/>
      <c r="AG101" s="628"/>
    </row>
    <row r="102" spans="1:33" ht="12.75" customHeight="1">
      <c r="A102" s="649">
        <v>7</v>
      </c>
      <c r="B102" s="618" t="s">
        <v>258</v>
      </c>
      <c r="C102" s="618" t="s">
        <v>265</v>
      </c>
      <c r="D102" s="662" t="s">
        <v>79</v>
      </c>
      <c r="E102" s="662" t="s">
        <v>84</v>
      </c>
      <c r="F102" s="662" t="s">
        <v>41</v>
      </c>
      <c r="G102" s="662" t="s">
        <v>85</v>
      </c>
      <c r="H102" s="606">
        <v>1</v>
      </c>
      <c r="I102" s="606">
        <v>6</v>
      </c>
      <c r="J102" s="658">
        <f t="shared" ref="J102:J103" si="32">H102*I102</f>
        <v>6</v>
      </c>
      <c r="K102" s="606">
        <v>1</v>
      </c>
      <c r="L102" s="658">
        <f t="shared" ref="L102:L103" si="33">H102*I102*K102</f>
        <v>6</v>
      </c>
      <c r="M102" s="620" t="str">
        <f t="shared" si="2"/>
        <v>NON</v>
      </c>
      <c r="N102" s="606" t="s">
        <v>48</v>
      </c>
      <c r="O102" s="787">
        <v>6</v>
      </c>
      <c r="P102" s="621" t="str">
        <f t="shared" si="3"/>
        <v>NON</v>
      </c>
      <c r="Q102" s="622" t="b">
        <f t="shared" si="8"/>
        <v>0</v>
      </c>
      <c r="R102" s="631">
        <v>43111</v>
      </c>
      <c r="S102" s="624">
        <f t="shared" ca="1" si="5"/>
        <v>0</v>
      </c>
      <c r="T102" s="994" t="s">
        <v>86</v>
      </c>
      <c r="U102" s="994"/>
      <c r="V102" s="994"/>
      <c r="W102" s="994"/>
      <c r="X102" s="994"/>
      <c r="Y102" s="994"/>
      <c r="Z102" s="995"/>
      <c r="AA102" s="995"/>
      <c r="AB102" s="995"/>
      <c r="AC102" s="628"/>
      <c r="AD102" s="628"/>
      <c r="AE102" s="628"/>
      <c r="AF102" s="628"/>
      <c r="AG102" s="628"/>
    </row>
    <row r="103" spans="1:33" ht="12.75" customHeight="1">
      <c r="A103" s="680">
        <v>2</v>
      </c>
      <c r="B103" s="674" t="s">
        <v>999</v>
      </c>
      <c r="C103" s="674" t="s">
        <v>1854</v>
      </c>
      <c r="D103" s="674" t="s">
        <v>53</v>
      </c>
      <c r="E103" s="674" t="s">
        <v>72</v>
      </c>
      <c r="F103" s="674" t="s">
        <v>41</v>
      </c>
      <c r="G103" s="618" t="s">
        <v>1614</v>
      </c>
      <c r="H103" s="606">
        <v>7</v>
      </c>
      <c r="I103" s="606">
        <v>3</v>
      </c>
      <c r="J103" s="675">
        <f t="shared" si="32"/>
        <v>21</v>
      </c>
      <c r="K103" s="606">
        <v>3</v>
      </c>
      <c r="L103" s="675">
        <f t="shared" si="33"/>
        <v>63</v>
      </c>
      <c r="M103" s="620" t="str">
        <f t="shared" si="2"/>
        <v>NON</v>
      </c>
      <c r="N103" s="211" t="s">
        <v>48</v>
      </c>
      <c r="O103" s="676">
        <v>63</v>
      </c>
      <c r="P103" s="621" t="str">
        <f t="shared" si="3"/>
        <v>NON</v>
      </c>
      <c r="Q103" s="622" t="b">
        <f t="shared" si="8"/>
        <v>0</v>
      </c>
      <c r="R103" s="631">
        <v>43282</v>
      </c>
      <c r="S103" s="624">
        <f t="shared" ca="1" si="5"/>
        <v>0</v>
      </c>
      <c r="T103" s="1006"/>
      <c r="U103" s="1006"/>
      <c r="V103" s="618" t="s">
        <v>2027</v>
      </c>
      <c r="W103" s="1007" t="s">
        <v>2028</v>
      </c>
      <c r="X103" s="1008"/>
      <c r="Y103" s="1007" t="s">
        <v>2029</v>
      </c>
      <c r="Z103" s="1009"/>
      <c r="AA103" s="1009"/>
      <c r="AB103" s="1009" t="s">
        <v>2003</v>
      </c>
      <c r="AC103" s="628"/>
      <c r="AD103" s="628"/>
      <c r="AE103" s="628"/>
      <c r="AF103" s="628"/>
      <c r="AG103" s="628"/>
    </row>
    <row r="104" spans="1:33" ht="12.75" customHeight="1">
      <c r="A104" s="649">
        <v>8</v>
      </c>
      <c r="B104" s="618" t="s">
        <v>258</v>
      </c>
      <c r="C104" s="618" t="s">
        <v>265</v>
      </c>
      <c r="D104" s="662" t="s">
        <v>59</v>
      </c>
      <c r="E104" s="662" t="s">
        <v>60</v>
      </c>
      <c r="F104" s="662" t="s">
        <v>91</v>
      </c>
      <c r="G104" s="661" t="s">
        <v>1977</v>
      </c>
      <c r="H104" s="606">
        <v>3</v>
      </c>
      <c r="I104" s="606">
        <v>2</v>
      </c>
      <c r="J104" s="620">
        <v>6</v>
      </c>
      <c r="K104" s="606">
        <v>1</v>
      </c>
      <c r="L104" s="620">
        <v>6</v>
      </c>
      <c r="M104" s="620" t="str">
        <f t="shared" si="2"/>
        <v>NON</v>
      </c>
      <c r="N104" s="211" t="s">
        <v>48</v>
      </c>
      <c r="O104" s="606">
        <v>6</v>
      </c>
      <c r="P104" s="621" t="str">
        <f t="shared" si="3"/>
        <v>NON</v>
      </c>
      <c r="Q104" s="622" t="b">
        <f t="shared" si="8"/>
        <v>0</v>
      </c>
      <c r="R104" s="631">
        <v>43111</v>
      </c>
      <c r="S104" s="624">
        <f t="shared" ca="1" si="5"/>
        <v>0</v>
      </c>
      <c r="T104" s="994"/>
      <c r="U104" s="994"/>
      <c r="V104" s="1003" t="s">
        <v>1978</v>
      </c>
      <c r="W104" s="994"/>
      <c r="X104" s="994"/>
      <c r="Y104" s="994"/>
      <c r="Z104" s="995"/>
      <c r="AA104" s="995"/>
      <c r="AB104" s="995"/>
      <c r="AC104" s="628"/>
      <c r="AD104" s="628"/>
      <c r="AE104" s="628"/>
      <c r="AF104" s="628"/>
      <c r="AG104" s="628"/>
    </row>
    <row r="105" spans="1:33" ht="12.75" customHeight="1">
      <c r="A105" s="660">
        <v>46</v>
      </c>
      <c r="B105" s="661" t="s">
        <v>258</v>
      </c>
      <c r="C105" s="662" t="s">
        <v>153</v>
      </c>
      <c r="D105" s="662" t="s">
        <v>159</v>
      </c>
      <c r="E105" s="662" t="s">
        <v>163</v>
      </c>
      <c r="F105" s="662" t="s">
        <v>91</v>
      </c>
      <c r="G105" s="662" t="s">
        <v>164</v>
      </c>
      <c r="H105" s="606">
        <v>1</v>
      </c>
      <c r="I105" s="606">
        <v>1</v>
      </c>
      <c r="J105" s="658">
        <f t="shared" ref="J105:J106" si="34">H105*I105</f>
        <v>1</v>
      </c>
      <c r="K105" s="606">
        <v>6</v>
      </c>
      <c r="L105" s="658">
        <f t="shared" ref="L105:L106" si="35">H105*I105*K105</f>
        <v>6</v>
      </c>
      <c r="M105" s="620" t="str">
        <f t="shared" si="2"/>
        <v>NON</v>
      </c>
      <c r="N105" s="606" t="s">
        <v>48</v>
      </c>
      <c r="O105" s="787">
        <v>6</v>
      </c>
      <c r="P105" s="621" t="str">
        <f t="shared" si="3"/>
        <v>NON</v>
      </c>
      <c r="Q105" s="622" t="b">
        <f t="shared" si="8"/>
        <v>0</v>
      </c>
      <c r="R105" s="631">
        <v>43101</v>
      </c>
      <c r="S105" s="624">
        <f t="shared" ca="1" si="5"/>
        <v>0</v>
      </c>
      <c r="T105" s="994"/>
      <c r="U105" s="994"/>
      <c r="V105" s="994"/>
      <c r="W105" s="994" t="s">
        <v>165</v>
      </c>
      <c r="X105" s="994"/>
      <c r="Y105" s="994"/>
      <c r="Z105" s="995"/>
      <c r="AA105" s="995"/>
      <c r="AB105" s="995"/>
      <c r="AC105" s="628"/>
      <c r="AD105" s="628"/>
      <c r="AE105" s="628"/>
      <c r="AF105" s="628"/>
      <c r="AG105" s="628"/>
    </row>
    <row r="106" spans="1:33" ht="12.75" customHeight="1">
      <c r="A106" s="660">
        <v>54</v>
      </c>
      <c r="B106" s="661" t="s">
        <v>258</v>
      </c>
      <c r="C106" s="661" t="s">
        <v>315</v>
      </c>
      <c r="D106" s="662" t="s">
        <v>159</v>
      </c>
      <c r="E106" s="662" t="s">
        <v>166</v>
      </c>
      <c r="F106" s="662" t="s">
        <v>91</v>
      </c>
      <c r="G106" s="662" t="s">
        <v>167</v>
      </c>
      <c r="H106" s="606">
        <v>1</v>
      </c>
      <c r="I106" s="606">
        <v>1</v>
      </c>
      <c r="J106" s="658">
        <f t="shared" si="34"/>
        <v>1</v>
      </c>
      <c r="K106" s="606">
        <v>6</v>
      </c>
      <c r="L106" s="658">
        <f t="shared" si="35"/>
        <v>6</v>
      </c>
      <c r="M106" s="620" t="str">
        <f t="shared" si="2"/>
        <v>NON</v>
      </c>
      <c r="N106" s="606" t="s">
        <v>48</v>
      </c>
      <c r="O106" s="787">
        <v>6</v>
      </c>
      <c r="P106" s="621" t="str">
        <f t="shared" si="3"/>
        <v>NON</v>
      </c>
      <c r="Q106" s="622" t="b">
        <f t="shared" si="8"/>
        <v>0</v>
      </c>
      <c r="R106" s="631">
        <v>43101</v>
      </c>
      <c r="S106" s="624">
        <f t="shared" ca="1" si="5"/>
        <v>0</v>
      </c>
      <c r="T106" s="994" t="s">
        <v>168</v>
      </c>
      <c r="U106" s="994"/>
      <c r="V106" s="994" t="s">
        <v>169</v>
      </c>
      <c r="W106" s="994" t="s">
        <v>170</v>
      </c>
      <c r="X106" s="994"/>
      <c r="Y106" s="994"/>
      <c r="Z106" s="995"/>
      <c r="AA106" s="995"/>
      <c r="AB106" s="995"/>
      <c r="AC106" s="628"/>
      <c r="AD106" s="628"/>
      <c r="AE106" s="628"/>
      <c r="AF106" s="628"/>
      <c r="AG106" s="628"/>
    </row>
    <row r="107" spans="1:33" ht="12.75" customHeight="1">
      <c r="A107" s="739">
        <v>27</v>
      </c>
      <c r="B107" s="661" t="s">
        <v>258</v>
      </c>
      <c r="C107" s="662" t="s">
        <v>42</v>
      </c>
      <c r="D107" s="662" t="s">
        <v>79</v>
      </c>
      <c r="E107" s="662" t="s">
        <v>90</v>
      </c>
      <c r="F107" s="662" t="s">
        <v>91</v>
      </c>
      <c r="G107" s="661" t="s">
        <v>286</v>
      </c>
      <c r="H107" s="211">
        <v>1</v>
      </c>
      <c r="I107" s="211">
        <v>3</v>
      </c>
      <c r="J107" s="619">
        <v>3</v>
      </c>
      <c r="K107" s="211">
        <v>1</v>
      </c>
      <c r="L107" s="619">
        <v>3</v>
      </c>
      <c r="M107" s="620" t="str">
        <f t="shared" si="2"/>
        <v>NON</v>
      </c>
      <c r="N107" s="211" t="s">
        <v>48</v>
      </c>
      <c r="O107" s="211">
        <v>3</v>
      </c>
      <c r="P107" s="621" t="str">
        <f t="shared" si="3"/>
        <v>NON</v>
      </c>
      <c r="Q107" s="622" t="b">
        <f t="shared" si="8"/>
        <v>0</v>
      </c>
      <c r="R107" s="631">
        <v>43111</v>
      </c>
      <c r="S107" s="624">
        <f t="shared" ca="1" si="5"/>
        <v>0</v>
      </c>
      <c r="T107" s="994"/>
      <c r="U107" s="994"/>
      <c r="V107" s="994"/>
      <c r="W107" s="994"/>
      <c r="X107" s="994"/>
      <c r="Y107" s="994"/>
      <c r="Z107" s="995"/>
      <c r="AA107" s="995"/>
      <c r="AB107" s="995"/>
      <c r="AC107" s="730"/>
      <c r="AD107" s="730"/>
      <c r="AE107" s="730"/>
      <c r="AF107" s="730"/>
      <c r="AG107" s="730"/>
    </row>
    <row r="108" spans="1:33" ht="12.75" customHeight="1">
      <c r="A108" s="660">
        <v>44</v>
      </c>
      <c r="B108" s="661" t="s">
        <v>258</v>
      </c>
      <c r="C108" s="661" t="s">
        <v>303</v>
      </c>
      <c r="D108" s="662" t="s">
        <v>206</v>
      </c>
      <c r="E108" s="662" t="s">
        <v>207</v>
      </c>
      <c r="F108" s="662" t="s">
        <v>102</v>
      </c>
      <c r="G108" s="662" t="s">
        <v>208</v>
      </c>
      <c r="H108" s="666">
        <v>3</v>
      </c>
      <c r="I108" s="666">
        <v>1</v>
      </c>
      <c r="J108" s="740">
        <v>3</v>
      </c>
      <c r="K108" s="666">
        <v>1</v>
      </c>
      <c r="L108" s="740">
        <v>3</v>
      </c>
      <c r="M108" s="620" t="str">
        <f t="shared" si="2"/>
        <v>NON</v>
      </c>
      <c r="N108" s="606" t="s">
        <v>48</v>
      </c>
      <c r="O108" s="666">
        <v>3</v>
      </c>
      <c r="P108" s="621" t="str">
        <f t="shared" si="3"/>
        <v>NON</v>
      </c>
      <c r="Q108" s="622" t="b">
        <f t="shared" si="8"/>
        <v>0</v>
      </c>
      <c r="R108" s="631">
        <v>43102</v>
      </c>
      <c r="S108" s="624">
        <f t="shared" ca="1" si="5"/>
        <v>0</v>
      </c>
      <c r="T108" s="791"/>
      <c r="U108" s="791"/>
      <c r="V108" s="791"/>
      <c r="W108" s="791"/>
      <c r="X108" s="791"/>
      <c r="Y108" s="791"/>
      <c r="Z108" s="791"/>
      <c r="AA108" s="791"/>
      <c r="AB108" s="791"/>
      <c r="AC108" s="628"/>
      <c r="AD108" s="628"/>
      <c r="AE108" s="628"/>
      <c r="AF108" s="628"/>
      <c r="AG108" s="628"/>
    </row>
    <row r="109" spans="1:33" ht="12.75" customHeight="1">
      <c r="A109" s="649">
        <v>9</v>
      </c>
      <c r="B109" s="618" t="s">
        <v>1821</v>
      </c>
      <c r="C109" s="618" t="s">
        <v>468</v>
      </c>
      <c r="D109" s="618" t="s">
        <v>74</v>
      </c>
      <c r="E109" s="618" t="s">
        <v>195</v>
      </c>
      <c r="F109" s="618" t="s">
        <v>91</v>
      </c>
      <c r="G109" s="618" t="s">
        <v>1642</v>
      </c>
      <c r="H109" s="606">
        <v>3</v>
      </c>
      <c r="I109" s="606">
        <v>3</v>
      </c>
      <c r="J109" s="620">
        <f t="shared" ref="J109:J125" si="36">H109*I109</f>
        <v>9</v>
      </c>
      <c r="K109" s="606">
        <v>6</v>
      </c>
      <c r="L109" s="620">
        <f t="shared" ref="L109:L127" si="37">H109*I109*K109</f>
        <v>54</v>
      </c>
      <c r="M109" s="620" t="str">
        <f t="shared" si="2"/>
        <v>NON</v>
      </c>
      <c r="N109" s="606" t="s">
        <v>48</v>
      </c>
      <c r="O109" s="606">
        <v>54</v>
      </c>
      <c r="P109" s="621" t="str">
        <f t="shared" si="3"/>
        <v>NON</v>
      </c>
      <c r="Q109" s="622" t="b">
        <f t="shared" si="8"/>
        <v>0</v>
      </c>
      <c r="R109" s="606" t="s">
        <v>2131</v>
      </c>
      <c r="S109" s="624" t="e">
        <f t="shared" ca="1" si="5"/>
        <v>#VALUE!</v>
      </c>
      <c r="T109" s="667"/>
      <c r="U109" s="667"/>
      <c r="V109" s="667"/>
      <c r="W109" s="618"/>
      <c r="X109" s="667"/>
      <c r="Y109" s="670"/>
      <c r="Z109" s="656"/>
      <c r="AA109" s="656"/>
      <c r="AB109" s="656"/>
      <c r="AC109" s="628"/>
      <c r="AD109" s="628"/>
      <c r="AE109" s="628"/>
      <c r="AF109" s="628"/>
      <c r="AG109" s="628"/>
    </row>
    <row r="110" spans="1:33" ht="12.75" customHeight="1">
      <c r="A110" s="649">
        <v>10</v>
      </c>
      <c r="B110" s="618" t="s">
        <v>1821</v>
      </c>
      <c r="C110" s="618" t="s">
        <v>468</v>
      </c>
      <c r="D110" s="618" t="s">
        <v>59</v>
      </c>
      <c r="E110" s="618" t="s">
        <v>121</v>
      </c>
      <c r="F110" s="618" t="s">
        <v>91</v>
      </c>
      <c r="G110" s="618" t="s">
        <v>1645</v>
      </c>
      <c r="H110" s="606">
        <v>3</v>
      </c>
      <c r="I110" s="606">
        <v>3</v>
      </c>
      <c r="J110" s="620">
        <f t="shared" si="36"/>
        <v>9</v>
      </c>
      <c r="K110" s="606">
        <v>6</v>
      </c>
      <c r="L110" s="620">
        <f t="shared" si="37"/>
        <v>54</v>
      </c>
      <c r="M110" s="620" t="str">
        <f t="shared" si="2"/>
        <v>NON</v>
      </c>
      <c r="N110" s="211" t="s">
        <v>48</v>
      </c>
      <c r="O110" s="606">
        <v>54</v>
      </c>
      <c r="P110" s="621" t="str">
        <f t="shared" si="3"/>
        <v>NON</v>
      </c>
      <c r="Q110" s="622" t="b">
        <f t="shared" si="8"/>
        <v>0</v>
      </c>
      <c r="R110" s="606" t="s">
        <v>2131</v>
      </c>
      <c r="S110" s="624" t="e">
        <f t="shared" ca="1" si="5"/>
        <v>#VALUE!</v>
      </c>
      <c r="T110" s="667"/>
      <c r="U110" s="667"/>
      <c r="V110" s="667"/>
      <c r="W110" s="618"/>
      <c r="X110" s="667"/>
      <c r="Y110" s="670"/>
      <c r="Z110" s="656"/>
      <c r="AA110" s="656"/>
      <c r="AB110" s="656"/>
      <c r="AC110" s="628"/>
      <c r="AD110" s="628"/>
      <c r="AE110" s="628"/>
      <c r="AF110" s="628"/>
      <c r="AG110" s="628"/>
    </row>
    <row r="111" spans="1:33" ht="12.75" customHeight="1">
      <c r="A111" s="649">
        <v>3</v>
      </c>
      <c r="B111" s="618" t="s">
        <v>1821</v>
      </c>
      <c r="C111" s="618" t="s">
        <v>451</v>
      </c>
      <c r="D111" s="618" t="s">
        <v>114</v>
      </c>
      <c r="E111" s="618" t="s">
        <v>115</v>
      </c>
      <c r="F111" s="618" t="s">
        <v>41</v>
      </c>
      <c r="G111" s="618" t="s">
        <v>1619</v>
      </c>
      <c r="H111" s="606">
        <v>3</v>
      </c>
      <c r="I111" s="606">
        <v>6</v>
      </c>
      <c r="J111" s="620">
        <f t="shared" si="36"/>
        <v>18</v>
      </c>
      <c r="K111" s="606">
        <v>3</v>
      </c>
      <c r="L111" s="620">
        <f t="shared" si="37"/>
        <v>54</v>
      </c>
      <c r="M111" s="620" t="str">
        <f t="shared" si="2"/>
        <v>NON</v>
      </c>
      <c r="N111" s="606" t="s">
        <v>48</v>
      </c>
      <c r="O111" s="606">
        <v>54</v>
      </c>
      <c r="P111" s="621" t="str">
        <f t="shared" si="3"/>
        <v>NON</v>
      </c>
      <c r="Q111" s="622" t="b">
        <f t="shared" si="8"/>
        <v>0</v>
      </c>
      <c r="R111" s="606" t="s">
        <v>2131</v>
      </c>
      <c r="S111" s="624" t="e">
        <f t="shared" ca="1" si="5"/>
        <v>#VALUE!</v>
      </c>
      <c r="T111" s="667"/>
      <c r="U111" s="667"/>
      <c r="V111" s="667"/>
      <c r="W111" s="618"/>
      <c r="X111" s="667"/>
      <c r="Y111" s="670"/>
      <c r="Z111" s="656"/>
      <c r="AA111" s="656"/>
      <c r="AB111" s="656"/>
      <c r="AC111" s="730"/>
      <c r="AD111" s="730"/>
      <c r="AE111" s="730"/>
      <c r="AF111" s="730"/>
      <c r="AG111" s="730"/>
    </row>
    <row r="112" spans="1:33" ht="12.75" customHeight="1">
      <c r="A112" s="649">
        <v>4</v>
      </c>
      <c r="B112" s="618" t="s">
        <v>1821</v>
      </c>
      <c r="C112" s="618" t="s">
        <v>451</v>
      </c>
      <c r="D112" s="618" t="s">
        <v>452</v>
      </c>
      <c r="E112" s="618" t="s">
        <v>464</v>
      </c>
      <c r="F112" s="618" t="s">
        <v>41</v>
      </c>
      <c r="G112" s="618" t="s">
        <v>1625</v>
      </c>
      <c r="H112" s="606">
        <v>15</v>
      </c>
      <c r="I112" s="606">
        <v>3</v>
      </c>
      <c r="J112" s="620">
        <f t="shared" si="36"/>
        <v>45</v>
      </c>
      <c r="K112" s="606">
        <v>1</v>
      </c>
      <c r="L112" s="620">
        <f t="shared" si="37"/>
        <v>45</v>
      </c>
      <c r="M112" s="620" t="str">
        <f t="shared" si="2"/>
        <v>NON</v>
      </c>
      <c r="N112" s="606" t="s">
        <v>48</v>
      </c>
      <c r="O112" s="606">
        <v>45</v>
      </c>
      <c r="P112" s="621" t="str">
        <f t="shared" si="3"/>
        <v>NON</v>
      </c>
      <c r="Q112" s="622" t="b">
        <f t="shared" si="8"/>
        <v>0</v>
      </c>
      <c r="R112" s="606" t="s">
        <v>2131</v>
      </c>
      <c r="S112" s="624" t="e">
        <f t="shared" ca="1" si="5"/>
        <v>#VALUE!</v>
      </c>
      <c r="T112" s="667"/>
      <c r="U112" s="667" t="s">
        <v>455</v>
      </c>
      <c r="V112" s="667"/>
      <c r="W112" s="618"/>
      <c r="X112" s="667"/>
      <c r="Y112" s="670"/>
      <c r="Z112" s="656"/>
      <c r="AA112" s="656"/>
      <c r="AB112" s="656"/>
      <c r="AC112" s="628"/>
      <c r="AD112" s="628"/>
      <c r="AE112" s="628"/>
      <c r="AF112" s="628"/>
      <c r="AG112" s="628"/>
    </row>
    <row r="113" spans="1:33" ht="12.75" customHeight="1">
      <c r="A113" s="649">
        <v>7</v>
      </c>
      <c r="B113" s="618" t="s">
        <v>1816</v>
      </c>
      <c r="C113" s="618" t="s">
        <v>1326</v>
      </c>
      <c r="D113" s="618" t="s">
        <v>53</v>
      </c>
      <c r="E113" s="618" t="s">
        <v>595</v>
      </c>
      <c r="F113" s="618" t="s">
        <v>41</v>
      </c>
      <c r="G113" s="618" t="s">
        <v>1327</v>
      </c>
      <c r="H113" s="606">
        <v>15</v>
      </c>
      <c r="I113" s="606">
        <v>6</v>
      </c>
      <c r="J113" s="620">
        <f t="shared" si="36"/>
        <v>90</v>
      </c>
      <c r="K113" s="606">
        <v>1</v>
      </c>
      <c r="L113" s="620">
        <f t="shared" si="37"/>
        <v>90</v>
      </c>
      <c r="M113" s="620" t="str">
        <f t="shared" si="2"/>
        <v>Jaune</v>
      </c>
      <c r="N113" s="211" t="s">
        <v>48</v>
      </c>
      <c r="O113" s="606">
        <v>90</v>
      </c>
      <c r="P113" s="621" t="str">
        <f t="shared" si="3"/>
        <v>Jaune</v>
      </c>
      <c r="Q113" s="622" t="b">
        <v>1</v>
      </c>
      <c r="R113" s="631">
        <v>43465</v>
      </c>
      <c r="S113" s="624">
        <f t="shared" ca="1" si="5"/>
        <v>0</v>
      </c>
      <c r="T113" s="996"/>
      <c r="U113" s="996"/>
      <c r="V113" s="999" t="s">
        <v>1328</v>
      </c>
      <c r="W113" s="996" t="s">
        <v>1329</v>
      </c>
      <c r="X113" s="996"/>
      <c r="Y113" s="1000"/>
      <c r="Z113" s="656"/>
      <c r="AA113" s="656"/>
      <c r="AB113" s="656"/>
      <c r="AC113" s="730"/>
      <c r="AD113" s="730"/>
      <c r="AE113" s="730"/>
      <c r="AF113" s="730"/>
      <c r="AG113" s="730"/>
    </row>
    <row r="114" spans="1:33" ht="12.75" customHeight="1">
      <c r="A114" s="649">
        <v>9</v>
      </c>
      <c r="B114" s="618" t="s">
        <v>1816</v>
      </c>
      <c r="C114" s="618" t="s">
        <v>1330</v>
      </c>
      <c r="D114" s="618" t="s">
        <v>53</v>
      </c>
      <c r="E114" s="618" t="s">
        <v>399</v>
      </c>
      <c r="F114" s="618" t="s">
        <v>41</v>
      </c>
      <c r="G114" s="618" t="s">
        <v>1331</v>
      </c>
      <c r="H114" s="606">
        <v>15</v>
      </c>
      <c r="I114" s="606">
        <v>6</v>
      </c>
      <c r="J114" s="620">
        <f t="shared" si="36"/>
        <v>90</v>
      </c>
      <c r="K114" s="606">
        <v>0.5</v>
      </c>
      <c r="L114" s="620">
        <f t="shared" si="37"/>
        <v>45</v>
      </c>
      <c r="M114" s="620" t="str">
        <f t="shared" si="2"/>
        <v>NON</v>
      </c>
      <c r="N114" s="606" t="s">
        <v>48</v>
      </c>
      <c r="O114" s="606">
        <v>90</v>
      </c>
      <c r="P114" s="621" t="str">
        <f t="shared" si="3"/>
        <v>Jaune</v>
      </c>
      <c r="Q114" s="622">
        <v>1</v>
      </c>
      <c r="R114" s="631">
        <v>43466</v>
      </c>
      <c r="S114" s="624">
        <f t="shared" ca="1" si="5"/>
        <v>0</v>
      </c>
      <c r="T114" s="996"/>
      <c r="U114" s="996"/>
      <c r="V114" s="999"/>
      <c r="W114" s="999" t="s">
        <v>2033</v>
      </c>
      <c r="X114" s="996"/>
      <c r="Y114" s="1000" t="s">
        <v>2034</v>
      </c>
      <c r="Z114" s="656"/>
      <c r="AA114" s="656"/>
      <c r="AB114" s="656"/>
      <c r="AC114" s="628"/>
      <c r="AD114" s="628"/>
      <c r="AE114" s="628"/>
      <c r="AF114" s="628"/>
      <c r="AG114" s="628"/>
    </row>
    <row r="115" spans="1:33" ht="12.75" customHeight="1">
      <c r="A115" s="649">
        <v>2</v>
      </c>
      <c r="B115" s="618" t="s">
        <v>1821</v>
      </c>
      <c r="C115" s="618" t="s">
        <v>451</v>
      </c>
      <c r="D115" s="618" t="s">
        <v>452</v>
      </c>
      <c r="E115" s="618" t="s">
        <v>459</v>
      </c>
      <c r="F115" s="618" t="s">
        <v>41</v>
      </c>
      <c r="G115" s="618" t="s">
        <v>1617</v>
      </c>
      <c r="H115" s="606">
        <v>15</v>
      </c>
      <c r="I115" s="606">
        <v>3</v>
      </c>
      <c r="J115" s="620">
        <f t="shared" si="36"/>
        <v>45</v>
      </c>
      <c r="K115" s="606">
        <v>1</v>
      </c>
      <c r="L115" s="620">
        <f t="shared" si="37"/>
        <v>45</v>
      </c>
      <c r="M115" s="620" t="str">
        <f t="shared" si="2"/>
        <v>NON</v>
      </c>
      <c r="N115" s="211" t="s">
        <v>48</v>
      </c>
      <c r="O115" s="606">
        <v>45</v>
      </c>
      <c r="P115" s="621" t="str">
        <f t="shared" si="3"/>
        <v>NON</v>
      </c>
      <c r="Q115" s="622" t="b">
        <f t="shared" ref="Q115:Q633" si="38">IF((L115-O115)&lt;0,1)</f>
        <v>0</v>
      </c>
      <c r="R115" s="606" t="s">
        <v>2131</v>
      </c>
      <c r="S115" s="624" t="e">
        <f t="shared" ca="1" si="5"/>
        <v>#VALUE!</v>
      </c>
      <c r="T115" s="667"/>
      <c r="U115" s="667" t="s">
        <v>455</v>
      </c>
      <c r="V115" s="667"/>
      <c r="W115" s="618" t="s">
        <v>461</v>
      </c>
      <c r="X115" s="667"/>
      <c r="Y115" s="670"/>
      <c r="Z115" s="656"/>
      <c r="AA115" s="656"/>
      <c r="AB115" s="656"/>
      <c r="AC115" s="628"/>
      <c r="AD115" s="628"/>
      <c r="AE115" s="628"/>
      <c r="AF115" s="628"/>
      <c r="AG115" s="628"/>
    </row>
    <row r="116" spans="1:33" ht="12.75" customHeight="1">
      <c r="A116" s="649">
        <v>1</v>
      </c>
      <c r="B116" s="618" t="s">
        <v>39</v>
      </c>
      <c r="C116" s="618" t="s">
        <v>42</v>
      </c>
      <c r="D116" s="618" t="s">
        <v>43</v>
      </c>
      <c r="E116" s="618" t="s">
        <v>44</v>
      </c>
      <c r="F116" s="618" t="s">
        <v>45</v>
      </c>
      <c r="G116" s="618" t="s">
        <v>46</v>
      </c>
      <c r="H116" s="606">
        <v>7</v>
      </c>
      <c r="I116" s="606">
        <v>2</v>
      </c>
      <c r="J116" s="620">
        <f t="shared" si="36"/>
        <v>14</v>
      </c>
      <c r="K116" s="606">
        <v>6</v>
      </c>
      <c r="L116" s="620">
        <f t="shared" si="37"/>
        <v>84</v>
      </c>
      <c r="M116" s="620" t="str">
        <f t="shared" si="2"/>
        <v>Jaune</v>
      </c>
      <c r="N116" s="606" t="s">
        <v>48</v>
      </c>
      <c r="O116" s="606">
        <v>84</v>
      </c>
      <c r="P116" s="621" t="str">
        <f t="shared" si="3"/>
        <v>Jaune</v>
      </c>
      <c r="Q116" s="622" t="b">
        <f t="shared" si="38"/>
        <v>0</v>
      </c>
      <c r="R116" s="631">
        <v>43282</v>
      </c>
      <c r="S116" s="624">
        <f t="shared" ca="1" si="5"/>
        <v>0</v>
      </c>
      <c r="T116" s="632"/>
      <c r="U116" s="632"/>
      <c r="V116" s="632"/>
      <c r="W116" s="651"/>
      <c r="X116" s="632" t="s">
        <v>1844</v>
      </c>
      <c r="Y116" s="655"/>
      <c r="Z116" s="656"/>
      <c r="AA116" s="656"/>
      <c r="AB116" s="656"/>
      <c r="AC116" s="628"/>
      <c r="AD116" s="628"/>
      <c r="AE116" s="628"/>
      <c r="AF116" s="628"/>
      <c r="AG116" s="628"/>
    </row>
    <row r="117" spans="1:33" ht="12.75" customHeight="1">
      <c r="A117" s="649">
        <v>52</v>
      </c>
      <c r="B117" s="618" t="s">
        <v>39</v>
      </c>
      <c r="C117" s="618" t="s">
        <v>191</v>
      </c>
      <c r="D117" s="618" t="s">
        <v>74</v>
      </c>
      <c r="E117" s="618" t="s">
        <v>75</v>
      </c>
      <c r="F117" s="618" t="s">
        <v>95</v>
      </c>
      <c r="G117" s="618" t="s">
        <v>1846</v>
      </c>
      <c r="H117" s="606">
        <v>7</v>
      </c>
      <c r="I117" s="606">
        <v>2</v>
      </c>
      <c r="J117" s="620">
        <f t="shared" si="36"/>
        <v>14</v>
      </c>
      <c r="K117" s="606">
        <v>6</v>
      </c>
      <c r="L117" s="620">
        <f t="shared" si="37"/>
        <v>84</v>
      </c>
      <c r="M117" s="620" t="str">
        <f t="shared" si="2"/>
        <v>Jaune</v>
      </c>
      <c r="N117" s="211" t="s">
        <v>119</v>
      </c>
      <c r="O117" s="606">
        <v>84</v>
      </c>
      <c r="P117" s="621" t="str">
        <f t="shared" si="3"/>
        <v>Jaune</v>
      </c>
      <c r="Q117" s="622" t="b">
        <f t="shared" si="38"/>
        <v>0</v>
      </c>
      <c r="R117" s="631">
        <v>43282</v>
      </c>
      <c r="S117" s="624">
        <f t="shared" ca="1" si="5"/>
        <v>0</v>
      </c>
      <c r="T117" s="632"/>
      <c r="U117" s="632"/>
      <c r="V117" s="632"/>
      <c r="W117" s="651"/>
      <c r="X117" s="632"/>
      <c r="Y117" s="655"/>
      <c r="Z117" s="656"/>
      <c r="AA117" s="656"/>
      <c r="AB117" s="656"/>
      <c r="AC117" s="628"/>
      <c r="AD117" s="628"/>
      <c r="AE117" s="628"/>
      <c r="AF117" s="628"/>
      <c r="AG117" s="628"/>
    </row>
    <row r="118" spans="1:33" ht="12.75" customHeight="1">
      <c r="A118" s="649">
        <v>53</v>
      </c>
      <c r="B118" s="618" t="s">
        <v>39</v>
      </c>
      <c r="C118" s="618" t="s">
        <v>191</v>
      </c>
      <c r="D118" s="618" t="s">
        <v>74</v>
      </c>
      <c r="E118" s="618" t="s">
        <v>75</v>
      </c>
      <c r="F118" s="618" t="s">
        <v>95</v>
      </c>
      <c r="G118" s="618" t="s">
        <v>1847</v>
      </c>
      <c r="H118" s="606">
        <v>7</v>
      </c>
      <c r="I118" s="606">
        <v>2</v>
      </c>
      <c r="J118" s="620">
        <f t="shared" si="36"/>
        <v>14</v>
      </c>
      <c r="K118" s="606">
        <v>6</v>
      </c>
      <c r="L118" s="620">
        <f t="shared" si="37"/>
        <v>84</v>
      </c>
      <c r="M118" s="620" t="str">
        <f t="shared" si="2"/>
        <v>Jaune</v>
      </c>
      <c r="N118" s="211" t="s">
        <v>119</v>
      </c>
      <c r="O118" s="606">
        <v>84</v>
      </c>
      <c r="P118" s="621" t="str">
        <f t="shared" si="3"/>
        <v>Jaune</v>
      </c>
      <c r="Q118" s="622" t="b">
        <f t="shared" si="38"/>
        <v>0</v>
      </c>
      <c r="R118" s="631">
        <v>43282</v>
      </c>
      <c r="S118" s="624">
        <f t="shared" ca="1" si="5"/>
        <v>0</v>
      </c>
      <c r="T118" s="632"/>
      <c r="U118" s="632"/>
      <c r="V118" s="632"/>
      <c r="W118" s="651"/>
      <c r="X118" s="632"/>
      <c r="Y118" s="655"/>
      <c r="Z118" s="656"/>
      <c r="AA118" s="656"/>
      <c r="AB118" s="656"/>
      <c r="AC118" s="628"/>
      <c r="AD118" s="628"/>
      <c r="AE118" s="628"/>
      <c r="AF118" s="628"/>
      <c r="AG118" s="628"/>
    </row>
    <row r="119" spans="1:33" ht="12.75" customHeight="1">
      <c r="A119" s="649">
        <v>66</v>
      </c>
      <c r="B119" s="618" t="s">
        <v>39</v>
      </c>
      <c r="C119" s="618"/>
      <c r="D119" s="618" t="s">
        <v>59</v>
      </c>
      <c r="E119" s="618" t="s">
        <v>60</v>
      </c>
      <c r="F119" s="618" t="s">
        <v>95</v>
      </c>
      <c r="G119" s="618" t="s">
        <v>220</v>
      </c>
      <c r="H119" s="606">
        <v>7</v>
      </c>
      <c r="I119" s="606">
        <v>2</v>
      </c>
      <c r="J119" s="620">
        <f t="shared" si="36"/>
        <v>14</v>
      </c>
      <c r="K119" s="606">
        <v>6</v>
      </c>
      <c r="L119" s="620">
        <f t="shared" si="37"/>
        <v>84</v>
      </c>
      <c r="M119" s="620" t="str">
        <f t="shared" si="2"/>
        <v>Jaune</v>
      </c>
      <c r="N119" s="211" t="s">
        <v>48</v>
      </c>
      <c r="O119" s="606">
        <v>84</v>
      </c>
      <c r="P119" s="621" t="str">
        <f t="shared" si="3"/>
        <v>Jaune</v>
      </c>
      <c r="Q119" s="622" t="b">
        <f t="shared" si="38"/>
        <v>0</v>
      </c>
      <c r="R119" s="631">
        <v>43282</v>
      </c>
      <c r="S119" s="624">
        <f t="shared" ca="1" si="5"/>
        <v>0</v>
      </c>
      <c r="T119" s="632"/>
      <c r="U119" s="632"/>
      <c r="V119" s="632"/>
      <c r="W119" s="651"/>
      <c r="X119" s="632"/>
      <c r="Y119" s="655"/>
      <c r="Z119" s="656"/>
      <c r="AA119" s="656"/>
      <c r="AB119" s="656"/>
      <c r="AC119" s="628"/>
      <c r="AD119" s="628"/>
      <c r="AE119" s="628"/>
      <c r="AF119" s="628"/>
      <c r="AG119" s="628"/>
    </row>
    <row r="120" spans="1:33" ht="12.75" customHeight="1">
      <c r="A120" s="649">
        <v>1</v>
      </c>
      <c r="B120" s="618" t="s">
        <v>1821</v>
      </c>
      <c r="C120" s="618" t="s">
        <v>451</v>
      </c>
      <c r="D120" s="618" t="s">
        <v>452</v>
      </c>
      <c r="E120" s="618" t="s">
        <v>453</v>
      </c>
      <c r="F120" s="618" t="s">
        <v>41</v>
      </c>
      <c r="G120" s="618" t="s">
        <v>1906</v>
      </c>
      <c r="H120" s="676">
        <v>15</v>
      </c>
      <c r="I120" s="676">
        <v>3</v>
      </c>
      <c r="J120" s="675">
        <f t="shared" si="36"/>
        <v>45</v>
      </c>
      <c r="K120" s="606">
        <v>1</v>
      </c>
      <c r="L120" s="675">
        <f t="shared" si="37"/>
        <v>45</v>
      </c>
      <c r="M120" s="620" t="str">
        <f t="shared" si="2"/>
        <v>NON</v>
      </c>
      <c r="N120" s="606" t="s">
        <v>48</v>
      </c>
      <c r="O120" s="676">
        <v>45</v>
      </c>
      <c r="P120" s="621" t="str">
        <f t="shared" si="3"/>
        <v>NON</v>
      </c>
      <c r="Q120" s="622" t="b">
        <f t="shared" si="38"/>
        <v>0</v>
      </c>
      <c r="R120" s="606" t="s">
        <v>2131</v>
      </c>
      <c r="S120" s="624" t="e">
        <f t="shared" ca="1" si="5"/>
        <v>#VALUE!</v>
      </c>
      <c r="T120" s="667"/>
      <c r="U120" s="667" t="s">
        <v>455</v>
      </c>
      <c r="V120" s="667"/>
      <c r="W120" s="618" t="s">
        <v>2081</v>
      </c>
      <c r="X120" s="618" t="s">
        <v>2082</v>
      </c>
      <c r="Y120" s="670"/>
      <c r="Z120" s="656"/>
      <c r="AA120" s="656"/>
      <c r="AB120" s="656"/>
      <c r="AC120" s="628"/>
      <c r="AD120" s="628"/>
      <c r="AE120" s="628"/>
      <c r="AF120" s="628"/>
      <c r="AG120" s="628"/>
    </row>
    <row r="121" spans="1:33" ht="12.75" customHeight="1">
      <c r="A121" s="649">
        <v>35</v>
      </c>
      <c r="B121" s="618" t="s">
        <v>39</v>
      </c>
      <c r="C121" s="618" t="s">
        <v>78</v>
      </c>
      <c r="D121" s="618" t="s">
        <v>74</v>
      </c>
      <c r="E121" s="618" t="s">
        <v>75</v>
      </c>
      <c r="F121" s="618" t="s">
        <v>91</v>
      </c>
      <c r="G121" s="618" t="s">
        <v>152</v>
      </c>
      <c r="H121" s="606">
        <v>7</v>
      </c>
      <c r="I121" s="606">
        <v>3</v>
      </c>
      <c r="J121" s="620">
        <f t="shared" si="36"/>
        <v>21</v>
      </c>
      <c r="K121" s="606">
        <v>3</v>
      </c>
      <c r="L121" s="620">
        <f t="shared" si="37"/>
        <v>63</v>
      </c>
      <c r="M121" s="620" t="str">
        <f t="shared" si="2"/>
        <v>NON</v>
      </c>
      <c r="N121" s="211" t="s">
        <v>48</v>
      </c>
      <c r="O121" s="606">
        <v>63</v>
      </c>
      <c r="P121" s="621" t="str">
        <f t="shared" si="3"/>
        <v>NON</v>
      </c>
      <c r="Q121" s="622" t="b">
        <f t="shared" si="38"/>
        <v>0</v>
      </c>
      <c r="R121" s="631">
        <v>43282</v>
      </c>
      <c r="S121" s="624">
        <f t="shared" ca="1" si="5"/>
        <v>0</v>
      </c>
      <c r="T121" s="632"/>
      <c r="U121" s="632"/>
      <c r="V121" s="632"/>
      <c r="W121" s="651"/>
      <c r="X121" s="632"/>
      <c r="Y121" s="655" t="s">
        <v>2035</v>
      </c>
      <c r="Z121" s="656"/>
      <c r="AA121" s="656"/>
      <c r="AB121" s="656"/>
      <c r="AC121" s="628"/>
      <c r="AD121" s="628"/>
      <c r="AE121" s="628"/>
      <c r="AF121" s="628"/>
      <c r="AG121" s="628"/>
    </row>
    <row r="122" spans="1:33" ht="12.75" customHeight="1">
      <c r="A122" s="649">
        <v>13</v>
      </c>
      <c r="B122" s="618" t="s">
        <v>39</v>
      </c>
      <c r="C122" s="618" t="s">
        <v>78</v>
      </c>
      <c r="D122" s="618" t="s">
        <v>79</v>
      </c>
      <c r="E122" s="618" t="s">
        <v>80</v>
      </c>
      <c r="F122" s="618" t="s">
        <v>41</v>
      </c>
      <c r="G122" s="618" t="s">
        <v>1660</v>
      </c>
      <c r="H122" s="606">
        <v>7</v>
      </c>
      <c r="I122" s="606">
        <v>3</v>
      </c>
      <c r="J122" s="620">
        <f t="shared" si="36"/>
        <v>21</v>
      </c>
      <c r="K122" s="606">
        <v>3</v>
      </c>
      <c r="L122" s="620">
        <f t="shared" si="37"/>
        <v>63</v>
      </c>
      <c r="M122" s="620" t="str">
        <f t="shared" si="2"/>
        <v>NON</v>
      </c>
      <c r="N122" s="606" t="s">
        <v>48</v>
      </c>
      <c r="O122" s="606">
        <v>63</v>
      </c>
      <c r="P122" s="621" t="str">
        <f t="shared" si="3"/>
        <v>NON</v>
      </c>
      <c r="Q122" s="622" t="b">
        <f t="shared" si="38"/>
        <v>0</v>
      </c>
      <c r="R122" s="631">
        <v>43282</v>
      </c>
      <c r="S122" s="624">
        <f t="shared" ca="1" si="5"/>
        <v>0</v>
      </c>
      <c r="T122" s="632" t="s">
        <v>82</v>
      </c>
      <c r="U122" s="632"/>
      <c r="V122" s="632" t="s">
        <v>83</v>
      </c>
      <c r="W122" s="651"/>
      <c r="X122" s="632"/>
      <c r="Y122" s="655"/>
      <c r="Z122" s="656"/>
      <c r="AA122" s="656"/>
      <c r="AB122" s="656"/>
      <c r="AC122" s="628"/>
      <c r="AD122" s="628"/>
      <c r="AE122" s="628"/>
      <c r="AF122" s="628"/>
      <c r="AG122" s="628"/>
    </row>
    <row r="123" spans="1:33" ht="12.75" customHeight="1">
      <c r="A123" s="649">
        <v>15</v>
      </c>
      <c r="B123" s="618" t="s">
        <v>39</v>
      </c>
      <c r="C123" s="618" t="s">
        <v>78</v>
      </c>
      <c r="D123" s="618" t="s">
        <v>79</v>
      </c>
      <c r="E123" s="618" t="s">
        <v>80</v>
      </c>
      <c r="F123" s="618" t="s">
        <v>41</v>
      </c>
      <c r="G123" s="618" t="s">
        <v>1666</v>
      </c>
      <c r="H123" s="606">
        <v>7</v>
      </c>
      <c r="I123" s="606">
        <v>3</v>
      </c>
      <c r="J123" s="620">
        <f t="shared" si="36"/>
        <v>21</v>
      </c>
      <c r="K123" s="606">
        <v>3</v>
      </c>
      <c r="L123" s="620">
        <f t="shared" si="37"/>
        <v>63</v>
      </c>
      <c r="M123" s="620" t="str">
        <f t="shared" si="2"/>
        <v>NON</v>
      </c>
      <c r="N123" s="211" t="s">
        <v>48</v>
      </c>
      <c r="O123" s="606">
        <v>63</v>
      </c>
      <c r="P123" s="621" t="str">
        <f t="shared" si="3"/>
        <v>NON</v>
      </c>
      <c r="Q123" s="622" t="b">
        <f t="shared" si="38"/>
        <v>0</v>
      </c>
      <c r="R123" s="631">
        <v>43282</v>
      </c>
      <c r="S123" s="624">
        <f t="shared" ca="1" si="5"/>
        <v>0</v>
      </c>
      <c r="T123" s="632" t="s">
        <v>82</v>
      </c>
      <c r="U123" s="632"/>
      <c r="V123" s="632"/>
      <c r="W123" s="651" t="s">
        <v>83</v>
      </c>
      <c r="X123" s="632"/>
      <c r="Y123" s="655"/>
      <c r="Z123" s="656"/>
      <c r="AA123" s="656"/>
      <c r="AB123" s="656"/>
      <c r="AC123" s="628"/>
      <c r="AD123" s="628"/>
      <c r="AE123" s="628"/>
      <c r="AF123" s="628"/>
      <c r="AG123" s="628"/>
    </row>
    <row r="124" spans="1:33" ht="12.75" customHeight="1">
      <c r="A124" s="649">
        <v>6</v>
      </c>
      <c r="B124" s="618" t="s">
        <v>1821</v>
      </c>
      <c r="C124" s="618" t="s">
        <v>468</v>
      </c>
      <c r="D124" s="618" t="s">
        <v>206</v>
      </c>
      <c r="E124" s="618" t="s">
        <v>469</v>
      </c>
      <c r="F124" s="618" t="s">
        <v>91</v>
      </c>
      <c r="G124" s="618" t="s">
        <v>1629</v>
      </c>
      <c r="H124" s="606">
        <v>3</v>
      </c>
      <c r="I124" s="606">
        <v>2</v>
      </c>
      <c r="J124" s="620">
        <f t="shared" si="36"/>
        <v>6</v>
      </c>
      <c r="K124" s="606">
        <v>6</v>
      </c>
      <c r="L124" s="620">
        <f t="shared" si="37"/>
        <v>36</v>
      </c>
      <c r="M124" s="620" t="str">
        <f t="shared" si="2"/>
        <v>NON</v>
      </c>
      <c r="N124" s="606" t="s">
        <v>48</v>
      </c>
      <c r="O124" s="606">
        <v>36</v>
      </c>
      <c r="P124" s="621" t="str">
        <f t="shared" si="3"/>
        <v>NON</v>
      </c>
      <c r="Q124" s="622" t="b">
        <f t="shared" si="38"/>
        <v>0</v>
      </c>
      <c r="R124" s="746" t="s">
        <v>2131</v>
      </c>
      <c r="S124" s="624" t="e">
        <f t="shared" ca="1" si="5"/>
        <v>#VALUE!</v>
      </c>
      <c r="T124" s="667"/>
      <c r="U124" s="667"/>
      <c r="V124" s="667"/>
      <c r="W124" s="618" t="s">
        <v>209</v>
      </c>
      <c r="X124" s="667"/>
      <c r="Y124" s="670"/>
      <c r="Z124" s="656"/>
      <c r="AA124" s="656"/>
      <c r="AB124" s="656"/>
      <c r="AC124" s="628"/>
      <c r="AD124" s="628"/>
      <c r="AE124" s="628"/>
      <c r="AF124" s="628"/>
      <c r="AG124" s="628"/>
    </row>
    <row r="125" spans="1:33" ht="12.75" customHeight="1">
      <c r="A125" s="649">
        <v>7</v>
      </c>
      <c r="B125" s="618" t="s">
        <v>1821</v>
      </c>
      <c r="C125" s="618" t="s">
        <v>468</v>
      </c>
      <c r="D125" s="618" t="s">
        <v>206</v>
      </c>
      <c r="E125" s="618" t="s">
        <v>207</v>
      </c>
      <c r="F125" s="618" t="s">
        <v>91</v>
      </c>
      <c r="G125" s="618" t="s">
        <v>1633</v>
      </c>
      <c r="H125" s="606">
        <v>3</v>
      </c>
      <c r="I125" s="606">
        <v>2</v>
      </c>
      <c r="J125" s="620">
        <f t="shared" si="36"/>
        <v>6</v>
      </c>
      <c r="K125" s="606">
        <v>6</v>
      </c>
      <c r="L125" s="620">
        <f t="shared" si="37"/>
        <v>36</v>
      </c>
      <c r="M125" s="620" t="str">
        <f t="shared" si="2"/>
        <v>NON</v>
      </c>
      <c r="N125" s="211" t="s">
        <v>48</v>
      </c>
      <c r="O125" s="606">
        <v>36</v>
      </c>
      <c r="P125" s="621" t="str">
        <f t="shared" si="3"/>
        <v>NON</v>
      </c>
      <c r="Q125" s="622" t="b">
        <f t="shared" si="38"/>
        <v>0</v>
      </c>
      <c r="R125" s="606" t="s">
        <v>2131</v>
      </c>
      <c r="S125" s="624" t="e">
        <f t="shared" ca="1" si="5"/>
        <v>#VALUE!</v>
      </c>
      <c r="T125" s="667"/>
      <c r="U125" s="667"/>
      <c r="V125" s="667"/>
      <c r="W125" s="618"/>
      <c r="X125" s="667"/>
      <c r="Y125" s="670"/>
      <c r="Z125" s="656"/>
      <c r="AA125" s="656"/>
      <c r="AB125" s="656"/>
      <c r="AC125" s="628"/>
      <c r="AD125" s="628"/>
      <c r="AE125" s="628"/>
      <c r="AF125" s="628"/>
      <c r="AG125" s="628"/>
    </row>
    <row r="126" spans="1:33" ht="12.75" customHeight="1">
      <c r="A126" s="649">
        <v>12</v>
      </c>
      <c r="B126" s="618" t="s">
        <v>1821</v>
      </c>
      <c r="C126" s="618" t="s">
        <v>468</v>
      </c>
      <c r="D126" s="618" t="s">
        <v>66</v>
      </c>
      <c r="E126" s="618" t="s">
        <v>67</v>
      </c>
      <c r="F126" s="618" t="s">
        <v>91</v>
      </c>
      <c r="G126" s="618" t="s">
        <v>1653</v>
      </c>
      <c r="H126" s="606">
        <v>15</v>
      </c>
      <c r="I126" s="606">
        <v>2</v>
      </c>
      <c r="J126" s="620">
        <v>3</v>
      </c>
      <c r="K126" s="606">
        <v>1</v>
      </c>
      <c r="L126" s="620">
        <f t="shared" si="37"/>
        <v>30</v>
      </c>
      <c r="M126" s="620" t="str">
        <f t="shared" si="2"/>
        <v>NON</v>
      </c>
      <c r="N126" s="211" t="s">
        <v>48</v>
      </c>
      <c r="O126" s="606">
        <v>30</v>
      </c>
      <c r="P126" s="621" t="str">
        <f t="shared" si="3"/>
        <v>NON</v>
      </c>
      <c r="Q126" s="622" t="b">
        <f t="shared" si="38"/>
        <v>0</v>
      </c>
      <c r="R126" s="606" t="s">
        <v>2131</v>
      </c>
      <c r="S126" s="624" t="e">
        <f t="shared" ca="1" si="5"/>
        <v>#VALUE!</v>
      </c>
      <c r="T126" s="667"/>
      <c r="U126" s="667"/>
      <c r="V126" s="667"/>
      <c r="W126" s="618"/>
      <c r="X126" s="667"/>
      <c r="Y126" s="670"/>
      <c r="Z126" s="656"/>
      <c r="AA126" s="656"/>
      <c r="AB126" s="656"/>
      <c r="AC126" s="628"/>
      <c r="AD126" s="628"/>
      <c r="AE126" s="628"/>
      <c r="AF126" s="628"/>
      <c r="AG126" s="628"/>
    </row>
    <row r="127" spans="1:33" ht="16.5" customHeight="1">
      <c r="A127" s="649">
        <v>13</v>
      </c>
      <c r="B127" s="618" t="s">
        <v>1821</v>
      </c>
      <c r="C127" s="618" t="s">
        <v>468</v>
      </c>
      <c r="D127" s="618" t="s">
        <v>132</v>
      </c>
      <c r="E127" s="618" t="s">
        <v>482</v>
      </c>
      <c r="F127" s="618" t="s">
        <v>102</v>
      </c>
      <c r="G127" s="618" t="s">
        <v>1661</v>
      </c>
      <c r="H127" s="606">
        <v>15</v>
      </c>
      <c r="I127" s="606">
        <v>2</v>
      </c>
      <c r="J127" s="620">
        <f>H127*I127</f>
        <v>30</v>
      </c>
      <c r="K127" s="606">
        <v>1</v>
      </c>
      <c r="L127" s="620">
        <f t="shared" si="37"/>
        <v>30</v>
      </c>
      <c r="M127" s="620" t="str">
        <f t="shared" si="2"/>
        <v>NON</v>
      </c>
      <c r="N127" s="606" t="s">
        <v>48</v>
      </c>
      <c r="O127" s="606">
        <v>30</v>
      </c>
      <c r="P127" s="621" t="str">
        <f t="shared" si="3"/>
        <v>NON</v>
      </c>
      <c r="Q127" s="622" t="b">
        <f t="shared" si="38"/>
        <v>0</v>
      </c>
      <c r="R127" s="606" t="s">
        <v>2131</v>
      </c>
      <c r="S127" s="624" t="e">
        <f t="shared" ca="1" si="5"/>
        <v>#VALUE!</v>
      </c>
      <c r="T127" s="667"/>
      <c r="U127" s="667"/>
      <c r="V127" s="667"/>
      <c r="W127" s="618" t="s">
        <v>485</v>
      </c>
      <c r="X127" s="667"/>
      <c r="Y127" s="670"/>
      <c r="Z127" s="656"/>
      <c r="AA127" s="656"/>
      <c r="AB127" s="656"/>
      <c r="AC127" s="628"/>
      <c r="AD127" s="628"/>
      <c r="AE127" s="628"/>
      <c r="AF127" s="628"/>
      <c r="AG127" s="628"/>
    </row>
    <row r="128" spans="1:33" ht="12.75" customHeight="1">
      <c r="A128" s="616">
        <v>1</v>
      </c>
      <c r="B128" s="617" t="s">
        <v>393</v>
      </c>
      <c r="C128" s="617" t="s">
        <v>394</v>
      </c>
      <c r="D128" s="618" t="s">
        <v>181</v>
      </c>
      <c r="E128" s="724" t="s">
        <v>189</v>
      </c>
      <c r="F128" s="724" t="s">
        <v>395</v>
      </c>
      <c r="G128" s="724" t="s">
        <v>1874</v>
      </c>
      <c r="H128" s="666">
        <v>15</v>
      </c>
      <c r="I128" s="666">
        <v>6</v>
      </c>
      <c r="J128" s="740">
        <v>90</v>
      </c>
      <c r="K128" s="666">
        <v>0.5</v>
      </c>
      <c r="L128" s="740">
        <v>45</v>
      </c>
      <c r="M128" s="620" t="str">
        <f t="shared" si="2"/>
        <v>NON</v>
      </c>
      <c r="N128" s="606" t="s">
        <v>48</v>
      </c>
      <c r="O128" s="666">
        <v>45</v>
      </c>
      <c r="P128" s="621" t="str">
        <f t="shared" si="3"/>
        <v>NON</v>
      </c>
      <c r="Q128" s="622" t="b">
        <f t="shared" si="38"/>
        <v>0</v>
      </c>
      <c r="R128" s="854">
        <v>43132</v>
      </c>
      <c r="S128" s="624">
        <f t="shared" ca="1" si="5"/>
        <v>0</v>
      </c>
      <c r="T128" s="791"/>
      <c r="U128" s="791"/>
      <c r="V128" s="791"/>
      <c r="W128" s="791"/>
      <c r="X128" s="791"/>
      <c r="Y128" s="791"/>
      <c r="Z128" s="791"/>
      <c r="AA128" s="791"/>
      <c r="AB128" s="791"/>
      <c r="AC128" s="628"/>
      <c r="AD128" s="628"/>
      <c r="AE128" s="628"/>
      <c r="AF128" s="628"/>
      <c r="AG128" s="628"/>
    </row>
    <row r="129" spans="1:33" ht="12.75" customHeight="1">
      <c r="A129" s="649">
        <v>43</v>
      </c>
      <c r="B129" s="618" t="s">
        <v>39</v>
      </c>
      <c r="C129" s="618" t="s">
        <v>42</v>
      </c>
      <c r="D129" s="618" t="s">
        <v>143</v>
      </c>
      <c r="E129" s="618" t="s">
        <v>175</v>
      </c>
      <c r="F129" s="618" t="s">
        <v>41</v>
      </c>
      <c r="G129" s="618" t="s">
        <v>289</v>
      </c>
      <c r="H129" s="606">
        <v>1</v>
      </c>
      <c r="I129" s="606">
        <v>10</v>
      </c>
      <c r="J129" s="620">
        <f>H129*I129</f>
        <v>10</v>
      </c>
      <c r="K129" s="606">
        <v>6</v>
      </c>
      <c r="L129" s="620">
        <f t="shared" ref="L129:L160" si="39">H129*I129*K129</f>
        <v>60</v>
      </c>
      <c r="M129" s="620" t="str">
        <f t="shared" si="2"/>
        <v>NON</v>
      </c>
      <c r="N129" s="211" t="s">
        <v>48</v>
      </c>
      <c r="O129" s="606">
        <v>60</v>
      </c>
      <c r="P129" s="621" t="str">
        <f t="shared" si="3"/>
        <v>NON</v>
      </c>
      <c r="Q129" s="622" t="b">
        <f t="shared" si="38"/>
        <v>0</v>
      </c>
      <c r="R129" s="631">
        <v>43282</v>
      </c>
      <c r="S129" s="624">
        <f t="shared" ca="1" si="5"/>
        <v>0</v>
      </c>
      <c r="T129" s="632"/>
      <c r="U129" s="632"/>
      <c r="V129" s="632"/>
      <c r="W129" s="651" t="s">
        <v>177</v>
      </c>
      <c r="X129" s="632"/>
      <c r="Y129" s="655"/>
      <c r="Z129" s="656"/>
      <c r="AA129" s="656"/>
      <c r="AB129" s="656"/>
      <c r="AC129" s="628"/>
      <c r="AD129" s="628"/>
      <c r="AE129" s="628"/>
      <c r="AF129" s="628"/>
      <c r="AG129" s="628"/>
    </row>
    <row r="130" spans="1:33" ht="12.75" customHeight="1">
      <c r="A130" s="616">
        <v>4</v>
      </c>
      <c r="B130" s="617" t="s">
        <v>393</v>
      </c>
      <c r="C130" s="617" t="s">
        <v>394</v>
      </c>
      <c r="D130" s="618" t="s">
        <v>53</v>
      </c>
      <c r="E130" s="705" t="s">
        <v>401</v>
      </c>
      <c r="F130" s="618" t="s">
        <v>41</v>
      </c>
      <c r="G130" s="856" t="s">
        <v>402</v>
      </c>
      <c r="H130" s="616">
        <v>15</v>
      </c>
      <c r="I130" s="616">
        <v>6</v>
      </c>
      <c r="J130" s="786">
        <v>90</v>
      </c>
      <c r="K130" s="616">
        <v>0.5</v>
      </c>
      <c r="L130" s="619">
        <f t="shared" si="39"/>
        <v>45</v>
      </c>
      <c r="M130" s="620" t="str">
        <f t="shared" si="2"/>
        <v>NON</v>
      </c>
      <c r="N130" s="211" t="s">
        <v>48</v>
      </c>
      <c r="O130" s="211">
        <v>45</v>
      </c>
      <c r="P130" s="621" t="str">
        <f t="shared" si="3"/>
        <v>NON</v>
      </c>
      <c r="Q130" s="622" t="b">
        <f t="shared" si="38"/>
        <v>0</v>
      </c>
      <c r="R130" s="854">
        <v>43135</v>
      </c>
      <c r="S130" s="624">
        <f t="shared" ca="1" si="5"/>
        <v>0</v>
      </c>
      <c r="T130" s="791"/>
      <c r="U130" s="791"/>
      <c r="V130" s="791"/>
      <c r="W130" s="791"/>
      <c r="X130" s="791"/>
      <c r="Y130" s="791"/>
      <c r="Z130" s="791"/>
      <c r="AA130" s="791"/>
      <c r="AB130" s="791"/>
      <c r="AC130" s="628"/>
      <c r="AD130" s="628"/>
      <c r="AE130" s="628"/>
      <c r="AF130" s="628"/>
      <c r="AG130" s="628"/>
    </row>
    <row r="131" spans="1:33" ht="12.75" customHeight="1">
      <c r="A131" s="671">
        <v>27</v>
      </c>
      <c r="B131" s="618" t="s">
        <v>709</v>
      </c>
      <c r="C131" s="618" t="s">
        <v>308</v>
      </c>
      <c r="D131" s="618" t="s">
        <v>59</v>
      </c>
      <c r="E131" s="618" t="s">
        <v>60</v>
      </c>
      <c r="F131" s="618" t="s">
        <v>41</v>
      </c>
      <c r="G131" s="618" t="s">
        <v>762</v>
      </c>
      <c r="H131" s="606">
        <v>1</v>
      </c>
      <c r="I131" s="606">
        <v>10</v>
      </c>
      <c r="J131" s="620">
        <f t="shared" ref="J131:J133" si="40">H131*I131</f>
        <v>10</v>
      </c>
      <c r="K131" s="606">
        <v>3</v>
      </c>
      <c r="L131" s="620">
        <f t="shared" si="39"/>
        <v>30</v>
      </c>
      <c r="M131" s="620" t="str">
        <f t="shared" si="2"/>
        <v>NON</v>
      </c>
      <c r="N131" s="211" t="s">
        <v>48</v>
      </c>
      <c r="O131" s="606">
        <v>30</v>
      </c>
      <c r="P131" s="621" t="str">
        <f t="shared" si="3"/>
        <v>NON</v>
      </c>
      <c r="Q131" s="622" t="b">
        <f t="shared" si="38"/>
        <v>0</v>
      </c>
      <c r="R131" s="631">
        <v>43288</v>
      </c>
      <c r="S131" s="624">
        <f t="shared" ca="1" si="5"/>
        <v>0</v>
      </c>
      <c r="T131" s="667"/>
      <c r="U131" s="618" t="s">
        <v>748</v>
      </c>
      <c r="V131" s="618" t="s">
        <v>763</v>
      </c>
      <c r="W131" s="618"/>
      <c r="X131" s="667"/>
      <c r="Y131" s="669"/>
      <c r="Z131" s="656"/>
      <c r="AA131" s="656"/>
      <c r="AB131" s="656"/>
      <c r="AC131" s="628"/>
      <c r="AD131" s="628"/>
      <c r="AE131" s="628"/>
      <c r="AF131" s="628"/>
      <c r="AG131" s="673"/>
    </row>
    <row r="132" spans="1:33" ht="12.75" customHeight="1">
      <c r="A132" s="671">
        <v>11</v>
      </c>
      <c r="B132" s="618" t="s">
        <v>709</v>
      </c>
      <c r="C132" s="618" t="s">
        <v>561</v>
      </c>
      <c r="D132" s="618" t="s">
        <v>114</v>
      </c>
      <c r="E132" s="618" t="s">
        <v>117</v>
      </c>
      <c r="F132" s="618" t="s">
        <v>91</v>
      </c>
      <c r="G132" s="618" t="s">
        <v>2037</v>
      </c>
      <c r="H132" s="606">
        <v>3</v>
      </c>
      <c r="I132" s="606">
        <v>2</v>
      </c>
      <c r="J132" s="620">
        <f t="shared" si="40"/>
        <v>6</v>
      </c>
      <c r="K132" s="606">
        <v>6</v>
      </c>
      <c r="L132" s="620">
        <f t="shared" si="39"/>
        <v>36</v>
      </c>
      <c r="M132" s="620" t="str">
        <f t="shared" si="2"/>
        <v>NON</v>
      </c>
      <c r="N132" s="211" t="s">
        <v>119</v>
      </c>
      <c r="O132" s="606">
        <v>36</v>
      </c>
      <c r="P132" s="621" t="str">
        <f t="shared" si="3"/>
        <v>NON</v>
      </c>
      <c r="Q132" s="622" t="b">
        <f t="shared" si="38"/>
        <v>0</v>
      </c>
      <c r="R132" s="631">
        <v>43282</v>
      </c>
      <c r="S132" s="624">
        <f t="shared" ca="1" si="5"/>
        <v>0</v>
      </c>
      <c r="T132" s="667"/>
      <c r="U132" s="618"/>
      <c r="V132" s="618"/>
      <c r="W132" s="618"/>
      <c r="X132" s="667"/>
      <c r="Y132" s="669" t="s">
        <v>2038</v>
      </c>
      <c r="Z132" s="656"/>
      <c r="AA132" s="656"/>
      <c r="AB132" s="656"/>
      <c r="AC132" s="730"/>
      <c r="AD132" s="730"/>
      <c r="AE132" s="730"/>
      <c r="AF132" s="730"/>
      <c r="AG132" s="730"/>
    </row>
    <row r="133" spans="1:33" ht="12.75" customHeight="1">
      <c r="A133" s="671">
        <v>12</v>
      </c>
      <c r="B133" s="618" t="s">
        <v>709</v>
      </c>
      <c r="C133" s="618" t="s">
        <v>308</v>
      </c>
      <c r="D133" s="618" t="s">
        <v>114</v>
      </c>
      <c r="E133" s="618" t="s">
        <v>642</v>
      </c>
      <c r="F133" s="618" t="s">
        <v>91</v>
      </c>
      <c r="G133" s="618" t="s">
        <v>737</v>
      </c>
      <c r="H133" s="606">
        <v>3</v>
      </c>
      <c r="I133" s="606">
        <v>2</v>
      </c>
      <c r="J133" s="620">
        <f t="shared" si="40"/>
        <v>6</v>
      </c>
      <c r="K133" s="606">
        <v>6</v>
      </c>
      <c r="L133" s="620">
        <f t="shared" si="39"/>
        <v>36</v>
      </c>
      <c r="M133" s="620" t="str">
        <f t="shared" si="2"/>
        <v>NON</v>
      </c>
      <c r="N133" s="211" t="s">
        <v>119</v>
      </c>
      <c r="O133" s="606">
        <v>36</v>
      </c>
      <c r="P133" s="621" t="str">
        <f t="shared" si="3"/>
        <v>NON</v>
      </c>
      <c r="Q133" s="622" t="b">
        <f t="shared" si="38"/>
        <v>0</v>
      </c>
      <c r="R133" s="631">
        <v>43283</v>
      </c>
      <c r="S133" s="624">
        <f t="shared" ca="1" si="5"/>
        <v>0</v>
      </c>
      <c r="T133" s="667"/>
      <c r="U133" s="618"/>
      <c r="V133" s="618"/>
      <c r="W133" s="618"/>
      <c r="X133" s="667"/>
      <c r="Y133" s="669"/>
      <c r="Z133" s="656"/>
      <c r="AA133" s="656"/>
      <c r="AB133" s="656"/>
      <c r="AC133" s="628"/>
      <c r="AD133" s="628"/>
      <c r="AE133" s="628"/>
      <c r="AF133" s="628"/>
      <c r="AG133" s="628"/>
    </row>
    <row r="134" spans="1:33" ht="12.75" customHeight="1">
      <c r="A134" s="616">
        <v>3</v>
      </c>
      <c r="B134" s="617" t="s">
        <v>393</v>
      </c>
      <c r="C134" s="617" t="s">
        <v>394</v>
      </c>
      <c r="D134" s="618" t="s">
        <v>74</v>
      </c>
      <c r="E134" s="724" t="s">
        <v>399</v>
      </c>
      <c r="F134" s="618" t="s">
        <v>41</v>
      </c>
      <c r="G134" s="724" t="s">
        <v>400</v>
      </c>
      <c r="H134" s="616">
        <v>15</v>
      </c>
      <c r="I134" s="616">
        <v>2</v>
      </c>
      <c r="J134" s="786">
        <v>30</v>
      </c>
      <c r="K134" s="616">
        <v>1</v>
      </c>
      <c r="L134" s="619">
        <f t="shared" si="39"/>
        <v>30</v>
      </c>
      <c r="M134" s="620" t="str">
        <f t="shared" si="2"/>
        <v>NON</v>
      </c>
      <c r="N134" s="606" t="s">
        <v>48</v>
      </c>
      <c r="O134" s="211">
        <v>30</v>
      </c>
      <c r="P134" s="621" t="str">
        <f t="shared" si="3"/>
        <v>NON</v>
      </c>
      <c r="Q134" s="622" t="b">
        <f t="shared" si="38"/>
        <v>0</v>
      </c>
      <c r="R134" s="854">
        <v>43134</v>
      </c>
      <c r="S134" s="624">
        <f t="shared" ca="1" si="5"/>
        <v>0</v>
      </c>
      <c r="T134" s="791"/>
      <c r="U134" s="791"/>
      <c r="V134" s="791"/>
      <c r="W134" s="791"/>
      <c r="X134" s="791"/>
      <c r="Y134" s="791"/>
      <c r="Z134" s="791"/>
      <c r="AA134" s="791"/>
      <c r="AB134" s="791"/>
      <c r="AC134" s="628"/>
      <c r="AD134" s="628"/>
      <c r="AE134" s="628"/>
      <c r="AF134" s="628"/>
      <c r="AG134" s="628"/>
    </row>
    <row r="135" spans="1:33" ht="12.75" customHeight="1">
      <c r="A135" s="649">
        <v>4</v>
      </c>
      <c r="B135" s="618" t="s">
        <v>410</v>
      </c>
      <c r="C135" s="618"/>
      <c r="D135" s="618" t="s">
        <v>53</v>
      </c>
      <c r="E135" s="618" t="s">
        <v>72</v>
      </c>
      <c r="F135" s="618" t="s">
        <v>41</v>
      </c>
      <c r="G135" s="618" t="s">
        <v>411</v>
      </c>
      <c r="H135" s="606">
        <v>7</v>
      </c>
      <c r="I135" s="606">
        <v>6</v>
      </c>
      <c r="J135" s="620">
        <f t="shared" ref="J135:J160" si="41">H135*I135</f>
        <v>42</v>
      </c>
      <c r="K135" s="606">
        <v>1</v>
      </c>
      <c r="L135" s="620">
        <f t="shared" si="39"/>
        <v>42</v>
      </c>
      <c r="M135" s="620" t="str">
        <f t="shared" si="2"/>
        <v>NON</v>
      </c>
      <c r="N135" s="211" t="s">
        <v>48</v>
      </c>
      <c r="O135" s="606">
        <v>42</v>
      </c>
      <c r="P135" s="621" t="str">
        <f t="shared" si="3"/>
        <v>NON</v>
      </c>
      <c r="Q135" s="622" t="b">
        <f t="shared" si="38"/>
        <v>0</v>
      </c>
      <c r="R135" s="631">
        <v>43040</v>
      </c>
      <c r="S135" s="624">
        <f t="shared" ca="1" si="5"/>
        <v>0</v>
      </c>
      <c r="T135" s="996"/>
      <c r="U135" s="996"/>
      <c r="V135" s="999"/>
      <c r="W135" s="996"/>
      <c r="X135" s="996"/>
      <c r="Y135" s="1000"/>
      <c r="Z135" s="656"/>
      <c r="AA135" s="656"/>
      <c r="AB135" s="656"/>
      <c r="AC135" s="628"/>
      <c r="AD135" s="628"/>
      <c r="AE135" s="628"/>
      <c r="AF135" s="628"/>
      <c r="AG135" s="628"/>
    </row>
    <row r="136" spans="1:33" ht="12.75" customHeight="1">
      <c r="A136" s="649">
        <v>10</v>
      </c>
      <c r="B136" s="618" t="s">
        <v>410</v>
      </c>
      <c r="C136" s="618"/>
      <c r="D136" s="618" t="s">
        <v>114</v>
      </c>
      <c r="E136" s="618" t="s">
        <v>117</v>
      </c>
      <c r="F136" s="618" t="s">
        <v>41</v>
      </c>
      <c r="G136" s="618" t="s">
        <v>1861</v>
      </c>
      <c r="H136" s="606">
        <v>3</v>
      </c>
      <c r="I136" s="606">
        <v>10</v>
      </c>
      <c r="J136" s="675">
        <f t="shared" si="41"/>
        <v>30</v>
      </c>
      <c r="K136" s="606">
        <v>3</v>
      </c>
      <c r="L136" s="675">
        <f t="shared" si="39"/>
        <v>90</v>
      </c>
      <c r="M136" s="620" t="str">
        <f t="shared" si="2"/>
        <v>Jaune</v>
      </c>
      <c r="N136" s="211" t="s">
        <v>119</v>
      </c>
      <c r="O136" s="676">
        <v>90</v>
      </c>
      <c r="P136" s="621" t="str">
        <f t="shared" si="3"/>
        <v>Jaune</v>
      </c>
      <c r="Q136" s="622" t="b">
        <f t="shared" si="38"/>
        <v>0</v>
      </c>
      <c r="R136" s="1118">
        <v>43040</v>
      </c>
      <c r="S136" s="624">
        <f t="shared" ca="1" si="5"/>
        <v>0</v>
      </c>
      <c r="T136" s="1006"/>
      <c r="U136" s="1006"/>
      <c r="V136" s="667"/>
      <c r="W136" s="1007"/>
      <c r="X136" s="1007" t="s">
        <v>612</v>
      </c>
      <c r="Y136" s="994"/>
      <c r="Z136" s="994"/>
      <c r="AA136" s="994"/>
      <c r="AB136" s="994"/>
      <c r="AC136" s="628"/>
      <c r="AD136" s="628"/>
      <c r="AE136" s="628"/>
      <c r="AF136" s="628"/>
      <c r="AG136" s="628"/>
    </row>
    <row r="137" spans="1:33" ht="12.75" customHeight="1">
      <c r="A137" s="671">
        <v>32</v>
      </c>
      <c r="B137" s="618" t="s">
        <v>821</v>
      </c>
      <c r="C137" s="618" t="s">
        <v>561</v>
      </c>
      <c r="D137" s="618" t="s">
        <v>114</v>
      </c>
      <c r="E137" s="618" t="s">
        <v>115</v>
      </c>
      <c r="F137" s="618" t="s">
        <v>41</v>
      </c>
      <c r="G137" s="618" t="s">
        <v>1853</v>
      </c>
      <c r="H137" s="606">
        <v>3</v>
      </c>
      <c r="I137" s="606">
        <v>6</v>
      </c>
      <c r="J137" s="620">
        <f t="shared" si="41"/>
        <v>18</v>
      </c>
      <c r="K137" s="606">
        <v>6</v>
      </c>
      <c r="L137" s="620">
        <f t="shared" si="39"/>
        <v>108</v>
      </c>
      <c r="M137" s="620" t="str">
        <f t="shared" si="2"/>
        <v>Jaune</v>
      </c>
      <c r="N137" s="211" t="s">
        <v>119</v>
      </c>
      <c r="O137" s="606">
        <v>108</v>
      </c>
      <c r="P137" s="621" t="str">
        <f t="shared" si="3"/>
        <v>Jaune</v>
      </c>
      <c r="Q137" s="622" t="b">
        <f t="shared" si="38"/>
        <v>0</v>
      </c>
      <c r="R137" s="631">
        <v>43435</v>
      </c>
      <c r="S137" s="624">
        <f t="shared" ca="1" si="5"/>
        <v>0</v>
      </c>
      <c r="T137" s="667"/>
      <c r="U137" s="618"/>
      <c r="V137" s="618" t="s">
        <v>2132</v>
      </c>
      <c r="W137" s="618"/>
      <c r="X137" s="667"/>
      <c r="Y137" s="669"/>
      <c r="Z137" s="656"/>
      <c r="AA137" s="656"/>
      <c r="AB137" s="656"/>
      <c r="AC137" s="642"/>
      <c r="AD137" s="642"/>
      <c r="AE137" s="642"/>
      <c r="AF137" s="642"/>
      <c r="AG137" s="642"/>
    </row>
    <row r="138" spans="1:33" ht="12.75" customHeight="1">
      <c r="A138" s="649">
        <v>41</v>
      </c>
      <c r="B138" s="618" t="s">
        <v>821</v>
      </c>
      <c r="C138" s="618"/>
      <c r="D138" s="618" t="s">
        <v>59</v>
      </c>
      <c r="E138" s="618" t="s">
        <v>221</v>
      </c>
      <c r="F138" s="618" t="s">
        <v>41</v>
      </c>
      <c r="G138" s="618" t="s">
        <v>222</v>
      </c>
      <c r="H138" s="606">
        <v>3</v>
      </c>
      <c r="I138" s="606">
        <v>6</v>
      </c>
      <c r="J138" s="620">
        <f t="shared" si="41"/>
        <v>18</v>
      </c>
      <c r="K138" s="606">
        <v>3</v>
      </c>
      <c r="L138" s="620">
        <f t="shared" si="39"/>
        <v>54</v>
      </c>
      <c r="M138" s="620" t="str">
        <f t="shared" si="2"/>
        <v>NON</v>
      </c>
      <c r="N138" s="606" t="s">
        <v>48</v>
      </c>
      <c r="O138" s="606">
        <v>54</v>
      </c>
      <c r="P138" s="621" t="str">
        <f t="shared" si="3"/>
        <v>NON</v>
      </c>
      <c r="Q138" s="622" t="b">
        <f t="shared" si="38"/>
        <v>0</v>
      </c>
      <c r="R138" s="631">
        <v>43282</v>
      </c>
      <c r="S138" s="624">
        <f t="shared" ca="1" si="5"/>
        <v>0</v>
      </c>
      <c r="T138" s="996"/>
      <c r="U138" s="996"/>
      <c r="V138" s="618" t="s">
        <v>223</v>
      </c>
      <c r="W138" s="996"/>
      <c r="X138" s="996"/>
      <c r="Y138" s="1000"/>
      <c r="Z138" s="656"/>
      <c r="AA138" s="656"/>
      <c r="AB138" s="656"/>
      <c r="AC138" s="642"/>
      <c r="AD138" s="642"/>
      <c r="AE138" s="642"/>
      <c r="AF138" s="642"/>
      <c r="AG138" s="642"/>
    </row>
    <row r="139" spans="1:33" ht="12.75" customHeight="1">
      <c r="A139" s="649">
        <v>11</v>
      </c>
      <c r="B139" s="618" t="s">
        <v>410</v>
      </c>
      <c r="C139" s="618"/>
      <c r="D139" s="618" t="s">
        <v>110</v>
      </c>
      <c r="E139" s="618" t="s">
        <v>425</v>
      </c>
      <c r="F139" s="618" t="s">
        <v>41</v>
      </c>
      <c r="G139" s="618" t="s">
        <v>426</v>
      </c>
      <c r="H139" s="606">
        <v>3</v>
      </c>
      <c r="I139" s="606">
        <v>6</v>
      </c>
      <c r="J139" s="675">
        <f t="shared" si="41"/>
        <v>18</v>
      </c>
      <c r="K139" s="606">
        <v>3</v>
      </c>
      <c r="L139" s="675">
        <f t="shared" si="39"/>
        <v>54</v>
      </c>
      <c r="M139" s="620" t="str">
        <f t="shared" si="2"/>
        <v>NON</v>
      </c>
      <c r="N139" s="211" t="s">
        <v>48</v>
      </c>
      <c r="O139" s="676">
        <v>54</v>
      </c>
      <c r="P139" s="621" t="str">
        <f t="shared" si="3"/>
        <v>NON</v>
      </c>
      <c r="Q139" s="622" t="b">
        <f t="shared" si="38"/>
        <v>0</v>
      </c>
      <c r="R139" s="631">
        <v>43042</v>
      </c>
      <c r="S139" s="624">
        <f t="shared" ca="1" si="5"/>
        <v>0</v>
      </c>
      <c r="T139" s="1006"/>
      <c r="U139" s="1006"/>
      <c r="V139" s="667"/>
      <c r="W139" s="1007"/>
      <c r="X139" s="1007"/>
      <c r="Y139" s="994"/>
      <c r="Z139" s="994"/>
      <c r="AA139" s="994"/>
      <c r="AB139" s="994"/>
      <c r="AC139" s="628"/>
      <c r="AD139" s="628"/>
      <c r="AE139" s="628"/>
      <c r="AF139" s="628"/>
      <c r="AG139" s="628"/>
    </row>
    <row r="140" spans="1:33" ht="12.75" customHeight="1">
      <c r="A140" s="649">
        <v>5</v>
      </c>
      <c r="B140" s="618" t="s">
        <v>410</v>
      </c>
      <c r="C140" s="618"/>
      <c r="D140" s="618" t="s">
        <v>66</v>
      </c>
      <c r="E140" s="618" t="s">
        <v>98</v>
      </c>
      <c r="F140" s="618" t="s">
        <v>41</v>
      </c>
      <c r="G140" s="618" t="s">
        <v>412</v>
      </c>
      <c r="H140" s="606">
        <v>3</v>
      </c>
      <c r="I140" s="606">
        <v>3</v>
      </c>
      <c r="J140" s="620">
        <f t="shared" si="41"/>
        <v>9</v>
      </c>
      <c r="K140" s="606">
        <v>6</v>
      </c>
      <c r="L140" s="620">
        <f t="shared" si="39"/>
        <v>54</v>
      </c>
      <c r="M140" s="620" t="str">
        <f t="shared" si="2"/>
        <v>NON</v>
      </c>
      <c r="N140" s="606" t="s">
        <v>48</v>
      </c>
      <c r="O140" s="606">
        <v>54</v>
      </c>
      <c r="P140" s="621" t="str">
        <f t="shared" si="3"/>
        <v>NON</v>
      </c>
      <c r="Q140" s="622" t="b">
        <f t="shared" si="38"/>
        <v>0</v>
      </c>
      <c r="R140" s="631">
        <v>43043</v>
      </c>
      <c r="S140" s="624">
        <f t="shared" ca="1" si="5"/>
        <v>0</v>
      </c>
      <c r="T140" s="996"/>
      <c r="U140" s="996"/>
      <c r="V140" s="999"/>
      <c r="W140" s="996"/>
      <c r="X140" s="996"/>
      <c r="Y140" s="1000"/>
      <c r="Z140" s="656"/>
      <c r="AA140" s="656"/>
      <c r="AB140" s="656"/>
      <c r="AC140" s="721"/>
      <c r="AD140" s="721"/>
      <c r="AE140" s="721"/>
      <c r="AF140" s="721"/>
      <c r="AG140" s="721"/>
    </row>
    <row r="141" spans="1:33" ht="12.75" customHeight="1">
      <c r="A141" s="649">
        <v>9</v>
      </c>
      <c r="B141" s="618" t="s">
        <v>410</v>
      </c>
      <c r="C141" s="618" t="s">
        <v>422</v>
      </c>
      <c r="D141" s="674" t="s">
        <v>114</v>
      </c>
      <c r="E141" s="618" t="s">
        <v>115</v>
      </c>
      <c r="F141" s="674" t="s">
        <v>41</v>
      </c>
      <c r="G141" s="618" t="s">
        <v>423</v>
      </c>
      <c r="H141" s="606">
        <v>3</v>
      </c>
      <c r="I141" s="606">
        <v>6</v>
      </c>
      <c r="J141" s="675">
        <f t="shared" si="41"/>
        <v>18</v>
      </c>
      <c r="K141" s="606">
        <v>3</v>
      </c>
      <c r="L141" s="675">
        <f t="shared" si="39"/>
        <v>54</v>
      </c>
      <c r="M141" s="620" t="str">
        <f t="shared" si="2"/>
        <v>NON</v>
      </c>
      <c r="N141" s="211" t="s">
        <v>48</v>
      </c>
      <c r="O141" s="676">
        <v>54</v>
      </c>
      <c r="P141" s="621" t="str">
        <f t="shared" si="3"/>
        <v>NON</v>
      </c>
      <c r="Q141" s="622" t="b">
        <f t="shared" si="38"/>
        <v>0</v>
      </c>
      <c r="R141" s="631">
        <v>43045</v>
      </c>
      <c r="S141" s="624">
        <f t="shared" ca="1" si="5"/>
        <v>0</v>
      </c>
      <c r="T141" s="1006"/>
      <c r="U141" s="1006"/>
      <c r="V141" s="667"/>
      <c r="W141" s="1007" t="s">
        <v>424</v>
      </c>
      <c r="X141" s="1008"/>
      <c r="Y141" s="994"/>
      <c r="Z141" s="994"/>
      <c r="AA141" s="994"/>
      <c r="AB141" s="994"/>
      <c r="AC141" s="863"/>
      <c r="AD141" s="863"/>
      <c r="AE141" s="863"/>
      <c r="AF141" s="863"/>
      <c r="AG141" s="863"/>
    </row>
    <row r="142" spans="1:33" ht="12.75" customHeight="1">
      <c r="A142" s="649">
        <v>8</v>
      </c>
      <c r="B142" s="618" t="s">
        <v>410</v>
      </c>
      <c r="C142" s="618"/>
      <c r="D142" s="618" t="s">
        <v>74</v>
      </c>
      <c r="E142" s="618" t="s">
        <v>195</v>
      </c>
      <c r="F142" s="674" t="s">
        <v>41</v>
      </c>
      <c r="G142" s="618" t="s">
        <v>420</v>
      </c>
      <c r="H142" s="606">
        <v>3</v>
      </c>
      <c r="I142" s="676">
        <v>10</v>
      </c>
      <c r="J142" s="675">
        <f t="shared" si="41"/>
        <v>30</v>
      </c>
      <c r="K142" s="606">
        <v>1</v>
      </c>
      <c r="L142" s="675">
        <f t="shared" si="39"/>
        <v>30</v>
      </c>
      <c r="M142" s="620" t="str">
        <f t="shared" si="2"/>
        <v>NON</v>
      </c>
      <c r="N142" s="606" t="s">
        <v>48</v>
      </c>
      <c r="O142" s="676">
        <v>30</v>
      </c>
      <c r="P142" s="621" t="str">
        <f t="shared" si="3"/>
        <v>NON</v>
      </c>
      <c r="Q142" s="622" t="b">
        <f t="shared" si="38"/>
        <v>0</v>
      </c>
      <c r="R142" s="631">
        <v>43044</v>
      </c>
      <c r="S142" s="624">
        <f t="shared" ca="1" si="5"/>
        <v>0</v>
      </c>
      <c r="T142" s="1006"/>
      <c r="U142" s="1006"/>
      <c r="V142" s="618" t="s">
        <v>421</v>
      </c>
      <c r="W142" s="1006"/>
      <c r="X142" s="1008"/>
      <c r="Y142" s="994"/>
      <c r="Z142" s="994"/>
      <c r="AA142" s="994"/>
      <c r="AB142" s="994"/>
      <c r="AC142" s="789"/>
      <c r="AD142" s="789"/>
      <c r="AE142" s="789"/>
      <c r="AF142" s="789"/>
      <c r="AG142" s="789"/>
    </row>
    <row r="143" spans="1:33" ht="12.75" customHeight="1">
      <c r="A143" s="649">
        <v>17</v>
      </c>
      <c r="B143" s="618" t="s">
        <v>410</v>
      </c>
      <c r="C143" s="618"/>
      <c r="D143" s="618" t="s">
        <v>79</v>
      </c>
      <c r="E143" s="618" t="s">
        <v>438</v>
      </c>
      <c r="F143" s="618" t="s">
        <v>41</v>
      </c>
      <c r="G143" s="618" t="s">
        <v>439</v>
      </c>
      <c r="H143" s="606">
        <v>1</v>
      </c>
      <c r="I143" s="606">
        <v>10</v>
      </c>
      <c r="J143" s="675">
        <f t="shared" si="41"/>
        <v>10</v>
      </c>
      <c r="K143" s="606">
        <v>3</v>
      </c>
      <c r="L143" s="675">
        <f t="shared" si="39"/>
        <v>30</v>
      </c>
      <c r="M143" s="620" t="str">
        <f t="shared" si="2"/>
        <v>NON</v>
      </c>
      <c r="N143" s="211" t="s">
        <v>48</v>
      </c>
      <c r="O143" s="676">
        <v>30</v>
      </c>
      <c r="P143" s="621" t="str">
        <f t="shared" si="3"/>
        <v>NON</v>
      </c>
      <c r="Q143" s="622" t="b">
        <f t="shared" si="38"/>
        <v>0</v>
      </c>
      <c r="R143" s="672">
        <v>43041</v>
      </c>
      <c r="S143" s="624">
        <f t="shared" ca="1" si="5"/>
        <v>0</v>
      </c>
      <c r="T143" s="1006"/>
      <c r="U143" s="1006"/>
      <c r="V143" s="618"/>
      <c r="W143" s="1007"/>
      <c r="X143" s="1007"/>
      <c r="Y143" s="994"/>
      <c r="Z143" s="994"/>
      <c r="AA143" s="994"/>
      <c r="AB143" s="994"/>
      <c r="AC143" s="642"/>
      <c r="AD143" s="642"/>
      <c r="AE143" s="642"/>
      <c r="AF143" s="642"/>
      <c r="AG143" s="642"/>
    </row>
    <row r="144" spans="1:33" ht="21.75" customHeight="1">
      <c r="A144" s="649">
        <v>16</v>
      </c>
      <c r="B144" s="618" t="s">
        <v>410</v>
      </c>
      <c r="C144" s="618"/>
      <c r="D144" s="618" t="s">
        <v>43</v>
      </c>
      <c r="E144" s="618" t="s">
        <v>283</v>
      </c>
      <c r="F144" s="618" t="s">
        <v>95</v>
      </c>
      <c r="G144" s="618" t="s">
        <v>436</v>
      </c>
      <c r="H144" s="606">
        <v>7</v>
      </c>
      <c r="I144" s="606">
        <v>3</v>
      </c>
      <c r="J144" s="675">
        <f t="shared" si="41"/>
        <v>21</v>
      </c>
      <c r="K144" s="606">
        <v>1</v>
      </c>
      <c r="L144" s="675">
        <f t="shared" si="39"/>
        <v>21</v>
      </c>
      <c r="M144" s="620" t="str">
        <f t="shared" si="2"/>
        <v>NON</v>
      </c>
      <c r="N144" s="211" t="s">
        <v>48</v>
      </c>
      <c r="O144" s="676">
        <v>21</v>
      </c>
      <c r="P144" s="621" t="str">
        <f t="shared" si="3"/>
        <v>NON</v>
      </c>
      <c r="Q144" s="622" t="b">
        <f t="shared" si="38"/>
        <v>0</v>
      </c>
      <c r="R144" s="631">
        <v>43041</v>
      </c>
      <c r="S144" s="624">
        <f t="shared" ca="1" si="5"/>
        <v>0</v>
      </c>
      <c r="T144" s="1006"/>
      <c r="U144" s="1006"/>
      <c r="V144" s="618" t="s">
        <v>437</v>
      </c>
      <c r="W144" s="1007"/>
      <c r="X144" s="1007"/>
      <c r="Y144" s="994"/>
      <c r="Z144" s="994"/>
      <c r="AA144" s="994"/>
      <c r="AB144" s="994"/>
      <c r="AC144" s="642"/>
      <c r="AD144" s="642"/>
      <c r="AE144" s="642"/>
      <c r="AF144" s="642"/>
      <c r="AG144" s="642"/>
    </row>
    <row r="145" spans="1:33" ht="12.75" customHeight="1">
      <c r="A145" s="649">
        <v>3</v>
      </c>
      <c r="B145" s="618" t="s">
        <v>918</v>
      </c>
      <c r="C145" s="618" t="s">
        <v>924</v>
      </c>
      <c r="D145" s="618" t="s">
        <v>79</v>
      </c>
      <c r="E145" s="618" t="s">
        <v>80</v>
      </c>
      <c r="F145" s="618" t="s">
        <v>41</v>
      </c>
      <c r="G145" s="618" t="s">
        <v>81</v>
      </c>
      <c r="H145" s="606">
        <v>7</v>
      </c>
      <c r="I145" s="606">
        <v>3</v>
      </c>
      <c r="J145" s="620">
        <f t="shared" si="41"/>
        <v>21</v>
      </c>
      <c r="K145" s="606">
        <v>3</v>
      </c>
      <c r="L145" s="620">
        <f t="shared" si="39"/>
        <v>63</v>
      </c>
      <c r="M145" s="620" t="str">
        <f t="shared" si="2"/>
        <v>NON</v>
      </c>
      <c r="N145" s="211" t="s">
        <v>48</v>
      </c>
      <c r="O145" s="606">
        <v>63</v>
      </c>
      <c r="P145" s="621" t="str">
        <f t="shared" si="3"/>
        <v>NON</v>
      </c>
      <c r="Q145" s="622" t="b">
        <f t="shared" si="38"/>
        <v>0</v>
      </c>
      <c r="R145" s="631">
        <v>43252</v>
      </c>
      <c r="S145" s="624">
        <f t="shared" ca="1" si="5"/>
        <v>0</v>
      </c>
      <c r="T145" s="996" t="s">
        <v>82</v>
      </c>
      <c r="U145" s="996"/>
      <c r="V145" s="999"/>
      <c r="W145" s="996"/>
      <c r="X145" s="996" t="s">
        <v>83</v>
      </c>
      <c r="Y145" s="1000"/>
      <c r="Z145" s="656"/>
      <c r="AA145" s="656"/>
      <c r="AB145" s="656"/>
      <c r="AC145" s="628"/>
      <c r="AD145" s="628"/>
      <c r="AE145" s="628"/>
      <c r="AF145" s="628"/>
      <c r="AG145" s="628"/>
    </row>
    <row r="146" spans="1:33" ht="12.75" customHeight="1">
      <c r="A146" s="649">
        <v>26</v>
      </c>
      <c r="B146" s="618" t="s">
        <v>918</v>
      </c>
      <c r="C146" s="618" t="s">
        <v>959</v>
      </c>
      <c r="D146" s="618" t="s">
        <v>74</v>
      </c>
      <c r="E146" s="618" t="s">
        <v>841</v>
      </c>
      <c r="F146" s="618" t="s">
        <v>91</v>
      </c>
      <c r="G146" s="618" t="s">
        <v>960</v>
      </c>
      <c r="H146" s="606">
        <v>7</v>
      </c>
      <c r="I146" s="606">
        <v>3</v>
      </c>
      <c r="J146" s="620">
        <f t="shared" si="41"/>
        <v>21</v>
      </c>
      <c r="K146" s="606">
        <v>3</v>
      </c>
      <c r="L146" s="620">
        <f t="shared" si="39"/>
        <v>63</v>
      </c>
      <c r="M146" s="620" t="str">
        <f t="shared" si="2"/>
        <v>NON</v>
      </c>
      <c r="N146" s="606" t="s">
        <v>48</v>
      </c>
      <c r="O146" s="606">
        <v>63</v>
      </c>
      <c r="P146" s="621" t="str">
        <f t="shared" si="3"/>
        <v>NON</v>
      </c>
      <c r="Q146" s="622" t="b">
        <f t="shared" si="38"/>
        <v>0</v>
      </c>
      <c r="R146" s="631">
        <v>43252</v>
      </c>
      <c r="S146" s="624">
        <f t="shared" ca="1" si="5"/>
        <v>0</v>
      </c>
      <c r="T146" s="996"/>
      <c r="U146" s="996"/>
      <c r="V146" s="999"/>
      <c r="W146" s="996" t="s">
        <v>962</v>
      </c>
      <c r="X146" s="996"/>
      <c r="Y146" s="1000" t="s">
        <v>2039</v>
      </c>
      <c r="Z146" s="656"/>
      <c r="AA146" s="656"/>
      <c r="AB146" s="656"/>
      <c r="AC146" s="628"/>
      <c r="AD146" s="628"/>
      <c r="AE146" s="628"/>
      <c r="AF146" s="628"/>
      <c r="AG146" s="628"/>
    </row>
    <row r="147" spans="1:33" ht="12.75" customHeight="1">
      <c r="A147" s="649">
        <v>27</v>
      </c>
      <c r="B147" s="618" t="s">
        <v>918</v>
      </c>
      <c r="C147" s="618" t="s">
        <v>939</v>
      </c>
      <c r="D147" s="618" t="s">
        <v>74</v>
      </c>
      <c r="E147" s="618" t="s">
        <v>195</v>
      </c>
      <c r="F147" s="618"/>
      <c r="G147" s="618" t="s">
        <v>963</v>
      </c>
      <c r="H147" s="606">
        <v>3</v>
      </c>
      <c r="I147" s="606">
        <v>6</v>
      </c>
      <c r="J147" s="620">
        <f t="shared" si="41"/>
        <v>18</v>
      </c>
      <c r="K147" s="606">
        <v>3</v>
      </c>
      <c r="L147" s="620">
        <f t="shared" si="39"/>
        <v>54</v>
      </c>
      <c r="M147" s="620" t="str">
        <f t="shared" si="2"/>
        <v>NON</v>
      </c>
      <c r="N147" s="211" t="s">
        <v>48</v>
      </c>
      <c r="O147" s="606">
        <v>54</v>
      </c>
      <c r="P147" s="621" t="str">
        <f t="shared" si="3"/>
        <v>NON</v>
      </c>
      <c r="Q147" s="622" t="b">
        <f t="shared" si="38"/>
        <v>0</v>
      </c>
      <c r="R147" s="631">
        <v>43252</v>
      </c>
      <c r="S147" s="624">
        <f t="shared" ca="1" si="5"/>
        <v>0</v>
      </c>
      <c r="T147" s="996"/>
      <c r="U147" s="996"/>
      <c r="V147" s="999" t="s">
        <v>964</v>
      </c>
      <c r="W147" s="996"/>
      <c r="X147" s="996"/>
      <c r="Y147" s="1000"/>
      <c r="Z147" s="656"/>
      <c r="AA147" s="656"/>
      <c r="AB147" s="656"/>
      <c r="AC147" s="628"/>
      <c r="AD147" s="628"/>
      <c r="AE147" s="628"/>
      <c r="AF147" s="628"/>
      <c r="AG147" s="628"/>
    </row>
    <row r="148" spans="1:33" ht="12.75" customHeight="1">
      <c r="A148" s="649">
        <v>13</v>
      </c>
      <c r="B148" s="618" t="s">
        <v>918</v>
      </c>
      <c r="C148" s="618" t="s">
        <v>939</v>
      </c>
      <c r="D148" s="618" t="s">
        <v>74</v>
      </c>
      <c r="E148" s="618" t="s">
        <v>620</v>
      </c>
      <c r="F148" s="618" t="s">
        <v>41</v>
      </c>
      <c r="G148" s="618" t="s">
        <v>940</v>
      </c>
      <c r="H148" s="606">
        <v>3</v>
      </c>
      <c r="I148" s="606">
        <v>3</v>
      </c>
      <c r="J148" s="620">
        <f t="shared" si="41"/>
        <v>9</v>
      </c>
      <c r="K148" s="606">
        <v>6</v>
      </c>
      <c r="L148" s="620">
        <f t="shared" si="39"/>
        <v>54</v>
      </c>
      <c r="M148" s="620" t="str">
        <f t="shared" si="2"/>
        <v>NON</v>
      </c>
      <c r="N148" s="606" t="s">
        <v>48</v>
      </c>
      <c r="O148" s="606">
        <v>54</v>
      </c>
      <c r="P148" s="621" t="str">
        <f t="shared" si="3"/>
        <v>NON</v>
      </c>
      <c r="Q148" s="622" t="b">
        <f t="shared" si="38"/>
        <v>0</v>
      </c>
      <c r="R148" s="631">
        <v>43252</v>
      </c>
      <c r="S148" s="624">
        <f t="shared" ca="1" si="5"/>
        <v>0</v>
      </c>
      <c r="T148" s="996"/>
      <c r="U148" s="996"/>
      <c r="V148" s="999" t="s">
        <v>941</v>
      </c>
      <c r="W148" s="996"/>
      <c r="X148" s="996"/>
      <c r="Y148" s="1000"/>
      <c r="Z148" s="656"/>
      <c r="AA148" s="656"/>
      <c r="AB148" s="656"/>
      <c r="AC148" s="730"/>
      <c r="AD148" s="730"/>
      <c r="AE148" s="730"/>
      <c r="AF148" s="730"/>
      <c r="AG148" s="730"/>
    </row>
    <row r="149" spans="1:33" ht="12.75" customHeight="1">
      <c r="A149" s="680">
        <v>3</v>
      </c>
      <c r="B149" s="674" t="s">
        <v>999</v>
      </c>
      <c r="C149" s="618" t="s">
        <v>63</v>
      </c>
      <c r="D149" s="618" t="s">
        <v>59</v>
      </c>
      <c r="E149" s="618" t="s">
        <v>595</v>
      </c>
      <c r="F149" s="674" t="s">
        <v>41</v>
      </c>
      <c r="G149" s="618" t="s">
        <v>1005</v>
      </c>
      <c r="H149" s="606">
        <v>3</v>
      </c>
      <c r="I149" s="606">
        <v>6</v>
      </c>
      <c r="J149" s="675">
        <f t="shared" si="41"/>
        <v>18</v>
      </c>
      <c r="K149" s="606">
        <v>3</v>
      </c>
      <c r="L149" s="675">
        <f t="shared" si="39"/>
        <v>54</v>
      </c>
      <c r="M149" s="620" t="str">
        <f t="shared" si="2"/>
        <v>NON</v>
      </c>
      <c r="N149" s="211" t="s">
        <v>48</v>
      </c>
      <c r="O149" s="676">
        <v>54</v>
      </c>
      <c r="P149" s="621" t="str">
        <f t="shared" si="3"/>
        <v>NON</v>
      </c>
      <c r="Q149" s="622" t="b">
        <f t="shared" si="38"/>
        <v>0</v>
      </c>
      <c r="R149" s="631">
        <v>43282</v>
      </c>
      <c r="S149" s="624">
        <f t="shared" ca="1" si="5"/>
        <v>0</v>
      </c>
      <c r="T149" s="1006"/>
      <c r="U149" s="1006"/>
      <c r="V149" s="618" t="s">
        <v>2040</v>
      </c>
      <c r="W149" s="1007"/>
      <c r="X149" s="1008"/>
      <c r="Y149" s="1003" t="s">
        <v>2041</v>
      </c>
      <c r="Z149" s="1009"/>
      <c r="AA149" s="1009"/>
      <c r="AB149" s="1009" t="s">
        <v>2003</v>
      </c>
      <c r="AC149" s="628"/>
      <c r="AD149" s="628"/>
      <c r="AE149" s="628"/>
      <c r="AF149" s="628"/>
      <c r="AG149" s="628"/>
    </row>
    <row r="150" spans="1:33" ht="12.75" customHeight="1">
      <c r="A150" s="649">
        <v>15</v>
      </c>
      <c r="B150" s="618" t="s">
        <v>410</v>
      </c>
      <c r="C150" s="618"/>
      <c r="D150" s="618" t="s">
        <v>59</v>
      </c>
      <c r="E150" s="618" t="s">
        <v>221</v>
      </c>
      <c r="F150" s="618" t="s">
        <v>95</v>
      </c>
      <c r="G150" s="618" t="s">
        <v>434</v>
      </c>
      <c r="H150" s="606">
        <v>3</v>
      </c>
      <c r="I150" s="606">
        <v>2</v>
      </c>
      <c r="J150" s="675">
        <f t="shared" si="41"/>
        <v>6</v>
      </c>
      <c r="K150" s="606">
        <v>3</v>
      </c>
      <c r="L150" s="675">
        <f t="shared" si="39"/>
        <v>18</v>
      </c>
      <c r="M150" s="620" t="str">
        <f t="shared" si="2"/>
        <v>NON</v>
      </c>
      <c r="N150" s="211" t="s">
        <v>48</v>
      </c>
      <c r="O150" s="676">
        <v>18</v>
      </c>
      <c r="P150" s="621" t="str">
        <f t="shared" si="3"/>
        <v>NON</v>
      </c>
      <c r="Q150" s="622" t="b">
        <f t="shared" si="38"/>
        <v>0</v>
      </c>
      <c r="R150" s="631">
        <v>43043</v>
      </c>
      <c r="S150" s="624">
        <f t="shared" ca="1" si="5"/>
        <v>0</v>
      </c>
      <c r="T150" s="1006"/>
      <c r="U150" s="1006"/>
      <c r="V150" s="618"/>
      <c r="W150" s="1007"/>
      <c r="X150" s="1007"/>
      <c r="Y150" s="994"/>
      <c r="Z150" s="994"/>
      <c r="AA150" s="994"/>
      <c r="AB150" s="994"/>
      <c r="AC150" s="863"/>
      <c r="AD150" s="863"/>
      <c r="AE150" s="863"/>
      <c r="AF150" s="863"/>
      <c r="AG150" s="863"/>
    </row>
    <row r="151" spans="1:33" ht="12.75" customHeight="1">
      <c r="A151" s="649">
        <v>6</v>
      </c>
      <c r="B151" s="618" t="s">
        <v>410</v>
      </c>
      <c r="C151" s="618"/>
      <c r="D151" s="618" t="s">
        <v>143</v>
      </c>
      <c r="E151" s="618" t="s">
        <v>413</v>
      </c>
      <c r="F151" s="618" t="s">
        <v>41</v>
      </c>
      <c r="G151" s="618" t="s">
        <v>414</v>
      </c>
      <c r="H151" s="606">
        <v>1</v>
      </c>
      <c r="I151" s="606">
        <v>6</v>
      </c>
      <c r="J151" s="620">
        <f t="shared" si="41"/>
        <v>6</v>
      </c>
      <c r="K151" s="606">
        <v>3</v>
      </c>
      <c r="L151" s="620">
        <f t="shared" si="39"/>
        <v>18</v>
      </c>
      <c r="M151" s="620" t="str">
        <f t="shared" si="2"/>
        <v>NON</v>
      </c>
      <c r="N151" s="606" t="s">
        <v>48</v>
      </c>
      <c r="O151" s="606">
        <v>18</v>
      </c>
      <c r="P151" s="621" t="str">
        <f t="shared" si="3"/>
        <v>NON</v>
      </c>
      <c r="Q151" s="622" t="b">
        <f t="shared" si="38"/>
        <v>0</v>
      </c>
      <c r="R151" s="631">
        <v>43044</v>
      </c>
      <c r="S151" s="624">
        <f t="shared" ca="1" si="5"/>
        <v>0</v>
      </c>
      <c r="T151" s="996"/>
      <c r="U151" s="996"/>
      <c r="V151" s="999" t="s">
        <v>415</v>
      </c>
      <c r="W151" s="996"/>
      <c r="X151" s="996"/>
      <c r="Y151" s="1000"/>
      <c r="Z151" s="656"/>
      <c r="AA151" s="656"/>
      <c r="AB151" s="656"/>
      <c r="AC151" s="863"/>
      <c r="AD151" s="863"/>
      <c r="AE151" s="863"/>
      <c r="AF151" s="863"/>
      <c r="AG151" s="863"/>
    </row>
    <row r="152" spans="1:33" ht="12.75" customHeight="1">
      <c r="A152" s="680">
        <v>12</v>
      </c>
      <c r="B152" s="674" t="s">
        <v>999</v>
      </c>
      <c r="C152" s="674" t="s">
        <v>561</v>
      </c>
      <c r="D152" s="674" t="s">
        <v>114</v>
      </c>
      <c r="E152" s="674" t="s">
        <v>645</v>
      </c>
      <c r="F152" s="674" t="s">
        <v>41</v>
      </c>
      <c r="G152" s="674" t="s">
        <v>1020</v>
      </c>
      <c r="H152" s="606">
        <v>3</v>
      </c>
      <c r="I152" s="606">
        <v>6</v>
      </c>
      <c r="J152" s="675">
        <f t="shared" si="41"/>
        <v>18</v>
      </c>
      <c r="K152" s="606">
        <v>3</v>
      </c>
      <c r="L152" s="675">
        <f t="shared" si="39"/>
        <v>54</v>
      </c>
      <c r="M152" s="620" t="str">
        <f t="shared" si="2"/>
        <v>NON</v>
      </c>
      <c r="N152" s="211" t="s">
        <v>119</v>
      </c>
      <c r="O152" s="676">
        <v>54</v>
      </c>
      <c r="P152" s="621" t="str">
        <f t="shared" si="3"/>
        <v>NON</v>
      </c>
      <c r="Q152" s="622" t="b">
        <f t="shared" si="38"/>
        <v>0</v>
      </c>
      <c r="R152" s="631">
        <v>43282</v>
      </c>
      <c r="S152" s="624">
        <f t="shared" ca="1" si="5"/>
        <v>0</v>
      </c>
      <c r="T152" s="1006"/>
      <c r="U152" s="1006"/>
      <c r="V152" s="667"/>
      <c r="W152" s="1006"/>
      <c r="X152" s="1008"/>
      <c r="Y152" s="1003" t="s">
        <v>1021</v>
      </c>
      <c r="Z152" s="1009"/>
      <c r="AA152" s="1009"/>
      <c r="AB152" s="1009" t="s">
        <v>2003</v>
      </c>
      <c r="AC152" s="628"/>
      <c r="AD152" s="628"/>
      <c r="AE152" s="628"/>
      <c r="AF152" s="628"/>
      <c r="AG152" s="628"/>
    </row>
    <row r="153" spans="1:33" ht="12.75" customHeight="1">
      <c r="A153" s="649">
        <v>12</v>
      </c>
      <c r="B153" s="618" t="s">
        <v>410</v>
      </c>
      <c r="C153" s="618"/>
      <c r="D153" s="618" t="s">
        <v>59</v>
      </c>
      <c r="E153" s="618" t="s">
        <v>428</v>
      </c>
      <c r="F153" s="618" t="s">
        <v>41</v>
      </c>
      <c r="G153" s="618" t="s">
        <v>429</v>
      </c>
      <c r="H153" s="606">
        <v>1</v>
      </c>
      <c r="I153" s="606">
        <v>6</v>
      </c>
      <c r="J153" s="675">
        <f t="shared" si="41"/>
        <v>6</v>
      </c>
      <c r="K153" s="606">
        <v>3</v>
      </c>
      <c r="L153" s="675">
        <f t="shared" si="39"/>
        <v>18</v>
      </c>
      <c r="M153" s="620" t="str">
        <f t="shared" si="2"/>
        <v>NON</v>
      </c>
      <c r="N153" s="211" t="s">
        <v>48</v>
      </c>
      <c r="O153" s="676">
        <v>18</v>
      </c>
      <c r="P153" s="621" t="str">
        <f t="shared" si="3"/>
        <v>NON</v>
      </c>
      <c r="Q153" s="622" t="b">
        <f t="shared" si="38"/>
        <v>0</v>
      </c>
      <c r="R153" s="631">
        <v>43040</v>
      </c>
      <c r="S153" s="624">
        <f t="shared" ca="1" si="5"/>
        <v>0</v>
      </c>
      <c r="T153" s="1006"/>
      <c r="U153" s="1006"/>
      <c r="V153" s="618" t="s">
        <v>430</v>
      </c>
      <c r="W153" s="1007"/>
      <c r="X153" s="1007"/>
      <c r="Y153" s="994"/>
      <c r="Z153" s="994"/>
      <c r="AA153" s="994"/>
      <c r="AB153" s="994"/>
      <c r="AC153" s="863"/>
      <c r="AD153" s="863"/>
      <c r="AE153" s="863"/>
      <c r="AF153" s="863"/>
      <c r="AG153" s="863"/>
    </row>
    <row r="154" spans="1:33" ht="12.75" customHeight="1">
      <c r="A154" s="649">
        <v>42</v>
      </c>
      <c r="B154" s="618" t="s">
        <v>999</v>
      </c>
      <c r="C154" s="618"/>
      <c r="D154" s="618" t="s">
        <v>59</v>
      </c>
      <c r="E154" s="618" t="s">
        <v>221</v>
      </c>
      <c r="F154" s="618" t="s">
        <v>41</v>
      </c>
      <c r="G154" s="618" t="s">
        <v>222</v>
      </c>
      <c r="H154" s="606">
        <v>3</v>
      </c>
      <c r="I154" s="606">
        <v>6</v>
      </c>
      <c r="J154" s="620">
        <f t="shared" si="41"/>
        <v>18</v>
      </c>
      <c r="K154" s="606">
        <v>3</v>
      </c>
      <c r="L154" s="740">
        <f t="shared" si="39"/>
        <v>54</v>
      </c>
      <c r="M154" s="620" t="str">
        <f t="shared" si="2"/>
        <v>NON</v>
      </c>
      <c r="N154" s="606" t="s">
        <v>48</v>
      </c>
      <c r="O154" s="666">
        <v>54</v>
      </c>
      <c r="P154" s="621" t="str">
        <f t="shared" si="3"/>
        <v>NON</v>
      </c>
      <c r="Q154" s="622" t="b">
        <f t="shared" si="38"/>
        <v>0</v>
      </c>
      <c r="R154" s="631">
        <v>43282</v>
      </c>
      <c r="S154" s="624">
        <f t="shared" ca="1" si="5"/>
        <v>0</v>
      </c>
      <c r="T154" s="996"/>
      <c r="U154" s="996"/>
      <c r="V154" s="618" t="s">
        <v>223</v>
      </c>
      <c r="W154" s="999"/>
      <c r="X154" s="996"/>
      <c r="Y154" s="1003" t="s">
        <v>1723</v>
      </c>
      <c r="Z154" s="656"/>
      <c r="AA154" s="656"/>
      <c r="AB154" s="656"/>
      <c r="AC154" s="628"/>
      <c r="AD154" s="628"/>
      <c r="AE154" s="628"/>
      <c r="AF154" s="628"/>
      <c r="AG154" s="628"/>
    </row>
    <row r="155" spans="1:33" ht="12.75" customHeight="1">
      <c r="A155" s="680">
        <v>15</v>
      </c>
      <c r="B155" s="674" t="s">
        <v>999</v>
      </c>
      <c r="C155" s="674"/>
      <c r="D155" s="674" t="s">
        <v>74</v>
      </c>
      <c r="E155" s="674" t="s">
        <v>195</v>
      </c>
      <c r="F155" s="674" t="s">
        <v>41</v>
      </c>
      <c r="G155" s="674" t="s">
        <v>1025</v>
      </c>
      <c r="H155" s="606">
        <v>3</v>
      </c>
      <c r="I155" s="606">
        <v>6</v>
      </c>
      <c r="J155" s="675">
        <f t="shared" si="41"/>
        <v>18</v>
      </c>
      <c r="K155" s="606">
        <v>3</v>
      </c>
      <c r="L155" s="675">
        <f t="shared" si="39"/>
        <v>54</v>
      </c>
      <c r="M155" s="620" t="str">
        <f t="shared" si="2"/>
        <v>NON</v>
      </c>
      <c r="N155" s="211" t="s">
        <v>48</v>
      </c>
      <c r="O155" s="676">
        <v>54</v>
      </c>
      <c r="P155" s="621" t="str">
        <f t="shared" si="3"/>
        <v>NON</v>
      </c>
      <c r="Q155" s="622" t="b">
        <f t="shared" si="38"/>
        <v>0</v>
      </c>
      <c r="R155" s="631">
        <v>43231</v>
      </c>
      <c r="S155" s="624">
        <f t="shared" ca="1" si="5"/>
        <v>0</v>
      </c>
      <c r="T155" s="1006"/>
      <c r="U155" s="1026" t="s">
        <v>1026</v>
      </c>
      <c r="V155" s="667" t="s">
        <v>2043</v>
      </c>
      <c r="W155" s="1006"/>
      <c r="X155" s="1008"/>
      <c r="Y155" s="994"/>
      <c r="Z155" s="994"/>
      <c r="AA155" s="994"/>
      <c r="AB155" s="994"/>
      <c r="AC155" s="628"/>
      <c r="AD155" s="628"/>
      <c r="AE155" s="628"/>
      <c r="AF155" s="628"/>
      <c r="AG155" s="628"/>
    </row>
    <row r="156" spans="1:33" ht="32.25" customHeight="1">
      <c r="A156" s="649">
        <v>13</v>
      </c>
      <c r="B156" s="618" t="s">
        <v>410</v>
      </c>
      <c r="C156" s="618"/>
      <c r="D156" s="618" t="s">
        <v>59</v>
      </c>
      <c r="E156" s="618" t="s">
        <v>283</v>
      </c>
      <c r="F156" s="618" t="s">
        <v>41</v>
      </c>
      <c r="G156" s="618" t="s">
        <v>432</v>
      </c>
      <c r="H156" s="606">
        <v>15</v>
      </c>
      <c r="I156" s="606">
        <v>6</v>
      </c>
      <c r="J156" s="675">
        <f t="shared" si="41"/>
        <v>90</v>
      </c>
      <c r="K156" s="606">
        <v>0.2</v>
      </c>
      <c r="L156" s="675">
        <f t="shared" si="39"/>
        <v>18</v>
      </c>
      <c r="M156" s="620" t="str">
        <f t="shared" si="2"/>
        <v>NON</v>
      </c>
      <c r="N156" s="606" t="s">
        <v>48</v>
      </c>
      <c r="O156" s="676">
        <v>18</v>
      </c>
      <c r="P156" s="621" t="str">
        <f t="shared" si="3"/>
        <v>NON</v>
      </c>
      <c r="Q156" s="622" t="b">
        <f t="shared" si="38"/>
        <v>0</v>
      </c>
      <c r="R156" s="631">
        <v>43040</v>
      </c>
      <c r="S156" s="624">
        <f t="shared" ca="1" si="5"/>
        <v>0</v>
      </c>
      <c r="T156" s="1006"/>
      <c r="U156" s="1006"/>
      <c r="V156" s="618" t="s">
        <v>433</v>
      </c>
      <c r="W156" s="1007"/>
      <c r="X156" s="1007"/>
      <c r="Y156" s="994"/>
      <c r="Z156" s="994"/>
      <c r="AA156" s="994"/>
      <c r="AB156" s="994"/>
      <c r="AC156" s="721"/>
      <c r="AD156" s="721"/>
      <c r="AE156" s="721"/>
      <c r="AF156" s="721"/>
      <c r="AG156" s="721"/>
    </row>
    <row r="157" spans="1:33" ht="12.75" customHeight="1">
      <c r="A157" s="649">
        <v>17</v>
      </c>
      <c r="B157" s="618" t="s">
        <v>1355</v>
      </c>
      <c r="C157" s="618"/>
      <c r="D157" s="618" t="s">
        <v>74</v>
      </c>
      <c r="E157" s="618" t="s">
        <v>1044</v>
      </c>
      <c r="F157" s="618"/>
      <c r="G157" s="618" t="s">
        <v>1380</v>
      </c>
      <c r="H157" s="606">
        <v>3</v>
      </c>
      <c r="I157" s="606">
        <v>6</v>
      </c>
      <c r="J157" s="620">
        <f t="shared" si="41"/>
        <v>18</v>
      </c>
      <c r="K157" s="606">
        <v>3</v>
      </c>
      <c r="L157" s="620">
        <f t="shared" si="39"/>
        <v>54</v>
      </c>
      <c r="M157" s="620" t="str">
        <f t="shared" si="2"/>
        <v>NON</v>
      </c>
      <c r="N157" s="211" t="s">
        <v>48</v>
      </c>
      <c r="O157" s="606">
        <v>108</v>
      </c>
      <c r="P157" s="621" t="str">
        <f t="shared" si="3"/>
        <v>Jaune</v>
      </c>
      <c r="Q157" s="622">
        <f t="shared" si="38"/>
        <v>1</v>
      </c>
      <c r="R157" s="631">
        <v>43466</v>
      </c>
      <c r="S157" s="624">
        <f t="shared" ca="1" si="5"/>
        <v>0</v>
      </c>
      <c r="T157" s="996"/>
      <c r="U157" s="996"/>
      <c r="V157" s="999" t="s">
        <v>2044</v>
      </c>
      <c r="W157" s="996"/>
      <c r="X157" s="999" t="s">
        <v>2045</v>
      </c>
      <c r="Y157" s="1015"/>
      <c r="Z157" s="656"/>
      <c r="AA157" s="656"/>
      <c r="AB157" s="656"/>
      <c r="AC157" s="642"/>
      <c r="AD157" s="642"/>
      <c r="AE157" s="642"/>
      <c r="AF157" s="642"/>
      <c r="AG157" s="642"/>
    </row>
    <row r="158" spans="1:33" ht="12.75" customHeight="1">
      <c r="A158" s="660">
        <v>32</v>
      </c>
      <c r="B158" s="661" t="s">
        <v>258</v>
      </c>
      <c r="C158" s="662" t="s">
        <v>58</v>
      </c>
      <c r="D158" s="618" t="s">
        <v>74</v>
      </c>
      <c r="E158" s="618" t="s">
        <v>195</v>
      </c>
      <c r="F158" s="618" t="s">
        <v>41</v>
      </c>
      <c r="G158" s="724" t="s">
        <v>292</v>
      </c>
      <c r="H158" s="666">
        <v>3</v>
      </c>
      <c r="I158" s="666">
        <v>6</v>
      </c>
      <c r="J158" s="743">
        <f t="shared" si="41"/>
        <v>18</v>
      </c>
      <c r="K158" s="666">
        <v>3</v>
      </c>
      <c r="L158" s="743">
        <f t="shared" si="39"/>
        <v>54</v>
      </c>
      <c r="M158" s="620" t="str">
        <f t="shared" si="2"/>
        <v>NON</v>
      </c>
      <c r="N158" s="606" t="s">
        <v>48</v>
      </c>
      <c r="O158" s="744">
        <v>54</v>
      </c>
      <c r="P158" s="621" t="str">
        <f t="shared" si="3"/>
        <v>NON</v>
      </c>
      <c r="Q158" s="622" t="b">
        <f t="shared" si="38"/>
        <v>0</v>
      </c>
      <c r="R158" s="631">
        <v>43282</v>
      </c>
      <c r="S158" s="624">
        <f t="shared" ca="1" si="5"/>
        <v>0</v>
      </c>
      <c r="T158" s="791"/>
      <c r="U158" s="791"/>
      <c r="V158" s="1021"/>
      <c r="W158" s="791"/>
      <c r="X158" s="791"/>
      <c r="Y158" s="1022" t="s">
        <v>2036</v>
      </c>
      <c r="Z158" s="791"/>
      <c r="AA158" s="791"/>
      <c r="AB158" s="791"/>
      <c r="AC158" s="628"/>
      <c r="AD158" s="628"/>
      <c r="AE158" s="628"/>
      <c r="AF158" s="628"/>
      <c r="AG158" s="628"/>
    </row>
    <row r="159" spans="1:33" ht="12.75" customHeight="1">
      <c r="A159" s="660">
        <v>56</v>
      </c>
      <c r="B159" s="661" t="s">
        <v>258</v>
      </c>
      <c r="C159" s="662" t="s">
        <v>58</v>
      </c>
      <c r="D159" s="618" t="s">
        <v>74</v>
      </c>
      <c r="E159" s="618" t="s">
        <v>195</v>
      </c>
      <c r="F159" s="618" t="s">
        <v>41</v>
      </c>
      <c r="G159" s="724" t="s">
        <v>1859</v>
      </c>
      <c r="H159" s="666">
        <v>3</v>
      </c>
      <c r="I159" s="666">
        <v>6</v>
      </c>
      <c r="J159" s="743">
        <f t="shared" si="41"/>
        <v>18</v>
      </c>
      <c r="K159" s="666">
        <v>3</v>
      </c>
      <c r="L159" s="743">
        <f t="shared" si="39"/>
        <v>54</v>
      </c>
      <c r="M159" s="620" t="str">
        <f t="shared" si="2"/>
        <v>NON</v>
      </c>
      <c r="N159" s="211" t="s">
        <v>48</v>
      </c>
      <c r="O159" s="744">
        <v>54</v>
      </c>
      <c r="P159" s="621" t="str">
        <f t="shared" si="3"/>
        <v>NON</v>
      </c>
      <c r="Q159" s="622" t="b">
        <f t="shared" si="38"/>
        <v>0</v>
      </c>
      <c r="R159" s="631">
        <v>43282</v>
      </c>
      <c r="S159" s="624">
        <f t="shared" ca="1" si="5"/>
        <v>0</v>
      </c>
      <c r="T159" s="791"/>
      <c r="U159" s="791"/>
      <c r="V159" s="1012" t="s">
        <v>83</v>
      </c>
      <c r="W159" s="791"/>
      <c r="X159" s="791"/>
      <c r="Y159" s="1012" t="s">
        <v>83</v>
      </c>
      <c r="Z159" s="791"/>
      <c r="AA159" s="791"/>
      <c r="AB159" s="791"/>
      <c r="AC159" s="628"/>
      <c r="AD159" s="628"/>
      <c r="AE159" s="628"/>
      <c r="AF159" s="628"/>
      <c r="AG159" s="628"/>
    </row>
    <row r="160" spans="1:33" ht="12.75" customHeight="1">
      <c r="A160" s="660">
        <v>57</v>
      </c>
      <c r="B160" s="733" t="s">
        <v>258</v>
      </c>
      <c r="C160" s="661" t="s">
        <v>318</v>
      </c>
      <c r="D160" s="618" t="s">
        <v>74</v>
      </c>
      <c r="E160" s="618" t="s">
        <v>195</v>
      </c>
      <c r="F160" s="618" t="s">
        <v>41</v>
      </c>
      <c r="G160" s="724" t="s">
        <v>319</v>
      </c>
      <c r="H160" s="666">
        <v>3</v>
      </c>
      <c r="I160" s="666">
        <v>6</v>
      </c>
      <c r="J160" s="743">
        <f t="shared" si="41"/>
        <v>18</v>
      </c>
      <c r="K160" s="666">
        <v>3</v>
      </c>
      <c r="L160" s="743">
        <f t="shared" si="39"/>
        <v>54</v>
      </c>
      <c r="M160" s="620" t="str">
        <f t="shared" si="2"/>
        <v>NON</v>
      </c>
      <c r="N160" s="606" t="s">
        <v>48</v>
      </c>
      <c r="O160" s="744">
        <v>54</v>
      </c>
      <c r="P160" s="621" t="str">
        <f t="shared" si="3"/>
        <v>NON</v>
      </c>
      <c r="Q160" s="622" t="b">
        <f t="shared" si="38"/>
        <v>0</v>
      </c>
      <c r="R160" s="631">
        <v>43282</v>
      </c>
      <c r="S160" s="624">
        <f t="shared" ca="1" si="5"/>
        <v>0</v>
      </c>
      <c r="T160" s="791"/>
      <c r="U160" s="791"/>
      <c r="V160" s="1012" t="s">
        <v>83</v>
      </c>
      <c r="W160" s="791"/>
      <c r="X160" s="791"/>
      <c r="Y160" s="1012" t="s">
        <v>83</v>
      </c>
      <c r="Z160" s="791"/>
      <c r="AA160" s="791"/>
      <c r="AB160" s="791"/>
      <c r="AC160" s="628"/>
      <c r="AD160" s="628"/>
      <c r="AE160" s="628"/>
      <c r="AF160" s="628"/>
      <c r="AG160" s="628"/>
    </row>
    <row r="161" spans="1:33" ht="12.75" customHeight="1">
      <c r="A161" s="649">
        <v>13</v>
      </c>
      <c r="B161" s="771" t="s">
        <v>258</v>
      </c>
      <c r="C161" s="771" t="s">
        <v>265</v>
      </c>
      <c r="D161" s="795" t="s">
        <v>59</v>
      </c>
      <c r="E161" s="795" t="s">
        <v>221</v>
      </c>
      <c r="F161" s="795" t="s">
        <v>41</v>
      </c>
      <c r="G161" s="795" t="s">
        <v>222</v>
      </c>
      <c r="H161" s="746">
        <v>3</v>
      </c>
      <c r="I161" s="746">
        <v>6</v>
      </c>
      <c r="J161" s="747">
        <v>18</v>
      </c>
      <c r="K161" s="746">
        <v>3</v>
      </c>
      <c r="L161" s="796">
        <v>54</v>
      </c>
      <c r="M161" s="620" t="str">
        <f t="shared" si="2"/>
        <v>NON</v>
      </c>
      <c r="N161" s="211" t="s">
        <v>48</v>
      </c>
      <c r="O161" s="797">
        <v>54</v>
      </c>
      <c r="P161" s="621" t="str">
        <f t="shared" si="3"/>
        <v>NON</v>
      </c>
      <c r="Q161" s="622" t="b">
        <f t="shared" si="38"/>
        <v>0</v>
      </c>
      <c r="R161" s="672">
        <v>43282</v>
      </c>
      <c r="S161" s="624">
        <f t="shared" ca="1" si="5"/>
        <v>0</v>
      </c>
      <c r="T161" s="759"/>
      <c r="U161" s="759"/>
      <c r="V161" s="795" t="s">
        <v>223</v>
      </c>
      <c r="W161" s="795"/>
      <c r="X161" s="759"/>
      <c r="Y161" s="1123" t="e">
        <f>HYPERLINK("https://www.google.be/search?q=cutter+%C3%A0+bec&amp;rlz=1C1GGRV_enFR754FR754&amp;tbm=isch&amp;source=iu&amp;ictx=1&amp;fir=aXSC9N_ruFeNPM%253A%252C3g912RVjCc62eM%252C_&amp;usg=__BlYL51QE_hoPO2Lh0R1VO3nEtXY%3D&amp;sa=X&amp;ved=0ahUKEwjVz-uGhK7aAhXBJlAKHVpCCK0Q9QEILzAD#imgrc=aXSC9N_ruFeN"&amp;"PM:","Cutter à bec")</f>
        <v>#VALUE!</v>
      </c>
      <c r="Z161" s="1124"/>
      <c r="AA161" s="1124"/>
      <c r="AB161" s="1027" t="str">
        <f>HYPERLINK("https://www.bernard.be/fr-be/pcw/cbs/702490.html?cm_mmc=RMK-_-google-_-702490&amp;effort_code=WW&amp;price=incvat&amp;mcode=RMK-google-702490&amp;gclid=EAIaIQobChMIhOPvhoSu2gIVk5EbCh2aVQmOEAYYASABEgLO0vD_BwE","Cutter de sécurité")</f>
        <v>Cutter de sécurité</v>
      </c>
      <c r="AC161" s="628"/>
      <c r="AD161" s="628"/>
      <c r="AE161" s="628"/>
      <c r="AF161" s="628"/>
      <c r="AG161" s="628"/>
    </row>
    <row r="162" spans="1:33" ht="12.75" customHeight="1">
      <c r="A162" s="649">
        <v>1</v>
      </c>
      <c r="B162" s="618" t="s">
        <v>410</v>
      </c>
      <c r="C162" s="618"/>
      <c r="D162" s="618" t="s">
        <v>159</v>
      </c>
      <c r="E162" s="618" t="s">
        <v>163</v>
      </c>
      <c r="F162" s="618" t="s">
        <v>91</v>
      </c>
      <c r="G162" s="618" t="s">
        <v>164</v>
      </c>
      <c r="H162" s="606">
        <v>1</v>
      </c>
      <c r="I162" s="606">
        <v>1</v>
      </c>
      <c r="J162" s="620">
        <f t="shared" ref="J162:J173" si="42">H162*I162</f>
        <v>1</v>
      </c>
      <c r="K162" s="606">
        <v>6</v>
      </c>
      <c r="L162" s="620">
        <f t="shared" ref="L162:L173" si="43">H162*I162*K162</f>
        <v>6</v>
      </c>
      <c r="M162" s="620" t="str">
        <f t="shared" si="2"/>
        <v>NON</v>
      </c>
      <c r="N162" s="211" t="s">
        <v>48</v>
      </c>
      <c r="O162" s="606">
        <v>6</v>
      </c>
      <c r="P162" s="621" t="str">
        <f t="shared" si="3"/>
        <v>NON</v>
      </c>
      <c r="Q162" s="622" t="b">
        <f t="shared" si="38"/>
        <v>0</v>
      </c>
      <c r="R162" s="631">
        <v>43040</v>
      </c>
      <c r="S162" s="624">
        <f t="shared" ca="1" si="5"/>
        <v>0</v>
      </c>
      <c r="T162" s="667"/>
      <c r="U162" s="667"/>
      <c r="V162" s="667"/>
      <c r="W162" s="618" t="s">
        <v>165</v>
      </c>
      <c r="X162" s="667"/>
      <c r="Y162" s="670"/>
      <c r="Z162" s="656"/>
      <c r="AA162" s="656"/>
      <c r="AB162" s="656"/>
      <c r="AC162" s="721"/>
      <c r="AD162" s="721"/>
      <c r="AE162" s="721"/>
      <c r="AF162" s="721"/>
      <c r="AG162" s="721"/>
    </row>
    <row r="163" spans="1:33" ht="12.75" customHeight="1">
      <c r="A163" s="649">
        <v>3</v>
      </c>
      <c r="B163" s="618" t="s">
        <v>410</v>
      </c>
      <c r="C163" s="618"/>
      <c r="D163" s="618" t="s">
        <v>206</v>
      </c>
      <c r="E163" s="618" t="s">
        <v>207</v>
      </c>
      <c r="F163" s="618" t="s">
        <v>91</v>
      </c>
      <c r="G163" s="618" t="s">
        <v>208</v>
      </c>
      <c r="H163" s="606">
        <v>3</v>
      </c>
      <c r="I163" s="606">
        <v>1</v>
      </c>
      <c r="J163" s="620">
        <f t="shared" si="42"/>
        <v>3</v>
      </c>
      <c r="K163" s="606">
        <v>1</v>
      </c>
      <c r="L163" s="620">
        <f t="shared" si="43"/>
        <v>3</v>
      </c>
      <c r="M163" s="620" t="str">
        <f t="shared" si="2"/>
        <v>NON</v>
      </c>
      <c r="N163" s="606" t="s">
        <v>48</v>
      </c>
      <c r="O163" s="606">
        <v>3</v>
      </c>
      <c r="P163" s="621" t="str">
        <f t="shared" si="3"/>
        <v>NON</v>
      </c>
      <c r="Q163" s="622" t="b">
        <f t="shared" si="38"/>
        <v>0</v>
      </c>
      <c r="R163" s="631">
        <v>43040</v>
      </c>
      <c r="S163" s="624">
        <f t="shared" ca="1" si="5"/>
        <v>0</v>
      </c>
      <c r="T163" s="667"/>
      <c r="U163" s="667"/>
      <c r="V163" s="667"/>
      <c r="W163" s="618" t="s">
        <v>209</v>
      </c>
      <c r="X163" s="667"/>
      <c r="Y163" s="670"/>
      <c r="Z163" s="656"/>
      <c r="AA163" s="656"/>
      <c r="AB163" s="656"/>
      <c r="AC163" s="721"/>
      <c r="AD163" s="721"/>
      <c r="AE163" s="721"/>
      <c r="AF163" s="721"/>
      <c r="AG163" s="721"/>
    </row>
    <row r="164" spans="1:33" ht="34.5" customHeight="1">
      <c r="A164" s="649">
        <v>2</v>
      </c>
      <c r="B164" s="618" t="s">
        <v>410</v>
      </c>
      <c r="C164" s="618"/>
      <c r="D164" s="618" t="s">
        <v>159</v>
      </c>
      <c r="E164" s="618" t="s">
        <v>166</v>
      </c>
      <c r="F164" s="618" t="s">
        <v>91</v>
      </c>
      <c r="G164" s="618" t="s">
        <v>167</v>
      </c>
      <c r="H164" s="606">
        <v>1</v>
      </c>
      <c r="I164" s="606">
        <v>1</v>
      </c>
      <c r="J164" s="620">
        <f t="shared" si="42"/>
        <v>1</v>
      </c>
      <c r="K164" s="606">
        <v>1</v>
      </c>
      <c r="L164" s="620">
        <f t="shared" si="43"/>
        <v>1</v>
      </c>
      <c r="M164" s="620" t="str">
        <f t="shared" si="2"/>
        <v>NON</v>
      </c>
      <c r="N164" s="606" t="s">
        <v>48</v>
      </c>
      <c r="O164" s="606">
        <v>1</v>
      </c>
      <c r="P164" s="621" t="str">
        <f t="shared" si="3"/>
        <v>NON</v>
      </c>
      <c r="Q164" s="622" t="b">
        <f t="shared" si="38"/>
        <v>0</v>
      </c>
      <c r="R164" s="631">
        <v>43042</v>
      </c>
      <c r="S164" s="624">
        <f t="shared" ca="1" si="5"/>
        <v>0</v>
      </c>
      <c r="T164" s="996"/>
      <c r="U164" s="996"/>
      <c r="V164" s="999"/>
      <c r="W164" s="996"/>
      <c r="X164" s="996"/>
      <c r="Y164" s="1000"/>
      <c r="Z164" s="656"/>
      <c r="AA164" s="656"/>
      <c r="AB164" s="656"/>
      <c r="AC164" s="721"/>
      <c r="AD164" s="721"/>
      <c r="AE164" s="721"/>
      <c r="AF164" s="721"/>
      <c r="AG164" s="721"/>
    </row>
    <row r="165" spans="1:33" ht="12.75" customHeight="1">
      <c r="A165" s="649">
        <v>23</v>
      </c>
      <c r="B165" s="618" t="s">
        <v>39</v>
      </c>
      <c r="C165" s="618" t="s">
        <v>78</v>
      </c>
      <c r="D165" s="618" t="s">
        <v>110</v>
      </c>
      <c r="E165" s="618" t="s">
        <v>111</v>
      </c>
      <c r="F165" s="618" t="s">
        <v>95</v>
      </c>
      <c r="G165" s="618" t="s">
        <v>1692</v>
      </c>
      <c r="H165" s="606">
        <v>3</v>
      </c>
      <c r="I165" s="606">
        <v>3</v>
      </c>
      <c r="J165" s="620">
        <f t="shared" si="42"/>
        <v>9</v>
      </c>
      <c r="K165" s="606">
        <v>6</v>
      </c>
      <c r="L165" s="620">
        <f t="shared" si="43"/>
        <v>54</v>
      </c>
      <c r="M165" s="620" t="str">
        <f t="shared" si="2"/>
        <v>NON</v>
      </c>
      <c r="N165" s="211" t="s">
        <v>48</v>
      </c>
      <c r="O165" s="606">
        <v>54</v>
      </c>
      <c r="P165" s="621" t="str">
        <f t="shared" si="3"/>
        <v>NON</v>
      </c>
      <c r="Q165" s="622" t="b">
        <f t="shared" si="38"/>
        <v>0</v>
      </c>
      <c r="R165" s="631">
        <v>43282</v>
      </c>
      <c r="S165" s="624">
        <f t="shared" ca="1" si="5"/>
        <v>0</v>
      </c>
      <c r="T165" s="632"/>
      <c r="U165" s="632"/>
      <c r="V165" s="632"/>
      <c r="W165" s="651"/>
      <c r="X165" s="632"/>
      <c r="Y165" s="655"/>
      <c r="Z165" s="656"/>
      <c r="AA165" s="656"/>
      <c r="AB165" s="656"/>
      <c r="AC165" s="628"/>
      <c r="AD165" s="628"/>
      <c r="AE165" s="628"/>
      <c r="AF165" s="628"/>
      <c r="AG165" s="628"/>
    </row>
    <row r="166" spans="1:33" ht="12.75" customHeight="1">
      <c r="A166" s="649">
        <v>67</v>
      </c>
      <c r="B166" s="618" t="s">
        <v>39</v>
      </c>
      <c r="C166" s="618"/>
      <c r="D166" s="618" t="s">
        <v>59</v>
      </c>
      <c r="E166" s="618" t="s">
        <v>221</v>
      </c>
      <c r="F166" s="618" t="s">
        <v>41</v>
      </c>
      <c r="G166" s="618" t="s">
        <v>222</v>
      </c>
      <c r="H166" s="606">
        <v>3</v>
      </c>
      <c r="I166" s="606">
        <v>6</v>
      </c>
      <c r="J166" s="620">
        <f t="shared" si="42"/>
        <v>18</v>
      </c>
      <c r="K166" s="606">
        <v>3</v>
      </c>
      <c r="L166" s="620">
        <f t="shared" si="43"/>
        <v>54</v>
      </c>
      <c r="M166" s="620" t="str">
        <f t="shared" si="2"/>
        <v>NON</v>
      </c>
      <c r="N166" s="606" t="s">
        <v>48</v>
      </c>
      <c r="O166" s="606">
        <v>54</v>
      </c>
      <c r="P166" s="621" t="str">
        <f t="shared" si="3"/>
        <v>NON</v>
      </c>
      <c r="Q166" s="622" t="b">
        <f t="shared" si="38"/>
        <v>0</v>
      </c>
      <c r="R166" s="631">
        <v>43282</v>
      </c>
      <c r="S166" s="624">
        <f t="shared" ca="1" si="5"/>
        <v>0</v>
      </c>
      <c r="T166" s="1030"/>
      <c r="U166" s="1030"/>
      <c r="V166" s="1031" t="s">
        <v>223</v>
      </c>
      <c r="W166" s="1031"/>
      <c r="X166" s="1030"/>
      <c r="Y166" s="1032"/>
      <c r="Z166" s="1033"/>
      <c r="AA166" s="1033"/>
      <c r="AB166" s="1033"/>
      <c r="AC166" s="628"/>
      <c r="AD166" s="628"/>
      <c r="AE166" s="628"/>
      <c r="AF166" s="628"/>
      <c r="AG166" s="628"/>
    </row>
    <row r="167" spans="1:33" ht="12.75" customHeight="1">
      <c r="A167" s="649">
        <v>8</v>
      </c>
      <c r="B167" s="618" t="s">
        <v>502</v>
      </c>
      <c r="C167" s="618" t="s">
        <v>503</v>
      </c>
      <c r="D167" s="618" t="s">
        <v>132</v>
      </c>
      <c r="E167" s="618" t="s">
        <v>135</v>
      </c>
      <c r="F167" s="618" t="s">
        <v>41</v>
      </c>
      <c r="G167" s="618" t="s">
        <v>1638</v>
      </c>
      <c r="H167" s="606">
        <v>3</v>
      </c>
      <c r="I167" s="606">
        <v>10</v>
      </c>
      <c r="J167" s="620">
        <f t="shared" si="42"/>
        <v>30</v>
      </c>
      <c r="K167" s="606">
        <v>6</v>
      </c>
      <c r="L167" s="620">
        <f t="shared" si="43"/>
        <v>180</v>
      </c>
      <c r="M167" s="620" t="str">
        <f t="shared" si="2"/>
        <v>Jaune</v>
      </c>
      <c r="N167" s="211" t="s">
        <v>48</v>
      </c>
      <c r="O167" s="606">
        <v>180</v>
      </c>
      <c r="P167" s="621" t="str">
        <f t="shared" si="3"/>
        <v>Jaune</v>
      </c>
      <c r="Q167" s="622" t="b">
        <f t="shared" si="38"/>
        <v>0</v>
      </c>
      <c r="R167" s="631">
        <v>43101</v>
      </c>
      <c r="S167" s="624">
        <f t="shared" ca="1" si="5"/>
        <v>0</v>
      </c>
      <c r="T167" s="996"/>
      <c r="U167" s="996"/>
      <c r="V167" s="996" t="s">
        <v>532</v>
      </c>
      <c r="W167" s="999" t="s">
        <v>533</v>
      </c>
      <c r="X167" s="996"/>
      <c r="Y167" s="1000"/>
      <c r="Z167" s="656"/>
      <c r="AA167" s="656"/>
      <c r="AB167" s="656"/>
      <c r="AC167" s="721"/>
      <c r="AD167" s="721"/>
      <c r="AE167" s="721"/>
      <c r="AF167" s="721"/>
      <c r="AG167" s="721"/>
    </row>
    <row r="168" spans="1:33" ht="12.75" customHeight="1">
      <c r="A168" s="649">
        <v>11</v>
      </c>
      <c r="B168" s="618" t="s">
        <v>502</v>
      </c>
      <c r="C168" s="618" t="s">
        <v>537</v>
      </c>
      <c r="D168" s="618" t="s">
        <v>66</v>
      </c>
      <c r="E168" s="618" t="s">
        <v>94</v>
      </c>
      <c r="F168" s="618" t="s">
        <v>41</v>
      </c>
      <c r="G168" s="618" t="s">
        <v>538</v>
      </c>
      <c r="H168" s="606">
        <v>3</v>
      </c>
      <c r="I168" s="606">
        <v>3</v>
      </c>
      <c r="J168" s="620">
        <f t="shared" si="42"/>
        <v>9</v>
      </c>
      <c r="K168" s="606">
        <v>6</v>
      </c>
      <c r="L168" s="620">
        <f t="shared" si="43"/>
        <v>54</v>
      </c>
      <c r="M168" s="620" t="str">
        <f t="shared" si="2"/>
        <v>NON</v>
      </c>
      <c r="N168" s="211" t="s">
        <v>48</v>
      </c>
      <c r="O168" s="606">
        <v>54</v>
      </c>
      <c r="P168" s="621" t="str">
        <f t="shared" si="3"/>
        <v>NON</v>
      </c>
      <c r="Q168" s="622" t="b">
        <f t="shared" si="38"/>
        <v>0</v>
      </c>
      <c r="R168" s="631">
        <v>43104</v>
      </c>
      <c r="S168" s="624">
        <f t="shared" ca="1" si="5"/>
        <v>0</v>
      </c>
      <c r="T168" s="996"/>
      <c r="U168" s="996" t="s">
        <v>515</v>
      </c>
      <c r="V168" s="996"/>
      <c r="W168" s="999" t="s">
        <v>539</v>
      </c>
      <c r="X168" s="996"/>
      <c r="Y168" s="1000"/>
      <c r="Z168" s="656"/>
      <c r="AA168" s="656"/>
      <c r="AB168" s="656"/>
      <c r="AC168" s="721"/>
      <c r="AD168" s="721"/>
      <c r="AE168" s="721"/>
      <c r="AF168" s="721"/>
      <c r="AG168" s="642"/>
    </row>
    <row r="169" spans="1:33" ht="12.75" customHeight="1">
      <c r="A169" s="649">
        <v>4</v>
      </c>
      <c r="B169" s="618" t="s">
        <v>502</v>
      </c>
      <c r="C169" s="618" t="s">
        <v>518</v>
      </c>
      <c r="D169" s="618" t="s">
        <v>53</v>
      </c>
      <c r="E169" s="618" t="s">
        <v>54</v>
      </c>
      <c r="F169" s="618" t="s">
        <v>41</v>
      </c>
      <c r="G169" s="618" t="s">
        <v>519</v>
      </c>
      <c r="H169" s="606">
        <v>15</v>
      </c>
      <c r="I169" s="606">
        <v>6</v>
      </c>
      <c r="J169" s="620">
        <f t="shared" si="42"/>
        <v>90</v>
      </c>
      <c r="K169" s="606">
        <v>1</v>
      </c>
      <c r="L169" s="620">
        <f t="shared" si="43"/>
        <v>90</v>
      </c>
      <c r="M169" s="620" t="str">
        <f t="shared" si="2"/>
        <v>Jaune</v>
      </c>
      <c r="N169" s="606" t="s">
        <v>48</v>
      </c>
      <c r="O169" s="606">
        <v>90</v>
      </c>
      <c r="P169" s="621" t="str">
        <f t="shared" si="3"/>
        <v>Jaune</v>
      </c>
      <c r="Q169" s="622" t="b">
        <f t="shared" si="38"/>
        <v>0</v>
      </c>
      <c r="R169" s="631">
        <v>43132</v>
      </c>
      <c r="S169" s="624">
        <f t="shared" ca="1" si="5"/>
        <v>0</v>
      </c>
      <c r="T169" s="996"/>
      <c r="U169" s="996" t="s">
        <v>515</v>
      </c>
      <c r="V169" s="999" t="s">
        <v>2047</v>
      </c>
      <c r="W169" s="999" t="s">
        <v>2048</v>
      </c>
      <c r="X169" s="996"/>
      <c r="Y169" s="998" t="s">
        <v>2049</v>
      </c>
      <c r="Z169" s="656"/>
      <c r="AA169" s="656"/>
      <c r="AB169" s="656"/>
      <c r="AC169" s="721"/>
      <c r="AD169" s="721"/>
      <c r="AE169" s="721"/>
      <c r="AF169" s="721"/>
      <c r="AG169" s="721"/>
    </row>
    <row r="170" spans="1:33" ht="12.75" customHeight="1">
      <c r="A170" s="649">
        <v>7</v>
      </c>
      <c r="B170" s="771" t="s">
        <v>502</v>
      </c>
      <c r="C170" s="771" t="s">
        <v>503</v>
      </c>
      <c r="D170" s="771" t="s">
        <v>110</v>
      </c>
      <c r="E170" s="771" t="s">
        <v>528</v>
      </c>
      <c r="F170" s="771" t="s">
        <v>41</v>
      </c>
      <c r="G170" s="771" t="s">
        <v>529</v>
      </c>
      <c r="H170" s="746">
        <v>15</v>
      </c>
      <c r="I170" s="746">
        <v>6</v>
      </c>
      <c r="J170" s="747">
        <f t="shared" si="42"/>
        <v>90</v>
      </c>
      <c r="K170" s="746">
        <v>1</v>
      </c>
      <c r="L170" s="747">
        <f t="shared" si="43"/>
        <v>90</v>
      </c>
      <c r="M170" s="620" t="str">
        <f t="shared" si="2"/>
        <v>Jaune</v>
      </c>
      <c r="N170" s="211" t="s">
        <v>48</v>
      </c>
      <c r="O170" s="746">
        <v>90</v>
      </c>
      <c r="P170" s="621" t="str">
        <f t="shared" si="3"/>
        <v>Jaune</v>
      </c>
      <c r="Q170" s="622" t="b">
        <f t="shared" si="38"/>
        <v>0</v>
      </c>
      <c r="R170" s="672">
        <v>43100</v>
      </c>
      <c r="S170" s="624">
        <f t="shared" ca="1" si="5"/>
        <v>0</v>
      </c>
      <c r="T170" s="1039"/>
      <c r="U170" s="1039" t="s">
        <v>69</v>
      </c>
      <c r="V170" s="1039"/>
      <c r="W170" s="1040" t="s">
        <v>530</v>
      </c>
      <c r="X170" s="1039"/>
      <c r="Y170" s="1041"/>
      <c r="Z170" s="809"/>
      <c r="AA170" s="809"/>
      <c r="AB170" s="656"/>
      <c r="AC170" s="721"/>
      <c r="AD170" s="721"/>
      <c r="AE170" s="721"/>
      <c r="AF170" s="721"/>
      <c r="AG170" s="721"/>
    </row>
    <row r="171" spans="1:33" ht="12.75" customHeight="1">
      <c r="A171" s="649">
        <v>3</v>
      </c>
      <c r="B171" s="618" t="s">
        <v>502</v>
      </c>
      <c r="C171" s="618" t="s">
        <v>508</v>
      </c>
      <c r="D171" s="618" t="s">
        <v>181</v>
      </c>
      <c r="E171" s="618" t="s">
        <v>513</v>
      </c>
      <c r="F171" s="618" t="s">
        <v>41</v>
      </c>
      <c r="G171" s="618" t="s">
        <v>514</v>
      </c>
      <c r="H171" s="606">
        <v>7</v>
      </c>
      <c r="I171" s="606">
        <v>10</v>
      </c>
      <c r="J171" s="620">
        <f t="shared" si="42"/>
        <v>70</v>
      </c>
      <c r="K171" s="606">
        <v>1</v>
      </c>
      <c r="L171" s="620">
        <f t="shared" si="43"/>
        <v>70</v>
      </c>
      <c r="M171" s="620" t="str">
        <f t="shared" si="2"/>
        <v>Jaune</v>
      </c>
      <c r="N171" s="211" t="s">
        <v>48</v>
      </c>
      <c r="O171" s="606">
        <v>70</v>
      </c>
      <c r="P171" s="621" t="str">
        <f t="shared" si="3"/>
        <v>Jaune</v>
      </c>
      <c r="Q171" s="622" t="b">
        <f t="shared" si="38"/>
        <v>0</v>
      </c>
      <c r="R171" s="631">
        <v>43096</v>
      </c>
      <c r="S171" s="624">
        <f t="shared" ca="1" si="5"/>
        <v>0</v>
      </c>
      <c r="T171" s="996"/>
      <c r="U171" s="996" t="s">
        <v>515</v>
      </c>
      <c r="V171" s="996" t="s">
        <v>516</v>
      </c>
      <c r="W171" s="999" t="s">
        <v>517</v>
      </c>
      <c r="X171" s="996"/>
      <c r="Y171" s="1000"/>
      <c r="Z171" s="656"/>
      <c r="AA171" s="656"/>
      <c r="AB171" s="656"/>
      <c r="AC171" s="789"/>
      <c r="AD171" s="789"/>
      <c r="AE171" s="789"/>
      <c r="AF171" s="789"/>
      <c r="AG171" s="789"/>
    </row>
    <row r="172" spans="1:33" ht="12.75" customHeight="1">
      <c r="A172" s="649">
        <v>9</v>
      </c>
      <c r="B172" s="618" t="s">
        <v>502</v>
      </c>
      <c r="C172" s="618"/>
      <c r="D172" s="618" t="s">
        <v>43</v>
      </c>
      <c r="E172" s="618" t="s">
        <v>157</v>
      </c>
      <c r="F172" s="618"/>
      <c r="G172" s="618" t="s">
        <v>534</v>
      </c>
      <c r="H172" s="606">
        <v>10</v>
      </c>
      <c r="I172" s="606">
        <v>1</v>
      </c>
      <c r="J172" s="620">
        <f t="shared" si="42"/>
        <v>10</v>
      </c>
      <c r="K172" s="606">
        <v>6</v>
      </c>
      <c r="L172" s="620">
        <f t="shared" si="43"/>
        <v>60</v>
      </c>
      <c r="M172" s="620" t="str">
        <f t="shared" si="2"/>
        <v>NON</v>
      </c>
      <c r="N172" s="211" t="s">
        <v>48</v>
      </c>
      <c r="O172" s="606">
        <v>60</v>
      </c>
      <c r="P172" s="621" t="str">
        <f t="shared" si="3"/>
        <v>NON</v>
      </c>
      <c r="Q172" s="622" t="b">
        <f t="shared" si="38"/>
        <v>0</v>
      </c>
      <c r="R172" s="631">
        <v>43102</v>
      </c>
      <c r="S172" s="624">
        <f t="shared" ca="1" si="5"/>
        <v>0</v>
      </c>
      <c r="T172" s="996"/>
      <c r="U172" s="996"/>
      <c r="V172" s="996"/>
      <c r="W172" s="999"/>
      <c r="X172" s="996"/>
      <c r="Y172" s="1000"/>
      <c r="Z172" s="656"/>
      <c r="AA172" s="656"/>
      <c r="AB172" s="656"/>
      <c r="AC172" s="642"/>
      <c r="AD172" s="642"/>
      <c r="AE172" s="642"/>
      <c r="AF172" s="642"/>
      <c r="AG172" s="642"/>
    </row>
    <row r="173" spans="1:33" ht="12.75" customHeight="1">
      <c r="A173" s="649">
        <v>17</v>
      </c>
      <c r="B173" s="618" t="s">
        <v>39</v>
      </c>
      <c r="C173" s="618" t="s">
        <v>78</v>
      </c>
      <c r="D173" s="618" t="s">
        <v>66</v>
      </c>
      <c r="E173" s="618" t="s">
        <v>98</v>
      </c>
      <c r="F173" s="618" t="s">
        <v>41</v>
      </c>
      <c r="G173" s="618" t="s">
        <v>1674</v>
      </c>
      <c r="H173" s="606">
        <v>3</v>
      </c>
      <c r="I173" s="606">
        <v>3</v>
      </c>
      <c r="J173" s="620">
        <f t="shared" si="42"/>
        <v>9</v>
      </c>
      <c r="K173" s="606">
        <v>6</v>
      </c>
      <c r="L173" s="620">
        <f t="shared" si="43"/>
        <v>54</v>
      </c>
      <c r="M173" s="620" t="str">
        <f t="shared" si="2"/>
        <v>NON</v>
      </c>
      <c r="N173" s="211" t="s">
        <v>48</v>
      </c>
      <c r="O173" s="606">
        <v>54</v>
      </c>
      <c r="P173" s="621" t="str">
        <f t="shared" si="3"/>
        <v>NON</v>
      </c>
      <c r="Q173" s="622" t="b">
        <f t="shared" si="38"/>
        <v>0</v>
      </c>
      <c r="R173" s="631">
        <v>43282</v>
      </c>
      <c r="S173" s="624">
        <f t="shared" ca="1" si="5"/>
        <v>0</v>
      </c>
      <c r="T173" s="632"/>
      <c r="U173" s="632" t="s">
        <v>100</v>
      </c>
      <c r="V173" s="632"/>
      <c r="W173" s="651"/>
      <c r="X173" s="632" t="s">
        <v>101</v>
      </c>
      <c r="Y173" s="655"/>
      <c r="Z173" s="656"/>
      <c r="AA173" s="656"/>
      <c r="AB173" s="656"/>
      <c r="AC173" s="628"/>
      <c r="AD173" s="628"/>
      <c r="AE173" s="628"/>
      <c r="AF173" s="628"/>
      <c r="AG173" s="628"/>
    </row>
    <row r="174" spans="1:33" ht="12.75" customHeight="1">
      <c r="A174" s="649">
        <v>7</v>
      </c>
      <c r="B174" s="618" t="s">
        <v>647</v>
      </c>
      <c r="C174" s="618" t="s">
        <v>548</v>
      </c>
      <c r="D174" s="618" t="s">
        <v>53</v>
      </c>
      <c r="E174" s="618" t="s">
        <v>72</v>
      </c>
      <c r="F174" s="618" t="s">
        <v>41</v>
      </c>
      <c r="G174" s="618" t="s">
        <v>661</v>
      </c>
      <c r="H174" s="606">
        <v>7</v>
      </c>
      <c r="I174" s="606">
        <v>6</v>
      </c>
      <c r="J174" s="620">
        <v>42</v>
      </c>
      <c r="K174" s="606">
        <v>3</v>
      </c>
      <c r="L174" s="620">
        <v>126</v>
      </c>
      <c r="M174" s="620" t="str">
        <f t="shared" si="2"/>
        <v>Jaune</v>
      </c>
      <c r="N174" s="606" t="s">
        <v>48</v>
      </c>
      <c r="O174" s="606">
        <v>126</v>
      </c>
      <c r="P174" s="621" t="str">
        <f t="shared" si="3"/>
        <v>Jaune</v>
      </c>
      <c r="Q174" s="622" t="b">
        <f t="shared" si="38"/>
        <v>0</v>
      </c>
      <c r="R174" s="631">
        <v>43374</v>
      </c>
      <c r="S174" s="624">
        <f t="shared" ca="1" si="5"/>
        <v>0</v>
      </c>
      <c r="T174" s="667"/>
      <c r="U174" s="667"/>
      <c r="V174" s="667"/>
      <c r="W174" s="618"/>
      <c r="X174" s="667"/>
      <c r="Y174" s="670"/>
      <c r="Z174" s="656"/>
      <c r="AA174" s="656"/>
      <c r="AB174" s="656"/>
      <c r="AC174" s="628"/>
      <c r="AD174" s="628"/>
      <c r="AE174" s="628"/>
      <c r="AF174" s="628"/>
      <c r="AG174" s="628"/>
    </row>
    <row r="175" spans="1:33" ht="33" customHeight="1">
      <c r="A175" s="671">
        <v>33</v>
      </c>
      <c r="B175" s="618" t="s">
        <v>709</v>
      </c>
      <c r="C175" s="618" t="s">
        <v>561</v>
      </c>
      <c r="D175" s="618" t="s">
        <v>43</v>
      </c>
      <c r="E175" s="618" t="s">
        <v>785</v>
      </c>
      <c r="F175" s="618" t="s">
        <v>41</v>
      </c>
      <c r="G175" s="618" t="s">
        <v>2050</v>
      </c>
      <c r="H175" s="606">
        <v>1</v>
      </c>
      <c r="I175" s="606">
        <v>6</v>
      </c>
      <c r="J175" s="620">
        <f t="shared" ref="J175:J182" si="44">H175*I175</f>
        <v>6</v>
      </c>
      <c r="K175" s="606">
        <v>6</v>
      </c>
      <c r="L175" s="620">
        <f t="shared" ref="L175:L238" si="45">H175*I175*K175</f>
        <v>36</v>
      </c>
      <c r="M175" s="620" t="str">
        <f t="shared" si="2"/>
        <v>NON</v>
      </c>
      <c r="N175" s="211" t="s">
        <v>48</v>
      </c>
      <c r="O175" s="606">
        <v>36</v>
      </c>
      <c r="P175" s="621" t="str">
        <f t="shared" si="3"/>
        <v>NON</v>
      </c>
      <c r="Q175" s="622" t="b">
        <f t="shared" si="38"/>
        <v>0</v>
      </c>
      <c r="R175" s="631">
        <v>43284</v>
      </c>
      <c r="S175" s="624">
        <f t="shared" ca="1" si="5"/>
        <v>0</v>
      </c>
      <c r="T175" s="667"/>
      <c r="U175" s="618"/>
      <c r="V175" s="618"/>
      <c r="W175" s="618" t="s">
        <v>2051</v>
      </c>
      <c r="X175" s="667"/>
      <c r="Y175" s="669"/>
      <c r="Z175" s="656"/>
      <c r="AA175" s="656"/>
      <c r="AB175" s="656"/>
      <c r="AC175" s="628"/>
      <c r="AD175" s="628"/>
      <c r="AE175" s="628"/>
      <c r="AF175" s="628"/>
      <c r="AG175" s="673"/>
    </row>
    <row r="176" spans="1:33" ht="12.75" customHeight="1">
      <c r="A176" s="671">
        <v>3</v>
      </c>
      <c r="B176" s="618" t="s">
        <v>709</v>
      </c>
      <c r="C176" s="618" t="s">
        <v>308</v>
      </c>
      <c r="D176" s="618" t="s">
        <v>66</v>
      </c>
      <c r="E176" s="618" t="s">
        <v>67</v>
      </c>
      <c r="F176" s="618" t="s">
        <v>41</v>
      </c>
      <c r="G176" s="618" t="s">
        <v>714</v>
      </c>
      <c r="H176" s="606">
        <v>7</v>
      </c>
      <c r="I176" s="606">
        <v>6</v>
      </c>
      <c r="J176" s="620">
        <f t="shared" si="44"/>
        <v>42</v>
      </c>
      <c r="K176" s="606">
        <v>1</v>
      </c>
      <c r="L176" s="620">
        <f t="shared" si="45"/>
        <v>42</v>
      </c>
      <c r="M176" s="620" t="str">
        <f t="shared" si="2"/>
        <v>NON</v>
      </c>
      <c r="N176" s="606" t="s">
        <v>48</v>
      </c>
      <c r="O176" s="606">
        <v>42</v>
      </c>
      <c r="P176" s="621" t="str">
        <f t="shared" si="3"/>
        <v>NON</v>
      </c>
      <c r="Q176" s="622" t="b">
        <f t="shared" si="38"/>
        <v>0</v>
      </c>
      <c r="R176" s="631">
        <v>43279</v>
      </c>
      <c r="S176" s="624">
        <f t="shared" ca="1" si="5"/>
        <v>0</v>
      </c>
      <c r="T176" s="667"/>
      <c r="U176" s="618"/>
      <c r="V176" s="618"/>
      <c r="W176" s="618"/>
      <c r="X176" s="667"/>
      <c r="Y176" s="669"/>
      <c r="Z176" s="656"/>
      <c r="AA176" s="656"/>
      <c r="AB176" s="656"/>
      <c r="AC176" s="628"/>
      <c r="AD176" s="628"/>
      <c r="AE176" s="628"/>
      <c r="AF176" s="628"/>
      <c r="AG176" s="628"/>
    </row>
    <row r="177" spans="1:33" ht="12.75" customHeight="1">
      <c r="A177" s="671">
        <v>4</v>
      </c>
      <c r="B177" s="618" t="s">
        <v>709</v>
      </c>
      <c r="C177" s="618" t="s">
        <v>63</v>
      </c>
      <c r="D177" s="618" t="s">
        <v>66</v>
      </c>
      <c r="E177" s="618" t="s">
        <v>67</v>
      </c>
      <c r="F177" s="618" t="s">
        <v>41</v>
      </c>
      <c r="G177" s="618" t="s">
        <v>716</v>
      </c>
      <c r="H177" s="606">
        <v>7</v>
      </c>
      <c r="I177" s="606">
        <v>6</v>
      </c>
      <c r="J177" s="620">
        <f t="shared" si="44"/>
        <v>42</v>
      </c>
      <c r="K177" s="606">
        <v>1</v>
      </c>
      <c r="L177" s="620">
        <f t="shared" si="45"/>
        <v>42</v>
      </c>
      <c r="M177" s="620" t="str">
        <f t="shared" si="2"/>
        <v>NON</v>
      </c>
      <c r="N177" s="211" t="s">
        <v>48</v>
      </c>
      <c r="O177" s="606">
        <v>42</v>
      </c>
      <c r="P177" s="621" t="str">
        <f t="shared" si="3"/>
        <v>NON</v>
      </c>
      <c r="Q177" s="622" t="b">
        <f t="shared" si="38"/>
        <v>0</v>
      </c>
      <c r="R177" s="631">
        <v>43280</v>
      </c>
      <c r="S177" s="624">
        <f t="shared" ca="1" si="5"/>
        <v>0</v>
      </c>
      <c r="T177" s="667"/>
      <c r="U177" s="618"/>
      <c r="V177" s="618"/>
      <c r="W177" s="618" t="s">
        <v>717</v>
      </c>
      <c r="X177" s="667"/>
      <c r="Y177" s="669"/>
      <c r="Z177" s="656"/>
      <c r="AA177" s="656"/>
      <c r="AB177" s="656"/>
      <c r="AC177" s="628"/>
      <c r="AD177" s="628"/>
      <c r="AE177" s="628"/>
      <c r="AF177" s="628"/>
      <c r="AG177" s="628"/>
    </row>
    <row r="178" spans="1:33" ht="12.75" customHeight="1">
      <c r="A178" s="671">
        <v>36</v>
      </c>
      <c r="B178" s="618" t="s">
        <v>709</v>
      </c>
      <c r="C178" s="618" t="s">
        <v>561</v>
      </c>
      <c r="D178" s="618" t="s">
        <v>138</v>
      </c>
      <c r="E178" s="618" t="s">
        <v>139</v>
      </c>
      <c r="F178" s="618" t="s">
        <v>41</v>
      </c>
      <c r="G178" s="618" t="s">
        <v>616</v>
      </c>
      <c r="H178" s="606">
        <v>7</v>
      </c>
      <c r="I178" s="606">
        <v>6</v>
      </c>
      <c r="J178" s="620">
        <f t="shared" si="44"/>
        <v>42</v>
      </c>
      <c r="K178" s="606">
        <v>1</v>
      </c>
      <c r="L178" s="620">
        <f t="shared" si="45"/>
        <v>42</v>
      </c>
      <c r="M178" s="620" t="str">
        <f t="shared" si="2"/>
        <v>NON</v>
      </c>
      <c r="N178" s="606" t="s">
        <v>48</v>
      </c>
      <c r="O178" s="606">
        <v>42</v>
      </c>
      <c r="P178" s="621" t="str">
        <f t="shared" si="3"/>
        <v>NON</v>
      </c>
      <c r="Q178" s="622" t="b">
        <f t="shared" si="38"/>
        <v>0</v>
      </c>
      <c r="R178" s="631">
        <v>43281</v>
      </c>
      <c r="S178" s="624">
        <f t="shared" ca="1" si="5"/>
        <v>0</v>
      </c>
      <c r="T178" s="667" t="s">
        <v>281</v>
      </c>
      <c r="U178" s="618"/>
      <c r="V178" s="618"/>
      <c r="W178" s="618"/>
      <c r="X178" s="667"/>
      <c r="Y178" s="669"/>
      <c r="Z178" s="656"/>
      <c r="AA178" s="656"/>
      <c r="AB178" s="656"/>
      <c r="AC178" s="628"/>
      <c r="AD178" s="628"/>
      <c r="AE178" s="628"/>
      <c r="AF178" s="628"/>
      <c r="AG178" s="628"/>
    </row>
    <row r="179" spans="1:33" ht="12.75" customHeight="1">
      <c r="A179" s="671">
        <v>21</v>
      </c>
      <c r="B179" s="618" t="s">
        <v>709</v>
      </c>
      <c r="C179" s="618" t="s">
        <v>726</v>
      </c>
      <c r="D179" s="618" t="s">
        <v>43</v>
      </c>
      <c r="E179" s="618" t="s">
        <v>157</v>
      </c>
      <c r="F179" s="618" t="s">
        <v>91</v>
      </c>
      <c r="G179" s="618" t="s">
        <v>158</v>
      </c>
      <c r="H179" s="606">
        <v>15</v>
      </c>
      <c r="I179" s="606">
        <v>1</v>
      </c>
      <c r="J179" s="620">
        <f t="shared" si="44"/>
        <v>15</v>
      </c>
      <c r="K179" s="606">
        <v>3</v>
      </c>
      <c r="L179" s="620">
        <f t="shared" si="45"/>
        <v>45</v>
      </c>
      <c r="M179" s="620" t="str">
        <f t="shared" si="2"/>
        <v>NON</v>
      </c>
      <c r="N179" s="211" t="s">
        <v>48</v>
      </c>
      <c r="O179" s="606">
        <v>45</v>
      </c>
      <c r="P179" s="621" t="str">
        <f t="shared" si="3"/>
        <v>NON</v>
      </c>
      <c r="Q179" s="622" t="b">
        <f t="shared" si="38"/>
        <v>0</v>
      </c>
      <c r="R179" s="631">
        <v>43278</v>
      </c>
      <c r="S179" s="624">
        <f t="shared" ca="1" si="5"/>
        <v>0</v>
      </c>
      <c r="T179" s="667"/>
      <c r="U179" s="618"/>
      <c r="V179" s="618"/>
      <c r="W179" s="618"/>
      <c r="X179" s="667"/>
      <c r="Y179" s="669"/>
      <c r="Z179" s="656"/>
      <c r="AA179" s="656"/>
      <c r="AB179" s="656"/>
      <c r="AC179" s="730"/>
      <c r="AD179" s="730"/>
      <c r="AE179" s="730"/>
      <c r="AF179" s="730"/>
      <c r="AG179" s="730"/>
    </row>
    <row r="180" spans="1:33" ht="12.75" customHeight="1">
      <c r="A180" s="649">
        <v>39</v>
      </c>
      <c r="B180" s="618" t="s">
        <v>709</v>
      </c>
      <c r="C180" s="618"/>
      <c r="D180" s="618" t="s">
        <v>59</v>
      </c>
      <c r="E180" s="618" t="s">
        <v>221</v>
      </c>
      <c r="F180" s="618" t="s">
        <v>41</v>
      </c>
      <c r="G180" s="618" t="s">
        <v>222</v>
      </c>
      <c r="H180" s="606">
        <v>3</v>
      </c>
      <c r="I180" s="606">
        <v>6</v>
      </c>
      <c r="J180" s="620">
        <f t="shared" si="44"/>
        <v>18</v>
      </c>
      <c r="K180" s="606">
        <v>3</v>
      </c>
      <c r="L180" s="620">
        <f t="shared" si="45"/>
        <v>54</v>
      </c>
      <c r="M180" s="620" t="str">
        <f t="shared" si="2"/>
        <v>NON</v>
      </c>
      <c r="N180" s="606" t="s">
        <v>48</v>
      </c>
      <c r="O180" s="606">
        <v>54</v>
      </c>
      <c r="P180" s="621" t="str">
        <f t="shared" si="3"/>
        <v>NON</v>
      </c>
      <c r="Q180" s="622" t="b">
        <f t="shared" si="38"/>
        <v>0</v>
      </c>
      <c r="R180" s="631">
        <v>43282</v>
      </c>
      <c r="S180" s="624">
        <f t="shared" ca="1" si="5"/>
        <v>0</v>
      </c>
      <c r="T180" s="996"/>
      <c r="U180" s="996"/>
      <c r="V180" s="618" t="s">
        <v>223</v>
      </c>
      <c r="W180" s="996"/>
      <c r="X180" s="996"/>
      <c r="Y180" s="1000"/>
      <c r="Z180" s="656"/>
      <c r="AA180" s="656"/>
      <c r="AB180" s="656"/>
      <c r="AC180" s="628"/>
      <c r="AD180" s="628"/>
      <c r="AE180" s="628"/>
      <c r="AF180" s="628"/>
      <c r="AG180" s="628"/>
    </row>
    <row r="181" spans="1:33" ht="12.75" customHeight="1">
      <c r="A181" s="649">
        <v>5</v>
      </c>
      <c r="B181" s="618" t="s">
        <v>502</v>
      </c>
      <c r="C181" s="618" t="s">
        <v>518</v>
      </c>
      <c r="D181" s="618" t="s">
        <v>53</v>
      </c>
      <c r="E181" s="618" t="s">
        <v>72</v>
      </c>
      <c r="F181" s="618" t="s">
        <v>41</v>
      </c>
      <c r="G181" s="618" t="s">
        <v>524</v>
      </c>
      <c r="H181" s="606">
        <v>3</v>
      </c>
      <c r="I181" s="606">
        <v>6</v>
      </c>
      <c r="J181" s="620">
        <f t="shared" si="44"/>
        <v>18</v>
      </c>
      <c r="K181" s="606">
        <v>3</v>
      </c>
      <c r="L181" s="620">
        <f t="shared" si="45"/>
        <v>54</v>
      </c>
      <c r="M181" s="620" t="str">
        <f t="shared" si="2"/>
        <v>NON</v>
      </c>
      <c r="N181" s="211" t="s">
        <v>48</v>
      </c>
      <c r="O181" s="606">
        <v>54</v>
      </c>
      <c r="P181" s="621" t="str">
        <f t="shared" si="3"/>
        <v>NON</v>
      </c>
      <c r="Q181" s="622" t="b">
        <f t="shared" si="38"/>
        <v>0</v>
      </c>
      <c r="R181" s="631">
        <v>43098</v>
      </c>
      <c r="S181" s="624">
        <f t="shared" ca="1" si="5"/>
        <v>0</v>
      </c>
      <c r="T181" s="996"/>
      <c r="U181" s="996" t="s">
        <v>515</v>
      </c>
      <c r="V181" s="996"/>
      <c r="W181" s="999" t="s">
        <v>1888</v>
      </c>
      <c r="X181" s="996"/>
      <c r="Y181" s="1000"/>
      <c r="Z181" s="656"/>
      <c r="AA181" s="656"/>
      <c r="AB181" s="656"/>
      <c r="AC181" s="628"/>
      <c r="AD181" s="628"/>
      <c r="AE181" s="628"/>
      <c r="AF181" s="628"/>
      <c r="AG181" s="628"/>
    </row>
    <row r="182" spans="1:33" ht="12.75" customHeight="1">
      <c r="A182" s="810">
        <v>10</v>
      </c>
      <c r="B182" s="811" t="s">
        <v>502</v>
      </c>
      <c r="C182" s="811"/>
      <c r="D182" s="811" t="s">
        <v>159</v>
      </c>
      <c r="E182" s="811" t="s">
        <v>160</v>
      </c>
      <c r="F182" s="811"/>
      <c r="G182" s="811" t="s">
        <v>535</v>
      </c>
      <c r="H182" s="606">
        <v>3</v>
      </c>
      <c r="I182" s="812">
        <v>3</v>
      </c>
      <c r="J182" s="813">
        <f t="shared" si="44"/>
        <v>9</v>
      </c>
      <c r="K182" s="606">
        <v>6</v>
      </c>
      <c r="L182" s="813">
        <f t="shared" si="45"/>
        <v>54</v>
      </c>
      <c r="M182" s="620" t="str">
        <f t="shared" si="2"/>
        <v>NON</v>
      </c>
      <c r="N182" s="606" t="s">
        <v>48</v>
      </c>
      <c r="O182" s="812">
        <v>54</v>
      </c>
      <c r="P182" s="621" t="str">
        <f t="shared" si="3"/>
        <v>NON</v>
      </c>
      <c r="Q182" s="622" t="b">
        <f t="shared" si="38"/>
        <v>0</v>
      </c>
      <c r="R182" s="631">
        <v>43103</v>
      </c>
      <c r="S182" s="624">
        <f t="shared" ca="1" si="5"/>
        <v>0</v>
      </c>
      <c r="T182" s="1036"/>
      <c r="U182" s="1036"/>
      <c r="V182" s="1036"/>
      <c r="W182" s="1037"/>
      <c r="X182" s="1036"/>
      <c r="Y182" s="1038"/>
      <c r="Z182" s="817"/>
      <c r="AA182" s="817"/>
      <c r="AB182" s="656"/>
      <c r="AC182" s="628"/>
      <c r="AD182" s="628"/>
      <c r="AE182" s="628"/>
      <c r="AF182" s="628"/>
      <c r="AG182" s="628"/>
    </row>
    <row r="183" spans="1:33" ht="12.75" customHeight="1">
      <c r="A183" s="649">
        <v>22</v>
      </c>
      <c r="B183" s="771" t="s">
        <v>784</v>
      </c>
      <c r="C183" s="771" t="s">
        <v>561</v>
      </c>
      <c r="D183" s="771" t="s">
        <v>138</v>
      </c>
      <c r="E183" s="771" t="s">
        <v>139</v>
      </c>
      <c r="F183" s="771" t="s">
        <v>41</v>
      </c>
      <c r="G183" s="771" t="s">
        <v>280</v>
      </c>
      <c r="H183" s="606">
        <v>7</v>
      </c>
      <c r="I183" s="812">
        <v>6</v>
      </c>
      <c r="J183" s="747">
        <v>42</v>
      </c>
      <c r="K183" s="606">
        <v>1</v>
      </c>
      <c r="L183" s="747">
        <f t="shared" si="45"/>
        <v>42</v>
      </c>
      <c r="M183" s="620" t="str">
        <f t="shared" si="2"/>
        <v>NON</v>
      </c>
      <c r="N183" s="211" t="s">
        <v>48</v>
      </c>
      <c r="O183" s="746">
        <v>42</v>
      </c>
      <c r="P183" s="621" t="str">
        <f t="shared" si="3"/>
        <v>NON</v>
      </c>
      <c r="Q183" s="622" t="b">
        <f t="shared" si="38"/>
        <v>0</v>
      </c>
      <c r="R183" s="631">
        <v>43260</v>
      </c>
      <c r="S183" s="624">
        <f t="shared" ca="1" si="5"/>
        <v>0</v>
      </c>
      <c r="T183" s="1039" t="s">
        <v>281</v>
      </c>
      <c r="U183" s="1039"/>
      <c r="V183" s="1040"/>
      <c r="W183" s="1039"/>
      <c r="X183" s="1039"/>
      <c r="Y183" s="1041"/>
      <c r="Z183" s="809"/>
      <c r="AA183" s="809"/>
      <c r="AB183" s="656"/>
      <c r="AC183" s="628"/>
      <c r="AD183" s="628"/>
      <c r="AE183" s="628"/>
      <c r="AF183" s="628"/>
      <c r="AG183" s="673"/>
    </row>
    <row r="184" spans="1:33" ht="26.25" customHeight="1">
      <c r="A184" s="649">
        <v>2</v>
      </c>
      <c r="B184" s="618" t="s">
        <v>502</v>
      </c>
      <c r="C184" s="618" t="s">
        <v>508</v>
      </c>
      <c r="D184" s="618" t="s">
        <v>43</v>
      </c>
      <c r="E184" s="618" t="s">
        <v>509</v>
      </c>
      <c r="F184" s="618" t="s">
        <v>510</v>
      </c>
      <c r="G184" s="618" t="s">
        <v>511</v>
      </c>
      <c r="H184" s="606">
        <v>15</v>
      </c>
      <c r="I184" s="606">
        <v>1</v>
      </c>
      <c r="J184" s="620">
        <f t="shared" ref="J184:J212" si="46">H184*I184</f>
        <v>15</v>
      </c>
      <c r="K184" s="606">
        <v>3</v>
      </c>
      <c r="L184" s="620">
        <f t="shared" si="45"/>
        <v>45</v>
      </c>
      <c r="M184" s="620" t="str">
        <f t="shared" si="2"/>
        <v>NON</v>
      </c>
      <c r="N184" s="606" t="s">
        <v>48</v>
      </c>
      <c r="O184" s="606">
        <v>45</v>
      </c>
      <c r="P184" s="621" t="str">
        <f t="shared" si="3"/>
        <v>NON</v>
      </c>
      <c r="Q184" s="622" t="b">
        <f t="shared" si="38"/>
        <v>0</v>
      </c>
      <c r="R184" s="631">
        <v>43095</v>
      </c>
      <c r="S184" s="624">
        <f t="shared" ca="1" si="5"/>
        <v>0</v>
      </c>
      <c r="T184" s="996"/>
      <c r="U184" s="996"/>
      <c r="V184" s="996" t="s">
        <v>2083</v>
      </c>
      <c r="W184" s="999"/>
      <c r="X184" s="996"/>
      <c r="Y184" s="1000"/>
      <c r="Z184" s="656"/>
      <c r="AA184" s="656"/>
      <c r="AB184" s="656"/>
      <c r="AC184" s="628"/>
      <c r="AD184" s="628"/>
      <c r="AE184" s="628"/>
      <c r="AF184" s="628"/>
      <c r="AG184" s="628"/>
    </row>
    <row r="185" spans="1:33" ht="12.75" customHeight="1">
      <c r="A185" s="649">
        <v>1</v>
      </c>
      <c r="B185" s="771" t="s">
        <v>502</v>
      </c>
      <c r="C185" s="771" t="s">
        <v>503</v>
      </c>
      <c r="D185" s="771" t="s">
        <v>114</v>
      </c>
      <c r="E185" s="771" t="s">
        <v>504</v>
      </c>
      <c r="F185" s="771" t="s">
        <v>41</v>
      </c>
      <c r="G185" s="771" t="s">
        <v>1945</v>
      </c>
      <c r="H185" s="606">
        <v>3</v>
      </c>
      <c r="I185" s="746">
        <v>10</v>
      </c>
      <c r="J185" s="747">
        <f t="shared" si="46"/>
        <v>30</v>
      </c>
      <c r="K185" s="746">
        <v>1</v>
      </c>
      <c r="L185" s="747">
        <f t="shared" si="45"/>
        <v>30</v>
      </c>
      <c r="M185" s="620" t="str">
        <f t="shared" si="2"/>
        <v>NON</v>
      </c>
      <c r="N185" s="606" t="s">
        <v>48</v>
      </c>
      <c r="O185" s="746">
        <v>30</v>
      </c>
      <c r="P185" s="621" t="str">
        <f t="shared" si="3"/>
        <v>NON</v>
      </c>
      <c r="Q185" s="622" t="b">
        <f t="shared" si="38"/>
        <v>0</v>
      </c>
      <c r="R185" s="631">
        <v>43094</v>
      </c>
      <c r="S185" s="624">
        <f t="shared" ca="1" si="5"/>
        <v>0</v>
      </c>
      <c r="T185" s="1039"/>
      <c r="U185" s="1039"/>
      <c r="V185" s="1039" t="s">
        <v>1946</v>
      </c>
      <c r="W185" s="1040"/>
      <c r="X185" s="1039"/>
      <c r="Y185" s="1041" t="s">
        <v>2107</v>
      </c>
      <c r="Z185" s="809"/>
      <c r="AA185" s="809"/>
      <c r="AB185" s="656"/>
      <c r="AC185" s="730"/>
      <c r="AD185" s="730"/>
      <c r="AE185" s="730"/>
      <c r="AF185" s="730"/>
      <c r="AG185" s="730"/>
    </row>
    <row r="186" spans="1:33" ht="12.75" customHeight="1">
      <c r="A186" s="649">
        <v>6</v>
      </c>
      <c r="B186" s="771" t="s">
        <v>502</v>
      </c>
      <c r="C186" s="771" t="s">
        <v>83</v>
      </c>
      <c r="D186" s="771" t="s">
        <v>79</v>
      </c>
      <c r="E186" s="771" t="s">
        <v>90</v>
      </c>
      <c r="F186" s="771" t="s">
        <v>91</v>
      </c>
      <c r="G186" s="771" t="s">
        <v>526</v>
      </c>
      <c r="H186" s="812">
        <v>3</v>
      </c>
      <c r="I186" s="812">
        <v>2</v>
      </c>
      <c r="J186" s="813">
        <f t="shared" si="46"/>
        <v>6</v>
      </c>
      <c r="K186" s="812">
        <v>3</v>
      </c>
      <c r="L186" s="813">
        <f t="shared" si="45"/>
        <v>18</v>
      </c>
      <c r="M186" s="620" t="str">
        <f t="shared" si="2"/>
        <v>NON</v>
      </c>
      <c r="N186" s="211" t="s">
        <v>48</v>
      </c>
      <c r="O186" s="812">
        <v>18</v>
      </c>
      <c r="P186" s="621" t="str">
        <f t="shared" si="3"/>
        <v>NON</v>
      </c>
      <c r="Q186" s="622" t="b">
        <f t="shared" si="38"/>
        <v>0</v>
      </c>
      <c r="R186" s="631">
        <v>43099</v>
      </c>
      <c r="S186" s="624">
        <f t="shared" ca="1" si="5"/>
        <v>0</v>
      </c>
      <c r="T186" s="1125"/>
      <c r="U186" s="1036" t="s">
        <v>515</v>
      </c>
      <c r="V186" s="1036"/>
      <c r="W186" s="1037"/>
      <c r="X186" s="1036"/>
      <c r="Y186" s="1038"/>
      <c r="Z186" s="817"/>
      <c r="AA186" s="817"/>
      <c r="AB186" s="656"/>
      <c r="AC186" s="628"/>
      <c r="AD186" s="628"/>
      <c r="AE186" s="628"/>
      <c r="AF186" s="628"/>
      <c r="AG186" s="628"/>
    </row>
    <row r="187" spans="1:33" ht="12.75" customHeight="1">
      <c r="A187" s="831">
        <v>39</v>
      </c>
      <c r="B187" s="771" t="s">
        <v>918</v>
      </c>
      <c r="C187" s="832"/>
      <c r="D187" s="811" t="s">
        <v>59</v>
      </c>
      <c r="E187" s="811" t="s">
        <v>221</v>
      </c>
      <c r="F187" s="811" t="s">
        <v>41</v>
      </c>
      <c r="G187" s="811" t="s">
        <v>222</v>
      </c>
      <c r="H187" s="606">
        <v>3</v>
      </c>
      <c r="I187" s="746">
        <v>6</v>
      </c>
      <c r="J187" s="813">
        <f t="shared" si="46"/>
        <v>18</v>
      </c>
      <c r="K187" s="812">
        <v>3</v>
      </c>
      <c r="L187" s="813">
        <f t="shared" si="45"/>
        <v>54</v>
      </c>
      <c r="M187" s="620" t="str">
        <f t="shared" si="2"/>
        <v>NON</v>
      </c>
      <c r="N187" s="211" t="s">
        <v>48</v>
      </c>
      <c r="O187" s="812">
        <v>54</v>
      </c>
      <c r="P187" s="621" t="str">
        <f t="shared" si="3"/>
        <v>NON</v>
      </c>
      <c r="Q187" s="622" t="b">
        <f t="shared" si="38"/>
        <v>0</v>
      </c>
      <c r="R187" s="631">
        <v>43252</v>
      </c>
      <c r="S187" s="624">
        <f t="shared" ca="1" si="5"/>
        <v>0</v>
      </c>
      <c r="T187" s="1036"/>
      <c r="U187" s="1036"/>
      <c r="V187" s="811" t="s">
        <v>223</v>
      </c>
      <c r="W187" s="1047"/>
      <c r="X187" s="1048"/>
      <c r="Y187" s="1049"/>
      <c r="Z187" s="1050"/>
      <c r="AA187" s="1050"/>
      <c r="AB187" s="994"/>
      <c r="AC187" s="628"/>
      <c r="AD187" s="628"/>
      <c r="AE187" s="628"/>
      <c r="AF187" s="628"/>
      <c r="AG187" s="628"/>
    </row>
    <row r="188" spans="1:33" ht="12.75" customHeight="1">
      <c r="A188" s="810">
        <v>15</v>
      </c>
      <c r="B188" s="771" t="s">
        <v>502</v>
      </c>
      <c r="C188" s="811"/>
      <c r="D188" s="811" t="s">
        <v>159</v>
      </c>
      <c r="E188" s="811" t="s">
        <v>163</v>
      </c>
      <c r="F188" s="811" t="s">
        <v>91</v>
      </c>
      <c r="G188" s="811" t="s">
        <v>164</v>
      </c>
      <c r="H188" s="606">
        <v>1</v>
      </c>
      <c r="I188" s="746">
        <v>1</v>
      </c>
      <c r="J188" s="813">
        <f t="shared" si="46"/>
        <v>1</v>
      </c>
      <c r="K188" s="812">
        <v>6</v>
      </c>
      <c r="L188" s="813">
        <f t="shared" si="45"/>
        <v>6</v>
      </c>
      <c r="M188" s="620" t="str">
        <f t="shared" si="2"/>
        <v>NON</v>
      </c>
      <c r="N188" s="606" t="s">
        <v>48</v>
      </c>
      <c r="O188" s="812">
        <v>6</v>
      </c>
      <c r="P188" s="621" t="str">
        <f t="shared" si="3"/>
        <v>NON</v>
      </c>
      <c r="Q188" s="622" t="b">
        <f t="shared" si="38"/>
        <v>0</v>
      </c>
      <c r="R188" s="631">
        <v>43108</v>
      </c>
      <c r="S188" s="624">
        <f t="shared" ca="1" si="5"/>
        <v>0</v>
      </c>
      <c r="T188" s="1036"/>
      <c r="U188" s="1036"/>
      <c r="V188" s="1036"/>
      <c r="W188" s="1037"/>
      <c r="X188" s="1036"/>
      <c r="Y188" s="1038"/>
      <c r="Z188" s="817"/>
      <c r="AA188" s="817"/>
      <c r="AB188" s="656"/>
      <c r="AC188" s="628"/>
      <c r="AD188" s="628"/>
      <c r="AE188" s="628"/>
      <c r="AF188" s="628"/>
      <c r="AG188" s="628"/>
    </row>
    <row r="189" spans="1:33" ht="12.75" customHeight="1">
      <c r="A189" s="810">
        <v>16</v>
      </c>
      <c r="B189" s="771" t="s">
        <v>502</v>
      </c>
      <c r="C189" s="811"/>
      <c r="D189" s="811" t="s">
        <v>159</v>
      </c>
      <c r="E189" s="811" t="s">
        <v>166</v>
      </c>
      <c r="F189" s="811" t="s">
        <v>91</v>
      </c>
      <c r="G189" s="811" t="s">
        <v>167</v>
      </c>
      <c r="H189" s="812">
        <v>1</v>
      </c>
      <c r="I189" s="812">
        <v>1</v>
      </c>
      <c r="J189" s="813">
        <f t="shared" si="46"/>
        <v>1</v>
      </c>
      <c r="K189" s="812">
        <v>6</v>
      </c>
      <c r="L189" s="813">
        <f t="shared" si="45"/>
        <v>6</v>
      </c>
      <c r="M189" s="620" t="str">
        <f t="shared" si="2"/>
        <v>NON</v>
      </c>
      <c r="N189" s="211" t="s">
        <v>48</v>
      </c>
      <c r="O189" s="812">
        <v>6</v>
      </c>
      <c r="P189" s="621" t="str">
        <f t="shared" si="3"/>
        <v>NON</v>
      </c>
      <c r="Q189" s="622" t="b">
        <f t="shared" si="38"/>
        <v>0</v>
      </c>
      <c r="R189" s="631">
        <v>43109</v>
      </c>
      <c r="S189" s="624">
        <f t="shared" ca="1" si="5"/>
        <v>0</v>
      </c>
      <c r="T189" s="1036"/>
      <c r="U189" s="1036"/>
      <c r="V189" s="1036"/>
      <c r="W189" s="1037"/>
      <c r="X189" s="1036"/>
      <c r="Y189" s="1038"/>
      <c r="Z189" s="817"/>
      <c r="AA189" s="817"/>
      <c r="AB189" s="656"/>
      <c r="AC189" s="628"/>
      <c r="AD189" s="628"/>
      <c r="AE189" s="628"/>
      <c r="AF189" s="628"/>
      <c r="AG189" s="628"/>
    </row>
    <row r="190" spans="1:33" ht="12.75" customHeight="1">
      <c r="A190" s="810">
        <v>12</v>
      </c>
      <c r="B190" s="811" t="s">
        <v>502</v>
      </c>
      <c r="C190" s="811"/>
      <c r="D190" s="811" t="s">
        <v>206</v>
      </c>
      <c r="E190" s="811" t="s">
        <v>207</v>
      </c>
      <c r="F190" s="811" t="s">
        <v>102</v>
      </c>
      <c r="G190" s="811" t="s">
        <v>208</v>
      </c>
      <c r="H190" s="812">
        <v>3</v>
      </c>
      <c r="I190" s="812">
        <v>1</v>
      </c>
      <c r="J190" s="813">
        <f t="shared" si="46"/>
        <v>3</v>
      </c>
      <c r="K190" s="812">
        <v>1</v>
      </c>
      <c r="L190" s="813">
        <f t="shared" si="45"/>
        <v>3</v>
      </c>
      <c r="M190" s="620" t="str">
        <f t="shared" si="2"/>
        <v>NON</v>
      </c>
      <c r="N190" s="211" t="s">
        <v>48</v>
      </c>
      <c r="O190" s="812">
        <v>3</v>
      </c>
      <c r="P190" s="621" t="str">
        <f t="shared" si="3"/>
        <v>NON</v>
      </c>
      <c r="Q190" s="622" t="b">
        <f t="shared" si="38"/>
        <v>0</v>
      </c>
      <c r="R190" s="631">
        <v>43105</v>
      </c>
      <c r="S190" s="624">
        <f t="shared" ca="1" si="5"/>
        <v>0</v>
      </c>
      <c r="T190" s="1036"/>
      <c r="U190" s="1036"/>
      <c r="V190" s="1036"/>
      <c r="W190" s="1037"/>
      <c r="X190" s="1036"/>
      <c r="Y190" s="1038"/>
      <c r="Z190" s="817"/>
      <c r="AA190" s="817"/>
      <c r="AB190" s="656"/>
      <c r="AC190" s="730"/>
      <c r="AD190" s="730"/>
      <c r="AE190" s="730"/>
      <c r="AF190" s="730"/>
      <c r="AG190" s="730"/>
    </row>
    <row r="191" spans="1:33" ht="12.75" customHeight="1">
      <c r="A191" s="810">
        <v>13</v>
      </c>
      <c r="B191" s="811" t="s">
        <v>502</v>
      </c>
      <c r="C191" s="811"/>
      <c r="D191" s="811" t="s">
        <v>206</v>
      </c>
      <c r="E191" s="811" t="s">
        <v>469</v>
      </c>
      <c r="F191" s="811" t="s">
        <v>102</v>
      </c>
      <c r="G191" s="811" t="s">
        <v>540</v>
      </c>
      <c r="H191" s="812">
        <v>3</v>
      </c>
      <c r="I191" s="812">
        <v>1</v>
      </c>
      <c r="J191" s="813">
        <f t="shared" si="46"/>
        <v>3</v>
      </c>
      <c r="K191" s="812">
        <v>1</v>
      </c>
      <c r="L191" s="813">
        <f t="shared" si="45"/>
        <v>3</v>
      </c>
      <c r="M191" s="620" t="str">
        <f t="shared" si="2"/>
        <v>NON</v>
      </c>
      <c r="N191" s="606" t="s">
        <v>48</v>
      </c>
      <c r="O191" s="812">
        <v>3</v>
      </c>
      <c r="P191" s="621" t="str">
        <f t="shared" si="3"/>
        <v>NON</v>
      </c>
      <c r="Q191" s="622" t="b">
        <f t="shared" si="38"/>
        <v>0</v>
      </c>
      <c r="R191" s="631">
        <v>43106</v>
      </c>
      <c r="S191" s="624">
        <f t="shared" ca="1" si="5"/>
        <v>0</v>
      </c>
      <c r="T191" s="1036"/>
      <c r="U191" s="1036"/>
      <c r="V191" s="1036"/>
      <c r="W191" s="1037"/>
      <c r="X191" s="1036"/>
      <c r="Y191" s="1038"/>
      <c r="Z191" s="817"/>
      <c r="AA191" s="817"/>
      <c r="AB191" s="656"/>
      <c r="AC191" s="628"/>
      <c r="AD191" s="628"/>
      <c r="AE191" s="628"/>
      <c r="AF191" s="628"/>
      <c r="AG191" s="628"/>
    </row>
    <row r="192" spans="1:33" ht="12.75" customHeight="1">
      <c r="A192" s="810">
        <v>10</v>
      </c>
      <c r="B192" s="811" t="s">
        <v>547</v>
      </c>
      <c r="C192" s="811" t="s">
        <v>373</v>
      </c>
      <c r="D192" s="811" t="s">
        <v>59</v>
      </c>
      <c r="E192" s="811" t="s">
        <v>60</v>
      </c>
      <c r="F192" s="811"/>
      <c r="G192" s="811" t="s">
        <v>1817</v>
      </c>
      <c r="H192" s="812">
        <v>3</v>
      </c>
      <c r="I192" s="812">
        <v>10</v>
      </c>
      <c r="J192" s="813">
        <f t="shared" si="46"/>
        <v>30</v>
      </c>
      <c r="K192" s="812">
        <v>6</v>
      </c>
      <c r="L192" s="813">
        <f t="shared" si="45"/>
        <v>180</v>
      </c>
      <c r="M192" s="620" t="str">
        <f t="shared" si="2"/>
        <v>Jaune</v>
      </c>
      <c r="N192" s="606" t="s">
        <v>48</v>
      </c>
      <c r="O192" s="812">
        <v>180</v>
      </c>
      <c r="P192" s="621" t="str">
        <f t="shared" si="3"/>
        <v>Jaune</v>
      </c>
      <c r="Q192" s="622" t="b">
        <f t="shared" si="38"/>
        <v>0</v>
      </c>
      <c r="R192" s="631">
        <v>43110</v>
      </c>
      <c r="S192" s="624">
        <f t="shared" ca="1" si="5"/>
        <v>0</v>
      </c>
      <c r="T192" s="832"/>
      <c r="U192" s="832"/>
      <c r="V192" s="832"/>
      <c r="W192" s="811"/>
      <c r="X192" s="832"/>
      <c r="Y192" s="1055"/>
      <c r="Z192" s="817"/>
      <c r="AA192" s="817"/>
      <c r="AB192" s="656"/>
      <c r="AC192" s="628"/>
      <c r="AD192" s="628"/>
      <c r="AE192" s="628"/>
      <c r="AF192" s="628"/>
      <c r="AG192" s="628"/>
    </row>
    <row r="193" spans="1:33" ht="17.25" customHeight="1">
      <c r="A193" s="810">
        <v>11</v>
      </c>
      <c r="B193" s="811" t="s">
        <v>547</v>
      </c>
      <c r="C193" s="811" t="s">
        <v>558</v>
      </c>
      <c r="D193" s="811" t="s">
        <v>59</v>
      </c>
      <c r="E193" s="811" t="s">
        <v>60</v>
      </c>
      <c r="F193" s="811"/>
      <c r="G193" s="811" t="s">
        <v>559</v>
      </c>
      <c r="H193" s="812">
        <v>3</v>
      </c>
      <c r="I193" s="812">
        <v>10</v>
      </c>
      <c r="J193" s="813">
        <f t="shared" si="46"/>
        <v>30</v>
      </c>
      <c r="K193" s="812">
        <v>6</v>
      </c>
      <c r="L193" s="813">
        <f t="shared" si="45"/>
        <v>180</v>
      </c>
      <c r="M193" s="620" t="str">
        <f t="shared" si="2"/>
        <v>Jaune</v>
      </c>
      <c r="N193" s="211" t="s">
        <v>48</v>
      </c>
      <c r="O193" s="812">
        <v>180</v>
      </c>
      <c r="P193" s="621" t="str">
        <f t="shared" si="3"/>
        <v>Jaune</v>
      </c>
      <c r="Q193" s="622" t="b">
        <f t="shared" si="38"/>
        <v>0</v>
      </c>
      <c r="R193" s="631">
        <v>43111</v>
      </c>
      <c r="S193" s="624">
        <f t="shared" ca="1" si="5"/>
        <v>0</v>
      </c>
      <c r="T193" s="832"/>
      <c r="U193" s="832"/>
      <c r="V193" s="832"/>
      <c r="W193" s="811"/>
      <c r="X193" s="832"/>
      <c r="Y193" s="1055"/>
      <c r="Z193" s="817"/>
      <c r="AA193" s="817"/>
      <c r="AB193" s="656"/>
      <c r="AC193" s="628"/>
      <c r="AD193" s="628"/>
      <c r="AE193" s="628"/>
      <c r="AF193" s="628"/>
      <c r="AG193" s="628"/>
    </row>
    <row r="194" spans="1:33" ht="12.75" customHeight="1">
      <c r="A194" s="810">
        <v>15</v>
      </c>
      <c r="B194" s="811" t="s">
        <v>547</v>
      </c>
      <c r="C194" s="811" t="s">
        <v>561</v>
      </c>
      <c r="D194" s="811" t="s">
        <v>66</v>
      </c>
      <c r="E194" s="811" t="s">
        <v>563</v>
      </c>
      <c r="F194" s="811" t="s">
        <v>41</v>
      </c>
      <c r="G194" s="811" t="s">
        <v>1848</v>
      </c>
      <c r="H194" s="812">
        <v>3</v>
      </c>
      <c r="I194" s="812">
        <v>6</v>
      </c>
      <c r="J194" s="813">
        <f t="shared" si="46"/>
        <v>18</v>
      </c>
      <c r="K194" s="812">
        <v>6</v>
      </c>
      <c r="L194" s="813">
        <f t="shared" si="45"/>
        <v>108</v>
      </c>
      <c r="M194" s="620" t="str">
        <f t="shared" si="2"/>
        <v>Jaune</v>
      </c>
      <c r="N194" s="606" t="s">
        <v>48</v>
      </c>
      <c r="O194" s="812">
        <v>108</v>
      </c>
      <c r="P194" s="621" t="str">
        <f t="shared" si="3"/>
        <v>Jaune</v>
      </c>
      <c r="Q194" s="622" t="b">
        <f t="shared" si="38"/>
        <v>0</v>
      </c>
      <c r="R194" s="631">
        <v>43115</v>
      </c>
      <c r="S194" s="624">
        <f t="shared" ca="1" si="5"/>
        <v>0</v>
      </c>
      <c r="T194" s="832"/>
      <c r="U194" s="832"/>
      <c r="V194" s="832"/>
      <c r="W194" s="811"/>
      <c r="X194" s="832"/>
      <c r="Y194" s="1055"/>
      <c r="Z194" s="817"/>
      <c r="AA194" s="817"/>
      <c r="AB194" s="656"/>
      <c r="AC194" s="628"/>
      <c r="AD194" s="628"/>
      <c r="AE194" s="628"/>
      <c r="AF194" s="628"/>
      <c r="AG194" s="628"/>
    </row>
    <row r="195" spans="1:33" ht="12.75" customHeight="1">
      <c r="A195" s="810">
        <v>17</v>
      </c>
      <c r="B195" s="811" t="s">
        <v>547</v>
      </c>
      <c r="C195" s="811" t="s">
        <v>561</v>
      </c>
      <c r="D195" s="811" t="s">
        <v>114</v>
      </c>
      <c r="E195" s="811" t="s">
        <v>117</v>
      </c>
      <c r="F195" s="811" t="s">
        <v>41</v>
      </c>
      <c r="G195" s="811" t="s">
        <v>1864</v>
      </c>
      <c r="H195" s="812">
        <v>3</v>
      </c>
      <c r="I195" s="812">
        <v>10</v>
      </c>
      <c r="J195" s="813">
        <f t="shared" si="46"/>
        <v>30</v>
      </c>
      <c r="K195" s="812">
        <v>3</v>
      </c>
      <c r="L195" s="813">
        <f t="shared" si="45"/>
        <v>90</v>
      </c>
      <c r="M195" s="620" t="str">
        <f t="shared" si="2"/>
        <v>Jaune</v>
      </c>
      <c r="N195" s="211" t="s">
        <v>119</v>
      </c>
      <c r="O195" s="812">
        <v>90</v>
      </c>
      <c r="P195" s="621" t="str">
        <f t="shared" si="3"/>
        <v>Jaune</v>
      </c>
      <c r="Q195" s="622" t="b">
        <f t="shared" si="38"/>
        <v>0</v>
      </c>
      <c r="R195" s="631">
        <v>43117</v>
      </c>
      <c r="S195" s="624">
        <f t="shared" ca="1" si="5"/>
        <v>0</v>
      </c>
      <c r="T195" s="832"/>
      <c r="U195" s="832"/>
      <c r="V195" s="832"/>
      <c r="W195" s="811"/>
      <c r="X195" s="832"/>
      <c r="Y195" s="1055"/>
      <c r="Z195" s="817"/>
      <c r="AA195" s="817"/>
      <c r="AB195" s="656"/>
      <c r="AC195" s="628"/>
      <c r="AD195" s="628"/>
      <c r="AE195" s="628"/>
      <c r="AF195" s="628"/>
      <c r="AG195" s="628"/>
    </row>
    <row r="196" spans="1:33" ht="12.75" customHeight="1">
      <c r="A196" s="1126"/>
      <c r="B196" s="811" t="s">
        <v>547</v>
      </c>
      <c r="C196" s="811" t="s">
        <v>228</v>
      </c>
      <c r="D196" s="811" t="s">
        <v>59</v>
      </c>
      <c r="E196" s="811" t="s">
        <v>229</v>
      </c>
      <c r="F196" s="811" t="s">
        <v>41</v>
      </c>
      <c r="G196" s="1127" t="s">
        <v>230</v>
      </c>
      <c r="H196" s="825">
        <v>15</v>
      </c>
      <c r="I196" s="825">
        <v>6</v>
      </c>
      <c r="J196" s="826">
        <f t="shared" si="46"/>
        <v>90</v>
      </c>
      <c r="K196" s="666">
        <v>1</v>
      </c>
      <c r="L196" s="826">
        <f t="shared" si="45"/>
        <v>90</v>
      </c>
      <c r="M196" s="620" t="str">
        <f t="shared" si="2"/>
        <v>Jaune</v>
      </c>
      <c r="N196" s="211" t="s">
        <v>48</v>
      </c>
      <c r="O196" s="827">
        <v>90</v>
      </c>
      <c r="P196" s="621" t="str">
        <f t="shared" si="3"/>
        <v>Jaune</v>
      </c>
      <c r="Q196" s="622" t="b">
        <f t="shared" si="38"/>
        <v>0</v>
      </c>
      <c r="R196" s="631">
        <v>43122</v>
      </c>
      <c r="S196" s="624">
        <f t="shared" ca="1" si="5"/>
        <v>0</v>
      </c>
      <c r="T196" s="1045"/>
      <c r="U196" s="1044"/>
      <c r="V196" s="1045"/>
      <c r="W196" s="1044"/>
      <c r="X196" s="1044"/>
      <c r="Y196" s="1045"/>
      <c r="Z196" s="1044"/>
      <c r="AA196" s="1044"/>
      <c r="AB196" s="791"/>
      <c r="AC196" s="628"/>
      <c r="AD196" s="628"/>
      <c r="AE196" s="628"/>
      <c r="AF196" s="628"/>
      <c r="AG196" s="628"/>
    </row>
    <row r="197" spans="1:33" ht="12.75" customHeight="1">
      <c r="A197" s="810">
        <v>20</v>
      </c>
      <c r="B197" s="811" t="s">
        <v>39</v>
      </c>
      <c r="C197" s="811" t="s">
        <v>78</v>
      </c>
      <c r="D197" s="811" t="s">
        <v>59</v>
      </c>
      <c r="E197" s="811" t="s">
        <v>60</v>
      </c>
      <c r="F197" s="811" t="s">
        <v>91</v>
      </c>
      <c r="G197" s="811" t="s">
        <v>1684</v>
      </c>
      <c r="H197" s="812">
        <v>3</v>
      </c>
      <c r="I197" s="812">
        <v>3</v>
      </c>
      <c r="J197" s="813">
        <f t="shared" si="46"/>
        <v>9</v>
      </c>
      <c r="K197" s="812">
        <v>6</v>
      </c>
      <c r="L197" s="813">
        <f t="shared" si="45"/>
        <v>54</v>
      </c>
      <c r="M197" s="620" t="str">
        <f t="shared" si="2"/>
        <v>NON</v>
      </c>
      <c r="N197" s="211" t="s">
        <v>48</v>
      </c>
      <c r="O197" s="812">
        <v>54</v>
      </c>
      <c r="P197" s="621" t="str">
        <f t="shared" si="3"/>
        <v>NON</v>
      </c>
      <c r="Q197" s="622" t="b">
        <f t="shared" si="38"/>
        <v>0</v>
      </c>
      <c r="R197" s="631">
        <v>43282</v>
      </c>
      <c r="S197" s="624">
        <f t="shared" ca="1" si="5"/>
        <v>0</v>
      </c>
      <c r="T197" s="814"/>
      <c r="U197" s="814"/>
      <c r="V197" s="814"/>
      <c r="W197" s="815"/>
      <c r="X197" s="814"/>
      <c r="Y197" s="816"/>
      <c r="Z197" s="817"/>
      <c r="AA197" s="817"/>
      <c r="AB197" s="656"/>
      <c r="AC197" s="628"/>
      <c r="AD197" s="628"/>
      <c r="AE197" s="628"/>
      <c r="AF197" s="628"/>
      <c r="AG197" s="628"/>
    </row>
    <row r="198" spans="1:33" ht="12.75" customHeight="1">
      <c r="A198" s="810">
        <v>30</v>
      </c>
      <c r="B198" s="811" t="s">
        <v>39</v>
      </c>
      <c r="C198" s="811" t="s">
        <v>58</v>
      </c>
      <c r="D198" s="811" t="s">
        <v>132</v>
      </c>
      <c r="E198" s="811" t="s">
        <v>135</v>
      </c>
      <c r="F198" s="811" t="s">
        <v>41</v>
      </c>
      <c r="G198" s="811" t="s">
        <v>136</v>
      </c>
      <c r="H198" s="812">
        <v>3</v>
      </c>
      <c r="I198" s="812">
        <v>6</v>
      </c>
      <c r="J198" s="813">
        <f t="shared" si="46"/>
        <v>18</v>
      </c>
      <c r="K198" s="812">
        <v>3</v>
      </c>
      <c r="L198" s="813">
        <f t="shared" si="45"/>
        <v>54</v>
      </c>
      <c r="M198" s="620" t="str">
        <f t="shared" si="2"/>
        <v>NON</v>
      </c>
      <c r="N198" s="606" t="s">
        <v>48</v>
      </c>
      <c r="O198" s="812">
        <v>54</v>
      </c>
      <c r="P198" s="621" t="str">
        <f t="shared" si="3"/>
        <v>NON</v>
      </c>
      <c r="Q198" s="622" t="b">
        <f t="shared" si="38"/>
        <v>0</v>
      </c>
      <c r="R198" s="631">
        <v>43282</v>
      </c>
      <c r="S198" s="624">
        <f t="shared" ca="1" si="5"/>
        <v>0</v>
      </c>
      <c r="T198" s="814"/>
      <c r="U198" s="814"/>
      <c r="V198" s="814"/>
      <c r="W198" s="815"/>
      <c r="X198" s="814" t="s">
        <v>137</v>
      </c>
      <c r="Y198" s="816"/>
      <c r="Z198" s="817"/>
      <c r="AA198" s="817"/>
      <c r="AB198" s="656"/>
      <c r="AC198" s="628"/>
      <c r="AD198" s="628"/>
      <c r="AE198" s="628"/>
      <c r="AF198" s="628"/>
      <c r="AG198" s="628"/>
    </row>
    <row r="199" spans="1:33" ht="12.75" customHeight="1">
      <c r="A199" s="810">
        <v>24</v>
      </c>
      <c r="B199" s="811" t="s">
        <v>39</v>
      </c>
      <c r="C199" s="811" t="s">
        <v>78</v>
      </c>
      <c r="D199" s="811" t="s">
        <v>114</v>
      </c>
      <c r="E199" s="811" t="s">
        <v>115</v>
      </c>
      <c r="F199" s="811" t="s">
        <v>95</v>
      </c>
      <c r="G199" s="811" t="s">
        <v>1694</v>
      </c>
      <c r="H199" s="812">
        <v>3</v>
      </c>
      <c r="I199" s="812">
        <v>3</v>
      </c>
      <c r="J199" s="813">
        <f t="shared" si="46"/>
        <v>9</v>
      </c>
      <c r="K199" s="812">
        <v>6</v>
      </c>
      <c r="L199" s="813">
        <f t="shared" si="45"/>
        <v>54</v>
      </c>
      <c r="M199" s="620" t="str">
        <f t="shared" si="2"/>
        <v>NON</v>
      </c>
      <c r="N199" s="211" t="s">
        <v>48</v>
      </c>
      <c r="O199" s="812">
        <v>54</v>
      </c>
      <c r="P199" s="621" t="str">
        <f t="shared" si="3"/>
        <v>NON</v>
      </c>
      <c r="Q199" s="622" t="b">
        <f t="shared" si="38"/>
        <v>0</v>
      </c>
      <c r="R199" s="631">
        <v>43282</v>
      </c>
      <c r="S199" s="624">
        <f t="shared" ca="1" si="5"/>
        <v>0</v>
      </c>
      <c r="T199" s="814"/>
      <c r="U199" s="814"/>
      <c r="V199" s="814"/>
      <c r="W199" s="815"/>
      <c r="X199" s="814"/>
      <c r="Y199" s="816"/>
      <c r="Z199" s="817"/>
      <c r="AA199" s="817"/>
      <c r="AB199" s="656"/>
      <c r="AC199" s="628"/>
      <c r="AD199" s="628"/>
      <c r="AE199" s="628"/>
      <c r="AF199" s="628"/>
      <c r="AG199" s="628"/>
    </row>
    <row r="200" spans="1:33" ht="12.75" customHeight="1">
      <c r="A200" s="649">
        <v>36</v>
      </c>
      <c r="B200" s="771" t="s">
        <v>39</v>
      </c>
      <c r="C200" s="771" t="s">
        <v>153</v>
      </c>
      <c r="D200" s="771" t="s">
        <v>110</v>
      </c>
      <c r="E200" s="771" t="s">
        <v>154</v>
      </c>
      <c r="F200" s="771" t="s">
        <v>41</v>
      </c>
      <c r="G200" s="771" t="s">
        <v>155</v>
      </c>
      <c r="H200" s="606">
        <v>3</v>
      </c>
      <c r="I200" s="606">
        <v>3</v>
      </c>
      <c r="J200" s="620">
        <f t="shared" si="46"/>
        <v>9</v>
      </c>
      <c r="K200" s="606">
        <v>6</v>
      </c>
      <c r="L200" s="620">
        <f t="shared" si="45"/>
        <v>54</v>
      </c>
      <c r="M200" s="620" t="str">
        <f t="shared" si="2"/>
        <v>NON</v>
      </c>
      <c r="N200" s="606" t="s">
        <v>48</v>
      </c>
      <c r="O200" s="606">
        <v>54</v>
      </c>
      <c r="P200" s="621" t="str">
        <f t="shared" si="3"/>
        <v>NON</v>
      </c>
      <c r="Q200" s="622" t="b">
        <f t="shared" si="38"/>
        <v>0</v>
      </c>
      <c r="R200" s="631">
        <v>43282</v>
      </c>
      <c r="S200" s="624">
        <f t="shared" ca="1" si="5"/>
        <v>0</v>
      </c>
      <c r="T200" s="1057"/>
      <c r="U200" s="1057"/>
      <c r="V200" s="1057"/>
      <c r="W200" s="1058" t="s">
        <v>156</v>
      </c>
      <c r="X200" s="1057"/>
      <c r="Y200" s="1059"/>
      <c r="Z200" s="1060"/>
      <c r="AA200" s="1060"/>
      <c r="AB200" s="656"/>
      <c r="AC200" s="628"/>
      <c r="AD200" s="628"/>
      <c r="AE200" s="628"/>
      <c r="AF200" s="628"/>
      <c r="AG200" s="628"/>
    </row>
    <row r="201" spans="1:33" ht="12.75" customHeight="1">
      <c r="A201" s="649">
        <v>44</v>
      </c>
      <c r="B201" s="771" t="s">
        <v>39</v>
      </c>
      <c r="C201" s="771" t="s">
        <v>78</v>
      </c>
      <c r="D201" s="771" t="s">
        <v>74</v>
      </c>
      <c r="E201" s="771" t="s">
        <v>178</v>
      </c>
      <c r="F201" s="771" t="s">
        <v>91</v>
      </c>
      <c r="G201" s="771" t="s">
        <v>179</v>
      </c>
      <c r="H201" s="606">
        <v>3</v>
      </c>
      <c r="I201" s="606">
        <v>3</v>
      </c>
      <c r="J201" s="620">
        <f t="shared" si="46"/>
        <v>9</v>
      </c>
      <c r="K201" s="606">
        <v>6</v>
      </c>
      <c r="L201" s="620">
        <f t="shared" si="45"/>
        <v>54</v>
      </c>
      <c r="M201" s="620" t="str">
        <f t="shared" si="2"/>
        <v>NON</v>
      </c>
      <c r="N201" s="211" t="s">
        <v>48</v>
      </c>
      <c r="O201" s="606">
        <v>54</v>
      </c>
      <c r="P201" s="621" t="str">
        <f t="shared" si="3"/>
        <v>NON</v>
      </c>
      <c r="Q201" s="622" t="b">
        <f t="shared" si="38"/>
        <v>0</v>
      </c>
      <c r="R201" s="631">
        <v>43282</v>
      </c>
      <c r="S201" s="624">
        <f t="shared" ca="1" si="5"/>
        <v>0</v>
      </c>
      <c r="T201" s="818"/>
      <c r="U201" s="818" t="s">
        <v>1871</v>
      </c>
      <c r="V201" s="818"/>
      <c r="W201" s="819"/>
      <c r="X201" s="818"/>
      <c r="Y201" s="851"/>
      <c r="Z201" s="809"/>
      <c r="AA201" s="809"/>
      <c r="AB201" s="656"/>
      <c r="AC201" s="628"/>
      <c r="AD201" s="628"/>
      <c r="AE201" s="628"/>
      <c r="AF201" s="628"/>
      <c r="AG201" s="628"/>
    </row>
    <row r="202" spans="1:33" ht="12.75" customHeight="1">
      <c r="A202" s="649">
        <v>56</v>
      </c>
      <c r="B202" s="618" t="s">
        <v>39</v>
      </c>
      <c r="C202" s="618" t="s">
        <v>42</v>
      </c>
      <c r="D202" s="618" t="s">
        <v>79</v>
      </c>
      <c r="E202" s="618" t="s">
        <v>80</v>
      </c>
      <c r="F202" s="618" t="s">
        <v>41</v>
      </c>
      <c r="G202" s="618" t="s">
        <v>201</v>
      </c>
      <c r="H202" s="606">
        <v>3</v>
      </c>
      <c r="I202" s="606">
        <v>3</v>
      </c>
      <c r="J202" s="620">
        <f t="shared" si="46"/>
        <v>9</v>
      </c>
      <c r="K202" s="606">
        <v>6</v>
      </c>
      <c r="L202" s="620">
        <f t="shared" si="45"/>
        <v>54</v>
      </c>
      <c r="M202" s="620" t="str">
        <f t="shared" si="2"/>
        <v>NON</v>
      </c>
      <c r="N202" s="606" t="s">
        <v>48</v>
      </c>
      <c r="O202" s="606">
        <v>54</v>
      </c>
      <c r="P202" s="621" t="str">
        <f t="shared" si="3"/>
        <v>NON</v>
      </c>
      <c r="Q202" s="622" t="b">
        <f t="shared" si="38"/>
        <v>0</v>
      </c>
      <c r="R202" s="631">
        <v>43282</v>
      </c>
      <c r="S202" s="624">
        <f t="shared" ca="1" si="5"/>
        <v>0</v>
      </c>
      <c r="T202" s="632" t="s">
        <v>82</v>
      </c>
      <c r="U202" s="632" t="s">
        <v>83</v>
      </c>
      <c r="V202" s="632"/>
      <c r="W202" s="651"/>
      <c r="X202" s="632"/>
      <c r="Y202" s="655"/>
      <c r="Z202" s="656"/>
      <c r="AA202" s="656"/>
      <c r="AB202" s="656"/>
      <c r="AC202" s="628"/>
      <c r="AD202" s="628"/>
      <c r="AE202" s="628"/>
      <c r="AF202" s="628"/>
      <c r="AG202" s="628"/>
    </row>
    <row r="203" spans="1:33" ht="33" customHeight="1">
      <c r="A203" s="791"/>
      <c r="B203" s="618" t="s">
        <v>547</v>
      </c>
      <c r="C203" s="618" t="s">
        <v>574</v>
      </c>
      <c r="D203" s="618" t="s">
        <v>59</v>
      </c>
      <c r="E203" s="618" t="s">
        <v>229</v>
      </c>
      <c r="F203" s="618" t="s">
        <v>41</v>
      </c>
      <c r="G203" s="704" t="s">
        <v>778</v>
      </c>
      <c r="H203" s="666">
        <v>15</v>
      </c>
      <c r="I203" s="666">
        <v>6</v>
      </c>
      <c r="J203" s="619">
        <f t="shared" si="46"/>
        <v>90</v>
      </c>
      <c r="K203" s="666">
        <v>1</v>
      </c>
      <c r="L203" s="619">
        <f t="shared" si="45"/>
        <v>90</v>
      </c>
      <c r="M203" s="620" t="str">
        <f t="shared" si="2"/>
        <v>Jaune</v>
      </c>
      <c r="N203" s="606" t="s">
        <v>48</v>
      </c>
      <c r="O203" s="211">
        <v>90</v>
      </c>
      <c r="P203" s="621" t="str">
        <f t="shared" si="3"/>
        <v>Jaune</v>
      </c>
      <c r="Q203" s="622" t="b">
        <f t="shared" si="38"/>
        <v>0</v>
      </c>
      <c r="R203" s="631">
        <v>43123</v>
      </c>
      <c r="S203" s="624">
        <f t="shared" ca="1" si="5"/>
        <v>0</v>
      </c>
      <c r="T203" s="1012"/>
      <c r="U203" s="791"/>
      <c r="V203" s="1012"/>
      <c r="W203" s="791"/>
      <c r="X203" s="791"/>
      <c r="Y203" s="1012"/>
      <c r="Z203" s="791"/>
      <c r="AA203" s="791"/>
      <c r="AB203" s="791"/>
      <c r="AC203" s="628"/>
      <c r="AD203" s="628"/>
      <c r="AE203" s="628"/>
      <c r="AF203" s="628"/>
      <c r="AG203" s="628"/>
    </row>
    <row r="204" spans="1:33" ht="12.75" customHeight="1">
      <c r="A204" s="649">
        <v>1</v>
      </c>
      <c r="B204" s="618" t="s">
        <v>547</v>
      </c>
      <c r="C204" s="618"/>
      <c r="D204" s="618" t="s">
        <v>53</v>
      </c>
      <c r="E204" s="618" t="s">
        <v>72</v>
      </c>
      <c r="F204" s="618"/>
      <c r="G204" s="618" t="s">
        <v>549</v>
      </c>
      <c r="H204" s="606">
        <v>3</v>
      </c>
      <c r="I204" s="606">
        <v>6</v>
      </c>
      <c r="J204" s="620">
        <f t="shared" si="46"/>
        <v>18</v>
      </c>
      <c r="K204" s="606">
        <v>3</v>
      </c>
      <c r="L204" s="620">
        <f t="shared" si="45"/>
        <v>54</v>
      </c>
      <c r="M204" s="620" t="str">
        <f t="shared" si="2"/>
        <v>NON</v>
      </c>
      <c r="N204" s="211" t="s">
        <v>48</v>
      </c>
      <c r="O204" s="606">
        <v>54</v>
      </c>
      <c r="P204" s="621" t="str">
        <f t="shared" si="3"/>
        <v>NON</v>
      </c>
      <c r="Q204" s="622" t="b">
        <f t="shared" si="38"/>
        <v>0</v>
      </c>
      <c r="R204" s="672">
        <v>43101</v>
      </c>
      <c r="S204" s="624">
        <f t="shared" ca="1" si="5"/>
        <v>0</v>
      </c>
      <c r="T204" s="667"/>
      <c r="U204" s="667"/>
      <c r="V204" s="667"/>
      <c r="W204" s="618"/>
      <c r="X204" s="667"/>
      <c r="Y204" s="670"/>
      <c r="Z204" s="656"/>
      <c r="AA204" s="656"/>
      <c r="AB204" s="656"/>
      <c r="AC204" s="730"/>
      <c r="AD204" s="730"/>
      <c r="AE204" s="730"/>
      <c r="AF204" s="730"/>
      <c r="AG204" s="730"/>
    </row>
    <row r="205" spans="1:33" ht="1.5" customHeight="1">
      <c r="A205" s="671">
        <v>5</v>
      </c>
      <c r="B205" s="618" t="s">
        <v>709</v>
      </c>
      <c r="C205" s="618" t="s">
        <v>63</v>
      </c>
      <c r="D205" s="618" t="s">
        <v>53</v>
      </c>
      <c r="E205" s="618" t="s">
        <v>54</v>
      </c>
      <c r="F205" s="618" t="s">
        <v>41</v>
      </c>
      <c r="G205" s="618" t="s">
        <v>718</v>
      </c>
      <c r="H205" s="606">
        <v>3</v>
      </c>
      <c r="I205" s="606">
        <v>6</v>
      </c>
      <c r="J205" s="620">
        <f t="shared" si="46"/>
        <v>18</v>
      </c>
      <c r="K205" s="606">
        <v>3</v>
      </c>
      <c r="L205" s="620">
        <f t="shared" si="45"/>
        <v>54</v>
      </c>
      <c r="M205" s="620" t="str">
        <f t="shared" si="2"/>
        <v>NON</v>
      </c>
      <c r="N205" s="211" t="s">
        <v>48</v>
      </c>
      <c r="O205" s="606">
        <v>54</v>
      </c>
      <c r="P205" s="621" t="str">
        <f t="shared" si="3"/>
        <v>NON</v>
      </c>
      <c r="Q205" s="622" t="b">
        <f t="shared" si="38"/>
        <v>0</v>
      </c>
      <c r="R205" s="631">
        <v>43271</v>
      </c>
      <c r="S205" s="624">
        <f t="shared" ca="1" si="5"/>
        <v>0</v>
      </c>
      <c r="T205" s="667"/>
      <c r="U205" s="618"/>
      <c r="V205" s="618"/>
      <c r="W205" s="618"/>
      <c r="X205" s="667"/>
      <c r="Y205" s="669"/>
      <c r="Z205" s="656"/>
      <c r="AA205" s="656"/>
      <c r="AB205" s="656"/>
      <c r="AC205" s="628"/>
      <c r="AD205" s="628"/>
      <c r="AE205" s="628"/>
      <c r="AF205" s="628"/>
      <c r="AG205" s="628"/>
    </row>
    <row r="206" spans="1:33" ht="12.75" customHeight="1">
      <c r="A206" s="649">
        <v>2</v>
      </c>
      <c r="B206" s="618" t="s">
        <v>547</v>
      </c>
      <c r="C206" s="618"/>
      <c r="D206" s="618" t="s">
        <v>66</v>
      </c>
      <c r="E206" s="618" t="s">
        <v>67</v>
      </c>
      <c r="F206" s="618"/>
      <c r="G206" s="618" t="s">
        <v>551</v>
      </c>
      <c r="H206" s="606">
        <v>3</v>
      </c>
      <c r="I206" s="606">
        <v>3</v>
      </c>
      <c r="J206" s="620">
        <f t="shared" si="46"/>
        <v>9</v>
      </c>
      <c r="K206" s="606">
        <v>6</v>
      </c>
      <c r="L206" s="620">
        <f t="shared" si="45"/>
        <v>54</v>
      </c>
      <c r="M206" s="620" t="str">
        <f t="shared" si="2"/>
        <v>NON</v>
      </c>
      <c r="N206" s="606" t="s">
        <v>48</v>
      </c>
      <c r="O206" s="606">
        <v>54</v>
      </c>
      <c r="P206" s="621" t="str">
        <f t="shared" si="3"/>
        <v>NON</v>
      </c>
      <c r="Q206" s="622" t="b">
        <f t="shared" si="38"/>
        <v>0</v>
      </c>
      <c r="R206" s="631">
        <v>43102</v>
      </c>
      <c r="S206" s="624">
        <f t="shared" ca="1" si="5"/>
        <v>0</v>
      </c>
      <c r="T206" s="667"/>
      <c r="U206" s="667"/>
      <c r="V206" s="667"/>
      <c r="W206" s="618"/>
      <c r="X206" s="667"/>
      <c r="Y206" s="670"/>
      <c r="Z206" s="656"/>
      <c r="AA206" s="656"/>
      <c r="AB206" s="656"/>
      <c r="AC206" s="628"/>
      <c r="AD206" s="628"/>
      <c r="AE206" s="628"/>
      <c r="AF206" s="628"/>
      <c r="AG206" s="628"/>
    </row>
    <row r="207" spans="1:33" ht="12.75" customHeight="1">
      <c r="A207" s="649">
        <v>3</v>
      </c>
      <c r="B207" s="618" t="s">
        <v>547</v>
      </c>
      <c r="C207" s="618"/>
      <c r="D207" s="618" t="s">
        <v>53</v>
      </c>
      <c r="E207" s="618" t="s">
        <v>54</v>
      </c>
      <c r="F207" s="618"/>
      <c r="G207" s="618" t="s">
        <v>552</v>
      </c>
      <c r="H207" s="606">
        <v>3</v>
      </c>
      <c r="I207" s="606">
        <v>6</v>
      </c>
      <c r="J207" s="620">
        <f t="shared" si="46"/>
        <v>18</v>
      </c>
      <c r="K207" s="606">
        <v>3</v>
      </c>
      <c r="L207" s="620">
        <f t="shared" si="45"/>
        <v>54</v>
      </c>
      <c r="M207" s="620" t="str">
        <f t="shared" si="2"/>
        <v>NON</v>
      </c>
      <c r="N207" s="211" t="s">
        <v>48</v>
      </c>
      <c r="O207" s="606">
        <v>54</v>
      </c>
      <c r="P207" s="621" t="str">
        <f t="shared" si="3"/>
        <v>NON</v>
      </c>
      <c r="Q207" s="622" t="b">
        <f t="shared" si="38"/>
        <v>0</v>
      </c>
      <c r="R207" s="631">
        <v>43103</v>
      </c>
      <c r="S207" s="624">
        <f t="shared" ca="1" si="5"/>
        <v>0</v>
      </c>
      <c r="T207" s="667"/>
      <c r="U207" s="667"/>
      <c r="V207" s="667"/>
      <c r="W207" s="618"/>
      <c r="X207" s="667"/>
      <c r="Y207" s="670"/>
      <c r="Z207" s="656"/>
      <c r="AA207" s="656"/>
      <c r="AB207" s="656"/>
      <c r="AC207" s="628"/>
      <c r="AD207" s="628"/>
      <c r="AE207" s="628"/>
      <c r="AF207" s="628"/>
      <c r="AG207" s="628"/>
    </row>
    <row r="208" spans="1:33" ht="12.75" customHeight="1">
      <c r="A208" s="649">
        <v>4</v>
      </c>
      <c r="B208" s="618" t="s">
        <v>547</v>
      </c>
      <c r="C208" s="618"/>
      <c r="D208" s="618" t="s">
        <v>110</v>
      </c>
      <c r="E208" s="618" t="s">
        <v>425</v>
      </c>
      <c r="F208" s="618"/>
      <c r="G208" s="618" t="s">
        <v>553</v>
      </c>
      <c r="H208" s="606">
        <v>3</v>
      </c>
      <c r="I208" s="606">
        <v>6</v>
      </c>
      <c r="J208" s="620">
        <f t="shared" si="46"/>
        <v>18</v>
      </c>
      <c r="K208" s="606">
        <v>3</v>
      </c>
      <c r="L208" s="620">
        <f t="shared" si="45"/>
        <v>54</v>
      </c>
      <c r="M208" s="620" t="str">
        <f t="shared" si="2"/>
        <v>NON</v>
      </c>
      <c r="N208" s="606" t="s">
        <v>48</v>
      </c>
      <c r="O208" s="606">
        <v>54</v>
      </c>
      <c r="P208" s="621" t="str">
        <f t="shared" si="3"/>
        <v>NON</v>
      </c>
      <c r="Q208" s="622" t="b">
        <f t="shared" si="38"/>
        <v>0</v>
      </c>
      <c r="R208" s="852">
        <v>43104</v>
      </c>
      <c r="S208" s="624">
        <f t="shared" ca="1" si="5"/>
        <v>0</v>
      </c>
      <c r="T208" s="667"/>
      <c r="U208" s="667"/>
      <c r="V208" s="667"/>
      <c r="W208" s="618"/>
      <c r="X208" s="667"/>
      <c r="Y208" s="670"/>
      <c r="Z208" s="656"/>
      <c r="AA208" s="656"/>
      <c r="AB208" s="656"/>
      <c r="AC208" s="628"/>
      <c r="AD208" s="628"/>
      <c r="AE208" s="628"/>
      <c r="AF208" s="628"/>
      <c r="AG208" s="628"/>
    </row>
    <row r="209" spans="1:33" ht="12.75" customHeight="1">
      <c r="A209" s="649">
        <v>5</v>
      </c>
      <c r="B209" s="618" t="s">
        <v>547</v>
      </c>
      <c r="C209" s="618"/>
      <c r="D209" s="618" t="s">
        <v>66</v>
      </c>
      <c r="E209" s="618" t="s">
        <v>67</v>
      </c>
      <c r="F209" s="618"/>
      <c r="G209" s="618" t="s">
        <v>1890</v>
      </c>
      <c r="H209" s="606">
        <v>3</v>
      </c>
      <c r="I209" s="606">
        <v>6</v>
      </c>
      <c r="J209" s="620">
        <f t="shared" si="46"/>
        <v>18</v>
      </c>
      <c r="K209" s="606">
        <v>3</v>
      </c>
      <c r="L209" s="620">
        <f t="shared" si="45"/>
        <v>54</v>
      </c>
      <c r="M209" s="620" t="str">
        <f t="shared" si="2"/>
        <v>NON</v>
      </c>
      <c r="N209" s="211" t="s">
        <v>48</v>
      </c>
      <c r="O209" s="606">
        <v>54</v>
      </c>
      <c r="P209" s="621" t="str">
        <f t="shared" si="3"/>
        <v>NON</v>
      </c>
      <c r="Q209" s="622" t="b">
        <f t="shared" si="38"/>
        <v>0</v>
      </c>
      <c r="R209" s="631">
        <v>43105</v>
      </c>
      <c r="S209" s="624">
        <f t="shared" ca="1" si="5"/>
        <v>0</v>
      </c>
      <c r="T209" s="667"/>
      <c r="U209" s="667"/>
      <c r="V209" s="667"/>
      <c r="W209" s="618"/>
      <c r="X209" s="667"/>
      <c r="Y209" s="670"/>
      <c r="Z209" s="656"/>
      <c r="AA209" s="656"/>
      <c r="AB209" s="656"/>
      <c r="AC209" s="628"/>
      <c r="AD209" s="628"/>
      <c r="AE209" s="628"/>
      <c r="AF209" s="628"/>
      <c r="AG209" s="628"/>
    </row>
    <row r="210" spans="1:33" ht="12.75" customHeight="1">
      <c r="A210" s="649">
        <v>5</v>
      </c>
      <c r="B210" s="618" t="s">
        <v>1816</v>
      </c>
      <c r="C210" s="618" t="s">
        <v>1318</v>
      </c>
      <c r="D210" s="618" t="s">
        <v>53</v>
      </c>
      <c r="E210" s="618" t="s">
        <v>54</v>
      </c>
      <c r="F210" s="618" t="s">
        <v>41</v>
      </c>
      <c r="G210" s="618" t="s">
        <v>1319</v>
      </c>
      <c r="H210" s="606">
        <v>15</v>
      </c>
      <c r="I210" s="606">
        <v>6</v>
      </c>
      <c r="J210" s="620">
        <f t="shared" si="46"/>
        <v>90</v>
      </c>
      <c r="K210" s="606">
        <v>0.5</v>
      </c>
      <c r="L210" s="620">
        <f t="shared" si="45"/>
        <v>45</v>
      </c>
      <c r="M210" s="620" t="str">
        <f t="shared" si="2"/>
        <v>NON</v>
      </c>
      <c r="N210" s="606" t="s">
        <v>48</v>
      </c>
      <c r="O210" s="606">
        <v>45</v>
      </c>
      <c r="P210" s="621" t="str">
        <f t="shared" si="3"/>
        <v>NON</v>
      </c>
      <c r="Q210" s="622" t="b">
        <f t="shared" si="38"/>
        <v>0</v>
      </c>
      <c r="R210" s="631">
        <v>43466</v>
      </c>
      <c r="S210" s="624">
        <f t="shared" ca="1" si="5"/>
        <v>0</v>
      </c>
      <c r="T210" s="996"/>
      <c r="U210" s="996" t="s">
        <v>1600</v>
      </c>
      <c r="V210" s="999" t="s">
        <v>1321</v>
      </c>
      <c r="W210" s="999" t="s">
        <v>1322</v>
      </c>
      <c r="X210" s="996"/>
      <c r="Y210" s="1000" t="s">
        <v>2058</v>
      </c>
      <c r="Z210" s="656"/>
      <c r="AA210" s="656"/>
      <c r="AB210" s="656"/>
      <c r="AC210" s="628"/>
      <c r="AD210" s="628"/>
      <c r="AE210" s="628"/>
      <c r="AF210" s="628"/>
      <c r="AG210" s="628"/>
    </row>
    <row r="211" spans="1:33" ht="12.75" customHeight="1">
      <c r="A211" s="649">
        <v>16</v>
      </c>
      <c r="B211" s="618" t="s">
        <v>547</v>
      </c>
      <c r="C211" s="618" t="s">
        <v>561</v>
      </c>
      <c r="D211" s="618" t="s">
        <v>114</v>
      </c>
      <c r="E211" s="618" t="s">
        <v>566</v>
      </c>
      <c r="F211" s="618" t="s">
        <v>41</v>
      </c>
      <c r="G211" s="618" t="s">
        <v>567</v>
      </c>
      <c r="H211" s="606">
        <v>3</v>
      </c>
      <c r="I211" s="606">
        <v>6</v>
      </c>
      <c r="J211" s="620">
        <f t="shared" si="46"/>
        <v>18</v>
      </c>
      <c r="K211" s="606">
        <v>3</v>
      </c>
      <c r="L211" s="620">
        <f t="shared" si="45"/>
        <v>54</v>
      </c>
      <c r="M211" s="620" t="str">
        <f t="shared" si="2"/>
        <v>NON</v>
      </c>
      <c r="N211" s="211" t="s">
        <v>119</v>
      </c>
      <c r="O211" s="606">
        <v>54</v>
      </c>
      <c r="P211" s="621" t="str">
        <f t="shared" si="3"/>
        <v>NON</v>
      </c>
      <c r="Q211" s="622" t="b">
        <f t="shared" si="38"/>
        <v>0</v>
      </c>
      <c r="R211" s="631">
        <v>43116</v>
      </c>
      <c r="S211" s="624">
        <f t="shared" ca="1" si="5"/>
        <v>0</v>
      </c>
      <c r="T211" s="667"/>
      <c r="U211" s="667"/>
      <c r="V211" s="667"/>
      <c r="W211" s="618"/>
      <c r="X211" s="667"/>
      <c r="Y211" s="670"/>
      <c r="Z211" s="656"/>
      <c r="AA211" s="656"/>
      <c r="AB211" s="656"/>
      <c r="AC211" s="628"/>
      <c r="AD211" s="628"/>
      <c r="AE211" s="628"/>
      <c r="AF211" s="628"/>
      <c r="AG211" s="628"/>
    </row>
    <row r="212" spans="1:33" ht="12.75" customHeight="1">
      <c r="A212" s="649">
        <v>9</v>
      </c>
      <c r="B212" s="618" t="s">
        <v>547</v>
      </c>
      <c r="C212" s="618"/>
      <c r="D212" s="618" t="s">
        <v>74</v>
      </c>
      <c r="E212" s="618" t="s">
        <v>178</v>
      </c>
      <c r="F212" s="618"/>
      <c r="G212" s="618" t="s">
        <v>1936</v>
      </c>
      <c r="H212" s="606">
        <v>1</v>
      </c>
      <c r="I212" s="606">
        <v>6</v>
      </c>
      <c r="J212" s="620">
        <f t="shared" si="46"/>
        <v>6</v>
      </c>
      <c r="K212" s="606">
        <v>6</v>
      </c>
      <c r="L212" s="620">
        <f t="shared" si="45"/>
        <v>36</v>
      </c>
      <c r="M212" s="620" t="str">
        <f t="shared" si="2"/>
        <v>NON</v>
      </c>
      <c r="N212" s="606" t="s">
        <v>48</v>
      </c>
      <c r="O212" s="606">
        <v>36</v>
      </c>
      <c r="P212" s="621" t="str">
        <f t="shared" si="3"/>
        <v>NON</v>
      </c>
      <c r="Q212" s="622" t="b">
        <f t="shared" si="38"/>
        <v>0</v>
      </c>
      <c r="R212" s="631">
        <v>43109</v>
      </c>
      <c r="S212" s="624">
        <f t="shared" ca="1" si="5"/>
        <v>0</v>
      </c>
      <c r="T212" s="667"/>
      <c r="U212" s="667"/>
      <c r="V212" s="667"/>
      <c r="W212" s="618"/>
      <c r="X212" s="667"/>
      <c r="Y212" s="670"/>
      <c r="Z212" s="656"/>
      <c r="AA212" s="656"/>
      <c r="AB212" s="656"/>
      <c r="AC212" s="628"/>
      <c r="AD212" s="628"/>
      <c r="AE212" s="628"/>
      <c r="AF212" s="628"/>
      <c r="AG212" s="628"/>
    </row>
    <row r="213" spans="1:33" ht="12.75" customHeight="1">
      <c r="A213" s="649">
        <v>12</v>
      </c>
      <c r="B213" s="618" t="s">
        <v>547</v>
      </c>
      <c r="C213" s="618" t="s">
        <v>373</v>
      </c>
      <c r="D213" s="618" t="s">
        <v>74</v>
      </c>
      <c r="E213" s="618" t="s">
        <v>192</v>
      </c>
      <c r="F213" s="618"/>
      <c r="G213" s="618" t="s">
        <v>1937</v>
      </c>
      <c r="H213" s="606">
        <v>1</v>
      </c>
      <c r="I213" s="606">
        <v>6</v>
      </c>
      <c r="J213" s="620">
        <v>6</v>
      </c>
      <c r="K213" s="606">
        <v>6</v>
      </c>
      <c r="L213" s="620">
        <f t="shared" si="45"/>
        <v>36</v>
      </c>
      <c r="M213" s="620" t="str">
        <f t="shared" si="2"/>
        <v>NON</v>
      </c>
      <c r="N213" s="211" t="s">
        <v>48</v>
      </c>
      <c r="O213" s="606">
        <v>36</v>
      </c>
      <c r="P213" s="621" t="str">
        <f t="shared" si="3"/>
        <v>NON</v>
      </c>
      <c r="Q213" s="622" t="b">
        <f t="shared" si="38"/>
        <v>0</v>
      </c>
      <c r="R213" s="631">
        <v>43112</v>
      </c>
      <c r="S213" s="624">
        <f t="shared" ca="1" si="5"/>
        <v>0</v>
      </c>
      <c r="T213" s="667"/>
      <c r="U213" s="667"/>
      <c r="V213" s="667"/>
      <c r="W213" s="618"/>
      <c r="X213" s="667"/>
      <c r="Y213" s="670"/>
      <c r="Z213" s="656"/>
      <c r="AA213" s="656"/>
      <c r="AB213" s="656"/>
      <c r="AC213" s="628"/>
      <c r="AD213" s="628"/>
      <c r="AE213" s="628"/>
      <c r="AF213" s="628"/>
      <c r="AG213" s="628"/>
    </row>
    <row r="214" spans="1:33" ht="12.75" customHeight="1">
      <c r="A214" s="649">
        <v>27</v>
      </c>
      <c r="B214" s="618" t="s">
        <v>39</v>
      </c>
      <c r="C214" s="618" t="s">
        <v>42</v>
      </c>
      <c r="D214" s="618" t="s">
        <v>110</v>
      </c>
      <c r="E214" s="618" t="s">
        <v>124</v>
      </c>
      <c r="F214" s="618" t="s">
        <v>91</v>
      </c>
      <c r="G214" s="618" t="s">
        <v>125</v>
      </c>
      <c r="H214" s="606">
        <v>15</v>
      </c>
      <c r="I214" s="606">
        <v>3</v>
      </c>
      <c r="J214" s="620">
        <f t="shared" ref="J214:J238" si="47">H214*I214</f>
        <v>45</v>
      </c>
      <c r="K214" s="606">
        <v>1</v>
      </c>
      <c r="L214" s="620">
        <f t="shared" si="45"/>
        <v>45</v>
      </c>
      <c r="M214" s="620" t="str">
        <f t="shared" si="2"/>
        <v>NON</v>
      </c>
      <c r="N214" s="606" t="s">
        <v>48</v>
      </c>
      <c r="O214" s="606">
        <v>45</v>
      </c>
      <c r="P214" s="621" t="str">
        <f t="shared" si="3"/>
        <v>NON</v>
      </c>
      <c r="Q214" s="622" t="b">
        <f t="shared" si="38"/>
        <v>0</v>
      </c>
      <c r="R214" s="631">
        <v>43282</v>
      </c>
      <c r="S214" s="624">
        <f t="shared" ca="1" si="5"/>
        <v>0</v>
      </c>
      <c r="T214" s="632"/>
      <c r="U214" s="632"/>
      <c r="V214" s="632" t="s">
        <v>126</v>
      </c>
      <c r="W214" s="651"/>
      <c r="X214" s="632"/>
      <c r="Y214" s="655"/>
      <c r="Z214" s="656"/>
      <c r="AA214" s="656"/>
      <c r="AB214" s="656"/>
      <c r="AC214" s="628"/>
      <c r="AD214" s="628"/>
      <c r="AE214" s="628"/>
      <c r="AF214" s="628"/>
      <c r="AG214" s="628"/>
    </row>
    <row r="215" spans="1:33" ht="12.75" customHeight="1">
      <c r="A215" s="649">
        <v>7</v>
      </c>
      <c r="B215" s="618" t="s">
        <v>547</v>
      </c>
      <c r="C215" s="618"/>
      <c r="D215" s="618" t="s">
        <v>159</v>
      </c>
      <c r="E215" s="618" t="s">
        <v>163</v>
      </c>
      <c r="F215" s="618" t="s">
        <v>91</v>
      </c>
      <c r="G215" s="618" t="s">
        <v>164</v>
      </c>
      <c r="H215" s="606">
        <v>1</v>
      </c>
      <c r="I215" s="606">
        <v>1</v>
      </c>
      <c r="J215" s="620">
        <f t="shared" si="47"/>
        <v>1</v>
      </c>
      <c r="K215" s="606">
        <v>6</v>
      </c>
      <c r="L215" s="620">
        <f t="shared" si="45"/>
        <v>6</v>
      </c>
      <c r="M215" s="620" t="str">
        <f t="shared" si="2"/>
        <v>NON</v>
      </c>
      <c r="N215" s="606" t="s">
        <v>48</v>
      </c>
      <c r="O215" s="606">
        <v>6</v>
      </c>
      <c r="P215" s="621" t="str">
        <f t="shared" si="3"/>
        <v>NON</v>
      </c>
      <c r="Q215" s="622" t="b">
        <f t="shared" si="38"/>
        <v>0</v>
      </c>
      <c r="R215" s="631">
        <v>43107</v>
      </c>
      <c r="S215" s="624">
        <f t="shared" ca="1" si="5"/>
        <v>0</v>
      </c>
      <c r="T215" s="667"/>
      <c r="U215" s="667"/>
      <c r="V215" s="667"/>
      <c r="W215" s="618" t="s">
        <v>165</v>
      </c>
      <c r="X215" s="667"/>
      <c r="Y215" s="670"/>
      <c r="Z215" s="656"/>
      <c r="AA215" s="656"/>
      <c r="AB215" s="656"/>
      <c r="AC215" s="730"/>
      <c r="AD215" s="730"/>
      <c r="AE215" s="730"/>
      <c r="AF215" s="730"/>
      <c r="AG215" s="730"/>
    </row>
    <row r="216" spans="1:33" ht="12.75" customHeight="1">
      <c r="A216" s="649">
        <v>13</v>
      </c>
      <c r="B216" s="618" t="s">
        <v>547</v>
      </c>
      <c r="C216" s="618" t="s">
        <v>561</v>
      </c>
      <c r="D216" s="618" t="s">
        <v>79</v>
      </c>
      <c r="E216" s="618" t="s">
        <v>90</v>
      </c>
      <c r="F216" s="618" t="s">
        <v>91</v>
      </c>
      <c r="G216" s="618" t="s">
        <v>92</v>
      </c>
      <c r="H216" s="606">
        <v>1</v>
      </c>
      <c r="I216" s="606">
        <v>3</v>
      </c>
      <c r="J216" s="620">
        <f t="shared" si="47"/>
        <v>3</v>
      </c>
      <c r="K216" s="606">
        <v>1</v>
      </c>
      <c r="L216" s="620">
        <f t="shared" si="45"/>
        <v>3</v>
      </c>
      <c r="M216" s="620" t="str">
        <f t="shared" si="2"/>
        <v>NON</v>
      </c>
      <c r="N216" s="211" t="s">
        <v>48</v>
      </c>
      <c r="O216" s="606">
        <v>3</v>
      </c>
      <c r="P216" s="621" t="str">
        <f t="shared" si="3"/>
        <v>NON</v>
      </c>
      <c r="Q216" s="622" t="b">
        <f t="shared" si="38"/>
        <v>0</v>
      </c>
      <c r="R216" s="631">
        <v>43113</v>
      </c>
      <c r="S216" s="624">
        <f t="shared" ca="1" si="5"/>
        <v>0</v>
      </c>
      <c r="T216" s="667"/>
      <c r="U216" s="667"/>
      <c r="V216" s="667"/>
      <c r="W216" s="618"/>
      <c r="X216" s="667"/>
      <c r="Y216" s="670"/>
      <c r="Z216" s="656"/>
      <c r="AA216" s="656"/>
      <c r="AB216" s="656"/>
      <c r="AC216" s="628"/>
      <c r="AD216" s="628"/>
      <c r="AE216" s="628"/>
      <c r="AF216" s="628"/>
      <c r="AG216" s="628"/>
    </row>
    <row r="217" spans="1:33" ht="12.75" customHeight="1">
      <c r="A217" s="649">
        <v>14</v>
      </c>
      <c r="B217" s="618" t="s">
        <v>547</v>
      </c>
      <c r="C217" s="618" t="s">
        <v>561</v>
      </c>
      <c r="D217" s="618" t="s">
        <v>206</v>
      </c>
      <c r="E217" s="618" t="s">
        <v>207</v>
      </c>
      <c r="F217" s="618" t="s">
        <v>91</v>
      </c>
      <c r="G217" s="618" t="s">
        <v>208</v>
      </c>
      <c r="H217" s="606">
        <v>3</v>
      </c>
      <c r="I217" s="606">
        <v>1</v>
      </c>
      <c r="J217" s="620">
        <f t="shared" si="47"/>
        <v>3</v>
      </c>
      <c r="K217" s="606">
        <v>1</v>
      </c>
      <c r="L217" s="620">
        <f t="shared" si="45"/>
        <v>3</v>
      </c>
      <c r="M217" s="620" t="str">
        <f t="shared" si="2"/>
        <v>NON</v>
      </c>
      <c r="N217" s="606" t="s">
        <v>48</v>
      </c>
      <c r="O217" s="606">
        <v>3</v>
      </c>
      <c r="P217" s="621" t="str">
        <f t="shared" si="3"/>
        <v>NON</v>
      </c>
      <c r="Q217" s="622" t="b">
        <f t="shared" si="38"/>
        <v>0</v>
      </c>
      <c r="R217" s="631">
        <v>43114</v>
      </c>
      <c r="S217" s="624">
        <f t="shared" ca="1" si="5"/>
        <v>0</v>
      </c>
      <c r="T217" s="667"/>
      <c r="U217" s="667"/>
      <c r="V217" s="667"/>
      <c r="W217" s="618" t="s">
        <v>209</v>
      </c>
      <c r="X217" s="667"/>
      <c r="Y217" s="670"/>
      <c r="Z217" s="656"/>
      <c r="AA217" s="656"/>
      <c r="AB217" s="656"/>
      <c r="AC217" s="730"/>
      <c r="AD217" s="730"/>
      <c r="AE217" s="730"/>
      <c r="AF217" s="730"/>
      <c r="AG217" s="730"/>
    </row>
    <row r="218" spans="1:33" ht="12.75" customHeight="1">
      <c r="A218" s="649">
        <v>8</v>
      </c>
      <c r="B218" s="618" t="s">
        <v>547</v>
      </c>
      <c r="C218" s="618"/>
      <c r="D218" s="618" t="s">
        <v>159</v>
      </c>
      <c r="E218" s="618" t="s">
        <v>166</v>
      </c>
      <c r="F218" s="618" t="s">
        <v>91</v>
      </c>
      <c r="G218" s="618" t="s">
        <v>167</v>
      </c>
      <c r="H218" s="606">
        <v>1</v>
      </c>
      <c r="I218" s="606">
        <v>1</v>
      </c>
      <c r="J218" s="620">
        <f t="shared" si="47"/>
        <v>1</v>
      </c>
      <c r="K218" s="606">
        <v>1</v>
      </c>
      <c r="L218" s="620">
        <f t="shared" si="45"/>
        <v>1</v>
      </c>
      <c r="M218" s="620" t="str">
        <f t="shared" si="2"/>
        <v>NON</v>
      </c>
      <c r="N218" s="211" t="s">
        <v>48</v>
      </c>
      <c r="O218" s="606">
        <v>1</v>
      </c>
      <c r="P218" s="621" t="str">
        <f t="shared" si="3"/>
        <v>NON</v>
      </c>
      <c r="Q218" s="622" t="b">
        <f t="shared" si="38"/>
        <v>0</v>
      </c>
      <c r="R218" s="631">
        <v>43108</v>
      </c>
      <c r="S218" s="624">
        <f t="shared" ca="1" si="5"/>
        <v>0</v>
      </c>
      <c r="T218" s="667" t="s">
        <v>168</v>
      </c>
      <c r="U218" s="667"/>
      <c r="V218" s="667" t="s">
        <v>169</v>
      </c>
      <c r="W218" s="618" t="s">
        <v>170</v>
      </c>
      <c r="X218" s="667"/>
      <c r="Y218" s="670"/>
      <c r="Z218" s="656"/>
      <c r="AA218" s="656"/>
      <c r="AB218" s="656"/>
      <c r="AC218" s="730"/>
      <c r="AD218" s="730"/>
      <c r="AE218" s="730"/>
      <c r="AF218" s="730"/>
      <c r="AG218" s="730"/>
    </row>
    <row r="219" spans="1:33" ht="12.75" hidden="1" customHeight="1">
      <c r="A219" s="649">
        <v>10</v>
      </c>
      <c r="B219" s="618" t="s">
        <v>1225</v>
      </c>
      <c r="C219" s="618" t="s">
        <v>726</v>
      </c>
      <c r="D219" s="618" t="s">
        <v>53</v>
      </c>
      <c r="E219" s="618" t="s">
        <v>72</v>
      </c>
      <c r="F219" s="618" t="s">
        <v>91</v>
      </c>
      <c r="G219" s="618" t="s">
        <v>1245</v>
      </c>
      <c r="H219" s="606">
        <v>7</v>
      </c>
      <c r="I219" s="606">
        <v>3</v>
      </c>
      <c r="J219" s="620">
        <f t="shared" si="47"/>
        <v>21</v>
      </c>
      <c r="K219" s="606">
        <v>3</v>
      </c>
      <c r="L219" s="620">
        <f t="shared" si="45"/>
        <v>63</v>
      </c>
      <c r="M219" s="620" t="str">
        <f t="shared" si="2"/>
        <v>NON</v>
      </c>
      <c r="N219" s="211" t="s">
        <v>48</v>
      </c>
      <c r="O219" s="606">
        <v>63</v>
      </c>
      <c r="P219" s="621" t="str">
        <f t="shared" si="3"/>
        <v>NON</v>
      </c>
      <c r="Q219" s="622" t="b">
        <f t="shared" si="38"/>
        <v>0</v>
      </c>
      <c r="R219" s="631">
        <v>43556</v>
      </c>
      <c r="S219" s="624">
        <f t="shared" ca="1" si="5"/>
        <v>0</v>
      </c>
      <c r="T219" s="667"/>
      <c r="U219" s="667" t="s">
        <v>2062</v>
      </c>
      <c r="V219" s="667"/>
      <c r="W219" s="618"/>
      <c r="X219" s="667"/>
      <c r="Y219" s="670"/>
      <c r="Z219" s="656"/>
      <c r="AA219" s="656"/>
      <c r="AB219" s="656"/>
      <c r="AC219" s="673"/>
      <c r="AD219" s="673"/>
      <c r="AE219" s="673"/>
      <c r="AF219" s="673"/>
      <c r="AG219" s="673"/>
    </row>
    <row r="220" spans="1:33" ht="12.75" customHeight="1">
      <c r="A220" s="649">
        <v>5</v>
      </c>
      <c r="B220" s="618" t="s">
        <v>594</v>
      </c>
      <c r="C220" s="618" t="s">
        <v>548</v>
      </c>
      <c r="D220" s="618" t="s">
        <v>74</v>
      </c>
      <c r="E220" s="618" t="s">
        <v>178</v>
      </c>
      <c r="F220" s="618" t="s">
        <v>41</v>
      </c>
      <c r="G220" s="618" t="s">
        <v>1996</v>
      </c>
      <c r="H220" s="606">
        <v>7</v>
      </c>
      <c r="I220" s="606">
        <v>6</v>
      </c>
      <c r="J220" s="620">
        <f t="shared" si="47"/>
        <v>42</v>
      </c>
      <c r="K220" s="606">
        <v>6</v>
      </c>
      <c r="L220" s="620">
        <f t="shared" si="45"/>
        <v>252</v>
      </c>
      <c r="M220" s="620" t="str">
        <f t="shared" si="2"/>
        <v>Orange</v>
      </c>
      <c r="N220" s="606" t="s">
        <v>48</v>
      </c>
      <c r="O220" s="606">
        <v>252</v>
      </c>
      <c r="P220" s="621" t="str">
        <f t="shared" si="3"/>
        <v>Orange</v>
      </c>
      <c r="Q220" s="622" t="b">
        <f t="shared" si="38"/>
        <v>0</v>
      </c>
      <c r="R220" s="631">
        <v>43136</v>
      </c>
      <c r="S220" s="624">
        <f t="shared" ca="1" si="5"/>
        <v>0</v>
      </c>
      <c r="T220" s="667"/>
      <c r="U220" s="667"/>
      <c r="V220" s="667"/>
      <c r="W220" s="618"/>
      <c r="X220" s="667"/>
      <c r="Y220" s="670"/>
      <c r="Z220" s="656"/>
      <c r="AA220" s="656"/>
      <c r="AB220" s="656"/>
      <c r="AC220" s="628"/>
      <c r="AD220" s="628"/>
      <c r="AE220" s="628"/>
      <c r="AF220" s="628"/>
      <c r="AG220" s="628"/>
    </row>
    <row r="221" spans="1:33" ht="12.75" customHeight="1">
      <c r="A221" s="649">
        <v>4</v>
      </c>
      <c r="B221" s="618" t="s">
        <v>594</v>
      </c>
      <c r="C221" s="618" t="s">
        <v>548</v>
      </c>
      <c r="D221" s="618" t="s">
        <v>74</v>
      </c>
      <c r="E221" s="618" t="s">
        <v>192</v>
      </c>
      <c r="F221" s="618" t="s">
        <v>41</v>
      </c>
      <c r="G221" s="618" t="s">
        <v>605</v>
      </c>
      <c r="H221" s="606">
        <v>3</v>
      </c>
      <c r="I221" s="606">
        <v>6</v>
      </c>
      <c r="J221" s="620">
        <f t="shared" si="47"/>
        <v>18</v>
      </c>
      <c r="K221" s="606">
        <v>6</v>
      </c>
      <c r="L221" s="620">
        <f t="shared" si="45"/>
        <v>108</v>
      </c>
      <c r="M221" s="620" t="str">
        <f t="shared" si="2"/>
        <v>Jaune</v>
      </c>
      <c r="N221" s="211" t="s">
        <v>48</v>
      </c>
      <c r="O221" s="606">
        <v>108</v>
      </c>
      <c r="P221" s="621" t="str">
        <f t="shared" si="3"/>
        <v>Jaune</v>
      </c>
      <c r="Q221" s="622" t="b">
        <f t="shared" si="38"/>
        <v>0</v>
      </c>
      <c r="R221" s="852">
        <v>43135</v>
      </c>
      <c r="S221" s="624">
        <f t="shared" ca="1" si="5"/>
        <v>0</v>
      </c>
      <c r="T221" s="667"/>
      <c r="U221" s="667"/>
      <c r="V221" s="667"/>
      <c r="W221" s="618"/>
      <c r="X221" s="667"/>
      <c r="Y221" s="670"/>
      <c r="Z221" s="656"/>
      <c r="AA221" s="656"/>
      <c r="AB221" s="656"/>
      <c r="AC221" s="628"/>
      <c r="AD221" s="628"/>
      <c r="AE221" s="628"/>
      <c r="AF221" s="628"/>
      <c r="AG221" s="628"/>
    </row>
    <row r="222" spans="1:33" ht="12.75" customHeight="1">
      <c r="A222" s="649">
        <v>7</v>
      </c>
      <c r="B222" s="618" t="s">
        <v>594</v>
      </c>
      <c r="C222" s="618" t="s">
        <v>548</v>
      </c>
      <c r="D222" s="618" t="s">
        <v>114</v>
      </c>
      <c r="E222" s="618" t="s">
        <v>248</v>
      </c>
      <c r="F222" s="618" t="s">
        <v>41</v>
      </c>
      <c r="G222" s="618" t="s">
        <v>2021</v>
      </c>
      <c r="H222" s="606">
        <v>3</v>
      </c>
      <c r="I222" s="606">
        <v>6</v>
      </c>
      <c r="J222" s="620">
        <f t="shared" si="47"/>
        <v>18</v>
      </c>
      <c r="K222" s="606">
        <v>6</v>
      </c>
      <c r="L222" s="620">
        <f t="shared" si="45"/>
        <v>108</v>
      </c>
      <c r="M222" s="620" t="str">
        <f t="shared" si="2"/>
        <v>Jaune</v>
      </c>
      <c r="N222" s="211" t="s">
        <v>119</v>
      </c>
      <c r="O222" s="606">
        <v>108</v>
      </c>
      <c r="P222" s="621" t="str">
        <f t="shared" si="3"/>
        <v>Jaune</v>
      </c>
      <c r="Q222" s="622" t="b">
        <f t="shared" si="38"/>
        <v>0</v>
      </c>
      <c r="R222" s="631">
        <v>43138</v>
      </c>
      <c r="S222" s="624">
        <f t="shared" ca="1" si="5"/>
        <v>0</v>
      </c>
      <c r="T222" s="667"/>
      <c r="U222" s="667"/>
      <c r="V222" s="667"/>
      <c r="W222" s="618" t="s">
        <v>612</v>
      </c>
      <c r="X222" s="667"/>
      <c r="Y222" s="670"/>
      <c r="Z222" s="656"/>
      <c r="AA222" s="656"/>
      <c r="AB222" s="656"/>
      <c r="AC222" s="628"/>
      <c r="AD222" s="628"/>
      <c r="AE222" s="628"/>
      <c r="AF222" s="628"/>
      <c r="AG222" s="628"/>
    </row>
    <row r="223" spans="1:33" ht="12.75" customHeight="1">
      <c r="A223" s="649">
        <v>8</v>
      </c>
      <c r="B223" s="618" t="s">
        <v>594</v>
      </c>
      <c r="C223" s="618" t="s">
        <v>561</v>
      </c>
      <c r="D223" s="618" t="s">
        <v>114</v>
      </c>
      <c r="E223" s="618" t="s">
        <v>115</v>
      </c>
      <c r="F223" s="618" t="s">
        <v>41</v>
      </c>
      <c r="G223" s="618" t="s">
        <v>1828</v>
      </c>
      <c r="H223" s="606">
        <v>3</v>
      </c>
      <c r="I223" s="606">
        <v>6</v>
      </c>
      <c r="J223" s="620">
        <f t="shared" si="47"/>
        <v>18</v>
      </c>
      <c r="K223" s="606">
        <v>6</v>
      </c>
      <c r="L223" s="620">
        <f t="shared" si="45"/>
        <v>108</v>
      </c>
      <c r="M223" s="620" t="str">
        <f t="shared" si="2"/>
        <v>Jaune</v>
      </c>
      <c r="N223" s="211" t="s">
        <v>48</v>
      </c>
      <c r="O223" s="606">
        <v>108</v>
      </c>
      <c r="P223" s="621" t="str">
        <f t="shared" si="3"/>
        <v>Jaune</v>
      </c>
      <c r="Q223" s="622" t="b">
        <f t="shared" si="38"/>
        <v>0</v>
      </c>
      <c r="R223" s="631">
        <v>43139</v>
      </c>
      <c r="S223" s="624">
        <f t="shared" ca="1" si="5"/>
        <v>0</v>
      </c>
      <c r="T223" s="667"/>
      <c r="U223" s="667"/>
      <c r="V223" s="667"/>
      <c r="W223" s="618" t="s">
        <v>612</v>
      </c>
      <c r="X223" s="667"/>
      <c r="Y223" s="670"/>
      <c r="Z223" s="656"/>
      <c r="AA223" s="656"/>
      <c r="AB223" s="656"/>
      <c r="AC223" s="628"/>
      <c r="AD223" s="628"/>
      <c r="AE223" s="628"/>
      <c r="AF223" s="628"/>
      <c r="AG223" s="628"/>
    </row>
    <row r="224" spans="1:33" ht="12.75" customHeight="1">
      <c r="A224" s="649">
        <v>13</v>
      </c>
      <c r="B224" s="618" t="s">
        <v>594</v>
      </c>
      <c r="C224" s="618" t="s">
        <v>561</v>
      </c>
      <c r="D224" s="618" t="s">
        <v>74</v>
      </c>
      <c r="E224" s="618" t="s">
        <v>620</v>
      </c>
      <c r="F224" s="618" t="s">
        <v>41</v>
      </c>
      <c r="G224" s="618" t="s">
        <v>621</v>
      </c>
      <c r="H224" s="606">
        <v>3</v>
      </c>
      <c r="I224" s="606">
        <v>6</v>
      </c>
      <c r="J224" s="620">
        <f t="shared" si="47"/>
        <v>18</v>
      </c>
      <c r="K224" s="606">
        <v>6</v>
      </c>
      <c r="L224" s="620">
        <f t="shared" si="45"/>
        <v>108</v>
      </c>
      <c r="M224" s="620" t="str">
        <f t="shared" si="2"/>
        <v>Jaune</v>
      </c>
      <c r="N224" s="606" t="s">
        <v>48</v>
      </c>
      <c r="O224" s="606">
        <v>108</v>
      </c>
      <c r="P224" s="621" t="str">
        <f t="shared" si="3"/>
        <v>Jaune</v>
      </c>
      <c r="Q224" s="622" t="b">
        <f t="shared" si="38"/>
        <v>0</v>
      </c>
      <c r="R224" s="631">
        <v>43142</v>
      </c>
      <c r="S224" s="624">
        <f t="shared" ca="1" si="5"/>
        <v>0</v>
      </c>
      <c r="T224" s="667"/>
      <c r="U224" s="667"/>
      <c r="V224" s="667"/>
      <c r="W224" s="618"/>
      <c r="X224" s="667"/>
      <c r="Y224" s="670"/>
      <c r="Z224" s="656"/>
      <c r="AA224" s="656"/>
      <c r="AB224" s="656"/>
      <c r="AC224" s="628"/>
      <c r="AD224" s="628"/>
      <c r="AE224" s="628"/>
      <c r="AF224" s="628"/>
      <c r="AG224" s="628"/>
    </row>
    <row r="225" spans="1:33" ht="12.75" customHeight="1">
      <c r="A225" s="649">
        <v>3</v>
      </c>
      <c r="B225" s="618" t="s">
        <v>594</v>
      </c>
      <c r="C225" s="618" t="s">
        <v>561</v>
      </c>
      <c r="D225" s="618" t="s">
        <v>74</v>
      </c>
      <c r="E225" s="618" t="s">
        <v>602</v>
      </c>
      <c r="F225" s="618" t="s">
        <v>41</v>
      </c>
      <c r="G225" s="618" t="s">
        <v>1843</v>
      </c>
      <c r="H225" s="606">
        <v>3</v>
      </c>
      <c r="I225" s="606">
        <v>10</v>
      </c>
      <c r="J225" s="620">
        <f t="shared" si="47"/>
        <v>30</v>
      </c>
      <c r="K225" s="606">
        <v>3</v>
      </c>
      <c r="L225" s="620">
        <f t="shared" si="45"/>
        <v>90</v>
      </c>
      <c r="M225" s="620" t="str">
        <f t="shared" si="2"/>
        <v>Jaune</v>
      </c>
      <c r="N225" s="211" t="s">
        <v>48</v>
      </c>
      <c r="O225" s="606">
        <v>90</v>
      </c>
      <c r="P225" s="621" t="str">
        <f t="shared" si="3"/>
        <v>Jaune</v>
      </c>
      <c r="Q225" s="622" t="b">
        <f t="shared" si="38"/>
        <v>0</v>
      </c>
      <c r="R225" s="631">
        <v>43134</v>
      </c>
      <c r="S225" s="624">
        <f t="shared" ca="1" si="5"/>
        <v>0</v>
      </c>
      <c r="T225" s="667"/>
      <c r="U225" s="667"/>
      <c r="V225" s="667" t="s">
        <v>604</v>
      </c>
      <c r="W225" s="618"/>
      <c r="X225" s="667"/>
      <c r="Y225" s="670"/>
      <c r="Z225" s="656"/>
      <c r="AA225" s="656"/>
      <c r="AB225" s="656"/>
      <c r="AC225" s="628"/>
      <c r="AD225" s="628"/>
      <c r="AE225" s="628"/>
      <c r="AF225" s="628"/>
      <c r="AG225" s="628"/>
    </row>
    <row r="226" spans="1:33" ht="12.75" customHeight="1">
      <c r="A226" s="649">
        <v>2</v>
      </c>
      <c r="B226" s="618" t="s">
        <v>594</v>
      </c>
      <c r="C226" s="618" t="s">
        <v>548</v>
      </c>
      <c r="D226" s="618" t="s">
        <v>53</v>
      </c>
      <c r="E226" s="618" t="s">
        <v>600</v>
      </c>
      <c r="F226" s="618" t="s">
        <v>91</v>
      </c>
      <c r="G226" s="714" t="s">
        <v>601</v>
      </c>
      <c r="H226" s="606">
        <v>7</v>
      </c>
      <c r="I226" s="606">
        <v>3</v>
      </c>
      <c r="J226" s="620">
        <f t="shared" si="47"/>
        <v>21</v>
      </c>
      <c r="K226" s="606">
        <v>3</v>
      </c>
      <c r="L226" s="620">
        <f t="shared" si="45"/>
        <v>63</v>
      </c>
      <c r="M226" s="620" t="str">
        <f t="shared" si="2"/>
        <v>NON</v>
      </c>
      <c r="N226" s="606" t="s">
        <v>48</v>
      </c>
      <c r="O226" s="606">
        <v>63</v>
      </c>
      <c r="P226" s="621" t="str">
        <f t="shared" si="3"/>
        <v>NON</v>
      </c>
      <c r="Q226" s="622" t="b">
        <f t="shared" si="38"/>
        <v>0</v>
      </c>
      <c r="R226" s="631">
        <v>43133</v>
      </c>
      <c r="S226" s="624">
        <f t="shared" ca="1" si="5"/>
        <v>0</v>
      </c>
      <c r="T226" s="667"/>
      <c r="U226" s="667"/>
      <c r="V226" s="667"/>
      <c r="W226" s="618"/>
      <c r="X226" s="667"/>
      <c r="Y226" s="670"/>
      <c r="Z226" s="656"/>
      <c r="AA226" s="656"/>
      <c r="AB226" s="656"/>
      <c r="AC226" s="628"/>
      <c r="AD226" s="628"/>
      <c r="AE226" s="628"/>
      <c r="AF226" s="628"/>
      <c r="AG226" s="628"/>
    </row>
    <row r="227" spans="1:33" ht="12.75" customHeight="1">
      <c r="A227" s="855"/>
      <c r="B227" s="618" t="s">
        <v>39</v>
      </c>
      <c r="C227" s="618" t="s">
        <v>228</v>
      </c>
      <c r="D227" s="618" t="s">
        <v>59</v>
      </c>
      <c r="E227" s="618" t="s">
        <v>229</v>
      </c>
      <c r="F227" s="618" t="s">
        <v>41</v>
      </c>
      <c r="G227" s="704" t="s">
        <v>230</v>
      </c>
      <c r="H227" s="666">
        <v>15</v>
      </c>
      <c r="I227" s="666">
        <v>6</v>
      </c>
      <c r="J227" s="619">
        <f t="shared" si="47"/>
        <v>90</v>
      </c>
      <c r="K227" s="666">
        <v>0.5</v>
      </c>
      <c r="L227" s="619">
        <f t="shared" si="45"/>
        <v>45</v>
      </c>
      <c r="M227" s="620" t="str">
        <f t="shared" si="2"/>
        <v>NON</v>
      </c>
      <c r="N227" s="211" t="s">
        <v>48</v>
      </c>
      <c r="O227" s="211">
        <v>45</v>
      </c>
      <c r="P227" s="621" t="str">
        <f t="shared" si="3"/>
        <v>NON</v>
      </c>
      <c r="Q227" s="622" t="b">
        <f t="shared" si="38"/>
        <v>0</v>
      </c>
      <c r="R227" s="631">
        <v>43282</v>
      </c>
      <c r="S227" s="624">
        <f t="shared" ca="1" si="5"/>
        <v>0</v>
      </c>
      <c r="T227" s="617"/>
      <c r="U227" s="625"/>
      <c r="V227" s="705" t="s">
        <v>2063</v>
      </c>
      <c r="W227" s="625"/>
      <c r="X227" s="625"/>
      <c r="Y227" s="617"/>
      <c r="Z227" s="625"/>
      <c r="AA227" s="625"/>
      <c r="AB227" s="625"/>
      <c r="AC227" s="628"/>
      <c r="AD227" s="628"/>
      <c r="AE227" s="628"/>
      <c r="AF227" s="628"/>
      <c r="AG227" s="628"/>
    </row>
    <row r="228" spans="1:33" ht="12.75" customHeight="1">
      <c r="A228" s="649">
        <v>16</v>
      </c>
      <c r="B228" s="618" t="s">
        <v>39</v>
      </c>
      <c r="C228" s="618" t="s">
        <v>78</v>
      </c>
      <c r="D228" s="618" t="s">
        <v>66</v>
      </c>
      <c r="E228" s="618" t="s">
        <v>94</v>
      </c>
      <c r="F228" s="618" t="s">
        <v>95</v>
      </c>
      <c r="G228" s="618" t="s">
        <v>96</v>
      </c>
      <c r="H228" s="606">
        <v>15</v>
      </c>
      <c r="I228" s="606">
        <v>3</v>
      </c>
      <c r="J228" s="620">
        <f t="shared" si="47"/>
        <v>45</v>
      </c>
      <c r="K228" s="606">
        <v>1</v>
      </c>
      <c r="L228" s="620">
        <f t="shared" si="45"/>
        <v>45</v>
      </c>
      <c r="M228" s="620" t="str">
        <f t="shared" si="2"/>
        <v>NON</v>
      </c>
      <c r="N228" s="606" t="s">
        <v>48</v>
      </c>
      <c r="O228" s="606">
        <v>45</v>
      </c>
      <c r="P228" s="621" t="str">
        <f t="shared" si="3"/>
        <v>NON</v>
      </c>
      <c r="Q228" s="622" t="b">
        <f t="shared" si="38"/>
        <v>0</v>
      </c>
      <c r="R228" s="631">
        <v>43282</v>
      </c>
      <c r="S228" s="624">
        <f t="shared" ca="1" si="5"/>
        <v>0</v>
      </c>
      <c r="T228" s="632"/>
      <c r="U228" s="632"/>
      <c r="V228" s="632"/>
      <c r="W228" s="651"/>
      <c r="X228" s="632" t="s">
        <v>97</v>
      </c>
      <c r="Y228" s="655"/>
      <c r="Z228" s="656"/>
      <c r="AA228" s="656"/>
      <c r="AB228" s="656"/>
      <c r="AC228" s="628"/>
      <c r="AD228" s="628"/>
      <c r="AE228" s="628"/>
      <c r="AF228" s="628"/>
      <c r="AG228" s="628"/>
    </row>
    <row r="229" spans="1:33" ht="12.75" customHeight="1">
      <c r="A229" s="649">
        <v>6</v>
      </c>
      <c r="B229" s="618" t="s">
        <v>594</v>
      </c>
      <c r="C229" s="618" t="s">
        <v>561</v>
      </c>
      <c r="D229" s="618" t="s">
        <v>66</v>
      </c>
      <c r="E229" s="618" t="s">
        <v>94</v>
      </c>
      <c r="F229" s="618" t="s">
        <v>41</v>
      </c>
      <c r="G229" s="618" t="s">
        <v>1849</v>
      </c>
      <c r="H229" s="606">
        <v>7</v>
      </c>
      <c r="I229" s="606">
        <v>3</v>
      </c>
      <c r="J229" s="620">
        <f t="shared" si="47"/>
        <v>21</v>
      </c>
      <c r="K229" s="606">
        <v>3</v>
      </c>
      <c r="L229" s="620">
        <f t="shared" si="45"/>
        <v>63</v>
      </c>
      <c r="M229" s="620" t="str">
        <f t="shared" si="2"/>
        <v>NON</v>
      </c>
      <c r="N229" s="211" t="s">
        <v>48</v>
      </c>
      <c r="O229" s="606">
        <v>63</v>
      </c>
      <c r="P229" s="621" t="str">
        <f t="shared" si="3"/>
        <v>NON</v>
      </c>
      <c r="Q229" s="622" t="b">
        <f t="shared" si="38"/>
        <v>0</v>
      </c>
      <c r="R229" s="631">
        <v>43137</v>
      </c>
      <c r="S229" s="624">
        <f t="shared" ca="1" si="5"/>
        <v>0</v>
      </c>
      <c r="T229" s="667"/>
      <c r="U229" s="667"/>
      <c r="V229" s="667"/>
      <c r="W229" s="618"/>
      <c r="X229" s="667"/>
      <c r="Y229" s="670"/>
      <c r="Z229" s="656"/>
      <c r="AA229" s="656"/>
      <c r="AB229" s="656"/>
      <c r="AC229" s="628"/>
      <c r="AD229" s="628"/>
      <c r="AE229" s="628"/>
      <c r="AF229" s="628"/>
      <c r="AG229" s="628"/>
    </row>
    <row r="230" spans="1:33" ht="12.75" customHeight="1">
      <c r="A230" s="649">
        <v>12</v>
      </c>
      <c r="B230" s="618" t="s">
        <v>594</v>
      </c>
      <c r="C230" s="618" t="s">
        <v>561</v>
      </c>
      <c r="D230" s="618" t="s">
        <v>59</v>
      </c>
      <c r="E230" s="618" t="s">
        <v>60</v>
      </c>
      <c r="F230" s="618" t="s">
        <v>41</v>
      </c>
      <c r="G230" s="618" t="s">
        <v>1872</v>
      </c>
      <c r="H230" s="606">
        <v>3</v>
      </c>
      <c r="I230" s="606">
        <v>6</v>
      </c>
      <c r="J230" s="620">
        <f t="shared" si="47"/>
        <v>18</v>
      </c>
      <c r="K230" s="606">
        <v>3</v>
      </c>
      <c r="L230" s="620">
        <f t="shared" si="45"/>
        <v>54</v>
      </c>
      <c r="M230" s="620" t="str">
        <f t="shared" si="2"/>
        <v>NON</v>
      </c>
      <c r="N230" s="211" t="s">
        <v>48</v>
      </c>
      <c r="O230" s="606">
        <v>54</v>
      </c>
      <c r="P230" s="621" t="str">
        <f t="shared" si="3"/>
        <v>NON</v>
      </c>
      <c r="Q230" s="622" t="b">
        <f t="shared" si="38"/>
        <v>0</v>
      </c>
      <c r="R230" s="631">
        <v>43141</v>
      </c>
      <c r="S230" s="624">
        <f t="shared" ca="1" si="5"/>
        <v>0</v>
      </c>
      <c r="T230" s="667"/>
      <c r="U230" s="667"/>
      <c r="V230" s="667"/>
      <c r="W230" s="618"/>
      <c r="X230" s="667"/>
      <c r="Y230" s="670"/>
      <c r="Z230" s="656"/>
      <c r="AA230" s="656"/>
      <c r="AB230" s="656"/>
      <c r="AC230" s="628"/>
      <c r="AD230" s="628"/>
      <c r="AE230" s="628"/>
      <c r="AF230" s="628"/>
      <c r="AG230" s="628"/>
    </row>
    <row r="231" spans="1:33" ht="12.75" customHeight="1">
      <c r="A231" s="649">
        <v>14</v>
      </c>
      <c r="B231" s="618" t="s">
        <v>594</v>
      </c>
      <c r="C231" s="618" t="s">
        <v>561</v>
      </c>
      <c r="D231" s="618" t="s">
        <v>66</v>
      </c>
      <c r="E231" s="618" t="s">
        <v>563</v>
      </c>
      <c r="F231" s="618" t="s">
        <v>41</v>
      </c>
      <c r="G231" s="618" t="s">
        <v>1920</v>
      </c>
      <c r="H231" s="606">
        <v>7</v>
      </c>
      <c r="I231" s="606">
        <v>6</v>
      </c>
      <c r="J231" s="620">
        <f t="shared" si="47"/>
        <v>42</v>
      </c>
      <c r="K231" s="606">
        <v>1</v>
      </c>
      <c r="L231" s="620">
        <f t="shared" si="45"/>
        <v>42</v>
      </c>
      <c r="M231" s="620" t="str">
        <f t="shared" si="2"/>
        <v>NON</v>
      </c>
      <c r="N231" s="211" t="s">
        <v>48</v>
      </c>
      <c r="O231" s="606">
        <v>42</v>
      </c>
      <c r="P231" s="621" t="str">
        <f t="shared" si="3"/>
        <v>NON</v>
      </c>
      <c r="Q231" s="622" t="b">
        <f t="shared" si="38"/>
        <v>0</v>
      </c>
      <c r="R231" s="631">
        <v>43143</v>
      </c>
      <c r="S231" s="624">
        <f t="shared" ca="1" si="5"/>
        <v>0</v>
      </c>
      <c r="T231" s="667"/>
      <c r="U231" s="667"/>
      <c r="V231" s="618" t="s">
        <v>624</v>
      </c>
      <c r="W231" s="618" t="s">
        <v>2093</v>
      </c>
      <c r="X231" s="667"/>
      <c r="Y231" s="669" t="s">
        <v>2094</v>
      </c>
      <c r="Z231" s="656"/>
      <c r="AA231" s="656"/>
      <c r="AB231" s="656"/>
      <c r="AC231" s="628"/>
      <c r="AD231" s="628"/>
      <c r="AE231" s="628"/>
      <c r="AF231" s="628"/>
      <c r="AG231" s="628"/>
    </row>
    <row r="232" spans="1:33" ht="12.75" customHeight="1">
      <c r="A232" s="649">
        <v>17</v>
      </c>
      <c r="B232" s="618" t="s">
        <v>594</v>
      </c>
      <c r="C232" s="618" t="s">
        <v>548</v>
      </c>
      <c r="D232" s="618" t="s">
        <v>53</v>
      </c>
      <c r="E232" s="618" t="s">
        <v>54</v>
      </c>
      <c r="F232" s="618" t="s">
        <v>41</v>
      </c>
      <c r="G232" s="618" t="s">
        <v>626</v>
      </c>
      <c r="H232" s="606">
        <v>7</v>
      </c>
      <c r="I232" s="606">
        <v>6</v>
      </c>
      <c r="J232" s="620">
        <f t="shared" si="47"/>
        <v>42</v>
      </c>
      <c r="K232" s="606">
        <v>1</v>
      </c>
      <c r="L232" s="620">
        <f t="shared" si="45"/>
        <v>42</v>
      </c>
      <c r="M232" s="620" t="str">
        <f t="shared" si="2"/>
        <v>NON</v>
      </c>
      <c r="N232" s="606" t="s">
        <v>48</v>
      </c>
      <c r="O232" s="606">
        <v>42</v>
      </c>
      <c r="P232" s="621" t="str">
        <f t="shared" si="3"/>
        <v>NON</v>
      </c>
      <c r="Q232" s="622" t="b">
        <f t="shared" si="38"/>
        <v>0</v>
      </c>
      <c r="R232" s="631">
        <v>43146</v>
      </c>
      <c r="S232" s="624">
        <f t="shared" ca="1" si="5"/>
        <v>0</v>
      </c>
      <c r="T232" s="667"/>
      <c r="U232" s="667"/>
      <c r="V232" s="618" t="s">
        <v>2095</v>
      </c>
      <c r="W232" s="618" t="s">
        <v>2096</v>
      </c>
      <c r="X232" s="667"/>
      <c r="Y232" s="670"/>
      <c r="Z232" s="656"/>
      <c r="AA232" s="656"/>
      <c r="AB232" s="656"/>
      <c r="AC232" s="628"/>
      <c r="AD232" s="628"/>
      <c r="AE232" s="628"/>
      <c r="AF232" s="628"/>
      <c r="AG232" s="628"/>
    </row>
    <row r="233" spans="1:33" ht="12.75" customHeight="1">
      <c r="A233" s="649">
        <v>18</v>
      </c>
      <c r="B233" s="618" t="s">
        <v>594</v>
      </c>
      <c r="C233" s="618" t="s">
        <v>561</v>
      </c>
      <c r="D233" s="618" t="s">
        <v>59</v>
      </c>
      <c r="E233" s="618" t="s">
        <v>628</v>
      </c>
      <c r="F233" s="618" t="s">
        <v>91</v>
      </c>
      <c r="G233" s="618" t="s">
        <v>629</v>
      </c>
      <c r="H233" s="606">
        <v>1</v>
      </c>
      <c r="I233" s="606">
        <v>3</v>
      </c>
      <c r="J233" s="620">
        <f t="shared" si="47"/>
        <v>3</v>
      </c>
      <c r="K233" s="606">
        <v>3</v>
      </c>
      <c r="L233" s="620">
        <f t="shared" si="45"/>
        <v>9</v>
      </c>
      <c r="M233" s="620" t="str">
        <f t="shared" si="2"/>
        <v>NON</v>
      </c>
      <c r="N233" s="606" t="s">
        <v>48</v>
      </c>
      <c r="O233" s="606">
        <v>9</v>
      </c>
      <c r="P233" s="621" t="str">
        <f t="shared" si="3"/>
        <v>NON</v>
      </c>
      <c r="Q233" s="622" t="b">
        <f t="shared" si="38"/>
        <v>0</v>
      </c>
      <c r="R233" s="631">
        <v>43147</v>
      </c>
      <c r="S233" s="624">
        <f t="shared" ca="1" si="5"/>
        <v>0</v>
      </c>
      <c r="T233" s="667"/>
      <c r="U233" s="667"/>
      <c r="V233" s="667"/>
      <c r="W233" s="618"/>
      <c r="X233" s="667"/>
      <c r="Y233" s="670"/>
      <c r="Z233" s="656"/>
      <c r="AA233" s="656"/>
      <c r="AB233" s="656"/>
      <c r="AC233" s="628"/>
      <c r="AD233" s="628"/>
      <c r="AE233" s="628"/>
      <c r="AF233" s="628"/>
      <c r="AG233" s="628"/>
    </row>
    <row r="234" spans="1:33" ht="12.75" customHeight="1">
      <c r="A234" s="649">
        <v>37</v>
      </c>
      <c r="B234" s="618" t="s">
        <v>39</v>
      </c>
      <c r="C234" s="618" t="s">
        <v>153</v>
      </c>
      <c r="D234" s="618" t="s">
        <v>43</v>
      </c>
      <c r="E234" s="618" t="s">
        <v>157</v>
      </c>
      <c r="F234" s="618" t="s">
        <v>41</v>
      </c>
      <c r="G234" s="618" t="s">
        <v>158</v>
      </c>
      <c r="H234" s="606">
        <v>15</v>
      </c>
      <c r="I234" s="606">
        <v>1</v>
      </c>
      <c r="J234" s="620">
        <f t="shared" si="47"/>
        <v>15</v>
      </c>
      <c r="K234" s="606">
        <v>3</v>
      </c>
      <c r="L234" s="620">
        <f t="shared" si="45"/>
        <v>45</v>
      </c>
      <c r="M234" s="620" t="str">
        <f t="shared" si="2"/>
        <v>NON</v>
      </c>
      <c r="N234" s="606" t="s">
        <v>48</v>
      </c>
      <c r="O234" s="606">
        <v>45</v>
      </c>
      <c r="P234" s="621" t="str">
        <f t="shared" si="3"/>
        <v>NON</v>
      </c>
      <c r="Q234" s="622" t="b">
        <f t="shared" si="38"/>
        <v>0</v>
      </c>
      <c r="R234" s="631">
        <v>43282</v>
      </c>
      <c r="S234" s="624">
        <f t="shared" ca="1" si="5"/>
        <v>0</v>
      </c>
      <c r="T234" s="632"/>
      <c r="U234" s="632"/>
      <c r="V234" s="632"/>
      <c r="W234" s="651"/>
      <c r="X234" s="632"/>
      <c r="Y234" s="655"/>
      <c r="Z234" s="656"/>
      <c r="AA234" s="656"/>
      <c r="AB234" s="656"/>
      <c r="AC234" s="628"/>
      <c r="AD234" s="628"/>
      <c r="AE234" s="628"/>
      <c r="AF234" s="628"/>
      <c r="AG234" s="628"/>
    </row>
    <row r="235" spans="1:33" ht="12.75" customHeight="1">
      <c r="A235" s="649">
        <v>10</v>
      </c>
      <c r="B235" s="618" t="s">
        <v>594</v>
      </c>
      <c r="C235" s="618" t="s">
        <v>561</v>
      </c>
      <c r="D235" s="618" t="s">
        <v>159</v>
      </c>
      <c r="E235" s="618" t="s">
        <v>163</v>
      </c>
      <c r="F235" s="618" t="s">
        <v>91</v>
      </c>
      <c r="G235" s="618" t="s">
        <v>164</v>
      </c>
      <c r="H235" s="606">
        <v>1</v>
      </c>
      <c r="I235" s="606">
        <v>1</v>
      </c>
      <c r="J235" s="620">
        <f t="shared" si="47"/>
        <v>1</v>
      </c>
      <c r="K235" s="606">
        <v>6</v>
      </c>
      <c r="L235" s="620">
        <f t="shared" si="45"/>
        <v>6</v>
      </c>
      <c r="M235" s="620" t="str">
        <f t="shared" si="2"/>
        <v>NON</v>
      </c>
      <c r="N235" s="211" t="s">
        <v>48</v>
      </c>
      <c r="O235" s="606">
        <v>6</v>
      </c>
      <c r="P235" s="621" t="str">
        <f t="shared" si="3"/>
        <v>NON</v>
      </c>
      <c r="Q235" s="622" t="b">
        <f t="shared" si="38"/>
        <v>0</v>
      </c>
      <c r="R235" s="631">
        <v>43140</v>
      </c>
      <c r="S235" s="624">
        <f t="shared" ca="1" si="5"/>
        <v>0</v>
      </c>
      <c r="T235" s="667"/>
      <c r="U235" s="667"/>
      <c r="V235" s="667"/>
      <c r="W235" s="618" t="s">
        <v>165</v>
      </c>
      <c r="X235" s="667"/>
      <c r="Y235" s="670"/>
      <c r="Z235" s="656"/>
      <c r="AA235" s="656"/>
      <c r="AB235" s="656"/>
      <c r="AC235" s="628"/>
      <c r="AD235" s="628"/>
      <c r="AE235" s="628"/>
      <c r="AF235" s="628"/>
      <c r="AG235" s="628"/>
    </row>
    <row r="236" spans="1:33" ht="12.75" customHeight="1">
      <c r="A236" s="649">
        <v>11</v>
      </c>
      <c r="B236" s="618" t="s">
        <v>594</v>
      </c>
      <c r="C236" s="618" t="s">
        <v>561</v>
      </c>
      <c r="D236" s="618" t="s">
        <v>159</v>
      </c>
      <c r="E236" s="618" t="s">
        <v>166</v>
      </c>
      <c r="F236" s="618" t="s">
        <v>91</v>
      </c>
      <c r="G236" s="618" t="s">
        <v>167</v>
      </c>
      <c r="H236" s="606">
        <v>1</v>
      </c>
      <c r="I236" s="606">
        <v>1</v>
      </c>
      <c r="J236" s="620">
        <f t="shared" si="47"/>
        <v>1</v>
      </c>
      <c r="K236" s="606">
        <v>6</v>
      </c>
      <c r="L236" s="620">
        <f t="shared" si="45"/>
        <v>6</v>
      </c>
      <c r="M236" s="620" t="str">
        <f t="shared" si="2"/>
        <v>NON</v>
      </c>
      <c r="N236" s="606" t="s">
        <v>48</v>
      </c>
      <c r="O236" s="606">
        <v>6</v>
      </c>
      <c r="P236" s="621" t="str">
        <f t="shared" si="3"/>
        <v>NON</v>
      </c>
      <c r="Q236" s="622" t="b">
        <f t="shared" si="38"/>
        <v>0</v>
      </c>
      <c r="R236" s="631">
        <v>43141</v>
      </c>
      <c r="S236" s="624">
        <f t="shared" ca="1" si="5"/>
        <v>0</v>
      </c>
      <c r="T236" s="667" t="s">
        <v>168</v>
      </c>
      <c r="U236" s="667"/>
      <c r="V236" s="667" t="s">
        <v>169</v>
      </c>
      <c r="W236" s="618" t="s">
        <v>170</v>
      </c>
      <c r="X236" s="667"/>
      <c r="Y236" s="670"/>
      <c r="Z236" s="656"/>
      <c r="AA236" s="656"/>
      <c r="AB236" s="656"/>
      <c r="AC236" s="628"/>
      <c r="AD236" s="628"/>
      <c r="AE236" s="628"/>
      <c r="AF236" s="628"/>
      <c r="AG236" s="628"/>
    </row>
    <row r="237" spans="1:33" ht="22.5" customHeight="1">
      <c r="A237" s="649">
        <v>15</v>
      </c>
      <c r="B237" s="618" t="s">
        <v>594</v>
      </c>
      <c r="C237" s="618" t="s">
        <v>561</v>
      </c>
      <c r="D237" s="618" t="s">
        <v>206</v>
      </c>
      <c r="E237" s="618" t="s">
        <v>207</v>
      </c>
      <c r="F237" s="618" t="s">
        <v>91</v>
      </c>
      <c r="G237" s="618" t="s">
        <v>208</v>
      </c>
      <c r="H237" s="606">
        <v>3</v>
      </c>
      <c r="I237" s="606">
        <v>1</v>
      </c>
      <c r="J237" s="620">
        <f t="shared" si="47"/>
        <v>3</v>
      </c>
      <c r="K237" s="606">
        <v>1</v>
      </c>
      <c r="L237" s="620">
        <f t="shared" si="45"/>
        <v>3</v>
      </c>
      <c r="M237" s="620" t="str">
        <f t="shared" si="2"/>
        <v>NON</v>
      </c>
      <c r="N237" s="606" t="s">
        <v>48</v>
      </c>
      <c r="O237" s="606">
        <v>3</v>
      </c>
      <c r="P237" s="621" t="str">
        <f t="shared" si="3"/>
        <v>NON</v>
      </c>
      <c r="Q237" s="622" t="b">
        <f t="shared" si="38"/>
        <v>0</v>
      </c>
      <c r="R237" s="631">
        <v>43144</v>
      </c>
      <c r="S237" s="624">
        <f t="shared" ca="1" si="5"/>
        <v>0</v>
      </c>
      <c r="T237" s="667"/>
      <c r="U237" s="667"/>
      <c r="V237" s="667"/>
      <c r="W237" s="618" t="s">
        <v>209</v>
      </c>
      <c r="X237" s="667"/>
      <c r="Y237" s="670"/>
      <c r="Z237" s="656"/>
      <c r="AA237" s="656"/>
      <c r="AB237" s="656"/>
      <c r="AC237" s="628"/>
      <c r="AD237" s="628"/>
      <c r="AE237" s="628"/>
      <c r="AF237" s="628"/>
      <c r="AG237" s="628"/>
    </row>
    <row r="238" spans="1:33" ht="12.75" customHeight="1">
      <c r="A238" s="649">
        <v>16</v>
      </c>
      <c r="B238" s="618" t="s">
        <v>594</v>
      </c>
      <c r="C238" s="618" t="s">
        <v>561</v>
      </c>
      <c r="D238" s="618" t="s">
        <v>79</v>
      </c>
      <c r="E238" s="618" t="s">
        <v>90</v>
      </c>
      <c r="F238" s="618" t="s">
        <v>91</v>
      </c>
      <c r="G238" s="618" t="s">
        <v>92</v>
      </c>
      <c r="H238" s="606">
        <v>1</v>
      </c>
      <c r="I238" s="606">
        <v>3</v>
      </c>
      <c r="J238" s="620">
        <f t="shared" si="47"/>
        <v>3</v>
      </c>
      <c r="K238" s="606">
        <v>1</v>
      </c>
      <c r="L238" s="620">
        <f t="shared" si="45"/>
        <v>3</v>
      </c>
      <c r="M238" s="620" t="str">
        <f t="shared" si="2"/>
        <v>NON</v>
      </c>
      <c r="N238" s="211" t="s">
        <v>48</v>
      </c>
      <c r="O238" s="606">
        <v>3</v>
      </c>
      <c r="P238" s="621" t="str">
        <f t="shared" si="3"/>
        <v>NON</v>
      </c>
      <c r="Q238" s="622" t="b">
        <f t="shared" si="38"/>
        <v>0</v>
      </c>
      <c r="R238" s="631">
        <v>43145</v>
      </c>
      <c r="S238" s="624">
        <f t="shared" ca="1" si="5"/>
        <v>0</v>
      </c>
      <c r="T238" s="667"/>
      <c r="U238" s="667"/>
      <c r="V238" s="667"/>
      <c r="W238" s="618" t="s">
        <v>83</v>
      </c>
      <c r="X238" s="618" t="s">
        <v>83</v>
      </c>
      <c r="Y238" s="670"/>
      <c r="Z238" s="656"/>
      <c r="AA238" s="656"/>
      <c r="AB238" s="656"/>
      <c r="AC238" s="628"/>
      <c r="AD238" s="628"/>
      <c r="AE238" s="628"/>
      <c r="AF238" s="628"/>
      <c r="AG238" s="628"/>
    </row>
    <row r="239" spans="1:33" ht="12.75" customHeight="1">
      <c r="A239" s="739">
        <v>24</v>
      </c>
      <c r="B239" s="661" t="s">
        <v>258</v>
      </c>
      <c r="C239" s="618" t="s">
        <v>58</v>
      </c>
      <c r="D239" s="662" t="s">
        <v>66</v>
      </c>
      <c r="E239" s="662" t="s">
        <v>67</v>
      </c>
      <c r="F239" s="662" t="s">
        <v>41</v>
      </c>
      <c r="G239" s="661" t="s">
        <v>278</v>
      </c>
      <c r="H239" s="211">
        <v>7</v>
      </c>
      <c r="I239" s="211">
        <v>6</v>
      </c>
      <c r="J239" s="619">
        <v>42</v>
      </c>
      <c r="K239" s="211">
        <v>1</v>
      </c>
      <c r="L239" s="619">
        <v>42</v>
      </c>
      <c r="M239" s="620" t="str">
        <f t="shared" si="2"/>
        <v>NON</v>
      </c>
      <c r="N239" s="211" t="s">
        <v>48</v>
      </c>
      <c r="O239" s="211">
        <v>42</v>
      </c>
      <c r="P239" s="621" t="str">
        <f t="shared" si="3"/>
        <v>NON</v>
      </c>
      <c r="Q239" s="622" t="b">
        <f t="shared" si="38"/>
        <v>0</v>
      </c>
      <c r="R239" s="631">
        <v>43282</v>
      </c>
      <c r="S239" s="624">
        <f t="shared" ca="1" si="5"/>
        <v>0</v>
      </c>
      <c r="T239" s="994"/>
      <c r="U239" s="994" t="s">
        <v>69</v>
      </c>
      <c r="V239" s="994" t="s">
        <v>70</v>
      </c>
      <c r="W239" s="994"/>
      <c r="X239" s="994"/>
      <c r="Y239" s="994"/>
      <c r="Z239" s="995"/>
      <c r="AA239" s="995"/>
      <c r="AB239" s="995"/>
      <c r="AC239" s="628"/>
      <c r="AD239" s="628"/>
      <c r="AE239" s="628"/>
      <c r="AF239" s="628"/>
      <c r="AG239" s="628"/>
    </row>
    <row r="240" spans="1:33" ht="12.75" customHeight="1">
      <c r="A240" s="660">
        <v>17</v>
      </c>
      <c r="B240" s="661" t="s">
        <v>258</v>
      </c>
      <c r="C240" s="661" t="s">
        <v>266</v>
      </c>
      <c r="D240" s="662" t="s">
        <v>74</v>
      </c>
      <c r="E240" s="662" t="s">
        <v>75</v>
      </c>
      <c r="F240" s="662" t="s">
        <v>95</v>
      </c>
      <c r="G240" s="662" t="s">
        <v>1846</v>
      </c>
      <c r="H240" s="606">
        <v>7</v>
      </c>
      <c r="I240" s="606">
        <v>2</v>
      </c>
      <c r="J240" s="620">
        <v>14</v>
      </c>
      <c r="K240" s="606">
        <v>3</v>
      </c>
      <c r="L240" s="740">
        <v>42</v>
      </c>
      <c r="M240" s="620" t="str">
        <f t="shared" si="2"/>
        <v>NON</v>
      </c>
      <c r="N240" s="606" t="s">
        <v>48</v>
      </c>
      <c r="O240" s="666">
        <v>42</v>
      </c>
      <c r="P240" s="621" t="str">
        <f t="shared" si="3"/>
        <v>NON</v>
      </c>
      <c r="Q240" s="622" t="b">
        <f t="shared" si="38"/>
        <v>0</v>
      </c>
      <c r="R240" s="631">
        <v>43282</v>
      </c>
      <c r="S240" s="624">
        <f t="shared" ca="1" si="5"/>
        <v>0</v>
      </c>
      <c r="T240" s="1066"/>
      <c r="U240" s="1066"/>
      <c r="V240" s="1067" t="s">
        <v>271</v>
      </c>
      <c r="W240" s="994"/>
      <c r="X240" s="1066"/>
      <c r="Y240" s="994"/>
      <c r="Z240" s="995"/>
      <c r="AA240" s="995"/>
      <c r="AB240" s="995"/>
      <c r="AC240" s="628"/>
      <c r="AD240" s="628"/>
      <c r="AE240" s="628"/>
      <c r="AF240" s="628"/>
      <c r="AG240" s="628"/>
    </row>
    <row r="241" spans="1:33" ht="12.75" customHeight="1">
      <c r="A241" s="739">
        <v>25</v>
      </c>
      <c r="B241" s="661" t="s">
        <v>258</v>
      </c>
      <c r="C241" s="661" t="s">
        <v>279</v>
      </c>
      <c r="D241" s="662" t="s">
        <v>138</v>
      </c>
      <c r="E241" s="662" t="s">
        <v>139</v>
      </c>
      <c r="F241" s="662" t="s">
        <v>41</v>
      </c>
      <c r="G241" s="662" t="s">
        <v>280</v>
      </c>
      <c r="H241" s="606">
        <v>7</v>
      </c>
      <c r="I241" s="606">
        <v>6</v>
      </c>
      <c r="J241" s="620">
        <v>42</v>
      </c>
      <c r="K241" s="606">
        <v>1</v>
      </c>
      <c r="L241" s="620">
        <v>42</v>
      </c>
      <c r="M241" s="620" t="str">
        <f t="shared" si="2"/>
        <v>NON</v>
      </c>
      <c r="N241" s="211" t="s">
        <v>48</v>
      </c>
      <c r="O241" s="606">
        <v>42</v>
      </c>
      <c r="P241" s="621" t="str">
        <f t="shared" si="3"/>
        <v>NON</v>
      </c>
      <c r="Q241" s="622" t="b">
        <f t="shared" si="38"/>
        <v>0</v>
      </c>
      <c r="R241" s="631">
        <v>43252</v>
      </c>
      <c r="S241" s="624">
        <f t="shared" ca="1" si="5"/>
        <v>0</v>
      </c>
      <c r="T241" s="662" t="s">
        <v>281</v>
      </c>
      <c r="U241" s="662"/>
      <c r="V241" s="662"/>
      <c r="W241" s="662"/>
      <c r="X241" s="662"/>
      <c r="Y241" s="995"/>
      <c r="Z241" s="995"/>
      <c r="AA241" s="995"/>
      <c r="AB241" s="995"/>
      <c r="AC241" s="628"/>
      <c r="AD241" s="628"/>
      <c r="AE241" s="628"/>
      <c r="AF241" s="628"/>
      <c r="AG241" s="628"/>
    </row>
    <row r="242" spans="1:33" ht="12.75" customHeight="1">
      <c r="A242" s="858">
        <v>4</v>
      </c>
      <c r="B242" s="669" t="s">
        <v>39</v>
      </c>
      <c r="C242" s="669" t="s">
        <v>58</v>
      </c>
      <c r="D242" s="669" t="s">
        <v>59</v>
      </c>
      <c r="E242" s="669" t="s">
        <v>60</v>
      </c>
      <c r="F242" s="669" t="s">
        <v>41</v>
      </c>
      <c r="G242" s="669" t="s">
        <v>61</v>
      </c>
      <c r="H242" s="859">
        <v>7</v>
      </c>
      <c r="I242" s="859">
        <v>6</v>
      </c>
      <c r="J242" s="860">
        <v>42</v>
      </c>
      <c r="K242" s="606">
        <v>1</v>
      </c>
      <c r="L242" s="860">
        <f t="shared" ref="L242:L282" si="48">H242*I242*K242</f>
        <v>42</v>
      </c>
      <c r="M242" s="620" t="str">
        <f t="shared" si="2"/>
        <v>NON</v>
      </c>
      <c r="N242" s="606" t="s">
        <v>48</v>
      </c>
      <c r="O242" s="859">
        <v>42</v>
      </c>
      <c r="P242" s="621" t="str">
        <f t="shared" si="3"/>
        <v>NON</v>
      </c>
      <c r="Q242" s="622" t="b">
        <f t="shared" si="38"/>
        <v>0</v>
      </c>
      <c r="R242" s="631">
        <v>43282</v>
      </c>
      <c r="S242" s="624">
        <f t="shared" ca="1" si="5"/>
        <v>0</v>
      </c>
      <c r="T242" s="655"/>
      <c r="U242" s="861"/>
      <c r="V242" s="1069" t="s">
        <v>2065</v>
      </c>
      <c r="W242" s="651" t="s">
        <v>2066</v>
      </c>
      <c r="X242" s="632"/>
      <c r="Y242" s="722" t="s">
        <v>62</v>
      </c>
      <c r="Z242" s="656"/>
      <c r="AA242" s="656"/>
      <c r="AB242" s="656"/>
      <c r="AC242" s="628"/>
      <c r="AD242" s="628"/>
      <c r="AE242" s="628"/>
      <c r="AF242" s="628"/>
      <c r="AG242" s="628"/>
    </row>
    <row r="243" spans="1:33" ht="12.75" customHeight="1">
      <c r="A243" s="649">
        <v>21</v>
      </c>
      <c r="B243" s="618" t="s">
        <v>39</v>
      </c>
      <c r="C243" s="618" t="s">
        <v>78</v>
      </c>
      <c r="D243" s="618" t="s">
        <v>66</v>
      </c>
      <c r="E243" s="618" t="s">
        <v>563</v>
      </c>
      <c r="F243" s="618" t="s">
        <v>41</v>
      </c>
      <c r="G243" s="618" t="s">
        <v>2067</v>
      </c>
      <c r="H243" s="606">
        <v>7</v>
      </c>
      <c r="I243" s="606">
        <v>6</v>
      </c>
      <c r="J243" s="620">
        <f t="shared" ref="J243:J245" si="49">H243*I243</f>
        <v>42</v>
      </c>
      <c r="K243" s="606">
        <v>1</v>
      </c>
      <c r="L243" s="620">
        <f t="shared" si="48"/>
        <v>42</v>
      </c>
      <c r="M243" s="620" t="str">
        <f t="shared" si="2"/>
        <v>NON</v>
      </c>
      <c r="N243" s="211" t="s">
        <v>48</v>
      </c>
      <c r="O243" s="606">
        <v>42</v>
      </c>
      <c r="P243" s="621" t="str">
        <f t="shared" si="3"/>
        <v>NON</v>
      </c>
      <c r="Q243" s="622" t="b">
        <f t="shared" si="38"/>
        <v>0</v>
      </c>
      <c r="R243" s="631">
        <v>43282</v>
      </c>
      <c r="S243" s="624">
        <f t="shared" ca="1" si="5"/>
        <v>0</v>
      </c>
      <c r="T243" s="632"/>
      <c r="U243" s="651" t="s">
        <v>2068</v>
      </c>
      <c r="V243" s="651" t="s">
        <v>2069</v>
      </c>
      <c r="W243" s="651"/>
      <c r="X243" s="632"/>
      <c r="Y243" s="655"/>
      <c r="Z243" s="656"/>
      <c r="AA243" s="656"/>
      <c r="AB243" s="656"/>
      <c r="AC243" s="628"/>
      <c r="AD243" s="628"/>
      <c r="AE243" s="628"/>
      <c r="AF243" s="628"/>
      <c r="AG243" s="628"/>
    </row>
    <row r="244" spans="1:33" ht="12.75" customHeight="1">
      <c r="A244" s="649">
        <v>47</v>
      </c>
      <c r="B244" s="618" t="s">
        <v>39</v>
      </c>
      <c r="C244" s="618" t="s">
        <v>58</v>
      </c>
      <c r="D244" s="618" t="s">
        <v>74</v>
      </c>
      <c r="E244" s="618" t="s">
        <v>75</v>
      </c>
      <c r="F244" s="618" t="s">
        <v>41</v>
      </c>
      <c r="G244" s="618" t="s">
        <v>1884</v>
      </c>
      <c r="H244" s="606">
        <v>7</v>
      </c>
      <c r="I244" s="606">
        <v>6</v>
      </c>
      <c r="J244" s="620">
        <f t="shared" si="49"/>
        <v>42</v>
      </c>
      <c r="K244" s="606">
        <v>1</v>
      </c>
      <c r="L244" s="620">
        <f t="shared" si="48"/>
        <v>42</v>
      </c>
      <c r="M244" s="620" t="str">
        <f t="shared" si="2"/>
        <v>NON</v>
      </c>
      <c r="N244" s="606" t="s">
        <v>48</v>
      </c>
      <c r="O244" s="606">
        <v>42</v>
      </c>
      <c r="P244" s="621" t="str">
        <f t="shared" si="3"/>
        <v>NON</v>
      </c>
      <c r="Q244" s="622" t="b">
        <f t="shared" si="38"/>
        <v>0</v>
      </c>
      <c r="R244" s="631">
        <v>43282</v>
      </c>
      <c r="S244" s="624">
        <f t="shared" ca="1" si="5"/>
        <v>0</v>
      </c>
      <c r="T244" s="632"/>
      <c r="U244" s="651" t="s">
        <v>2068</v>
      </c>
      <c r="V244" s="651" t="s">
        <v>2069</v>
      </c>
      <c r="W244" s="651"/>
      <c r="X244" s="632"/>
      <c r="Y244" s="655"/>
      <c r="Z244" s="656"/>
      <c r="AA244" s="656"/>
      <c r="AB244" s="656"/>
      <c r="AC244" s="628"/>
      <c r="AD244" s="628"/>
      <c r="AE244" s="628"/>
      <c r="AF244" s="628"/>
      <c r="AG244" s="628"/>
    </row>
    <row r="245" spans="1:33" ht="12.75" customHeight="1">
      <c r="A245" s="649">
        <v>19</v>
      </c>
      <c r="B245" s="618" t="s">
        <v>784</v>
      </c>
      <c r="C245" s="618" t="s">
        <v>561</v>
      </c>
      <c r="D245" s="618" t="s">
        <v>159</v>
      </c>
      <c r="E245" s="618" t="s">
        <v>166</v>
      </c>
      <c r="F245" s="618" t="s">
        <v>91</v>
      </c>
      <c r="G245" s="618" t="s">
        <v>167</v>
      </c>
      <c r="H245" s="606">
        <v>1</v>
      </c>
      <c r="I245" s="606">
        <v>1</v>
      </c>
      <c r="J245" s="620">
        <f t="shared" si="49"/>
        <v>1</v>
      </c>
      <c r="K245" s="606">
        <v>3</v>
      </c>
      <c r="L245" s="620">
        <f t="shared" si="48"/>
        <v>3</v>
      </c>
      <c r="M245" s="620" t="str">
        <f t="shared" si="2"/>
        <v>NON</v>
      </c>
      <c r="N245" s="606" t="s">
        <v>48</v>
      </c>
      <c r="O245" s="606">
        <v>3</v>
      </c>
      <c r="P245" s="621" t="str">
        <f t="shared" si="3"/>
        <v>NON</v>
      </c>
      <c r="Q245" s="622" t="b">
        <f t="shared" si="38"/>
        <v>0</v>
      </c>
      <c r="R245" s="631">
        <v>43102</v>
      </c>
      <c r="S245" s="624">
        <f t="shared" ca="1" si="5"/>
        <v>0</v>
      </c>
      <c r="T245" s="996" t="s">
        <v>168</v>
      </c>
      <c r="U245" s="996"/>
      <c r="V245" s="999" t="s">
        <v>169</v>
      </c>
      <c r="W245" s="996" t="s">
        <v>170</v>
      </c>
      <c r="X245" s="996"/>
      <c r="Y245" s="1000"/>
      <c r="Z245" s="656"/>
      <c r="AA245" s="656"/>
      <c r="AB245" s="656"/>
      <c r="AC245" s="628"/>
      <c r="AD245" s="628"/>
      <c r="AE245" s="628"/>
      <c r="AF245" s="628"/>
      <c r="AG245" s="673"/>
    </row>
    <row r="246" spans="1:33" ht="12.75" customHeight="1">
      <c r="A246" s="649">
        <v>21</v>
      </c>
      <c r="B246" s="618" t="s">
        <v>784</v>
      </c>
      <c r="C246" s="618" t="s">
        <v>561</v>
      </c>
      <c r="D246" s="618" t="s">
        <v>206</v>
      </c>
      <c r="E246" s="618" t="s">
        <v>207</v>
      </c>
      <c r="F246" s="618" t="s">
        <v>91</v>
      </c>
      <c r="G246" s="618" t="s">
        <v>208</v>
      </c>
      <c r="H246" s="606">
        <v>3</v>
      </c>
      <c r="I246" s="606">
        <v>1</v>
      </c>
      <c r="J246" s="620">
        <v>3</v>
      </c>
      <c r="K246" s="606">
        <v>1</v>
      </c>
      <c r="L246" s="620">
        <f t="shared" si="48"/>
        <v>3</v>
      </c>
      <c r="M246" s="620" t="str">
        <f t="shared" si="2"/>
        <v>NON</v>
      </c>
      <c r="N246" s="606" t="s">
        <v>48</v>
      </c>
      <c r="O246" s="606">
        <v>3</v>
      </c>
      <c r="P246" s="621" t="str">
        <f t="shared" si="3"/>
        <v>NON</v>
      </c>
      <c r="Q246" s="622" t="b">
        <f t="shared" si="38"/>
        <v>0</v>
      </c>
      <c r="R246" s="631">
        <v>43104</v>
      </c>
      <c r="S246" s="624">
        <f t="shared" ca="1" si="5"/>
        <v>0</v>
      </c>
      <c r="T246" s="996"/>
      <c r="U246" s="996"/>
      <c r="V246" s="999"/>
      <c r="W246" s="996" t="s">
        <v>209</v>
      </c>
      <c r="X246" s="996"/>
      <c r="Y246" s="1000"/>
      <c r="Z246" s="656"/>
      <c r="AA246" s="656"/>
      <c r="AB246" s="656"/>
      <c r="AC246" s="628"/>
      <c r="AD246" s="628"/>
      <c r="AE246" s="628"/>
      <c r="AF246" s="628"/>
      <c r="AG246" s="673"/>
    </row>
    <row r="247" spans="1:33" ht="12.75" customHeight="1">
      <c r="A247" s="649">
        <v>6</v>
      </c>
      <c r="B247" s="618" t="s">
        <v>784</v>
      </c>
      <c r="C247" s="618" t="s">
        <v>561</v>
      </c>
      <c r="D247" s="618" t="s">
        <v>79</v>
      </c>
      <c r="E247" s="618" t="s">
        <v>84</v>
      </c>
      <c r="F247" s="618" t="s">
        <v>41</v>
      </c>
      <c r="G247" s="618" t="s">
        <v>797</v>
      </c>
      <c r="H247" s="606">
        <v>1</v>
      </c>
      <c r="I247" s="606">
        <v>6</v>
      </c>
      <c r="J247" s="620">
        <v>1</v>
      </c>
      <c r="K247" s="606">
        <v>1</v>
      </c>
      <c r="L247" s="620">
        <f t="shared" si="48"/>
        <v>6</v>
      </c>
      <c r="M247" s="620" t="str">
        <f t="shared" si="2"/>
        <v>NON</v>
      </c>
      <c r="N247" s="211" t="s">
        <v>48</v>
      </c>
      <c r="O247" s="606">
        <v>6</v>
      </c>
      <c r="P247" s="621" t="str">
        <f t="shared" si="3"/>
        <v>NON</v>
      </c>
      <c r="Q247" s="622" t="b">
        <f t="shared" si="38"/>
        <v>0</v>
      </c>
      <c r="R247" s="631">
        <v>43106</v>
      </c>
      <c r="S247" s="624">
        <f t="shared" ca="1" si="5"/>
        <v>0</v>
      </c>
      <c r="T247" s="996" t="s">
        <v>86</v>
      </c>
      <c r="U247" s="996"/>
      <c r="V247" s="999"/>
      <c r="W247" s="996"/>
      <c r="X247" s="996"/>
      <c r="Y247" s="1000"/>
      <c r="Z247" s="656"/>
      <c r="AA247" s="656"/>
      <c r="AB247" s="656"/>
      <c r="AC247" s="628"/>
      <c r="AD247" s="628"/>
      <c r="AE247" s="628"/>
      <c r="AF247" s="628"/>
      <c r="AG247" s="673"/>
    </row>
    <row r="248" spans="1:33" ht="12.75" customHeight="1">
      <c r="A248" s="649">
        <v>20</v>
      </c>
      <c r="B248" s="618" t="s">
        <v>784</v>
      </c>
      <c r="C248" s="618" t="s">
        <v>561</v>
      </c>
      <c r="D248" s="618" t="s">
        <v>159</v>
      </c>
      <c r="E248" s="618" t="s">
        <v>163</v>
      </c>
      <c r="F248" s="618" t="s">
        <v>91</v>
      </c>
      <c r="G248" s="618" t="s">
        <v>164</v>
      </c>
      <c r="H248" s="606">
        <v>1</v>
      </c>
      <c r="I248" s="606">
        <v>1</v>
      </c>
      <c r="J248" s="620">
        <v>1</v>
      </c>
      <c r="K248" s="606">
        <v>6</v>
      </c>
      <c r="L248" s="620">
        <f t="shared" si="48"/>
        <v>6</v>
      </c>
      <c r="M248" s="620" t="str">
        <f t="shared" si="2"/>
        <v>NON</v>
      </c>
      <c r="N248" s="606" t="s">
        <v>48</v>
      </c>
      <c r="O248" s="606">
        <v>6</v>
      </c>
      <c r="P248" s="621" t="str">
        <f t="shared" si="3"/>
        <v>NON</v>
      </c>
      <c r="Q248" s="622" t="b">
        <f t="shared" si="38"/>
        <v>0</v>
      </c>
      <c r="R248" s="631">
        <v>43103</v>
      </c>
      <c r="S248" s="624">
        <f t="shared" ca="1" si="5"/>
        <v>0</v>
      </c>
      <c r="T248" s="996"/>
      <c r="U248" s="996"/>
      <c r="V248" s="999"/>
      <c r="W248" s="996" t="s">
        <v>165</v>
      </c>
      <c r="X248" s="996"/>
      <c r="Y248" s="1000"/>
      <c r="Z248" s="656"/>
      <c r="AA248" s="656"/>
      <c r="AB248" s="656"/>
      <c r="AC248" s="628"/>
      <c r="AD248" s="628"/>
      <c r="AE248" s="628"/>
      <c r="AF248" s="628"/>
      <c r="AG248" s="673"/>
    </row>
    <row r="249" spans="1:33" ht="12.75" customHeight="1">
      <c r="A249" s="649">
        <v>11</v>
      </c>
      <c r="B249" s="618" t="s">
        <v>784</v>
      </c>
      <c r="C249" s="618" t="s">
        <v>58</v>
      </c>
      <c r="D249" s="618" t="s">
        <v>59</v>
      </c>
      <c r="E249" s="618" t="s">
        <v>60</v>
      </c>
      <c r="F249" s="618" t="s">
        <v>41</v>
      </c>
      <c r="G249" s="618" t="s">
        <v>801</v>
      </c>
      <c r="H249" s="606">
        <v>1</v>
      </c>
      <c r="I249" s="606">
        <v>10</v>
      </c>
      <c r="J249" s="620">
        <f t="shared" ref="J249:J263" si="50">H249*I249</f>
        <v>10</v>
      </c>
      <c r="K249" s="606">
        <v>3</v>
      </c>
      <c r="L249" s="620">
        <f t="shared" si="48"/>
        <v>30</v>
      </c>
      <c r="M249" s="620" t="str">
        <f t="shared" si="2"/>
        <v>NON</v>
      </c>
      <c r="N249" s="211" t="s">
        <v>48</v>
      </c>
      <c r="O249" s="606">
        <v>30</v>
      </c>
      <c r="P249" s="621" t="str">
        <f t="shared" si="3"/>
        <v>NON</v>
      </c>
      <c r="Q249" s="622" t="b">
        <f t="shared" si="38"/>
        <v>0</v>
      </c>
      <c r="R249" s="631">
        <v>43101</v>
      </c>
      <c r="S249" s="624">
        <f t="shared" ca="1" si="5"/>
        <v>0</v>
      </c>
      <c r="T249" s="996"/>
      <c r="U249" s="996"/>
      <c r="V249" s="999"/>
      <c r="W249" s="996"/>
      <c r="X249" s="996"/>
      <c r="Y249" s="1000"/>
      <c r="Z249" s="656"/>
      <c r="AA249" s="656"/>
      <c r="AB249" s="656"/>
      <c r="AC249" s="628"/>
      <c r="AD249" s="628"/>
      <c r="AE249" s="628"/>
      <c r="AF249" s="628"/>
      <c r="AG249" s="673"/>
    </row>
    <row r="250" spans="1:33" ht="12.75" customHeight="1">
      <c r="A250" s="649">
        <v>1</v>
      </c>
      <c r="B250" s="618" t="s">
        <v>784</v>
      </c>
      <c r="C250" s="618" t="s">
        <v>561</v>
      </c>
      <c r="D250" s="618" t="s">
        <v>43</v>
      </c>
      <c r="E250" s="618" t="s">
        <v>785</v>
      </c>
      <c r="F250" s="618" t="s">
        <v>41</v>
      </c>
      <c r="G250" s="618" t="s">
        <v>786</v>
      </c>
      <c r="H250" s="606">
        <v>1</v>
      </c>
      <c r="I250" s="606">
        <v>6</v>
      </c>
      <c r="J250" s="620">
        <f t="shared" si="50"/>
        <v>6</v>
      </c>
      <c r="K250" s="606">
        <v>6</v>
      </c>
      <c r="L250" s="620">
        <f t="shared" si="48"/>
        <v>36</v>
      </c>
      <c r="M250" s="620" t="str">
        <f t="shared" si="2"/>
        <v>NON</v>
      </c>
      <c r="N250" s="606" t="s">
        <v>48</v>
      </c>
      <c r="O250" s="606">
        <v>36</v>
      </c>
      <c r="P250" s="621" t="str">
        <f t="shared" si="3"/>
        <v>NON</v>
      </c>
      <c r="Q250" s="622" t="b">
        <f t="shared" si="38"/>
        <v>0</v>
      </c>
      <c r="R250" s="672">
        <v>43108</v>
      </c>
      <c r="S250" s="624">
        <f t="shared" ca="1" si="5"/>
        <v>0</v>
      </c>
      <c r="T250" s="996"/>
      <c r="U250" s="996"/>
      <c r="V250" s="999"/>
      <c r="W250" s="996"/>
      <c r="X250" s="996"/>
      <c r="Y250" s="1000"/>
      <c r="Z250" s="656"/>
      <c r="AA250" s="656"/>
      <c r="AB250" s="656"/>
      <c r="AC250" s="628"/>
      <c r="AD250" s="628"/>
      <c r="AE250" s="628"/>
      <c r="AF250" s="628"/>
      <c r="AG250" s="673"/>
    </row>
    <row r="251" spans="1:33" ht="12.75" customHeight="1">
      <c r="A251" s="649">
        <v>5</v>
      </c>
      <c r="B251" s="618" t="s">
        <v>784</v>
      </c>
      <c r="C251" s="618" t="s">
        <v>561</v>
      </c>
      <c r="D251" s="618" t="s">
        <v>79</v>
      </c>
      <c r="E251" s="618" t="s">
        <v>80</v>
      </c>
      <c r="F251" s="618" t="s">
        <v>41</v>
      </c>
      <c r="G251" s="618" t="s">
        <v>81</v>
      </c>
      <c r="H251" s="606">
        <v>7</v>
      </c>
      <c r="I251" s="606">
        <v>6</v>
      </c>
      <c r="J251" s="620">
        <f t="shared" si="50"/>
        <v>42</v>
      </c>
      <c r="K251" s="606">
        <v>1</v>
      </c>
      <c r="L251" s="620">
        <f t="shared" si="48"/>
        <v>42</v>
      </c>
      <c r="M251" s="620" t="str">
        <f t="shared" si="2"/>
        <v>NON</v>
      </c>
      <c r="N251" s="606" t="s">
        <v>48</v>
      </c>
      <c r="O251" s="606">
        <v>42</v>
      </c>
      <c r="P251" s="621" t="str">
        <f t="shared" si="3"/>
        <v>NON</v>
      </c>
      <c r="Q251" s="622" t="b">
        <f t="shared" si="38"/>
        <v>0</v>
      </c>
      <c r="R251" s="672">
        <v>43110</v>
      </c>
      <c r="S251" s="624">
        <f t="shared" ca="1" si="5"/>
        <v>0</v>
      </c>
      <c r="T251" s="996" t="s">
        <v>82</v>
      </c>
      <c r="U251" s="996"/>
      <c r="V251" s="999"/>
      <c r="W251" s="996"/>
      <c r="X251" s="996" t="s">
        <v>83</v>
      </c>
      <c r="Y251" s="1000"/>
      <c r="Z251" s="656"/>
      <c r="AA251" s="656"/>
      <c r="AB251" s="656"/>
      <c r="AC251" s="628"/>
      <c r="AD251" s="628"/>
      <c r="AE251" s="628"/>
      <c r="AF251" s="628"/>
      <c r="AG251" s="673"/>
    </row>
    <row r="252" spans="1:33" ht="12.75" customHeight="1">
      <c r="A252" s="649">
        <v>14</v>
      </c>
      <c r="B252" s="618" t="s">
        <v>410</v>
      </c>
      <c r="C252" s="618"/>
      <c r="D252" s="618" t="s">
        <v>66</v>
      </c>
      <c r="E252" s="618" t="s">
        <v>94</v>
      </c>
      <c r="F252" s="618" t="s">
        <v>41</v>
      </c>
      <c r="G252" s="618" t="s">
        <v>441</v>
      </c>
      <c r="H252" s="606">
        <v>7</v>
      </c>
      <c r="I252" s="606">
        <v>6</v>
      </c>
      <c r="J252" s="675">
        <f t="shared" si="50"/>
        <v>42</v>
      </c>
      <c r="K252" s="606">
        <v>3</v>
      </c>
      <c r="L252" s="675">
        <f t="shared" si="48"/>
        <v>126</v>
      </c>
      <c r="M252" s="620" t="str">
        <f t="shared" si="2"/>
        <v>Jaune</v>
      </c>
      <c r="N252" s="606" t="s">
        <v>48</v>
      </c>
      <c r="O252" s="676">
        <v>126</v>
      </c>
      <c r="P252" s="621" t="str">
        <f t="shared" si="3"/>
        <v>Jaune</v>
      </c>
      <c r="Q252" s="622" t="b">
        <f t="shared" si="38"/>
        <v>0</v>
      </c>
      <c r="R252" s="672">
        <v>43435</v>
      </c>
      <c r="S252" s="624">
        <f t="shared" ca="1" si="5"/>
        <v>0</v>
      </c>
      <c r="T252" s="1006"/>
      <c r="U252" s="1006"/>
      <c r="V252" s="618"/>
      <c r="W252" s="1026" t="s">
        <v>1887</v>
      </c>
      <c r="X252" s="1007" t="s">
        <v>442</v>
      </c>
      <c r="Y252" s="994"/>
      <c r="Z252" s="994"/>
      <c r="AA252" s="994"/>
      <c r="AB252" s="994"/>
      <c r="AC252" s="628"/>
      <c r="AD252" s="628"/>
      <c r="AE252" s="628"/>
      <c r="AF252" s="628"/>
      <c r="AG252" s="628"/>
    </row>
    <row r="253" spans="1:33" ht="12.75" customHeight="1">
      <c r="A253" s="649">
        <v>13</v>
      </c>
      <c r="B253" s="618" t="s">
        <v>784</v>
      </c>
      <c r="C253" s="618" t="s">
        <v>58</v>
      </c>
      <c r="D253" s="618" t="s">
        <v>132</v>
      </c>
      <c r="E253" s="618" t="s">
        <v>135</v>
      </c>
      <c r="F253" s="618" t="s">
        <v>91</v>
      </c>
      <c r="G253" s="618" t="s">
        <v>803</v>
      </c>
      <c r="H253" s="606">
        <v>7</v>
      </c>
      <c r="I253" s="606">
        <v>2</v>
      </c>
      <c r="J253" s="620">
        <f t="shared" si="50"/>
        <v>14</v>
      </c>
      <c r="K253" s="606">
        <v>3</v>
      </c>
      <c r="L253" s="620">
        <f t="shared" si="48"/>
        <v>42</v>
      </c>
      <c r="M253" s="620" t="str">
        <f t="shared" si="2"/>
        <v>NON</v>
      </c>
      <c r="N253" s="211" t="s">
        <v>48</v>
      </c>
      <c r="O253" s="606">
        <v>42</v>
      </c>
      <c r="P253" s="621" t="str">
        <f t="shared" si="3"/>
        <v>NON</v>
      </c>
      <c r="Q253" s="622" t="b">
        <f t="shared" si="38"/>
        <v>0</v>
      </c>
      <c r="R253" s="631">
        <v>43111</v>
      </c>
      <c r="S253" s="624">
        <f t="shared" ca="1" si="5"/>
        <v>0</v>
      </c>
      <c r="T253" s="996"/>
      <c r="U253" s="996"/>
      <c r="V253" s="999"/>
      <c r="W253" s="996" t="s">
        <v>804</v>
      </c>
      <c r="X253" s="996"/>
      <c r="Y253" s="1000"/>
      <c r="Z253" s="656"/>
      <c r="AA253" s="656"/>
      <c r="AB253" s="656"/>
      <c r="AC253" s="730"/>
      <c r="AD253" s="730"/>
      <c r="AE253" s="730"/>
      <c r="AF253" s="730"/>
      <c r="AG253" s="718"/>
    </row>
    <row r="254" spans="1:33" ht="12.75" customHeight="1">
      <c r="A254" s="649">
        <v>16</v>
      </c>
      <c r="B254" s="618" t="s">
        <v>784</v>
      </c>
      <c r="C254" s="618" t="s">
        <v>561</v>
      </c>
      <c r="D254" s="618" t="s">
        <v>59</v>
      </c>
      <c r="E254" s="618" t="s">
        <v>60</v>
      </c>
      <c r="F254" s="618" t="s">
        <v>95</v>
      </c>
      <c r="G254" s="618" t="s">
        <v>808</v>
      </c>
      <c r="H254" s="606">
        <v>7</v>
      </c>
      <c r="I254" s="606">
        <v>2</v>
      </c>
      <c r="J254" s="620">
        <f t="shared" si="50"/>
        <v>14</v>
      </c>
      <c r="K254" s="606">
        <v>3</v>
      </c>
      <c r="L254" s="620">
        <f t="shared" si="48"/>
        <v>42</v>
      </c>
      <c r="M254" s="620" t="str">
        <f t="shared" si="2"/>
        <v>NON</v>
      </c>
      <c r="N254" s="606" t="s">
        <v>48</v>
      </c>
      <c r="O254" s="606">
        <v>42</v>
      </c>
      <c r="P254" s="621" t="str">
        <f t="shared" si="3"/>
        <v>NON</v>
      </c>
      <c r="Q254" s="622" t="b">
        <f t="shared" si="38"/>
        <v>0</v>
      </c>
      <c r="R254" s="631">
        <v>43102</v>
      </c>
      <c r="S254" s="624">
        <f t="shared" ca="1" si="5"/>
        <v>0</v>
      </c>
      <c r="T254" s="996"/>
      <c r="U254" s="996"/>
      <c r="V254" s="999" t="s">
        <v>807</v>
      </c>
      <c r="W254" s="996"/>
      <c r="X254" s="996"/>
      <c r="Y254" s="1000"/>
      <c r="Z254" s="656"/>
      <c r="AA254" s="656"/>
      <c r="AB254" s="656"/>
      <c r="AC254" s="628"/>
      <c r="AD254" s="628"/>
      <c r="AE254" s="628"/>
      <c r="AF254" s="628"/>
      <c r="AG254" s="673"/>
    </row>
    <row r="255" spans="1:33" ht="12.75" customHeight="1">
      <c r="A255" s="649">
        <v>18</v>
      </c>
      <c r="B255" s="618" t="s">
        <v>784</v>
      </c>
      <c r="C255" s="618" t="s">
        <v>561</v>
      </c>
      <c r="D255" s="618" t="s">
        <v>59</v>
      </c>
      <c r="E255" s="618" t="s">
        <v>60</v>
      </c>
      <c r="F255" s="618" t="s">
        <v>41</v>
      </c>
      <c r="G255" s="618" t="s">
        <v>810</v>
      </c>
      <c r="H255" s="606">
        <v>7</v>
      </c>
      <c r="I255" s="606">
        <v>6</v>
      </c>
      <c r="J255" s="620">
        <f t="shared" si="50"/>
        <v>42</v>
      </c>
      <c r="K255" s="606">
        <v>1</v>
      </c>
      <c r="L255" s="620">
        <f t="shared" si="48"/>
        <v>42</v>
      </c>
      <c r="M255" s="620" t="str">
        <f t="shared" si="2"/>
        <v>NON</v>
      </c>
      <c r="N255" s="211" t="s">
        <v>48</v>
      </c>
      <c r="O255" s="606">
        <v>42</v>
      </c>
      <c r="P255" s="621" t="str">
        <f t="shared" si="3"/>
        <v>NON</v>
      </c>
      <c r="Q255" s="622" t="b">
        <f t="shared" si="38"/>
        <v>0</v>
      </c>
      <c r="R255" s="631">
        <v>43111</v>
      </c>
      <c r="S255" s="624">
        <f t="shared" ca="1" si="5"/>
        <v>0</v>
      </c>
      <c r="T255" s="996"/>
      <c r="U255" s="996"/>
      <c r="V255" s="999" t="s">
        <v>811</v>
      </c>
      <c r="W255" s="996" t="s">
        <v>812</v>
      </c>
      <c r="X255" s="996"/>
      <c r="Y255" s="1000"/>
      <c r="Z255" s="656"/>
      <c r="AA255" s="656"/>
      <c r="AB255" s="656"/>
      <c r="AC255" s="628"/>
      <c r="AD255" s="628"/>
      <c r="AE255" s="628"/>
      <c r="AF255" s="628"/>
      <c r="AG255" s="673"/>
    </row>
    <row r="256" spans="1:33" ht="12.75" customHeight="1">
      <c r="A256" s="649">
        <v>7</v>
      </c>
      <c r="B256" s="618" t="s">
        <v>784</v>
      </c>
      <c r="C256" s="618" t="s">
        <v>561</v>
      </c>
      <c r="D256" s="618" t="s">
        <v>79</v>
      </c>
      <c r="E256" s="618" t="s">
        <v>723</v>
      </c>
      <c r="F256" s="618" t="s">
        <v>91</v>
      </c>
      <c r="G256" s="618" t="s">
        <v>727</v>
      </c>
      <c r="H256" s="606">
        <v>3</v>
      </c>
      <c r="I256" s="606">
        <v>6</v>
      </c>
      <c r="J256" s="620">
        <f t="shared" si="50"/>
        <v>18</v>
      </c>
      <c r="K256" s="606">
        <v>3</v>
      </c>
      <c r="L256" s="620">
        <f t="shared" si="48"/>
        <v>54</v>
      </c>
      <c r="M256" s="620" t="str">
        <f t="shared" si="2"/>
        <v>NON</v>
      </c>
      <c r="N256" s="606" t="s">
        <v>48</v>
      </c>
      <c r="O256" s="606">
        <v>54</v>
      </c>
      <c r="P256" s="621" t="str">
        <f t="shared" si="3"/>
        <v>NON</v>
      </c>
      <c r="Q256" s="622" t="b">
        <f t="shared" si="38"/>
        <v>0</v>
      </c>
      <c r="R256" s="631">
        <v>43103</v>
      </c>
      <c r="S256" s="624">
        <f t="shared" ca="1" si="5"/>
        <v>0</v>
      </c>
      <c r="T256" s="996" t="s">
        <v>728</v>
      </c>
      <c r="U256" s="996" t="s">
        <v>748</v>
      </c>
      <c r="V256" s="999"/>
      <c r="W256" s="996"/>
      <c r="X256" s="996"/>
      <c r="Y256" s="1000"/>
      <c r="Z256" s="656"/>
      <c r="AA256" s="656"/>
      <c r="AB256" s="656"/>
      <c r="AC256" s="628"/>
      <c r="AD256" s="628"/>
      <c r="AE256" s="628"/>
      <c r="AF256" s="628"/>
      <c r="AG256" s="673"/>
    </row>
    <row r="257" spans="1:33" ht="12.75" customHeight="1">
      <c r="A257" s="649">
        <v>10</v>
      </c>
      <c r="B257" s="618" t="s">
        <v>784</v>
      </c>
      <c r="C257" s="618" t="s">
        <v>58</v>
      </c>
      <c r="D257" s="618" t="s">
        <v>114</v>
      </c>
      <c r="E257" s="618" t="s">
        <v>248</v>
      </c>
      <c r="F257" s="618" t="s">
        <v>41</v>
      </c>
      <c r="G257" s="618" t="s">
        <v>1983</v>
      </c>
      <c r="H257" s="606">
        <v>3</v>
      </c>
      <c r="I257" s="606">
        <v>6</v>
      </c>
      <c r="J257" s="620">
        <f t="shared" si="50"/>
        <v>18</v>
      </c>
      <c r="K257" s="606">
        <v>3</v>
      </c>
      <c r="L257" s="620">
        <f t="shared" si="48"/>
        <v>54</v>
      </c>
      <c r="M257" s="620" t="str">
        <f t="shared" si="2"/>
        <v>NON</v>
      </c>
      <c r="N257" s="606" t="s">
        <v>48</v>
      </c>
      <c r="O257" s="606">
        <v>54</v>
      </c>
      <c r="P257" s="621" t="str">
        <f t="shared" si="3"/>
        <v>NON</v>
      </c>
      <c r="Q257" s="622" t="b">
        <f t="shared" si="38"/>
        <v>0</v>
      </c>
      <c r="R257" s="631">
        <v>43107</v>
      </c>
      <c r="S257" s="624">
        <f t="shared" ca="1" si="5"/>
        <v>0</v>
      </c>
      <c r="T257" s="996"/>
      <c r="U257" s="996"/>
      <c r="V257" s="999"/>
      <c r="W257" s="996"/>
      <c r="X257" s="996"/>
      <c r="Y257" s="1000"/>
      <c r="Z257" s="656"/>
      <c r="AA257" s="656"/>
      <c r="AB257" s="656"/>
      <c r="AC257" s="628"/>
      <c r="AD257" s="628"/>
      <c r="AE257" s="628"/>
      <c r="AF257" s="628"/>
      <c r="AG257" s="673"/>
    </row>
    <row r="258" spans="1:33" ht="21" customHeight="1">
      <c r="A258" s="649">
        <v>12</v>
      </c>
      <c r="B258" s="618" t="s">
        <v>784</v>
      </c>
      <c r="C258" s="618" t="s">
        <v>373</v>
      </c>
      <c r="D258" s="618" t="s">
        <v>110</v>
      </c>
      <c r="E258" s="618" t="s">
        <v>528</v>
      </c>
      <c r="F258" s="618" t="s">
        <v>91</v>
      </c>
      <c r="G258" s="618" t="s">
        <v>802</v>
      </c>
      <c r="H258" s="606">
        <v>3</v>
      </c>
      <c r="I258" s="606">
        <v>3</v>
      </c>
      <c r="J258" s="620">
        <f t="shared" si="50"/>
        <v>9</v>
      </c>
      <c r="K258" s="606">
        <v>6</v>
      </c>
      <c r="L258" s="620">
        <f t="shared" si="48"/>
        <v>54</v>
      </c>
      <c r="M258" s="620" t="str">
        <f t="shared" si="2"/>
        <v>NON</v>
      </c>
      <c r="N258" s="211" t="s">
        <v>48</v>
      </c>
      <c r="O258" s="606">
        <v>54</v>
      </c>
      <c r="P258" s="621" t="str">
        <f t="shared" si="3"/>
        <v>NON</v>
      </c>
      <c r="Q258" s="622" t="b">
        <f t="shared" si="38"/>
        <v>0</v>
      </c>
      <c r="R258" s="631">
        <v>43111</v>
      </c>
      <c r="S258" s="624">
        <f t="shared" ca="1" si="5"/>
        <v>0</v>
      </c>
      <c r="T258" s="996"/>
      <c r="U258" s="996" t="s">
        <v>1986</v>
      </c>
      <c r="V258" s="999"/>
      <c r="W258" s="996"/>
      <c r="X258" s="996"/>
      <c r="Y258" s="1000"/>
      <c r="Z258" s="656"/>
      <c r="AA258" s="656"/>
      <c r="AB258" s="656"/>
      <c r="AC258" s="628"/>
      <c r="AD258" s="628"/>
      <c r="AE258" s="628"/>
      <c r="AF258" s="628"/>
      <c r="AG258" s="673"/>
    </row>
    <row r="259" spans="1:33" ht="12.75" customHeight="1">
      <c r="A259" s="671">
        <v>23</v>
      </c>
      <c r="B259" s="618" t="s">
        <v>784</v>
      </c>
      <c r="C259" s="618"/>
      <c r="D259" s="618" t="s">
        <v>59</v>
      </c>
      <c r="E259" s="618" t="s">
        <v>221</v>
      </c>
      <c r="F259" s="618" t="s">
        <v>41</v>
      </c>
      <c r="G259" s="618" t="s">
        <v>222</v>
      </c>
      <c r="H259" s="606">
        <v>3</v>
      </c>
      <c r="I259" s="606">
        <v>6</v>
      </c>
      <c r="J259" s="620">
        <f t="shared" si="50"/>
        <v>18</v>
      </c>
      <c r="K259" s="606">
        <v>3</v>
      </c>
      <c r="L259" s="620">
        <f t="shared" si="48"/>
        <v>54</v>
      </c>
      <c r="M259" s="620" t="str">
        <f t="shared" si="2"/>
        <v>NON</v>
      </c>
      <c r="N259" s="606" t="s">
        <v>48</v>
      </c>
      <c r="O259" s="606">
        <v>54</v>
      </c>
      <c r="P259" s="621" t="str">
        <f t="shared" si="3"/>
        <v>NON</v>
      </c>
      <c r="Q259" s="622" t="b">
        <f t="shared" si="38"/>
        <v>0</v>
      </c>
      <c r="R259" s="631">
        <v>43112</v>
      </c>
      <c r="S259" s="624">
        <f t="shared" ca="1" si="5"/>
        <v>0</v>
      </c>
      <c r="T259" s="996"/>
      <c r="U259" s="996"/>
      <c r="V259" s="618" t="s">
        <v>223</v>
      </c>
      <c r="W259" s="996"/>
      <c r="X259" s="667"/>
      <c r="Y259" s="669"/>
      <c r="Z259" s="656"/>
      <c r="AA259" s="656"/>
      <c r="AB259" s="656"/>
      <c r="AC259" s="628"/>
      <c r="AD259" s="628"/>
      <c r="AE259" s="628"/>
      <c r="AF259" s="628"/>
      <c r="AG259" s="673"/>
    </row>
    <row r="260" spans="1:33" ht="12.75" customHeight="1">
      <c r="A260" s="649">
        <v>14</v>
      </c>
      <c r="B260" s="618" t="s">
        <v>784</v>
      </c>
      <c r="C260" s="618" t="s">
        <v>373</v>
      </c>
      <c r="D260" s="618" t="s">
        <v>59</v>
      </c>
      <c r="E260" s="618" t="s">
        <v>60</v>
      </c>
      <c r="F260" s="618" t="s">
        <v>91</v>
      </c>
      <c r="G260" s="618" t="s">
        <v>805</v>
      </c>
      <c r="H260" s="606">
        <v>7</v>
      </c>
      <c r="I260" s="606">
        <v>2</v>
      </c>
      <c r="J260" s="620">
        <f t="shared" si="50"/>
        <v>14</v>
      </c>
      <c r="K260" s="606">
        <v>6</v>
      </c>
      <c r="L260" s="620">
        <f t="shared" si="48"/>
        <v>84</v>
      </c>
      <c r="M260" s="620" t="str">
        <f t="shared" si="2"/>
        <v>Jaune</v>
      </c>
      <c r="N260" s="211" t="s">
        <v>48</v>
      </c>
      <c r="O260" s="606">
        <v>84</v>
      </c>
      <c r="P260" s="621" t="str">
        <f t="shared" si="3"/>
        <v>Jaune</v>
      </c>
      <c r="Q260" s="622" t="b">
        <f t="shared" si="38"/>
        <v>0</v>
      </c>
      <c r="R260" s="631">
        <v>43111</v>
      </c>
      <c r="S260" s="624">
        <f t="shared" ca="1" si="5"/>
        <v>0</v>
      </c>
      <c r="T260" s="996"/>
      <c r="U260" s="996"/>
      <c r="V260" s="999" t="s">
        <v>2098</v>
      </c>
      <c r="W260" s="996" t="s">
        <v>804</v>
      </c>
      <c r="X260" s="996"/>
      <c r="Y260" s="1000"/>
      <c r="Z260" s="656"/>
      <c r="AA260" s="656"/>
      <c r="AB260" s="656"/>
      <c r="AC260" s="628"/>
      <c r="AD260" s="628"/>
      <c r="AE260" s="628"/>
      <c r="AF260" s="628"/>
      <c r="AG260" s="673"/>
    </row>
    <row r="261" spans="1:33" ht="12.75" customHeight="1">
      <c r="A261" s="649">
        <v>19</v>
      </c>
      <c r="B261" s="618" t="s">
        <v>547</v>
      </c>
      <c r="C261" s="618"/>
      <c r="D261" s="618" t="s">
        <v>59</v>
      </c>
      <c r="E261" s="618" t="s">
        <v>221</v>
      </c>
      <c r="F261" s="618" t="s">
        <v>41</v>
      </c>
      <c r="G261" s="618" t="s">
        <v>222</v>
      </c>
      <c r="H261" s="606">
        <v>3</v>
      </c>
      <c r="I261" s="606">
        <v>6</v>
      </c>
      <c r="J261" s="620">
        <f t="shared" si="50"/>
        <v>18</v>
      </c>
      <c r="K261" s="606">
        <v>3</v>
      </c>
      <c r="L261" s="620">
        <f t="shared" si="48"/>
        <v>54</v>
      </c>
      <c r="M261" s="620" t="str">
        <f t="shared" si="2"/>
        <v>NON</v>
      </c>
      <c r="N261" s="211" t="s">
        <v>48</v>
      </c>
      <c r="O261" s="606">
        <v>54</v>
      </c>
      <c r="P261" s="621" t="str">
        <f t="shared" si="3"/>
        <v>NON</v>
      </c>
      <c r="Q261" s="622" t="b">
        <f t="shared" si="38"/>
        <v>0</v>
      </c>
      <c r="R261" s="631">
        <v>43282</v>
      </c>
      <c r="S261" s="624">
        <f t="shared" ca="1" si="5"/>
        <v>0</v>
      </c>
      <c r="T261" s="667"/>
      <c r="U261" s="667"/>
      <c r="V261" s="618" t="s">
        <v>223</v>
      </c>
      <c r="W261" s="618"/>
      <c r="X261" s="667"/>
      <c r="Y261" s="669"/>
      <c r="Z261" s="656"/>
      <c r="AA261" s="656"/>
      <c r="AB261" s="656"/>
      <c r="AC261" s="730"/>
      <c r="AD261" s="730"/>
      <c r="AE261" s="730"/>
      <c r="AF261" s="730"/>
      <c r="AG261" s="730"/>
    </row>
    <row r="262" spans="1:33" ht="12.75" customHeight="1">
      <c r="A262" s="649">
        <v>2</v>
      </c>
      <c r="B262" s="618" t="s">
        <v>784</v>
      </c>
      <c r="C262" s="618" t="s">
        <v>58</v>
      </c>
      <c r="D262" s="618" t="s">
        <v>53</v>
      </c>
      <c r="E262" s="618" t="s">
        <v>72</v>
      </c>
      <c r="F262" s="618" t="s">
        <v>41</v>
      </c>
      <c r="G262" s="618" t="s">
        <v>788</v>
      </c>
      <c r="H262" s="606">
        <v>3</v>
      </c>
      <c r="I262" s="606">
        <v>10</v>
      </c>
      <c r="J262" s="620">
        <f t="shared" si="50"/>
        <v>30</v>
      </c>
      <c r="K262" s="606">
        <v>3</v>
      </c>
      <c r="L262" s="620">
        <f t="shared" si="48"/>
        <v>90</v>
      </c>
      <c r="M262" s="620" t="str">
        <f t="shared" si="2"/>
        <v>Jaune</v>
      </c>
      <c r="N262" s="606" t="s">
        <v>48</v>
      </c>
      <c r="O262" s="606">
        <v>90</v>
      </c>
      <c r="P262" s="621" t="str">
        <f t="shared" si="3"/>
        <v>Jaune</v>
      </c>
      <c r="Q262" s="622" t="b">
        <f t="shared" si="38"/>
        <v>0</v>
      </c>
      <c r="R262" s="631">
        <v>43111</v>
      </c>
      <c r="S262" s="624">
        <f t="shared" ca="1" si="5"/>
        <v>0</v>
      </c>
      <c r="T262" s="996"/>
      <c r="U262" s="996"/>
      <c r="V262" s="999"/>
      <c r="W262" s="996" t="s">
        <v>789</v>
      </c>
      <c r="X262" s="996"/>
      <c r="Y262" s="1000"/>
      <c r="Z262" s="656"/>
      <c r="AA262" s="656"/>
      <c r="AB262" s="656"/>
      <c r="AC262" s="628"/>
      <c r="AD262" s="628"/>
      <c r="AE262" s="628"/>
      <c r="AF262" s="628"/>
      <c r="AG262" s="673"/>
    </row>
    <row r="263" spans="1:33" ht="12.75" customHeight="1">
      <c r="A263" s="766">
        <v>14</v>
      </c>
      <c r="B263" s="618" t="s">
        <v>647</v>
      </c>
      <c r="C263" s="618" t="s">
        <v>561</v>
      </c>
      <c r="D263" s="618" t="s">
        <v>74</v>
      </c>
      <c r="E263" s="618" t="s">
        <v>602</v>
      </c>
      <c r="F263" s="618" t="s">
        <v>41</v>
      </c>
      <c r="G263" s="618" t="s">
        <v>668</v>
      </c>
      <c r="H263" s="606">
        <v>7</v>
      </c>
      <c r="I263" s="606">
        <v>3</v>
      </c>
      <c r="J263" s="620">
        <f t="shared" si="50"/>
        <v>21</v>
      </c>
      <c r="K263" s="606">
        <v>6</v>
      </c>
      <c r="L263" s="620">
        <f t="shared" si="48"/>
        <v>126</v>
      </c>
      <c r="M263" s="620" t="str">
        <f t="shared" si="2"/>
        <v>Jaune</v>
      </c>
      <c r="N263" s="211" t="s">
        <v>48</v>
      </c>
      <c r="O263" s="606">
        <v>126</v>
      </c>
      <c r="P263" s="621" t="str">
        <f t="shared" si="3"/>
        <v>Jaune</v>
      </c>
      <c r="Q263" s="622" t="b">
        <f t="shared" si="38"/>
        <v>0</v>
      </c>
      <c r="R263" s="631">
        <v>43374</v>
      </c>
      <c r="S263" s="624">
        <f t="shared" ca="1" si="5"/>
        <v>0</v>
      </c>
      <c r="T263" s="667"/>
      <c r="U263" s="667"/>
      <c r="V263" s="618" t="s">
        <v>1663</v>
      </c>
      <c r="W263" s="618"/>
      <c r="X263" s="667"/>
      <c r="Y263" s="670"/>
      <c r="Z263" s="656"/>
      <c r="AA263" s="656"/>
      <c r="AB263" s="656"/>
      <c r="AC263" s="628"/>
      <c r="AD263" s="628"/>
      <c r="AE263" s="628"/>
      <c r="AF263" s="628"/>
      <c r="AG263" s="628"/>
    </row>
    <row r="264" spans="1:33" ht="12.75" customHeight="1">
      <c r="A264" s="649">
        <v>4</v>
      </c>
      <c r="B264" s="618" t="s">
        <v>647</v>
      </c>
      <c r="C264" s="618" t="s">
        <v>654</v>
      </c>
      <c r="D264" s="618" t="s">
        <v>66</v>
      </c>
      <c r="E264" s="618" t="s">
        <v>248</v>
      </c>
      <c r="F264" s="618" t="s">
        <v>41</v>
      </c>
      <c r="G264" s="738" t="s">
        <v>655</v>
      </c>
      <c r="H264" s="606">
        <v>1</v>
      </c>
      <c r="I264" s="606">
        <v>6</v>
      </c>
      <c r="J264" s="620">
        <v>6</v>
      </c>
      <c r="K264" s="606">
        <v>10</v>
      </c>
      <c r="L264" s="620">
        <f t="shared" si="48"/>
        <v>60</v>
      </c>
      <c r="M264" s="620" t="str">
        <f t="shared" si="2"/>
        <v>NON</v>
      </c>
      <c r="N264" s="211" t="s">
        <v>119</v>
      </c>
      <c r="O264" s="606">
        <v>60</v>
      </c>
      <c r="P264" s="621" t="str">
        <f t="shared" si="3"/>
        <v>NON</v>
      </c>
      <c r="Q264" s="622" t="b">
        <f t="shared" si="38"/>
        <v>0</v>
      </c>
      <c r="R264" s="631">
        <v>43435</v>
      </c>
      <c r="S264" s="624">
        <f t="shared" ca="1" si="5"/>
        <v>0</v>
      </c>
      <c r="T264" s="771"/>
      <c r="U264" s="667"/>
      <c r="V264" s="865" t="s">
        <v>656</v>
      </c>
      <c r="W264" s="618"/>
      <c r="X264" s="667"/>
      <c r="Y264" s="670"/>
      <c r="Z264" s="656"/>
      <c r="AA264" s="656"/>
      <c r="AB264" s="656"/>
      <c r="AC264" s="628"/>
      <c r="AD264" s="628"/>
      <c r="AE264" s="628"/>
      <c r="AF264" s="628"/>
      <c r="AG264" s="628"/>
    </row>
    <row r="265" spans="1:33" ht="12.75" customHeight="1">
      <c r="A265" s="866">
        <v>3</v>
      </c>
      <c r="B265" s="734" t="s">
        <v>647</v>
      </c>
      <c r="C265" s="734" t="s">
        <v>651</v>
      </c>
      <c r="D265" s="734" t="s">
        <v>59</v>
      </c>
      <c r="E265" s="734" t="s">
        <v>60</v>
      </c>
      <c r="F265" s="734" t="s">
        <v>41</v>
      </c>
      <c r="G265" s="734" t="s">
        <v>652</v>
      </c>
      <c r="H265" s="735">
        <v>3</v>
      </c>
      <c r="I265" s="735">
        <v>6</v>
      </c>
      <c r="J265" s="736">
        <f t="shared" ref="J265:J282" si="51">H265*I265</f>
        <v>18</v>
      </c>
      <c r="K265" s="735">
        <v>3</v>
      </c>
      <c r="L265" s="736">
        <f t="shared" si="48"/>
        <v>54</v>
      </c>
      <c r="M265" s="620" t="str">
        <f t="shared" si="2"/>
        <v>NON</v>
      </c>
      <c r="N265" s="211" t="s">
        <v>48</v>
      </c>
      <c r="O265" s="735">
        <v>54</v>
      </c>
      <c r="P265" s="621" t="str">
        <f t="shared" si="3"/>
        <v>NON</v>
      </c>
      <c r="Q265" s="622" t="b">
        <f t="shared" si="38"/>
        <v>0</v>
      </c>
      <c r="R265" s="1118">
        <v>43374</v>
      </c>
      <c r="S265" s="624">
        <f t="shared" ca="1" si="5"/>
        <v>0</v>
      </c>
      <c r="T265" s="734" t="s">
        <v>653</v>
      </c>
      <c r="U265" s="759"/>
      <c r="V265" s="758"/>
      <c r="W265" s="734"/>
      <c r="X265" s="759"/>
      <c r="Y265" s="759"/>
      <c r="Z265" s="759"/>
      <c r="AA265" s="759"/>
      <c r="AB265" s="995"/>
      <c r="AC265" s="721"/>
      <c r="AD265" s="721"/>
      <c r="AE265" s="721"/>
      <c r="AF265" s="721"/>
      <c r="AG265" s="721"/>
    </row>
    <row r="266" spans="1:33" ht="12.75" customHeight="1">
      <c r="A266" s="649">
        <v>9</v>
      </c>
      <c r="B266" s="618" t="s">
        <v>647</v>
      </c>
      <c r="C266" s="618" t="s">
        <v>561</v>
      </c>
      <c r="D266" s="618" t="s">
        <v>143</v>
      </c>
      <c r="E266" s="618" t="s">
        <v>144</v>
      </c>
      <c r="F266" s="618" t="s">
        <v>41</v>
      </c>
      <c r="G266" s="618" t="s">
        <v>662</v>
      </c>
      <c r="H266" s="606">
        <v>3</v>
      </c>
      <c r="I266" s="606">
        <v>6</v>
      </c>
      <c r="J266" s="620">
        <f t="shared" si="51"/>
        <v>18</v>
      </c>
      <c r="K266" s="606">
        <v>3</v>
      </c>
      <c r="L266" s="620">
        <f t="shared" si="48"/>
        <v>54</v>
      </c>
      <c r="M266" s="620" t="str">
        <f t="shared" si="2"/>
        <v>NON</v>
      </c>
      <c r="N266" s="606" t="s">
        <v>48</v>
      </c>
      <c r="O266" s="606">
        <v>54</v>
      </c>
      <c r="P266" s="621" t="str">
        <f t="shared" si="3"/>
        <v>NON</v>
      </c>
      <c r="Q266" s="622" t="b">
        <f t="shared" si="38"/>
        <v>0</v>
      </c>
      <c r="R266" s="631">
        <v>43374</v>
      </c>
      <c r="S266" s="624">
        <f t="shared" ca="1" si="5"/>
        <v>0</v>
      </c>
      <c r="T266" s="667"/>
      <c r="U266" s="667"/>
      <c r="V266" s="667" t="s">
        <v>663</v>
      </c>
      <c r="W266" s="618"/>
      <c r="X266" s="667"/>
      <c r="Y266" s="670"/>
      <c r="Z266" s="656"/>
      <c r="AA266" s="656"/>
      <c r="AB266" s="656"/>
      <c r="AC266" s="628"/>
      <c r="AD266" s="628"/>
      <c r="AE266" s="628"/>
      <c r="AF266" s="628"/>
      <c r="AG266" s="628"/>
    </row>
    <row r="267" spans="1:33" ht="12.75" customHeight="1">
      <c r="A267" s="649">
        <v>13</v>
      </c>
      <c r="B267" s="618" t="s">
        <v>647</v>
      </c>
      <c r="C267" s="618" t="s">
        <v>561</v>
      </c>
      <c r="D267" s="618" t="s">
        <v>59</v>
      </c>
      <c r="E267" s="618" t="s">
        <v>60</v>
      </c>
      <c r="F267" s="618" t="s">
        <v>41</v>
      </c>
      <c r="G267" s="618" t="s">
        <v>667</v>
      </c>
      <c r="H267" s="606">
        <v>3</v>
      </c>
      <c r="I267" s="606">
        <v>6</v>
      </c>
      <c r="J267" s="620">
        <f t="shared" si="51"/>
        <v>18</v>
      </c>
      <c r="K267" s="606">
        <v>3</v>
      </c>
      <c r="L267" s="620">
        <f t="shared" si="48"/>
        <v>54</v>
      </c>
      <c r="M267" s="620" t="str">
        <f t="shared" si="2"/>
        <v>NON</v>
      </c>
      <c r="N267" s="211" t="s">
        <v>48</v>
      </c>
      <c r="O267" s="606">
        <v>54</v>
      </c>
      <c r="P267" s="621" t="str">
        <f t="shared" si="3"/>
        <v>NON</v>
      </c>
      <c r="Q267" s="622" t="b">
        <f t="shared" si="38"/>
        <v>0</v>
      </c>
      <c r="R267" s="631">
        <v>43374</v>
      </c>
      <c r="S267" s="624">
        <f t="shared" ca="1" si="5"/>
        <v>0</v>
      </c>
      <c r="T267" s="667"/>
      <c r="U267" s="667"/>
      <c r="V267" s="667"/>
      <c r="W267" s="618"/>
      <c r="X267" s="667"/>
      <c r="Y267" s="670"/>
      <c r="Z267" s="656"/>
      <c r="AA267" s="656"/>
      <c r="AB267" s="656"/>
      <c r="AC267" s="628"/>
      <c r="AD267" s="628"/>
      <c r="AE267" s="628"/>
      <c r="AF267" s="628"/>
      <c r="AG267" s="628"/>
    </row>
    <row r="268" spans="1:33" ht="12.75" customHeight="1">
      <c r="A268" s="671">
        <v>6</v>
      </c>
      <c r="B268" s="618" t="s">
        <v>709</v>
      </c>
      <c r="C268" s="618" t="s">
        <v>561</v>
      </c>
      <c r="D268" s="618" t="s">
        <v>53</v>
      </c>
      <c r="E268" s="618" t="s">
        <v>54</v>
      </c>
      <c r="F268" s="618" t="s">
        <v>91</v>
      </c>
      <c r="G268" s="618" t="s">
        <v>720</v>
      </c>
      <c r="H268" s="606">
        <v>3</v>
      </c>
      <c r="I268" s="606">
        <v>6</v>
      </c>
      <c r="J268" s="620">
        <f t="shared" si="51"/>
        <v>18</v>
      </c>
      <c r="K268" s="606">
        <v>3</v>
      </c>
      <c r="L268" s="620">
        <f t="shared" si="48"/>
        <v>54</v>
      </c>
      <c r="M268" s="620" t="str">
        <f t="shared" si="2"/>
        <v>NON</v>
      </c>
      <c r="N268" s="606" t="s">
        <v>48</v>
      </c>
      <c r="O268" s="606">
        <v>54</v>
      </c>
      <c r="P268" s="621" t="str">
        <f t="shared" si="3"/>
        <v>NON</v>
      </c>
      <c r="Q268" s="622" t="b">
        <f t="shared" si="38"/>
        <v>0</v>
      </c>
      <c r="R268" s="631">
        <v>43272</v>
      </c>
      <c r="S268" s="624">
        <f t="shared" ca="1" si="5"/>
        <v>0</v>
      </c>
      <c r="T268" s="667"/>
      <c r="U268" s="618"/>
      <c r="V268" s="618"/>
      <c r="W268" s="618"/>
      <c r="X268" s="667"/>
      <c r="Y268" s="669"/>
      <c r="Z268" s="656"/>
      <c r="AA268" s="656"/>
      <c r="AB268" s="656"/>
      <c r="AC268" s="730"/>
      <c r="AD268" s="730"/>
      <c r="AE268" s="730"/>
      <c r="AF268" s="730"/>
      <c r="AG268" s="730"/>
    </row>
    <row r="269" spans="1:33" ht="12.75" customHeight="1">
      <c r="A269" s="671">
        <v>7</v>
      </c>
      <c r="B269" s="618" t="s">
        <v>709</v>
      </c>
      <c r="C269" s="618" t="s">
        <v>63</v>
      </c>
      <c r="D269" s="618" t="s">
        <v>53</v>
      </c>
      <c r="E269" s="618" t="s">
        <v>600</v>
      </c>
      <c r="F269" s="618" t="s">
        <v>41</v>
      </c>
      <c r="G269" s="618" t="s">
        <v>721</v>
      </c>
      <c r="H269" s="606">
        <v>3</v>
      </c>
      <c r="I269" s="606">
        <v>6</v>
      </c>
      <c r="J269" s="620">
        <f t="shared" si="51"/>
        <v>18</v>
      </c>
      <c r="K269" s="606">
        <v>3</v>
      </c>
      <c r="L269" s="620">
        <f t="shared" si="48"/>
        <v>54</v>
      </c>
      <c r="M269" s="620" t="str">
        <f t="shared" si="2"/>
        <v>NON</v>
      </c>
      <c r="N269" s="211" t="s">
        <v>48</v>
      </c>
      <c r="O269" s="606">
        <v>54</v>
      </c>
      <c r="P269" s="621" t="str">
        <f t="shared" si="3"/>
        <v>NON</v>
      </c>
      <c r="Q269" s="622" t="b">
        <f t="shared" si="38"/>
        <v>0</v>
      </c>
      <c r="R269" s="631">
        <v>43273</v>
      </c>
      <c r="S269" s="624">
        <f t="shared" ca="1" si="5"/>
        <v>0</v>
      </c>
      <c r="T269" s="667"/>
      <c r="U269" s="618"/>
      <c r="V269" s="618" t="s">
        <v>722</v>
      </c>
      <c r="W269" s="618"/>
      <c r="X269" s="667"/>
      <c r="Y269" s="669"/>
      <c r="Z269" s="656"/>
      <c r="AA269" s="656"/>
      <c r="AB269" s="656"/>
      <c r="AC269" s="628"/>
      <c r="AD269" s="628"/>
      <c r="AE269" s="628"/>
      <c r="AF269" s="628"/>
      <c r="AG269" s="628"/>
    </row>
    <row r="270" spans="1:33" ht="12.75" customHeight="1">
      <c r="A270" s="671">
        <v>8</v>
      </c>
      <c r="B270" s="618" t="s">
        <v>709</v>
      </c>
      <c r="C270" s="618" t="s">
        <v>561</v>
      </c>
      <c r="D270" s="618" t="s">
        <v>79</v>
      </c>
      <c r="E270" s="618" t="s">
        <v>723</v>
      </c>
      <c r="F270" s="618" t="s">
        <v>91</v>
      </c>
      <c r="G270" s="618" t="s">
        <v>724</v>
      </c>
      <c r="H270" s="606">
        <v>3</v>
      </c>
      <c r="I270" s="606">
        <v>6</v>
      </c>
      <c r="J270" s="620">
        <f t="shared" si="51"/>
        <v>18</v>
      </c>
      <c r="K270" s="606">
        <v>3</v>
      </c>
      <c r="L270" s="620">
        <f t="shared" si="48"/>
        <v>54</v>
      </c>
      <c r="M270" s="620" t="str">
        <f t="shared" si="2"/>
        <v>NON</v>
      </c>
      <c r="N270" s="606" t="s">
        <v>48</v>
      </c>
      <c r="O270" s="606">
        <v>54</v>
      </c>
      <c r="P270" s="621" t="str">
        <f t="shared" si="3"/>
        <v>NON</v>
      </c>
      <c r="Q270" s="622" t="b">
        <f t="shared" si="38"/>
        <v>0</v>
      </c>
      <c r="R270" s="631">
        <v>43274</v>
      </c>
      <c r="S270" s="624">
        <f t="shared" ca="1" si="5"/>
        <v>0</v>
      </c>
      <c r="T270" s="667" t="s">
        <v>725</v>
      </c>
      <c r="U270" s="618" t="s">
        <v>748</v>
      </c>
      <c r="V270" s="618"/>
      <c r="W270" s="618"/>
      <c r="X270" s="667"/>
      <c r="Y270" s="669"/>
      <c r="Z270" s="656"/>
      <c r="AA270" s="656"/>
      <c r="AB270" s="656"/>
      <c r="AC270" s="628"/>
      <c r="AD270" s="628"/>
      <c r="AE270" s="628"/>
      <c r="AF270" s="628"/>
      <c r="AG270" s="628"/>
    </row>
    <row r="271" spans="1:33" ht="12.75" customHeight="1">
      <c r="A271" s="671">
        <v>9</v>
      </c>
      <c r="B271" s="618" t="s">
        <v>709</v>
      </c>
      <c r="C271" s="618" t="s">
        <v>726</v>
      </c>
      <c r="D271" s="618" t="s">
        <v>79</v>
      </c>
      <c r="E271" s="618" t="s">
        <v>723</v>
      </c>
      <c r="F271" s="618" t="s">
        <v>91</v>
      </c>
      <c r="G271" s="618" t="s">
        <v>727</v>
      </c>
      <c r="H271" s="606">
        <v>3</v>
      </c>
      <c r="I271" s="606">
        <v>6</v>
      </c>
      <c r="J271" s="620">
        <f t="shared" si="51"/>
        <v>18</v>
      </c>
      <c r="K271" s="606">
        <v>3</v>
      </c>
      <c r="L271" s="620">
        <f t="shared" si="48"/>
        <v>54</v>
      </c>
      <c r="M271" s="620" t="str">
        <f t="shared" si="2"/>
        <v>NON</v>
      </c>
      <c r="N271" s="211" t="s">
        <v>48</v>
      </c>
      <c r="O271" s="606">
        <v>54</v>
      </c>
      <c r="P271" s="621" t="str">
        <f t="shared" si="3"/>
        <v>NON</v>
      </c>
      <c r="Q271" s="622" t="b">
        <f t="shared" si="38"/>
        <v>0</v>
      </c>
      <c r="R271" s="631">
        <v>43275</v>
      </c>
      <c r="S271" s="624">
        <f t="shared" ca="1" si="5"/>
        <v>0</v>
      </c>
      <c r="T271" s="667" t="s">
        <v>728</v>
      </c>
      <c r="U271" s="618" t="s">
        <v>748</v>
      </c>
      <c r="V271" s="618"/>
      <c r="W271" s="618"/>
      <c r="X271" s="667"/>
      <c r="Y271" s="669"/>
      <c r="Z271" s="656"/>
      <c r="AA271" s="656"/>
      <c r="AB271" s="656"/>
      <c r="AC271" s="628"/>
      <c r="AD271" s="628"/>
      <c r="AE271" s="628"/>
      <c r="AF271" s="628"/>
      <c r="AG271" s="628"/>
    </row>
    <row r="272" spans="1:33" ht="12.75" customHeight="1">
      <c r="A272" s="671">
        <v>14</v>
      </c>
      <c r="B272" s="618" t="s">
        <v>709</v>
      </c>
      <c r="C272" s="618" t="s">
        <v>63</v>
      </c>
      <c r="D272" s="618" t="s">
        <v>74</v>
      </c>
      <c r="E272" s="618" t="s">
        <v>192</v>
      </c>
      <c r="F272" s="618" t="s">
        <v>91</v>
      </c>
      <c r="G272" s="618" t="s">
        <v>740</v>
      </c>
      <c r="H272" s="606">
        <v>3</v>
      </c>
      <c r="I272" s="606">
        <v>6</v>
      </c>
      <c r="J272" s="620">
        <f t="shared" si="51"/>
        <v>18</v>
      </c>
      <c r="K272" s="606">
        <v>3</v>
      </c>
      <c r="L272" s="620">
        <f t="shared" si="48"/>
        <v>54</v>
      </c>
      <c r="M272" s="620" t="str">
        <f t="shared" si="2"/>
        <v>NON</v>
      </c>
      <c r="N272" s="606" t="s">
        <v>48</v>
      </c>
      <c r="O272" s="606">
        <v>54</v>
      </c>
      <c r="P272" s="621" t="str">
        <f t="shared" si="3"/>
        <v>NON</v>
      </c>
      <c r="Q272" s="622" t="b">
        <f t="shared" si="38"/>
        <v>0</v>
      </c>
      <c r="R272" s="631">
        <v>43276</v>
      </c>
      <c r="S272" s="624">
        <f t="shared" ca="1" si="5"/>
        <v>0</v>
      </c>
      <c r="T272" s="667"/>
      <c r="U272" s="618"/>
      <c r="V272" s="618"/>
      <c r="W272" s="618"/>
      <c r="X272" s="667"/>
      <c r="Y272" s="669"/>
      <c r="Z272" s="656"/>
      <c r="AA272" s="656"/>
      <c r="AB272" s="656"/>
      <c r="AC272" s="628"/>
      <c r="AD272" s="628"/>
      <c r="AE272" s="628"/>
      <c r="AF272" s="628"/>
      <c r="AG272" s="628"/>
    </row>
    <row r="273" spans="1:33" ht="12.75" customHeight="1">
      <c r="A273" s="671">
        <v>25</v>
      </c>
      <c r="B273" s="618" t="s">
        <v>709</v>
      </c>
      <c r="C273" s="618" t="s">
        <v>561</v>
      </c>
      <c r="D273" s="618" t="s">
        <v>59</v>
      </c>
      <c r="E273" s="618" t="s">
        <v>60</v>
      </c>
      <c r="F273" s="618" t="s">
        <v>91</v>
      </c>
      <c r="G273" s="618" t="s">
        <v>759</v>
      </c>
      <c r="H273" s="606">
        <v>3</v>
      </c>
      <c r="I273" s="606">
        <v>6</v>
      </c>
      <c r="J273" s="620">
        <f t="shared" si="51"/>
        <v>18</v>
      </c>
      <c r="K273" s="606">
        <v>3</v>
      </c>
      <c r="L273" s="620">
        <f t="shared" si="48"/>
        <v>54</v>
      </c>
      <c r="M273" s="620" t="str">
        <f t="shared" si="2"/>
        <v>NON</v>
      </c>
      <c r="N273" s="211" t="s">
        <v>48</v>
      </c>
      <c r="O273" s="606">
        <v>54</v>
      </c>
      <c r="P273" s="621" t="str">
        <f t="shared" si="3"/>
        <v>NON</v>
      </c>
      <c r="Q273" s="622" t="b">
        <f t="shared" si="38"/>
        <v>0</v>
      </c>
      <c r="R273" s="631">
        <v>43277</v>
      </c>
      <c r="S273" s="624">
        <f t="shared" ca="1" si="5"/>
        <v>0</v>
      </c>
      <c r="T273" s="667"/>
      <c r="U273" s="618"/>
      <c r="V273" s="618"/>
      <c r="W273" s="618"/>
      <c r="X273" s="667"/>
      <c r="Y273" s="669"/>
      <c r="Z273" s="656"/>
      <c r="AA273" s="656"/>
      <c r="AB273" s="656"/>
      <c r="AC273" s="628"/>
      <c r="AD273" s="628"/>
      <c r="AE273" s="628"/>
      <c r="AF273" s="628"/>
      <c r="AG273" s="628"/>
    </row>
    <row r="274" spans="1:33" ht="12.75" customHeight="1">
      <c r="A274" s="671">
        <v>38</v>
      </c>
      <c r="B274" s="618" t="s">
        <v>709</v>
      </c>
      <c r="C274" s="618" t="s">
        <v>726</v>
      </c>
      <c r="D274" s="618" t="s">
        <v>132</v>
      </c>
      <c r="E274" s="618" t="s">
        <v>776</v>
      </c>
      <c r="F274" s="618" t="s">
        <v>91</v>
      </c>
      <c r="G274" s="618" t="s">
        <v>777</v>
      </c>
      <c r="H274" s="606">
        <v>7</v>
      </c>
      <c r="I274" s="606">
        <v>2</v>
      </c>
      <c r="J274" s="620">
        <f t="shared" si="51"/>
        <v>14</v>
      </c>
      <c r="K274" s="606">
        <v>6</v>
      </c>
      <c r="L274" s="620">
        <f t="shared" si="48"/>
        <v>84</v>
      </c>
      <c r="M274" s="620" t="str">
        <f t="shared" si="2"/>
        <v>Jaune</v>
      </c>
      <c r="N274" s="606" t="s">
        <v>48</v>
      </c>
      <c r="O274" s="606">
        <v>84</v>
      </c>
      <c r="P274" s="621" t="str">
        <f t="shared" si="3"/>
        <v>Jaune</v>
      </c>
      <c r="Q274" s="622" t="b">
        <f t="shared" si="38"/>
        <v>0</v>
      </c>
      <c r="R274" s="631">
        <v>43270</v>
      </c>
      <c r="S274" s="624">
        <f t="shared" ca="1" si="5"/>
        <v>0</v>
      </c>
      <c r="T274" s="667"/>
      <c r="U274" s="618"/>
      <c r="V274" s="618"/>
      <c r="W274" s="618"/>
      <c r="X274" s="667"/>
      <c r="Y274" s="669"/>
      <c r="Z274" s="656"/>
      <c r="AA274" s="656"/>
      <c r="AB274" s="656"/>
      <c r="AC274" s="628"/>
      <c r="AD274" s="628"/>
      <c r="AE274" s="628"/>
      <c r="AF274" s="628"/>
      <c r="AG274" s="628"/>
    </row>
    <row r="275" spans="1:33" ht="12.75" customHeight="1">
      <c r="A275" s="649">
        <v>4</v>
      </c>
      <c r="B275" s="618" t="s">
        <v>784</v>
      </c>
      <c r="C275" s="618" t="s">
        <v>58</v>
      </c>
      <c r="D275" s="618" t="s">
        <v>53</v>
      </c>
      <c r="E275" s="618" t="s">
        <v>72</v>
      </c>
      <c r="F275" s="618" t="s">
        <v>41</v>
      </c>
      <c r="G275" s="618" t="s">
        <v>793</v>
      </c>
      <c r="H275" s="606">
        <v>3</v>
      </c>
      <c r="I275" s="606">
        <v>10</v>
      </c>
      <c r="J275" s="620">
        <f t="shared" si="51"/>
        <v>30</v>
      </c>
      <c r="K275" s="606">
        <v>3</v>
      </c>
      <c r="L275" s="620">
        <f t="shared" si="48"/>
        <v>90</v>
      </c>
      <c r="M275" s="620" t="str">
        <f t="shared" si="2"/>
        <v>Jaune</v>
      </c>
      <c r="N275" s="211" t="s">
        <v>48</v>
      </c>
      <c r="O275" s="606">
        <v>90</v>
      </c>
      <c r="P275" s="621" t="str">
        <f t="shared" si="3"/>
        <v>Jaune</v>
      </c>
      <c r="Q275" s="622" t="b">
        <f t="shared" si="38"/>
        <v>0</v>
      </c>
      <c r="R275" s="631">
        <v>43105</v>
      </c>
      <c r="S275" s="624">
        <f t="shared" ca="1" si="5"/>
        <v>0</v>
      </c>
      <c r="T275" s="996"/>
      <c r="U275" s="996"/>
      <c r="V275" s="999"/>
      <c r="W275" s="996"/>
      <c r="X275" s="996"/>
      <c r="Y275" s="1000"/>
      <c r="Z275" s="656"/>
      <c r="AA275" s="656"/>
      <c r="AB275" s="656"/>
      <c r="AC275" s="628"/>
      <c r="AD275" s="628"/>
      <c r="AE275" s="628"/>
      <c r="AF275" s="628"/>
      <c r="AG275" s="673"/>
    </row>
    <row r="276" spans="1:33" ht="12.75" customHeight="1">
      <c r="A276" s="649">
        <v>8</v>
      </c>
      <c r="B276" s="618" t="s">
        <v>784</v>
      </c>
      <c r="C276" s="618" t="s">
        <v>373</v>
      </c>
      <c r="D276" s="618" t="s">
        <v>66</v>
      </c>
      <c r="E276" s="618" t="s">
        <v>309</v>
      </c>
      <c r="F276" s="618" t="s">
        <v>41</v>
      </c>
      <c r="G276" s="618" t="s">
        <v>798</v>
      </c>
      <c r="H276" s="606">
        <v>3</v>
      </c>
      <c r="I276" s="606">
        <v>6</v>
      </c>
      <c r="J276" s="620">
        <f t="shared" si="51"/>
        <v>18</v>
      </c>
      <c r="K276" s="606">
        <v>6</v>
      </c>
      <c r="L276" s="620">
        <f t="shared" si="48"/>
        <v>108</v>
      </c>
      <c r="M276" s="620" t="str">
        <f t="shared" si="2"/>
        <v>Jaune</v>
      </c>
      <c r="N276" s="606" t="s">
        <v>48</v>
      </c>
      <c r="O276" s="606">
        <v>108</v>
      </c>
      <c r="P276" s="621" t="str">
        <f t="shared" si="3"/>
        <v>Jaune</v>
      </c>
      <c r="Q276" s="622" t="b">
        <f t="shared" si="38"/>
        <v>0</v>
      </c>
      <c r="R276" s="631">
        <v>43111</v>
      </c>
      <c r="S276" s="624">
        <f t="shared" ca="1" si="5"/>
        <v>0</v>
      </c>
      <c r="T276" s="996"/>
      <c r="U276" s="996"/>
      <c r="V276" s="999"/>
      <c r="W276" s="996"/>
      <c r="X276" s="996"/>
      <c r="Y276" s="1000"/>
      <c r="Z276" s="656"/>
      <c r="AA276" s="656"/>
      <c r="AB276" s="656"/>
      <c r="AC276" s="628"/>
      <c r="AD276" s="628"/>
      <c r="AE276" s="628"/>
      <c r="AF276" s="628"/>
      <c r="AG276" s="673"/>
    </row>
    <row r="277" spans="1:33" ht="12.75" customHeight="1">
      <c r="A277" s="810">
        <v>15</v>
      </c>
      <c r="B277" s="811" t="s">
        <v>784</v>
      </c>
      <c r="C277" s="811" t="s">
        <v>561</v>
      </c>
      <c r="D277" s="811" t="s">
        <v>59</v>
      </c>
      <c r="E277" s="811" t="s">
        <v>60</v>
      </c>
      <c r="F277" s="811" t="s">
        <v>91</v>
      </c>
      <c r="G277" s="811" t="s">
        <v>806</v>
      </c>
      <c r="H277" s="812">
        <v>7</v>
      </c>
      <c r="I277" s="812">
        <v>6</v>
      </c>
      <c r="J277" s="813">
        <f t="shared" si="51"/>
        <v>42</v>
      </c>
      <c r="K277" s="812">
        <v>3</v>
      </c>
      <c r="L277" s="813">
        <f t="shared" si="48"/>
        <v>126</v>
      </c>
      <c r="M277" s="620" t="str">
        <f t="shared" si="2"/>
        <v>Jaune</v>
      </c>
      <c r="N277" s="211" t="s">
        <v>48</v>
      </c>
      <c r="O277" s="812">
        <v>126</v>
      </c>
      <c r="P277" s="621" t="str">
        <f t="shared" si="3"/>
        <v>Jaune</v>
      </c>
      <c r="Q277" s="622" t="b">
        <f t="shared" si="38"/>
        <v>0</v>
      </c>
      <c r="R277" s="1128">
        <v>43111</v>
      </c>
      <c r="S277" s="624">
        <f t="shared" ca="1" si="5"/>
        <v>0</v>
      </c>
      <c r="T277" s="1036"/>
      <c r="U277" s="1036"/>
      <c r="V277" s="1037" t="s">
        <v>807</v>
      </c>
      <c r="W277" s="1036"/>
      <c r="X277" s="1036"/>
      <c r="Y277" s="1038"/>
      <c r="Z277" s="817"/>
      <c r="AA277" s="817"/>
      <c r="AB277" s="656"/>
      <c r="AC277" s="730"/>
      <c r="AD277" s="730"/>
      <c r="AE277" s="730"/>
      <c r="AF277" s="730"/>
      <c r="AG277" s="718"/>
    </row>
    <row r="278" spans="1:33" ht="12.75" customHeight="1">
      <c r="A278" s="649">
        <v>17</v>
      </c>
      <c r="B278" s="618" t="s">
        <v>784</v>
      </c>
      <c r="C278" s="618" t="s">
        <v>58</v>
      </c>
      <c r="D278" s="618" t="s">
        <v>59</v>
      </c>
      <c r="E278" s="618" t="s">
        <v>60</v>
      </c>
      <c r="F278" s="618" t="s">
        <v>91</v>
      </c>
      <c r="G278" s="618" t="s">
        <v>809</v>
      </c>
      <c r="H278" s="606">
        <v>7</v>
      </c>
      <c r="I278" s="606">
        <v>3</v>
      </c>
      <c r="J278" s="620">
        <f t="shared" si="51"/>
        <v>21</v>
      </c>
      <c r="K278" s="606">
        <v>6</v>
      </c>
      <c r="L278" s="620">
        <f t="shared" si="48"/>
        <v>126</v>
      </c>
      <c r="M278" s="620" t="str">
        <f t="shared" si="2"/>
        <v>Jaune</v>
      </c>
      <c r="N278" s="211" t="s">
        <v>48</v>
      </c>
      <c r="O278" s="606">
        <v>126</v>
      </c>
      <c r="P278" s="621" t="str">
        <f t="shared" si="3"/>
        <v>Jaune</v>
      </c>
      <c r="Q278" s="622" t="b">
        <f t="shared" si="38"/>
        <v>0</v>
      </c>
      <c r="R278" s="1128">
        <v>43111</v>
      </c>
      <c r="S278" s="624">
        <f t="shared" ca="1" si="5"/>
        <v>0</v>
      </c>
      <c r="T278" s="996"/>
      <c r="U278" s="996"/>
      <c r="V278" s="999" t="s">
        <v>807</v>
      </c>
      <c r="W278" s="996"/>
      <c r="X278" s="996"/>
      <c r="Y278" s="1000"/>
      <c r="Z278" s="656"/>
      <c r="AA278" s="656"/>
      <c r="AB278" s="656"/>
      <c r="AC278" s="628"/>
      <c r="AD278" s="628"/>
      <c r="AE278" s="628"/>
      <c r="AF278" s="628"/>
      <c r="AG278" s="673"/>
    </row>
    <row r="279" spans="1:33" ht="12.75" customHeight="1">
      <c r="A279" s="649">
        <v>9</v>
      </c>
      <c r="B279" s="618" t="s">
        <v>784</v>
      </c>
      <c r="C279" s="618" t="s">
        <v>373</v>
      </c>
      <c r="D279" s="618" t="s">
        <v>114</v>
      </c>
      <c r="E279" s="618" t="s">
        <v>115</v>
      </c>
      <c r="F279" s="618" t="s">
        <v>41</v>
      </c>
      <c r="G279" s="618" t="s">
        <v>1873</v>
      </c>
      <c r="H279" s="606">
        <v>3</v>
      </c>
      <c r="I279" s="606">
        <v>10</v>
      </c>
      <c r="J279" s="620">
        <f t="shared" si="51"/>
        <v>30</v>
      </c>
      <c r="K279" s="606">
        <v>6</v>
      </c>
      <c r="L279" s="620">
        <f t="shared" si="48"/>
        <v>180</v>
      </c>
      <c r="M279" s="620" t="str">
        <f t="shared" si="2"/>
        <v>Jaune</v>
      </c>
      <c r="N279" s="606" t="s">
        <v>48</v>
      </c>
      <c r="O279" s="606">
        <v>180</v>
      </c>
      <c r="P279" s="621" t="str">
        <f t="shared" si="3"/>
        <v>Jaune</v>
      </c>
      <c r="Q279" s="622" t="b">
        <f t="shared" si="38"/>
        <v>0</v>
      </c>
      <c r="R279" s="631">
        <v>43111</v>
      </c>
      <c r="S279" s="624">
        <f t="shared" ca="1" si="5"/>
        <v>0</v>
      </c>
      <c r="T279" s="996"/>
      <c r="U279" s="996"/>
      <c r="V279" s="999"/>
      <c r="W279" s="996"/>
      <c r="X279" s="996"/>
      <c r="Y279" s="1000"/>
      <c r="Z279" s="656"/>
      <c r="AA279" s="656"/>
      <c r="AB279" s="656"/>
      <c r="AC279" s="628"/>
      <c r="AD279" s="628"/>
      <c r="AE279" s="628"/>
      <c r="AF279" s="628"/>
      <c r="AG279" s="673"/>
    </row>
    <row r="280" spans="1:33" ht="12.75" customHeight="1">
      <c r="A280" s="671">
        <v>34</v>
      </c>
      <c r="B280" s="618" t="s">
        <v>821</v>
      </c>
      <c r="C280" s="618" t="s">
        <v>561</v>
      </c>
      <c r="D280" s="618" t="s">
        <v>143</v>
      </c>
      <c r="E280" s="618" t="s">
        <v>144</v>
      </c>
      <c r="F280" s="618" t="s">
        <v>41</v>
      </c>
      <c r="G280" s="618" t="s">
        <v>1711</v>
      </c>
      <c r="H280" s="606">
        <v>7</v>
      </c>
      <c r="I280" s="606">
        <v>6</v>
      </c>
      <c r="J280" s="620">
        <f t="shared" si="51"/>
        <v>42</v>
      </c>
      <c r="K280" s="606">
        <v>6</v>
      </c>
      <c r="L280" s="620">
        <f t="shared" si="48"/>
        <v>252</v>
      </c>
      <c r="M280" s="620" t="str">
        <f t="shared" si="2"/>
        <v>Orange</v>
      </c>
      <c r="N280" s="606" t="s">
        <v>48</v>
      </c>
      <c r="O280" s="606">
        <v>252</v>
      </c>
      <c r="P280" s="621" t="str">
        <f t="shared" si="3"/>
        <v>Orange</v>
      </c>
      <c r="Q280" s="622" t="b">
        <f t="shared" si="38"/>
        <v>0</v>
      </c>
      <c r="R280" s="631">
        <v>42917</v>
      </c>
      <c r="S280" s="624">
        <f t="shared" ca="1" si="5"/>
        <v>0</v>
      </c>
      <c r="T280" s="667"/>
      <c r="U280" s="618"/>
      <c r="V280" s="618" t="s">
        <v>1998</v>
      </c>
      <c r="W280" s="618"/>
      <c r="X280" s="667"/>
      <c r="Y280" s="669"/>
      <c r="Z280" s="656"/>
      <c r="AA280" s="656"/>
      <c r="AB280" s="656"/>
      <c r="AC280" s="628"/>
      <c r="AD280" s="628"/>
      <c r="AE280" s="628"/>
      <c r="AF280" s="628"/>
      <c r="AG280" s="673"/>
    </row>
    <row r="281" spans="1:33" ht="12.75" customHeight="1">
      <c r="A281" s="671">
        <v>38</v>
      </c>
      <c r="B281" s="618" t="s">
        <v>821</v>
      </c>
      <c r="C281" s="618" t="s">
        <v>561</v>
      </c>
      <c r="D281" s="618" t="s">
        <v>74</v>
      </c>
      <c r="E281" s="618" t="s">
        <v>178</v>
      </c>
      <c r="F281" s="618" t="s">
        <v>41</v>
      </c>
      <c r="G281" s="618" t="s">
        <v>1714</v>
      </c>
      <c r="H281" s="606">
        <v>7</v>
      </c>
      <c r="I281" s="606">
        <v>6</v>
      </c>
      <c r="J281" s="620">
        <f t="shared" si="51"/>
        <v>42</v>
      </c>
      <c r="K281" s="606">
        <v>6</v>
      </c>
      <c r="L281" s="620">
        <f t="shared" si="48"/>
        <v>252</v>
      </c>
      <c r="M281" s="620" t="str">
        <f t="shared" si="2"/>
        <v>Orange</v>
      </c>
      <c r="N281" s="211" t="s">
        <v>48</v>
      </c>
      <c r="O281" s="606">
        <v>252</v>
      </c>
      <c r="P281" s="621" t="str">
        <f t="shared" si="3"/>
        <v>Orange</v>
      </c>
      <c r="Q281" s="622" t="b">
        <f t="shared" si="38"/>
        <v>0</v>
      </c>
      <c r="R281" s="631">
        <v>42917</v>
      </c>
      <c r="S281" s="624">
        <f t="shared" ca="1" si="5"/>
        <v>0</v>
      </c>
      <c r="T281" s="667"/>
      <c r="U281" s="618"/>
      <c r="V281" s="618" t="s">
        <v>1999</v>
      </c>
      <c r="W281" s="618"/>
      <c r="X281" s="667"/>
      <c r="Y281" s="669" t="s">
        <v>2000</v>
      </c>
      <c r="Z281" s="656"/>
      <c r="AA281" s="656"/>
      <c r="AB281" s="656"/>
      <c r="AC281" s="628"/>
      <c r="AD281" s="628"/>
      <c r="AE281" s="628"/>
      <c r="AF281" s="628"/>
      <c r="AG281" s="673"/>
    </row>
    <row r="282" spans="1:33" ht="24" customHeight="1">
      <c r="A282" s="671">
        <v>33</v>
      </c>
      <c r="B282" s="618" t="s">
        <v>821</v>
      </c>
      <c r="C282" s="618" t="s">
        <v>561</v>
      </c>
      <c r="D282" s="618" t="s">
        <v>59</v>
      </c>
      <c r="E282" s="618" t="s">
        <v>60</v>
      </c>
      <c r="F282" s="618" t="s">
        <v>41</v>
      </c>
      <c r="G282" s="618" t="s">
        <v>186</v>
      </c>
      <c r="H282" s="606">
        <v>7</v>
      </c>
      <c r="I282" s="606">
        <v>10</v>
      </c>
      <c r="J282" s="620">
        <f t="shared" si="51"/>
        <v>70</v>
      </c>
      <c r="K282" s="606">
        <v>3</v>
      </c>
      <c r="L282" s="620">
        <f t="shared" si="48"/>
        <v>210</v>
      </c>
      <c r="M282" s="620" t="str">
        <f t="shared" si="2"/>
        <v>Orange</v>
      </c>
      <c r="N282" s="211" t="s">
        <v>48</v>
      </c>
      <c r="O282" s="606">
        <v>210</v>
      </c>
      <c r="P282" s="621" t="str">
        <f t="shared" si="3"/>
        <v>Orange</v>
      </c>
      <c r="Q282" s="622" t="b">
        <f t="shared" si="38"/>
        <v>0</v>
      </c>
      <c r="R282" s="631">
        <v>42946</v>
      </c>
      <c r="S282" s="624">
        <f t="shared" ca="1" si="5"/>
        <v>0</v>
      </c>
      <c r="T282" s="667"/>
      <c r="U282" s="618"/>
      <c r="V282" s="618" t="s">
        <v>2010</v>
      </c>
      <c r="W282" s="618"/>
      <c r="X282" s="667"/>
      <c r="Y282" s="669" t="s">
        <v>2011</v>
      </c>
      <c r="Z282" s="656"/>
      <c r="AA282" s="656"/>
      <c r="AB282" s="656"/>
      <c r="AC282" s="642"/>
      <c r="AD282" s="642"/>
      <c r="AE282" s="642"/>
      <c r="AF282" s="642"/>
      <c r="AG282" s="642"/>
    </row>
    <row r="283" spans="1:33" ht="12.75" customHeight="1">
      <c r="A283" s="671"/>
      <c r="B283" s="618" t="s">
        <v>821</v>
      </c>
      <c r="C283" s="618" t="s">
        <v>58</v>
      </c>
      <c r="D283" s="618" t="s">
        <v>59</v>
      </c>
      <c r="E283" s="618" t="s">
        <v>60</v>
      </c>
      <c r="F283" s="618" t="s">
        <v>41</v>
      </c>
      <c r="G283" s="618" t="s">
        <v>1815</v>
      </c>
      <c r="H283" s="606"/>
      <c r="I283" s="606"/>
      <c r="J283" s="620"/>
      <c r="K283" s="606"/>
      <c r="L283" s="620"/>
      <c r="M283" s="620" t="str">
        <f t="shared" si="2"/>
        <v>NON</v>
      </c>
      <c r="N283" s="606" t="s">
        <v>48</v>
      </c>
      <c r="O283" s="606"/>
      <c r="P283" s="621" t="str">
        <f t="shared" si="3"/>
        <v>NON</v>
      </c>
      <c r="Q283" s="622" t="b">
        <f t="shared" si="38"/>
        <v>0</v>
      </c>
      <c r="R283" s="631"/>
      <c r="S283" s="624">
        <f t="shared" ca="1" si="5"/>
        <v>0</v>
      </c>
      <c r="T283" s="667"/>
      <c r="U283" s="618"/>
      <c r="V283" s="618"/>
      <c r="W283" s="618"/>
      <c r="X283" s="667"/>
      <c r="Y283" s="669"/>
      <c r="Z283" s="656"/>
      <c r="AA283" s="656"/>
      <c r="AB283" s="656"/>
      <c r="AC283" s="642"/>
      <c r="AD283" s="642"/>
      <c r="AE283" s="642"/>
      <c r="AF283" s="642"/>
      <c r="AG283" s="642"/>
    </row>
    <row r="284" spans="1:33" ht="12.75" customHeight="1">
      <c r="A284" s="671">
        <v>5</v>
      </c>
      <c r="B284" s="618" t="s">
        <v>821</v>
      </c>
      <c r="C284" s="618" t="s">
        <v>561</v>
      </c>
      <c r="D284" s="618" t="s">
        <v>53</v>
      </c>
      <c r="E284" s="618" t="s">
        <v>54</v>
      </c>
      <c r="F284" s="618" t="s">
        <v>102</v>
      </c>
      <c r="G284" s="618" t="s">
        <v>1818</v>
      </c>
      <c r="H284" s="606">
        <v>3</v>
      </c>
      <c r="I284" s="606">
        <v>10</v>
      </c>
      <c r="J284" s="620">
        <f t="shared" ref="J284:J286" si="52">H284*I284</f>
        <v>30</v>
      </c>
      <c r="K284" s="606">
        <v>6</v>
      </c>
      <c r="L284" s="620">
        <f t="shared" ref="L284:L286" si="53">H284*I284*K284</f>
        <v>180</v>
      </c>
      <c r="M284" s="620" t="str">
        <f t="shared" si="2"/>
        <v>Jaune</v>
      </c>
      <c r="N284" s="211" t="s">
        <v>48</v>
      </c>
      <c r="O284" s="606">
        <v>180</v>
      </c>
      <c r="P284" s="621" t="str">
        <f t="shared" si="3"/>
        <v>Jaune</v>
      </c>
      <c r="Q284" s="622" t="b">
        <f t="shared" si="38"/>
        <v>0</v>
      </c>
      <c r="R284" s="631">
        <v>42917</v>
      </c>
      <c r="S284" s="624">
        <f t="shared" ca="1" si="5"/>
        <v>0</v>
      </c>
      <c r="T284" s="667"/>
      <c r="U284" s="618"/>
      <c r="V284" s="618"/>
      <c r="W284" s="618"/>
      <c r="X284" s="667"/>
      <c r="Y284" s="669"/>
      <c r="Z284" s="656"/>
      <c r="AA284" s="656"/>
      <c r="AB284" s="656"/>
      <c r="AC284" s="642"/>
      <c r="AD284" s="642"/>
      <c r="AE284" s="642"/>
      <c r="AF284" s="642"/>
      <c r="AG284" s="642"/>
    </row>
    <row r="285" spans="1:33" ht="12.75" customHeight="1">
      <c r="A285" s="671">
        <v>14</v>
      </c>
      <c r="B285" s="618" t="s">
        <v>821</v>
      </c>
      <c r="C285" s="618" t="s">
        <v>561</v>
      </c>
      <c r="D285" s="618" t="s">
        <v>74</v>
      </c>
      <c r="E285" s="618" t="s">
        <v>195</v>
      </c>
      <c r="F285" s="618" t="s">
        <v>41</v>
      </c>
      <c r="G285" s="618" t="s">
        <v>1833</v>
      </c>
      <c r="H285" s="606">
        <v>7</v>
      </c>
      <c r="I285" s="606">
        <v>6</v>
      </c>
      <c r="J285" s="620">
        <f t="shared" si="52"/>
        <v>42</v>
      </c>
      <c r="K285" s="606">
        <v>3</v>
      </c>
      <c r="L285" s="620">
        <f t="shared" si="53"/>
        <v>126</v>
      </c>
      <c r="M285" s="620" t="str">
        <f t="shared" si="2"/>
        <v>Jaune</v>
      </c>
      <c r="N285" s="606" t="s">
        <v>48</v>
      </c>
      <c r="O285" s="606">
        <v>126</v>
      </c>
      <c r="P285" s="621" t="str">
        <f t="shared" si="3"/>
        <v>Jaune</v>
      </c>
      <c r="Q285" s="622" t="b">
        <f t="shared" si="38"/>
        <v>0</v>
      </c>
      <c r="R285" s="631">
        <v>42926</v>
      </c>
      <c r="S285" s="624">
        <f t="shared" ca="1" si="5"/>
        <v>0</v>
      </c>
      <c r="T285" s="667"/>
      <c r="U285" s="618"/>
      <c r="V285" s="618"/>
      <c r="W285" s="618" t="s">
        <v>838</v>
      </c>
      <c r="X285" s="667"/>
      <c r="Y285" s="669"/>
      <c r="Z285" s="656"/>
      <c r="AA285" s="656"/>
      <c r="AB285" s="656"/>
      <c r="AC285" s="642"/>
      <c r="AD285" s="642"/>
      <c r="AE285" s="642"/>
      <c r="AF285" s="642"/>
      <c r="AG285" s="642"/>
    </row>
    <row r="286" spans="1:33" ht="12.75" customHeight="1">
      <c r="A286" s="671">
        <v>16</v>
      </c>
      <c r="B286" s="618" t="s">
        <v>821</v>
      </c>
      <c r="C286" s="618" t="s">
        <v>561</v>
      </c>
      <c r="D286" s="618" t="s">
        <v>74</v>
      </c>
      <c r="E286" s="618" t="s">
        <v>841</v>
      </c>
      <c r="F286" s="618" t="s">
        <v>41</v>
      </c>
      <c r="G286" s="618" t="s">
        <v>1668</v>
      </c>
      <c r="H286" s="606">
        <v>7</v>
      </c>
      <c r="I286" s="606">
        <v>3</v>
      </c>
      <c r="J286" s="620">
        <f t="shared" si="52"/>
        <v>21</v>
      </c>
      <c r="K286" s="606">
        <v>6</v>
      </c>
      <c r="L286" s="620">
        <f t="shared" si="53"/>
        <v>126</v>
      </c>
      <c r="M286" s="620" t="str">
        <f t="shared" si="2"/>
        <v>Jaune</v>
      </c>
      <c r="N286" s="211" t="s">
        <v>48</v>
      </c>
      <c r="O286" s="606">
        <v>126</v>
      </c>
      <c r="P286" s="621" t="str">
        <f t="shared" si="3"/>
        <v>Jaune</v>
      </c>
      <c r="Q286" s="622" t="b">
        <f t="shared" si="38"/>
        <v>0</v>
      </c>
      <c r="R286" s="631">
        <v>42928</v>
      </c>
      <c r="S286" s="624">
        <f t="shared" ca="1" si="5"/>
        <v>0</v>
      </c>
      <c r="T286" s="667"/>
      <c r="U286" s="618"/>
      <c r="V286" s="618"/>
      <c r="W286" s="618" t="s">
        <v>1669</v>
      </c>
      <c r="X286" s="667"/>
      <c r="Y286" s="669"/>
      <c r="Z286" s="656"/>
      <c r="AA286" s="656"/>
      <c r="AB286" s="656"/>
      <c r="AC286" s="642"/>
      <c r="AD286" s="642"/>
      <c r="AE286" s="642"/>
      <c r="AF286" s="642"/>
      <c r="AG286" s="642"/>
    </row>
    <row r="287" spans="1:33" ht="12.75" customHeight="1">
      <c r="A287" s="671"/>
      <c r="B287" s="618" t="s">
        <v>821</v>
      </c>
      <c r="C287" s="618" t="s">
        <v>561</v>
      </c>
      <c r="D287" s="618" t="s">
        <v>66</v>
      </c>
      <c r="E287" s="618" t="s">
        <v>67</v>
      </c>
      <c r="F287" s="618"/>
      <c r="G287" s="618" t="s">
        <v>2133</v>
      </c>
      <c r="H287" s="606"/>
      <c r="I287" s="606"/>
      <c r="J287" s="620"/>
      <c r="K287" s="606"/>
      <c r="L287" s="620"/>
      <c r="M287" s="620" t="str">
        <f t="shared" si="2"/>
        <v>NON</v>
      </c>
      <c r="N287" s="606" t="s">
        <v>48</v>
      </c>
      <c r="O287" s="606"/>
      <c r="P287" s="621" t="str">
        <f t="shared" si="3"/>
        <v>NON</v>
      </c>
      <c r="Q287" s="622" t="b">
        <f t="shared" si="38"/>
        <v>0</v>
      </c>
      <c r="R287" s="631"/>
      <c r="S287" s="624">
        <f t="shared" ca="1" si="5"/>
        <v>0</v>
      </c>
      <c r="T287" s="667"/>
      <c r="U287" s="618"/>
      <c r="V287" s="618"/>
      <c r="W287" s="618"/>
      <c r="X287" s="667"/>
      <c r="Y287" s="669"/>
      <c r="Z287" s="656"/>
      <c r="AA287" s="656"/>
      <c r="AB287" s="656"/>
      <c r="AC287" s="642"/>
      <c r="AD287" s="642"/>
      <c r="AE287" s="642"/>
      <c r="AF287" s="642"/>
      <c r="AG287" s="642"/>
    </row>
    <row r="288" spans="1:33" ht="12.75" customHeight="1">
      <c r="A288" s="680">
        <v>19</v>
      </c>
      <c r="B288" s="674" t="s">
        <v>999</v>
      </c>
      <c r="C288" s="618" t="s">
        <v>153</v>
      </c>
      <c r="D288" s="674" t="s">
        <v>43</v>
      </c>
      <c r="E288" s="674" t="s">
        <v>157</v>
      </c>
      <c r="F288" s="618" t="s">
        <v>41</v>
      </c>
      <c r="G288" s="618" t="s">
        <v>2079</v>
      </c>
      <c r="H288" s="606">
        <v>15</v>
      </c>
      <c r="I288" s="606">
        <v>1</v>
      </c>
      <c r="J288" s="675">
        <f t="shared" ref="J288:J310" si="54">H288*I288</f>
        <v>15</v>
      </c>
      <c r="K288" s="606">
        <v>3</v>
      </c>
      <c r="L288" s="675">
        <f t="shared" ref="L288:L311" si="55">H288*I288*K288</f>
        <v>45</v>
      </c>
      <c r="M288" s="620" t="str">
        <f t="shared" si="2"/>
        <v>NON</v>
      </c>
      <c r="N288" s="606" t="s">
        <v>48</v>
      </c>
      <c r="O288" s="676">
        <v>45</v>
      </c>
      <c r="P288" s="621" t="str">
        <f t="shared" si="3"/>
        <v>NON</v>
      </c>
      <c r="Q288" s="622" t="b">
        <f t="shared" si="38"/>
        <v>0</v>
      </c>
      <c r="R288" s="631">
        <v>43282</v>
      </c>
      <c r="S288" s="624">
        <f t="shared" ca="1" si="5"/>
        <v>0</v>
      </c>
      <c r="T288" s="1006"/>
      <c r="U288" s="1006"/>
      <c r="V288" s="667"/>
      <c r="W288" s="1006" t="s">
        <v>1035</v>
      </c>
      <c r="X288" s="1008"/>
      <c r="Y288" s="994"/>
      <c r="Z288" s="994"/>
      <c r="AA288" s="994"/>
      <c r="AB288" s="994"/>
      <c r="AC288" s="628"/>
      <c r="AD288" s="628"/>
      <c r="AE288" s="628"/>
      <c r="AF288" s="628"/>
      <c r="AG288" s="628"/>
    </row>
    <row r="289" spans="1:33" ht="12.75" customHeight="1">
      <c r="A289" s="671">
        <v>4</v>
      </c>
      <c r="B289" s="618" t="s">
        <v>821</v>
      </c>
      <c r="C289" s="618" t="s">
        <v>561</v>
      </c>
      <c r="D289" s="618" t="s">
        <v>66</v>
      </c>
      <c r="E289" s="618" t="s">
        <v>563</v>
      </c>
      <c r="F289" s="618" t="s">
        <v>41</v>
      </c>
      <c r="G289" s="618" t="s">
        <v>1851</v>
      </c>
      <c r="H289" s="606">
        <v>3</v>
      </c>
      <c r="I289" s="606">
        <v>6</v>
      </c>
      <c r="J289" s="620">
        <f t="shared" si="54"/>
        <v>18</v>
      </c>
      <c r="K289" s="606">
        <v>6</v>
      </c>
      <c r="L289" s="620">
        <f t="shared" si="55"/>
        <v>108</v>
      </c>
      <c r="M289" s="620" t="str">
        <f t="shared" si="2"/>
        <v>Jaune</v>
      </c>
      <c r="N289" s="211" t="s">
        <v>48</v>
      </c>
      <c r="O289" s="606">
        <v>108</v>
      </c>
      <c r="P289" s="621" t="str">
        <f t="shared" si="3"/>
        <v>Jaune</v>
      </c>
      <c r="Q289" s="622" t="b">
        <f t="shared" si="38"/>
        <v>0</v>
      </c>
      <c r="R289" s="631">
        <v>42918</v>
      </c>
      <c r="S289" s="624">
        <f t="shared" ca="1" si="5"/>
        <v>0</v>
      </c>
      <c r="T289" s="667"/>
      <c r="U289" s="618"/>
      <c r="V289" s="618"/>
      <c r="W289" s="618"/>
      <c r="X289" s="667"/>
      <c r="Y289" s="669"/>
      <c r="Z289" s="656"/>
      <c r="AA289" s="656"/>
      <c r="AB289" s="656"/>
      <c r="AC289" s="789"/>
      <c r="AD289" s="789"/>
      <c r="AE289" s="789"/>
      <c r="AF289" s="789"/>
      <c r="AG289" s="789"/>
    </row>
    <row r="290" spans="1:33" ht="12.75" customHeight="1">
      <c r="A290" s="671">
        <v>23</v>
      </c>
      <c r="B290" s="618" t="s">
        <v>821</v>
      </c>
      <c r="C290" s="618" t="s">
        <v>561</v>
      </c>
      <c r="D290" s="618" t="s">
        <v>114</v>
      </c>
      <c r="E290" s="618" t="s">
        <v>115</v>
      </c>
      <c r="F290" s="618" t="s">
        <v>41</v>
      </c>
      <c r="G290" s="618" t="s">
        <v>1852</v>
      </c>
      <c r="H290" s="606">
        <v>3</v>
      </c>
      <c r="I290" s="606">
        <v>6</v>
      </c>
      <c r="J290" s="620">
        <f t="shared" si="54"/>
        <v>18</v>
      </c>
      <c r="K290" s="606">
        <v>6</v>
      </c>
      <c r="L290" s="620">
        <f t="shared" si="55"/>
        <v>108</v>
      </c>
      <c r="M290" s="620" t="str">
        <f t="shared" si="2"/>
        <v>Jaune</v>
      </c>
      <c r="N290" s="211" t="s">
        <v>119</v>
      </c>
      <c r="O290" s="606">
        <v>108</v>
      </c>
      <c r="P290" s="621" t="str">
        <f t="shared" si="3"/>
        <v>Jaune</v>
      </c>
      <c r="Q290" s="622" t="b">
        <f t="shared" si="38"/>
        <v>0</v>
      </c>
      <c r="R290" s="631">
        <v>42944</v>
      </c>
      <c r="S290" s="624">
        <f t="shared" ca="1" si="5"/>
        <v>0</v>
      </c>
      <c r="T290" s="667"/>
      <c r="U290" s="618"/>
      <c r="V290" s="618"/>
      <c r="W290" s="618"/>
      <c r="X290" s="667"/>
      <c r="Y290" s="669"/>
      <c r="Z290" s="656"/>
      <c r="AA290" s="656"/>
      <c r="AB290" s="656"/>
      <c r="AC290" s="642"/>
      <c r="AD290" s="642"/>
      <c r="AE290" s="642"/>
      <c r="AF290" s="642"/>
      <c r="AG290" s="642"/>
    </row>
    <row r="291" spans="1:33" ht="12.75" customHeight="1">
      <c r="A291" s="671">
        <v>22</v>
      </c>
      <c r="B291" s="618" t="s">
        <v>821</v>
      </c>
      <c r="C291" s="618" t="s">
        <v>561</v>
      </c>
      <c r="D291" s="618" t="s">
        <v>66</v>
      </c>
      <c r="E291" s="618" t="s">
        <v>98</v>
      </c>
      <c r="F291" s="618" t="s">
        <v>41</v>
      </c>
      <c r="G291" s="618" t="s">
        <v>1868</v>
      </c>
      <c r="H291" s="606">
        <v>15</v>
      </c>
      <c r="I291" s="606">
        <v>6</v>
      </c>
      <c r="J291" s="620">
        <f t="shared" si="54"/>
        <v>90</v>
      </c>
      <c r="K291" s="606">
        <v>1</v>
      </c>
      <c r="L291" s="620">
        <f t="shared" si="55"/>
        <v>90</v>
      </c>
      <c r="M291" s="620" t="str">
        <f t="shared" si="2"/>
        <v>Jaune</v>
      </c>
      <c r="N291" s="606" t="s">
        <v>48</v>
      </c>
      <c r="O291" s="606">
        <v>90</v>
      </c>
      <c r="P291" s="621" t="str">
        <f t="shared" si="3"/>
        <v>Jaune</v>
      </c>
      <c r="Q291" s="622" t="b">
        <f t="shared" si="38"/>
        <v>0</v>
      </c>
      <c r="R291" s="631">
        <v>42945</v>
      </c>
      <c r="S291" s="624">
        <f t="shared" ca="1" si="5"/>
        <v>0</v>
      </c>
      <c r="T291" s="667"/>
      <c r="U291" s="618"/>
      <c r="V291" s="618"/>
      <c r="W291" s="618"/>
      <c r="X291" s="667"/>
      <c r="Y291" s="669"/>
      <c r="Z291" s="656"/>
      <c r="AA291" s="656"/>
      <c r="AB291" s="656"/>
      <c r="AC291" s="642"/>
      <c r="AD291" s="642"/>
      <c r="AE291" s="642"/>
      <c r="AF291" s="642"/>
      <c r="AG291" s="642"/>
    </row>
    <row r="292" spans="1:33" ht="12.75" customHeight="1">
      <c r="A292" s="791"/>
      <c r="B292" s="618" t="s">
        <v>821</v>
      </c>
      <c r="C292" s="618" t="s">
        <v>228</v>
      </c>
      <c r="D292" s="618" t="s">
        <v>59</v>
      </c>
      <c r="E292" s="618" t="s">
        <v>229</v>
      </c>
      <c r="F292" s="618" t="s">
        <v>41</v>
      </c>
      <c r="G292" s="704" t="s">
        <v>230</v>
      </c>
      <c r="H292" s="666">
        <v>15</v>
      </c>
      <c r="I292" s="666">
        <v>6</v>
      </c>
      <c r="J292" s="619">
        <f t="shared" si="54"/>
        <v>90</v>
      </c>
      <c r="K292" s="666">
        <v>1</v>
      </c>
      <c r="L292" s="619">
        <f t="shared" si="55"/>
        <v>90</v>
      </c>
      <c r="M292" s="620" t="str">
        <f t="shared" si="2"/>
        <v>Jaune</v>
      </c>
      <c r="N292" s="211" t="s">
        <v>48</v>
      </c>
      <c r="O292" s="211">
        <v>90</v>
      </c>
      <c r="P292" s="621" t="str">
        <f t="shared" si="3"/>
        <v>Jaune</v>
      </c>
      <c r="Q292" s="622" t="b">
        <f t="shared" si="38"/>
        <v>0</v>
      </c>
      <c r="R292" s="631">
        <v>43118</v>
      </c>
      <c r="S292" s="624">
        <f t="shared" ca="1" si="5"/>
        <v>0</v>
      </c>
      <c r="T292" s="1012"/>
      <c r="U292" s="791"/>
      <c r="V292" s="1012"/>
      <c r="W292" s="791"/>
      <c r="X292" s="791"/>
      <c r="Y292" s="1012"/>
      <c r="Z292" s="791"/>
      <c r="AA292" s="791"/>
      <c r="AB292" s="791"/>
      <c r="AC292" s="642"/>
      <c r="AD292" s="642"/>
      <c r="AE292" s="642"/>
      <c r="AF292" s="642"/>
      <c r="AG292" s="642"/>
    </row>
    <row r="293" spans="1:33" ht="12.75" customHeight="1">
      <c r="A293" s="791"/>
      <c r="B293" s="618" t="s">
        <v>821</v>
      </c>
      <c r="C293" s="618" t="s">
        <v>228</v>
      </c>
      <c r="D293" s="618" t="s">
        <v>59</v>
      </c>
      <c r="E293" s="618" t="s">
        <v>229</v>
      </c>
      <c r="F293" s="618" t="s">
        <v>41</v>
      </c>
      <c r="G293" s="704" t="s">
        <v>230</v>
      </c>
      <c r="H293" s="666">
        <v>15</v>
      </c>
      <c r="I293" s="666">
        <v>6</v>
      </c>
      <c r="J293" s="619">
        <f t="shared" si="54"/>
        <v>90</v>
      </c>
      <c r="K293" s="666">
        <v>1</v>
      </c>
      <c r="L293" s="619">
        <f t="shared" si="55"/>
        <v>90</v>
      </c>
      <c r="M293" s="620" t="str">
        <f t="shared" si="2"/>
        <v>Jaune</v>
      </c>
      <c r="N293" s="606" t="s">
        <v>48</v>
      </c>
      <c r="O293" s="211">
        <v>90</v>
      </c>
      <c r="P293" s="621" t="str">
        <f t="shared" si="3"/>
        <v>Jaune</v>
      </c>
      <c r="Q293" s="622" t="b">
        <f t="shared" si="38"/>
        <v>0</v>
      </c>
      <c r="R293" s="631">
        <v>43119</v>
      </c>
      <c r="S293" s="624">
        <f t="shared" ca="1" si="5"/>
        <v>0</v>
      </c>
      <c r="T293" s="1012"/>
      <c r="U293" s="791"/>
      <c r="V293" s="1012"/>
      <c r="W293" s="791"/>
      <c r="X293" s="791"/>
      <c r="Y293" s="1012"/>
      <c r="Z293" s="791"/>
      <c r="AA293" s="791"/>
      <c r="AB293" s="791"/>
      <c r="AC293" s="642"/>
      <c r="AD293" s="642"/>
      <c r="AE293" s="642"/>
      <c r="AF293" s="642"/>
      <c r="AG293" s="642"/>
    </row>
    <row r="294" spans="1:33" ht="12.75" customHeight="1">
      <c r="A294" s="671">
        <v>13</v>
      </c>
      <c r="B294" s="618" t="s">
        <v>821</v>
      </c>
      <c r="C294" s="618" t="s">
        <v>561</v>
      </c>
      <c r="D294" s="618" t="s">
        <v>74</v>
      </c>
      <c r="E294" s="618" t="s">
        <v>195</v>
      </c>
      <c r="F294" s="618" t="s">
        <v>41</v>
      </c>
      <c r="G294" s="618" t="s">
        <v>1875</v>
      </c>
      <c r="H294" s="606">
        <v>7</v>
      </c>
      <c r="I294" s="606">
        <v>3</v>
      </c>
      <c r="J294" s="620">
        <f t="shared" si="54"/>
        <v>21</v>
      </c>
      <c r="K294" s="606">
        <v>3</v>
      </c>
      <c r="L294" s="620">
        <f t="shared" si="55"/>
        <v>63</v>
      </c>
      <c r="M294" s="620" t="str">
        <f t="shared" si="2"/>
        <v>NON</v>
      </c>
      <c r="N294" s="211" t="s">
        <v>48</v>
      </c>
      <c r="O294" s="606">
        <v>63</v>
      </c>
      <c r="P294" s="621" t="str">
        <f t="shared" si="3"/>
        <v>NON</v>
      </c>
      <c r="Q294" s="622" t="b">
        <f t="shared" si="38"/>
        <v>0</v>
      </c>
      <c r="R294" s="631">
        <v>42925</v>
      </c>
      <c r="S294" s="624">
        <f t="shared" ca="1" si="5"/>
        <v>0</v>
      </c>
      <c r="T294" s="667"/>
      <c r="U294" s="618"/>
      <c r="V294" s="618"/>
      <c r="W294" s="618"/>
      <c r="X294" s="667"/>
      <c r="Y294" s="669"/>
      <c r="Z294" s="656"/>
      <c r="AA294" s="656"/>
      <c r="AB294" s="656"/>
      <c r="AC294" s="642"/>
      <c r="AD294" s="642"/>
      <c r="AE294" s="642"/>
      <c r="AF294" s="642"/>
      <c r="AG294" s="642"/>
    </row>
    <row r="295" spans="1:33" ht="12.75" customHeight="1">
      <c r="A295" s="671">
        <v>40</v>
      </c>
      <c r="B295" s="618" t="s">
        <v>821</v>
      </c>
      <c r="C295" s="618" t="s">
        <v>881</v>
      </c>
      <c r="D295" s="618" t="s">
        <v>59</v>
      </c>
      <c r="E295" s="618" t="s">
        <v>882</v>
      </c>
      <c r="F295" s="618" t="s">
        <v>91</v>
      </c>
      <c r="G295" s="618" t="s">
        <v>883</v>
      </c>
      <c r="H295" s="606">
        <v>7</v>
      </c>
      <c r="I295" s="606">
        <v>3</v>
      </c>
      <c r="J295" s="620">
        <f t="shared" si="54"/>
        <v>21</v>
      </c>
      <c r="K295" s="606">
        <v>3</v>
      </c>
      <c r="L295" s="620">
        <f t="shared" si="55"/>
        <v>63</v>
      </c>
      <c r="M295" s="620" t="str">
        <f t="shared" si="2"/>
        <v>NON</v>
      </c>
      <c r="N295" s="606" t="s">
        <v>48</v>
      </c>
      <c r="O295" s="606">
        <v>63</v>
      </c>
      <c r="P295" s="621" t="str">
        <f t="shared" si="3"/>
        <v>NON</v>
      </c>
      <c r="Q295" s="622" t="b">
        <f t="shared" si="38"/>
        <v>0</v>
      </c>
      <c r="R295" s="631">
        <v>42917</v>
      </c>
      <c r="S295" s="624">
        <f t="shared" ca="1" si="5"/>
        <v>0</v>
      </c>
      <c r="T295" s="667"/>
      <c r="U295" s="618" t="s">
        <v>2059</v>
      </c>
      <c r="V295" s="618"/>
      <c r="W295" s="618"/>
      <c r="X295" s="667" t="s">
        <v>1876</v>
      </c>
      <c r="Y295" s="669" t="s">
        <v>2060</v>
      </c>
      <c r="Z295" s="656"/>
      <c r="AA295" s="656"/>
      <c r="AB295" s="656"/>
      <c r="AC295" s="642"/>
      <c r="AD295" s="642"/>
      <c r="AE295" s="642"/>
      <c r="AF295" s="642"/>
      <c r="AG295" s="642"/>
    </row>
    <row r="296" spans="1:33" ht="12.75" hidden="1" customHeight="1">
      <c r="A296" s="649">
        <v>13</v>
      </c>
      <c r="B296" s="618" t="s">
        <v>1225</v>
      </c>
      <c r="C296" s="618"/>
      <c r="D296" s="618" t="s">
        <v>59</v>
      </c>
      <c r="E296" s="618" t="s">
        <v>121</v>
      </c>
      <c r="F296" s="618" t="s">
        <v>91</v>
      </c>
      <c r="G296" s="618" t="s">
        <v>1899</v>
      </c>
      <c r="H296" s="606">
        <v>3</v>
      </c>
      <c r="I296" s="606">
        <v>6</v>
      </c>
      <c r="J296" s="620">
        <f t="shared" si="54"/>
        <v>18</v>
      </c>
      <c r="K296" s="606">
        <v>3</v>
      </c>
      <c r="L296" s="620">
        <f t="shared" si="55"/>
        <v>54</v>
      </c>
      <c r="M296" s="620" t="str">
        <f t="shared" si="2"/>
        <v>NON</v>
      </c>
      <c r="N296" s="606" t="s">
        <v>48</v>
      </c>
      <c r="O296" s="606">
        <v>54</v>
      </c>
      <c r="P296" s="621" t="str">
        <f t="shared" si="3"/>
        <v>NON</v>
      </c>
      <c r="Q296" s="622" t="b">
        <f t="shared" si="38"/>
        <v>0</v>
      </c>
      <c r="R296" s="631">
        <v>43556</v>
      </c>
      <c r="S296" s="624">
        <f t="shared" ca="1" si="5"/>
        <v>0</v>
      </c>
      <c r="T296" s="667"/>
      <c r="U296" s="667"/>
      <c r="V296" s="667"/>
      <c r="W296" s="618"/>
      <c r="X296" s="667"/>
      <c r="Y296" s="670"/>
      <c r="Z296" s="656"/>
      <c r="AA296" s="656"/>
      <c r="AB296" s="656"/>
      <c r="AC296" s="673"/>
      <c r="AD296" s="673"/>
      <c r="AE296" s="673"/>
      <c r="AF296" s="673"/>
      <c r="AG296" s="673"/>
    </row>
    <row r="297" spans="1:33" ht="12.75" hidden="1" customHeight="1">
      <c r="A297" s="649">
        <v>4</v>
      </c>
      <c r="B297" s="618" t="s">
        <v>1225</v>
      </c>
      <c r="C297" s="618" t="s">
        <v>1233</v>
      </c>
      <c r="D297" s="618" t="s">
        <v>114</v>
      </c>
      <c r="E297" s="618" t="s">
        <v>115</v>
      </c>
      <c r="F297" s="618" t="s">
        <v>41</v>
      </c>
      <c r="G297" s="618" t="s">
        <v>1234</v>
      </c>
      <c r="H297" s="606">
        <v>3</v>
      </c>
      <c r="I297" s="606">
        <v>6</v>
      </c>
      <c r="J297" s="620">
        <f t="shared" si="54"/>
        <v>18</v>
      </c>
      <c r="K297" s="606">
        <v>3</v>
      </c>
      <c r="L297" s="620">
        <f t="shared" si="55"/>
        <v>54</v>
      </c>
      <c r="M297" s="620" t="str">
        <f t="shared" si="2"/>
        <v>NON</v>
      </c>
      <c r="N297" s="211" t="s">
        <v>48</v>
      </c>
      <c r="O297" s="606">
        <v>54</v>
      </c>
      <c r="P297" s="621" t="str">
        <f t="shared" si="3"/>
        <v>NON</v>
      </c>
      <c r="Q297" s="622" t="b">
        <f t="shared" si="38"/>
        <v>0</v>
      </c>
      <c r="R297" s="631">
        <v>43556</v>
      </c>
      <c r="S297" s="624">
        <f t="shared" ca="1" si="5"/>
        <v>0</v>
      </c>
      <c r="T297" s="667"/>
      <c r="U297" s="667"/>
      <c r="V297" s="667"/>
      <c r="W297" s="618"/>
      <c r="X297" s="667"/>
      <c r="Y297" s="670"/>
      <c r="Z297" s="656"/>
      <c r="AA297" s="656"/>
      <c r="AB297" s="656"/>
      <c r="AC297" s="673"/>
      <c r="AD297" s="673"/>
      <c r="AE297" s="673"/>
      <c r="AF297" s="673"/>
      <c r="AG297" s="673"/>
    </row>
    <row r="298" spans="1:33" ht="12.75" hidden="1" customHeight="1">
      <c r="A298" s="649">
        <v>7</v>
      </c>
      <c r="B298" s="618" t="s">
        <v>1225</v>
      </c>
      <c r="C298" s="618" t="s">
        <v>1233</v>
      </c>
      <c r="D298" s="618" t="s">
        <v>143</v>
      </c>
      <c r="E298" s="618" t="s">
        <v>175</v>
      </c>
      <c r="F298" s="618" t="s">
        <v>41</v>
      </c>
      <c r="G298" s="618" t="s">
        <v>289</v>
      </c>
      <c r="H298" s="606">
        <v>3</v>
      </c>
      <c r="I298" s="606">
        <v>6</v>
      </c>
      <c r="J298" s="620">
        <f t="shared" si="54"/>
        <v>18</v>
      </c>
      <c r="K298" s="606">
        <v>3</v>
      </c>
      <c r="L298" s="620">
        <f t="shared" si="55"/>
        <v>54</v>
      </c>
      <c r="M298" s="620" t="str">
        <f t="shared" si="2"/>
        <v>NON</v>
      </c>
      <c r="N298" s="606" t="s">
        <v>48</v>
      </c>
      <c r="O298" s="606">
        <v>54</v>
      </c>
      <c r="P298" s="621" t="str">
        <f t="shared" si="3"/>
        <v>NON</v>
      </c>
      <c r="Q298" s="622" t="b">
        <f t="shared" si="38"/>
        <v>0</v>
      </c>
      <c r="R298" s="631">
        <v>43556</v>
      </c>
      <c r="S298" s="624">
        <f t="shared" ca="1" si="5"/>
        <v>0</v>
      </c>
      <c r="T298" s="667"/>
      <c r="U298" s="667"/>
      <c r="V298" s="667"/>
      <c r="W298" s="618"/>
      <c r="X298" s="667"/>
      <c r="Y298" s="670"/>
      <c r="Z298" s="656"/>
      <c r="AA298" s="656"/>
      <c r="AB298" s="656"/>
      <c r="AC298" s="673"/>
      <c r="AD298" s="673"/>
      <c r="AE298" s="673"/>
      <c r="AF298" s="673"/>
      <c r="AG298" s="673"/>
    </row>
    <row r="299" spans="1:33" ht="23.25" customHeight="1">
      <c r="A299" s="671">
        <v>25</v>
      </c>
      <c r="B299" s="618" t="s">
        <v>821</v>
      </c>
      <c r="C299" s="618" t="s">
        <v>561</v>
      </c>
      <c r="D299" s="618" t="s">
        <v>110</v>
      </c>
      <c r="E299" s="618" t="s">
        <v>111</v>
      </c>
      <c r="F299" s="618" t="s">
        <v>41</v>
      </c>
      <c r="G299" s="618" t="s">
        <v>1696</v>
      </c>
      <c r="H299" s="606">
        <v>1</v>
      </c>
      <c r="I299" s="606">
        <v>10</v>
      </c>
      <c r="J299" s="620">
        <f t="shared" si="54"/>
        <v>10</v>
      </c>
      <c r="K299" s="606">
        <v>6</v>
      </c>
      <c r="L299" s="620">
        <f t="shared" si="55"/>
        <v>60</v>
      </c>
      <c r="M299" s="620" t="str">
        <f t="shared" si="2"/>
        <v>NON</v>
      </c>
      <c r="N299" s="606" t="s">
        <v>48</v>
      </c>
      <c r="O299" s="606">
        <v>60</v>
      </c>
      <c r="P299" s="621" t="str">
        <f t="shared" si="3"/>
        <v>NON</v>
      </c>
      <c r="Q299" s="622" t="b">
        <f t="shared" si="38"/>
        <v>0</v>
      </c>
      <c r="R299" s="631">
        <v>42946</v>
      </c>
      <c r="S299" s="624">
        <f t="shared" ca="1" si="5"/>
        <v>0</v>
      </c>
      <c r="T299" s="667"/>
      <c r="U299" s="618"/>
      <c r="V299" s="618"/>
      <c r="W299" s="618"/>
      <c r="X299" s="667"/>
      <c r="Y299" s="669"/>
      <c r="Z299" s="656"/>
      <c r="AA299" s="656"/>
      <c r="AB299" s="656"/>
      <c r="AC299" s="642"/>
      <c r="AD299" s="642"/>
      <c r="AE299" s="642"/>
      <c r="AF299" s="642"/>
      <c r="AG299" s="642"/>
    </row>
    <row r="300" spans="1:33" ht="12.75" customHeight="1">
      <c r="A300" s="671">
        <v>3</v>
      </c>
      <c r="B300" s="618" t="s">
        <v>821</v>
      </c>
      <c r="C300" s="618" t="s">
        <v>561</v>
      </c>
      <c r="D300" s="618" t="s">
        <v>53</v>
      </c>
      <c r="E300" s="618" t="s">
        <v>54</v>
      </c>
      <c r="F300" s="618" t="s">
        <v>102</v>
      </c>
      <c r="G300" s="618" t="s">
        <v>1895</v>
      </c>
      <c r="H300" s="606">
        <v>3</v>
      </c>
      <c r="I300" s="606">
        <v>3</v>
      </c>
      <c r="J300" s="620">
        <f t="shared" si="54"/>
        <v>9</v>
      </c>
      <c r="K300" s="606">
        <v>6</v>
      </c>
      <c r="L300" s="620">
        <f t="shared" si="55"/>
        <v>54</v>
      </c>
      <c r="M300" s="620" t="str">
        <f t="shared" si="2"/>
        <v>NON</v>
      </c>
      <c r="N300" s="211" t="s">
        <v>48</v>
      </c>
      <c r="O300" s="606">
        <v>54</v>
      </c>
      <c r="P300" s="621" t="str">
        <f t="shared" si="3"/>
        <v>NON</v>
      </c>
      <c r="Q300" s="622" t="b">
        <f t="shared" si="38"/>
        <v>0</v>
      </c>
      <c r="R300" s="631">
        <v>42917</v>
      </c>
      <c r="S300" s="624">
        <f t="shared" ca="1" si="5"/>
        <v>0</v>
      </c>
      <c r="T300" s="667"/>
      <c r="U300" s="618"/>
      <c r="V300" s="618"/>
      <c r="W300" s="618"/>
      <c r="X300" s="667"/>
      <c r="Y300" s="669"/>
      <c r="Z300" s="656"/>
      <c r="AA300" s="656"/>
      <c r="AB300" s="656"/>
      <c r="AC300" s="642"/>
      <c r="AD300" s="642"/>
      <c r="AE300" s="642"/>
      <c r="AF300" s="642"/>
      <c r="AG300" s="642"/>
    </row>
    <row r="301" spans="1:33" ht="12.75" customHeight="1">
      <c r="A301" s="671">
        <v>26</v>
      </c>
      <c r="B301" s="618" t="s">
        <v>821</v>
      </c>
      <c r="C301" s="618" t="s">
        <v>561</v>
      </c>
      <c r="D301" s="618" t="s">
        <v>59</v>
      </c>
      <c r="E301" s="618" t="s">
        <v>60</v>
      </c>
      <c r="F301" s="618" t="s">
        <v>41</v>
      </c>
      <c r="G301" s="618" t="s">
        <v>856</v>
      </c>
      <c r="H301" s="606">
        <v>3</v>
      </c>
      <c r="I301" s="606">
        <v>3</v>
      </c>
      <c r="J301" s="620">
        <f t="shared" si="54"/>
        <v>9</v>
      </c>
      <c r="K301" s="606">
        <v>6</v>
      </c>
      <c r="L301" s="620">
        <f t="shared" si="55"/>
        <v>54</v>
      </c>
      <c r="M301" s="620" t="str">
        <f t="shared" si="2"/>
        <v>NON</v>
      </c>
      <c r="N301" s="606" t="s">
        <v>48</v>
      </c>
      <c r="O301" s="606">
        <v>54</v>
      </c>
      <c r="P301" s="621" t="str">
        <f t="shared" si="3"/>
        <v>NON</v>
      </c>
      <c r="Q301" s="622" t="b">
        <f t="shared" si="38"/>
        <v>0</v>
      </c>
      <c r="R301" s="631">
        <v>42947</v>
      </c>
      <c r="S301" s="624">
        <f t="shared" ca="1" si="5"/>
        <v>0</v>
      </c>
      <c r="T301" s="667"/>
      <c r="U301" s="618"/>
      <c r="V301" s="618"/>
      <c r="W301" s="618"/>
      <c r="X301" s="667"/>
      <c r="Y301" s="669"/>
      <c r="Z301" s="656"/>
      <c r="AA301" s="656"/>
      <c r="AB301" s="656"/>
      <c r="AC301" s="789"/>
      <c r="AD301" s="789"/>
      <c r="AE301" s="789"/>
      <c r="AF301" s="789"/>
      <c r="AG301" s="789"/>
    </row>
    <row r="302" spans="1:33" ht="12.75" customHeight="1">
      <c r="A302" s="671">
        <v>27</v>
      </c>
      <c r="B302" s="618" t="s">
        <v>821</v>
      </c>
      <c r="C302" s="618" t="s">
        <v>561</v>
      </c>
      <c r="D302" s="618" t="s">
        <v>59</v>
      </c>
      <c r="E302" s="618" t="s">
        <v>60</v>
      </c>
      <c r="F302" s="618" t="s">
        <v>41</v>
      </c>
      <c r="G302" s="618" t="s">
        <v>858</v>
      </c>
      <c r="H302" s="606">
        <v>3</v>
      </c>
      <c r="I302" s="606">
        <v>3</v>
      </c>
      <c r="J302" s="620">
        <f t="shared" si="54"/>
        <v>9</v>
      </c>
      <c r="K302" s="606">
        <v>6</v>
      </c>
      <c r="L302" s="620">
        <f t="shared" si="55"/>
        <v>54</v>
      </c>
      <c r="M302" s="620" t="str">
        <f t="shared" si="2"/>
        <v>NON</v>
      </c>
      <c r="N302" s="211" t="s">
        <v>48</v>
      </c>
      <c r="O302" s="606">
        <v>54</v>
      </c>
      <c r="P302" s="621" t="str">
        <f t="shared" si="3"/>
        <v>NON</v>
      </c>
      <c r="Q302" s="622" t="b">
        <f t="shared" si="38"/>
        <v>0</v>
      </c>
      <c r="R302" s="631">
        <v>42917</v>
      </c>
      <c r="S302" s="624">
        <f t="shared" ca="1" si="5"/>
        <v>0</v>
      </c>
      <c r="T302" s="667"/>
      <c r="U302" s="618"/>
      <c r="V302" s="618"/>
      <c r="W302" s="618"/>
      <c r="X302" s="667"/>
      <c r="Y302" s="669"/>
      <c r="Z302" s="656"/>
      <c r="AA302" s="656"/>
      <c r="AB302" s="656"/>
      <c r="AC302" s="789"/>
      <c r="AD302" s="789"/>
      <c r="AE302" s="789"/>
      <c r="AF302" s="789"/>
      <c r="AG302" s="789"/>
    </row>
    <row r="303" spans="1:33" ht="12.75" customHeight="1">
      <c r="A303" s="671">
        <v>28</v>
      </c>
      <c r="B303" s="618" t="s">
        <v>821</v>
      </c>
      <c r="C303" s="618" t="s">
        <v>561</v>
      </c>
      <c r="D303" s="618" t="s">
        <v>59</v>
      </c>
      <c r="E303" s="618" t="s">
        <v>60</v>
      </c>
      <c r="F303" s="618" t="s">
        <v>41</v>
      </c>
      <c r="G303" s="618" t="s">
        <v>1896</v>
      </c>
      <c r="H303" s="606">
        <v>3</v>
      </c>
      <c r="I303" s="606">
        <v>3</v>
      </c>
      <c r="J303" s="620">
        <f t="shared" si="54"/>
        <v>9</v>
      </c>
      <c r="K303" s="606">
        <v>6</v>
      </c>
      <c r="L303" s="620">
        <f t="shared" si="55"/>
        <v>54</v>
      </c>
      <c r="M303" s="620" t="str">
        <f t="shared" si="2"/>
        <v>NON</v>
      </c>
      <c r="N303" s="606" t="s">
        <v>48</v>
      </c>
      <c r="O303" s="606">
        <v>54</v>
      </c>
      <c r="P303" s="621" t="str">
        <f t="shared" si="3"/>
        <v>NON</v>
      </c>
      <c r="Q303" s="622" t="b">
        <f t="shared" si="38"/>
        <v>0</v>
      </c>
      <c r="R303" s="631">
        <v>42918</v>
      </c>
      <c r="S303" s="624">
        <f t="shared" ca="1" si="5"/>
        <v>0</v>
      </c>
      <c r="T303" s="667"/>
      <c r="U303" s="618"/>
      <c r="V303" s="618"/>
      <c r="W303" s="618"/>
      <c r="X303" s="667"/>
      <c r="Y303" s="669"/>
      <c r="Z303" s="656"/>
      <c r="AA303" s="656"/>
      <c r="AB303" s="656"/>
      <c r="AC303" s="642"/>
      <c r="AD303" s="642"/>
      <c r="AE303" s="642"/>
      <c r="AF303" s="642"/>
      <c r="AG303" s="642"/>
    </row>
    <row r="304" spans="1:33" ht="12.75" customHeight="1">
      <c r="A304" s="671">
        <v>29</v>
      </c>
      <c r="B304" s="618" t="s">
        <v>821</v>
      </c>
      <c r="C304" s="618" t="s">
        <v>561</v>
      </c>
      <c r="D304" s="618" t="s">
        <v>74</v>
      </c>
      <c r="E304" s="618" t="s">
        <v>178</v>
      </c>
      <c r="F304" s="618" t="s">
        <v>41</v>
      </c>
      <c r="G304" s="618" t="s">
        <v>1897</v>
      </c>
      <c r="H304" s="606">
        <v>3</v>
      </c>
      <c r="I304" s="606">
        <v>3</v>
      </c>
      <c r="J304" s="620">
        <f t="shared" si="54"/>
        <v>9</v>
      </c>
      <c r="K304" s="606">
        <v>6</v>
      </c>
      <c r="L304" s="620">
        <f t="shared" si="55"/>
        <v>54</v>
      </c>
      <c r="M304" s="620" t="str">
        <f t="shared" si="2"/>
        <v>NON</v>
      </c>
      <c r="N304" s="211" t="s">
        <v>48</v>
      </c>
      <c r="O304" s="606">
        <v>54</v>
      </c>
      <c r="P304" s="621" t="str">
        <f t="shared" si="3"/>
        <v>NON</v>
      </c>
      <c r="Q304" s="622" t="b">
        <f t="shared" si="38"/>
        <v>0</v>
      </c>
      <c r="R304" s="631">
        <v>42950</v>
      </c>
      <c r="S304" s="624">
        <f t="shared" ca="1" si="5"/>
        <v>0</v>
      </c>
      <c r="T304" s="667"/>
      <c r="U304" s="618"/>
      <c r="V304" s="618"/>
      <c r="W304" s="618"/>
      <c r="X304" s="667"/>
      <c r="Y304" s="669"/>
      <c r="Z304" s="656"/>
      <c r="AA304" s="656"/>
      <c r="AB304" s="656"/>
      <c r="AC304" s="642"/>
      <c r="AD304" s="642"/>
      <c r="AE304" s="642"/>
      <c r="AF304" s="642"/>
      <c r="AG304" s="642"/>
    </row>
    <row r="305" spans="1:33" ht="12.75" customHeight="1">
      <c r="A305" s="671">
        <v>35</v>
      </c>
      <c r="B305" s="618" t="s">
        <v>821</v>
      </c>
      <c r="C305" s="618" t="s">
        <v>561</v>
      </c>
      <c r="D305" s="618" t="s">
        <v>114</v>
      </c>
      <c r="E305" s="618" t="s">
        <v>115</v>
      </c>
      <c r="F305" s="618" t="s">
        <v>91</v>
      </c>
      <c r="G305" s="618" t="s">
        <v>876</v>
      </c>
      <c r="H305" s="606">
        <v>3</v>
      </c>
      <c r="I305" s="606">
        <v>3</v>
      </c>
      <c r="J305" s="620">
        <f t="shared" si="54"/>
        <v>9</v>
      </c>
      <c r="K305" s="606">
        <v>6</v>
      </c>
      <c r="L305" s="620">
        <f t="shared" si="55"/>
        <v>54</v>
      </c>
      <c r="M305" s="620" t="str">
        <f t="shared" si="2"/>
        <v>NON</v>
      </c>
      <c r="N305" s="606" t="s">
        <v>48</v>
      </c>
      <c r="O305" s="606">
        <v>54</v>
      </c>
      <c r="P305" s="621" t="str">
        <f t="shared" si="3"/>
        <v>NON</v>
      </c>
      <c r="Q305" s="622" t="b">
        <f t="shared" si="38"/>
        <v>0</v>
      </c>
      <c r="R305" s="631">
        <v>42918</v>
      </c>
      <c r="S305" s="624">
        <f t="shared" ca="1" si="5"/>
        <v>0</v>
      </c>
      <c r="T305" s="667"/>
      <c r="U305" s="618"/>
      <c r="V305" s="618"/>
      <c r="W305" s="618"/>
      <c r="X305" s="667"/>
      <c r="Y305" s="669"/>
      <c r="Z305" s="656"/>
      <c r="AA305" s="656"/>
      <c r="AB305" s="656"/>
      <c r="AC305" s="642"/>
      <c r="AD305" s="642"/>
      <c r="AE305" s="642"/>
      <c r="AF305" s="642"/>
      <c r="AG305" s="642"/>
    </row>
    <row r="306" spans="1:33" ht="12.75" customHeight="1">
      <c r="A306" s="671">
        <v>17</v>
      </c>
      <c r="B306" s="618" t="s">
        <v>821</v>
      </c>
      <c r="C306" s="618" t="s">
        <v>844</v>
      </c>
      <c r="D306" s="618" t="s">
        <v>43</v>
      </c>
      <c r="E306" s="618" t="s">
        <v>157</v>
      </c>
      <c r="F306" s="618" t="s">
        <v>41</v>
      </c>
      <c r="G306" s="618" t="s">
        <v>158</v>
      </c>
      <c r="H306" s="606">
        <v>15</v>
      </c>
      <c r="I306" s="606">
        <v>1</v>
      </c>
      <c r="J306" s="620">
        <f t="shared" si="54"/>
        <v>15</v>
      </c>
      <c r="K306" s="606">
        <v>3</v>
      </c>
      <c r="L306" s="620">
        <f t="shared" si="55"/>
        <v>45</v>
      </c>
      <c r="M306" s="620" t="str">
        <f t="shared" si="2"/>
        <v>NON</v>
      </c>
      <c r="N306" s="606" t="s">
        <v>48</v>
      </c>
      <c r="O306" s="606">
        <v>45</v>
      </c>
      <c r="P306" s="621" t="str">
        <f t="shared" si="3"/>
        <v>NON</v>
      </c>
      <c r="Q306" s="622" t="b">
        <f t="shared" si="38"/>
        <v>0</v>
      </c>
      <c r="R306" s="631">
        <v>42918</v>
      </c>
      <c r="S306" s="624">
        <f t="shared" ca="1" si="5"/>
        <v>0</v>
      </c>
      <c r="T306" s="667"/>
      <c r="U306" s="618"/>
      <c r="V306" s="618"/>
      <c r="W306" s="618"/>
      <c r="X306" s="667"/>
      <c r="Y306" s="669"/>
      <c r="Z306" s="656"/>
      <c r="AA306" s="656"/>
      <c r="AB306" s="656"/>
      <c r="AC306" s="642"/>
      <c r="AD306" s="642"/>
      <c r="AE306" s="642"/>
      <c r="AF306" s="642"/>
      <c r="AG306" s="642"/>
    </row>
    <row r="307" spans="1:33" ht="12.75" customHeight="1">
      <c r="A307" s="671">
        <v>1</v>
      </c>
      <c r="B307" s="618" t="s">
        <v>821</v>
      </c>
      <c r="C307" s="618" t="s">
        <v>561</v>
      </c>
      <c r="D307" s="618" t="s">
        <v>59</v>
      </c>
      <c r="E307" s="618" t="s">
        <v>283</v>
      </c>
      <c r="F307" s="618" t="s">
        <v>41</v>
      </c>
      <c r="G307" s="618" t="s">
        <v>822</v>
      </c>
      <c r="H307" s="606">
        <v>7</v>
      </c>
      <c r="I307" s="606">
        <v>6</v>
      </c>
      <c r="J307" s="620">
        <f t="shared" si="54"/>
        <v>42</v>
      </c>
      <c r="K307" s="606">
        <v>1</v>
      </c>
      <c r="L307" s="620">
        <f t="shared" si="55"/>
        <v>42</v>
      </c>
      <c r="M307" s="620" t="str">
        <f t="shared" si="2"/>
        <v>NON</v>
      </c>
      <c r="N307" s="606" t="s">
        <v>48</v>
      </c>
      <c r="O307" s="606">
        <v>42</v>
      </c>
      <c r="P307" s="621" t="str">
        <f t="shared" si="3"/>
        <v>NON</v>
      </c>
      <c r="Q307" s="622" t="b">
        <f t="shared" si="38"/>
        <v>0</v>
      </c>
      <c r="R307" s="631">
        <v>42946</v>
      </c>
      <c r="S307" s="624">
        <f t="shared" ca="1" si="5"/>
        <v>0</v>
      </c>
      <c r="T307" s="667"/>
      <c r="U307" s="618"/>
      <c r="V307" s="618"/>
      <c r="W307" s="618"/>
      <c r="X307" s="667"/>
      <c r="Y307" s="669" t="s">
        <v>1610</v>
      </c>
      <c r="Z307" s="656"/>
      <c r="AA307" s="656"/>
      <c r="AB307" s="656"/>
      <c r="AC307" s="642"/>
      <c r="AD307" s="642"/>
      <c r="AE307" s="642"/>
      <c r="AF307" s="642"/>
      <c r="AG307" s="642"/>
    </row>
    <row r="308" spans="1:33" ht="12.75" customHeight="1">
      <c r="A308" s="671">
        <v>7</v>
      </c>
      <c r="B308" s="618" t="s">
        <v>821</v>
      </c>
      <c r="C308" s="618" t="s">
        <v>561</v>
      </c>
      <c r="D308" s="618" t="s">
        <v>110</v>
      </c>
      <c r="E308" s="618" t="s">
        <v>828</v>
      </c>
      <c r="F308" s="618" t="s">
        <v>41</v>
      </c>
      <c r="G308" s="618" t="s">
        <v>1631</v>
      </c>
      <c r="H308" s="606">
        <v>7</v>
      </c>
      <c r="I308" s="606">
        <v>2</v>
      </c>
      <c r="J308" s="620">
        <f t="shared" si="54"/>
        <v>14</v>
      </c>
      <c r="K308" s="606">
        <v>3</v>
      </c>
      <c r="L308" s="620">
        <f t="shared" si="55"/>
        <v>42</v>
      </c>
      <c r="M308" s="620" t="str">
        <f t="shared" si="2"/>
        <v>NON</v>
      </c>
      <c r="N308" s="211" t="s">
        <v>48</v>
      </c>
      <c r="O308" s="606">
        <v>42</v>
      </c>
      <c r="P308" s="621" t="str">
        <f t="shared" si="3"/>
        <v>NON</v>
      </c>
      <c r="Q308" s="622" t="b">
        <f t="shared" si="38"/>
        <v>0</v>
      </c>
      <c r="R308" s="631">
        <v>42919</v>
      </c>
      <c r="S308" s="624">
        <f t="shared" ca="1" si="5"/>
        <v>0</v>
      </c>
      <c r="T308" s="667"/>
      <c r="U308" s="618"/>
      <c r="V308" s="618"/>
      <c r="W308" s="618"/>
      <c r="X308" s="667" t="s">
        <v>830</v>
      </c>
      <c r="Y308" s="669"/>
      <c r="Z308" s="656"/>
      <c r="AA308" s="656"/>
      <c r="AB308" s="656"/>
      <c r="AC308" s="642"/>
      <c r="AD308" s="642"/>
      <c r="AE308" s="642"/>
      <c r="AF308" s="642"/>
      <c r="AG308" s="642"/>
    </row>
    <row r="309" spans="1:33" ht="12.75" customHeight="1">
      <c r="A309" s="671">
        <v>18</v>
      </c>
      <c r="B309" s="618" t="s">
        <v>821</v>
      </c>
      <c r="C309" s="618" t="s">
        <v>561</v>
      </c>
      <c r="D309" s="618" t="s">
        <v>159</v>
      </c>
      <c r="E309" s="618" t="s">
        <v>160</v>
      </c>
      <c r="F309" s="618" t="s">
        <v>91</v>
      </c>
      <c r="G309" s="618" t="s">
        <v>535</v>
      </c>
      <c r="H309" s="606">
        <v>7</v>
      </c>
      <c r="I309" s="606">
        <v>1</v>
      </c>
      <c r="J309" s="620">
        <f t="shared" si="54"/>
        <v>7</v>
      </c>
      <c r="K309" s="606">
        <v>6</v>
      </c>
      <c r="L309" s="620">
        <f t="shared" si="55"/>
        <v>42</v>
      </c>
      <c r="M309" s="620" t="str">
        <f t="shared" si="2"/>
        <v>NON</v>
      </c>
      <c r="N309" s="606" t="s">
        <v>48</v>
      </c>
      <c r="O309" s="606">
        <v>42</v>
      </c>
      <c r="P309" s="621" t="str">
        <f t="shared" si="3"/>
        <v>NON</v>
      </c>
      <c r="Q309" s="622" t="b">
        <f t="shared" si="38"/>
        <v>0</v>
      </c>
      <c r="R309" s="672">
        <v>42919</v>
      </c>
      <c r="S309" s="624">
        <f t="shared" ca="1" si="5"/>
        <v>0</v>
      </c>
      <c r="T309" s="667"/>
      <c r="U309" s="618"/>
      <c r="V309" s="618"/>
      <c r="W309" s="618"/>
      <c r="X309" s="667"/>
      <c r="Y309" s="669"/>
      <c r="Z309" s="656"/>
      <c r="AA309" s="656"/>
      <c r="AB309" s="656"/>
      <c r="AC309" s="642"/>
      <c r="AD309" s="642"/>
      <c r="AE309" s="642"/>
      <c r="AF309" s="642"/>
      <c r="AG309" s="642"/>
    </row>
    <row r="310" spans="1:33" ht="12.75" customHeight="1">
      <c r="A310" s="671">
        <v>21</v>
      </c>
      <c r="B310" s="618" t="s">
        <v>821</v>
      </c>
      <c r="C310" s="618" t="s">
        <v>561</v>
      </c>
      <c r="D310" s="618" t="s">
        <v>132</v>
      </c>
      <c r="E310" s="618" t="s">
        <v>776</v>
      </c>
      <c r="F310" s="618" t="s">
        <v>91</v>
      </c>
      <c r="G310" s="618" t="s">
        <v>845</v>
      </c>
      <c r="H310" s="606">
        <v>7</v>
      </c>
      <c r="I310" s="606">
        <v>6</v>
      </c>
      <c r="J310" s="620">
        <f t="shared" si="54"/>
        <v>42</v>
      </c>
      <c r="K310" s="606">
        <v>1</v>
      </c>
      <c r="L310" s="620">
        <f t="shared" si="55"/>
        <v>42</v>
      </c>
      <c r="M310" s="620" t="str">
        <f t="shared" si="2"/>
        <v>NON</v>
      </c>
      <c r="N310" s="211" t="s">
        <v>48</v>
      </c>
      <c r="O310" s="606">
        <v>42</v>
      </c>
      <c r="P310" s="621" t="str">
        <f t="shared" si="3"/>
        <v>NON</v>
      </c>
      <c r="Q310" s="622" t="b">
        <f t="shared" si="38"/>
        <v>0</v>
      </c>
      <c r="R310" s="631">
        <v>42944</v>
      </c>
      <c r="S310" s="624">
        <f t="shared" ca="1" si="5"/>
        <v>0</v>
      </c>
      <c r="T310" s="667"/>
      <c r="U310" s="618"/>
      <c r="V310" s="618"/>
      <c r="W310" s="618"/>
      <c r="X310" s="667"/>
      <c r="Y310" s="669" t="s">
        <v>2099</v>
      </c>
      <c r="Z310" s="656"/>
      <c r="AA310" s="656"/>
      <c r="AB310" s="656"/>
      <c r="AC310" s="642"/>
      <c r="AD310" s="642"/>
      <c r="AE310" s="642"/>
      <c r="AF310" s="642"/>
      <c r="AG310" s="642"/>
    </row>
    <row r="311" spans="1:33" ht="12.75" customHeight="1">
      <c r="A311" s="671">
        <v>30</v>
      </c>
      <c r="B311" s="618" t="s">
        <v>821</v>
      </c>
      <c r="C311" s="618" t="s">
        <v>561</v>
      </c>
      <c r="D311" s="618" t="s">
        <v>59</v>
      </c>
      <c r="E311" s="618" t="s">
        <v>252</v>
      </c>
      <c r="F311" s="618" t="s">
        <v>91</v>
      </c>
      <c r="G311" s="618" t="s">
        <v>865</v>
      </c>
      <c r="H311" s="606">
        <v>7</v>
      </c>
      <c r="I311" s="606">
        <v>6</v>
      </c>
      <c r="J311" s="620">
        <v>1</v>
      </c>
      <c r="K311" s="606">
        <v>1</v>
      </c>
      <c r="L311" s="620">
        <f t="shared" si="55"/>
        <v>42</v>
      </c>
      <c r="M311" s="620" t="str">
        <f t="shared" si="2"/>
        <v>NON</v>
      </c>
      <c r="N311" s="606" t="s">
        <v>48</v>
      </c>
      <c r="O311" s="606">
        <v>42</v>
      </c>
      <c r="P311" s="621" t="str">
        <f t="shared" si="3"/>
        <v>NON</v>
      </c>
      <c r="Q311" s="622" t="b">
        <f t="shared" si="38"/>
        <v>0</v>
      </c>
      <c r="R311" s="631">
        <v>42918</v>
      </c>
      <c r="S311" s="624">
        <f t="shared" ca="1" si="5"/>
        <v>0</v>
      </c>
      <c r="T311" s="667"/>
      <c r="U311" s="618"/>
      <c r="V311" s="618"/>
      <c r="W311" s="618"/>
      <c r="X311" s="667"/>
      <c r="Y311" s="669"/>
      <c r="Z311" s="656"/>
      <c r="AA311" s="656"/>
      <c r="AB311" s="656"/>
      <c r="AC311" s="642"/>
      <c r="AD311" s="642"/>
      <c r="AE311" s="642"/>
      <c r="AF311" s="642"/>
      <c r="AG311" s="642"/>
    </row>
    <row r="312" spans="1:33" ht="12.75" customHeight="1">
      <c r="A312" s="649">
        <v>31</v>
      </c>
      <c r="B312" s="618" t="s">
        <v>39</v>
      </c>
      <c r="C312" s="618" t="s">
        <v>58</v>
      </c>
      <c r="D312" s="618" t="s">
        <v>138</v>
      </c>
      <c r="E312" s="618" t="s">
        <v>139</v>
      </c>
      <c r="F312" s="618" t="s">
        <v>41</v>
      </c>
      <c r="G312" s="618" t="s">
        <v>1704</v>
      </c>
      <c r="H312" s="606">
        <v>7</v>
      </c>
      <c r="I312" s="606">
        <v>6</v>
      </c>
      <c r="J312" s="620">
        <v>42</v>
      </c>
      <c r="K312" s="606">
        <v>1</v>
      </c>
      <c r="L312" s="620">
        <v>42</v>
      </c>
      <c r="M312" s="620" t="str">
        <f t="shared" si="2"/>
        <v>NON</v>
      </c>
      <c r="N312" s="606" t="s">
        <v>48</v>
      </c>
      <c r="O312" s="606">
        <v>42</v>
      </c>
      <c r="P312" s="621" t="str">
        <f t="shared" si="3"/>
        <v>NON</v>
      </c>
      <c r="Q312" s="622" t="b">
        <f t="shared" si="38"/>
        <v>0</v>
      </c>
      <c r="R312" s="631">
        <v>43282</v>
      </c>
      <c r="S312" s="624">
        <f t="shared" ca="1" si="5"/>
        <v>0</v>
      </c>
      <c r="T312" s="632" t="s">
        <v>281</v>
      </c>
      <c r="U312" s="632"/>
      <c r="V312" s="632"/>
      <c r="W312" s="651"/>
      <c r="X312" s="632"/>
      <c r="Y312" s="655"/>
      <c r="Z312" s="656"/>
      <c r="AA312" s="656"/>
      <c r="AB312" s="656"/>
      <c r="AC312" s="628"/>
      <c r="AD312" s="628"/>
      <c r="AE312" s="628"/>
      <c r="AF312" s="628"/>
      <c r="AG312" s="628"/>
    </row>
    <row r="313" spans="1:33" ht="12.75" customHeight="1">
      <c r="A313" s="671">
        <v>8</v>
      </c>
      <c r="B313" s="618" t="s">
        <v>821</v>
      </c>
      <c r="C313" s="618" t="s">
        <v>561</v>
      </c>
      <c r="D313" s="618" t="s">
        <v>114</v>
      </c>
      <c r="E313" s="618" t="s">
        <v>566</v>
      </c>
      <c r="F313" s="618" t="s">
        <v>41</v>
      </c>
      <c r="G313" s="618" t="s">
        <v>1636</v>
      </c>
      <c r="H313" s="606">
        <v>1</v>
      </c>
      <c r="I313" s="606">
        <v>6</v>
      </c>
      <c r="J313" s="620">
        <f t="shared" ref="J313:J322" si="56">H313*I313</f>
        <v>6</v>
      </c>
      <c r="K313" s="606">
        <v>6</v>
      </c>
      <c r="L313" s="620">
        <f t="shared" ref="L313:L321" si="57">H313*I313*K313</f>
        <v>36</v>
      </c>
      <c r="M313" s="620" t="str">
        <f t="shared" si="2"/>
        <v>NON</v>
      </c>
      <c r="N313" s="606" t="s">
        <v>48</v>
      </c>
      <c r="O313" s="606">
        <v>36</v>
      </c>
      <c r="P313" s="621" t="str">
        <f t="shared" si="3"/>
        <v>NON</v>
      </c>
      <c r="Q313" s="622" t="b">
        <f t="shared" si="38"/>
        <v>0</v>
      </c>
      <c r="R313" s="631">
        <v>42920</v>
      </c>
      <c r="S313" s="624">
        <f t="shared" ca="1" si="5"/>
        <v>0</v>
      </c>
      <c r="T313" s="667"/>
      <c r="U313" s="618"/>
      <c r="V313" s="618"/>
      <c r="W313" s="618"/>
      <c r="X313" s="667" t="s">
        <v>1637</v>
      </c>
      <c r="Y313" s="669"/>
      <c r="Z313" s="656"/>
      <c r="AA313" s="656"/>
      <c r="AB313" s="656"/>
      <c r="AC313" s="642"/>
      <c r="AD313" s="642"/>
      <c r="AE313" s="642"/>
      <c r="AF313" s="642"/>
      <c r="AG313" s="642"/>
    </row>
    <row r="314" spans="1:33" ht="12.75" customHeight="1">
      <c r="A314" s="671">
        <v>9</v>
      </c>
      <c r="B314" s="618" t="s">
        <v>821</v>
      </c>
      <c r="C314" s="618" t="s">
        <v>561</v>
      </c>
      <c r="D314" s="618" t="s">
        <v>59</v>
      </c>
      <c r="E314" s="618" t="s">
        <v>60</v>
      </c>
      <c r="F314" s="618" t="s">
        <v>41</v>
      </c>
      <c r="G314" s="618" t="s">
        <v>832</v>
      </c>
      <c r="H314" s="606">
        <v>1</v>
      </c>
      <c r="I314" s="606">
        <v>6</v>
      </c>
      <c r="J314" s="620">
        <f t="shared" si="56"/>
        <v>6</v>
      </c>
      <c r="K314" s="606">
        <v>6</v>
      </c>
      <c r="L314" s="620">
        <f t="shared" si="57"/>
        <v>36</v>
      </c>
      <c r="M314" s="620" t="str">
        <f t="shared" si="2"/>
        <v>NON</v>
      </c>
      <c r="N314" s="211" t="s">
        <v>48</v>
      </c>
      <c r="O314" s="606">
        <v>36</v>
      </c>
      <c r="P314" s="621" t="str">
        <f t="shared" si="3"/>
        <v>NON</v>
      </c>
      <c r="Q314" s="622" t="b">
        <f t="shared" si="38"/>
        <v>0</v>
      </c>
      <c r="R314" s="631">
        <v>42921</v>
      </c>
      <c r="S314" s="624">
        <f t="shared" ca="1" si="5"/>
        <v>0</v>
      </c>
      <c r="T314" s="667"/>
      <c r="U314" s="618"/>
      <c r="V314" s="618"/>
      <c r="W314" s="618"/>
      <c r="X314" s="667"/>
      <c r="Y314" s="669"/>
      <c r="Z314" s="656"/>
      <c r="AA314" s="656"/>
      <c r="AB314" s="656"/>
      <c r="AC314" s="642"/>
      <c r="AD314" s="642"/>
      <c r="AE314" s="642"/>
      <c r="AF314" s="642"/>
      <c r="AG314" s="642"/>
    </row>
    <row r="315" spans="1:33" ht="12.75" customHeight="1">
      <c r="A315" s="671">
        <v>10</v>
      </c>
      <c r="B315" s="618" t="s">
        <v>821</v>
      </c>
      <c r="C315" s="618" t="s">
        <v>561</v>
      </c>
      <c r="D315" s="618" t="s">
        <v>114</v>
      </c>
      <c r="E315" s="618" t="s">
        <v>248</v>
      </c>
      <c r="F315" s="618" t="s">
        <v>41</v>
      </c>
      <c r="G315" s="618" t="s">
        <v>1938</v>
      </c>
      <c r="H315" s="606">
        <v>1</v>
      </c>
      <c r="I315" s="606">
        <v>6</v>
      </c>
      <c r="J315" s="620">
        <f t="shared" si="56"/>
        <v>6</v>
      </c>
      <c r="K315" s="606">
        <v>6</v>
      </c>
      <c r="L315" s="620">
        <f t="shared" si="57"/>
        <v>36</v>
      </c>
      <c r="M315" s="620" t="str">
        <f t="shared" si="2"/>
        <v>NON</v>
      </c>
      <c r="N315" s="211" t="s">
        <v>119</v>
      </c>
      <c r="O315" s="606">
        <v>36</v>
      </c>
      <c r="P315" s="621" t="str">
        <f t="shared" si="3"/>
        <v>NON</v>
      </c>
      <c r="Q315" s="622" t="b">
        <f t="shared" si="38"/>
        <v>0</v>
      </c>
      <c r="R315" s="631">
        <v>42922</v>
      </c>
      <c r="S315" s="624">
        <f t="shared" ca="1" si="5"/>
        <v>0</v>
      </c>
      <c r="T315" s="667"/>
      <c r="U315" s="618"/>
      <c r="V315" s="618"/>
      <c r="W315" s="618"/>
      <c r="X315" s="667"/>
      <c r="Y315" s="669"/>
      <c r="Z315" s="656"/>
      <c r="AA315" s="656"/>
      <c r="AB315" s="656"/>
      <c r="AC315" s="789"/>
      <c r="AD315" s="789"/>
      <c r="AE315" s="789"/>
      <c r="AF315" s="789"/>
      <c r="AG315" s="789"/>
    </row>
    <row r="316" spans="1:33" ht="12.75" customHeight="1">
      <c r="A316" s="671">
        <v>11</v>
      </c>
      <c r="B316" s="618" t="s">
        <v>821</v>
      </c>
      <c r="C316" s="618" t="s">
        <v>561</v>
      </c>
      <c r="D316" s="618" t="s">
        <v>114</v>
      </c>
      <c r="E316" s="618" t="s">
        <v>248</v>
      </c>
      <c r="F316" s="618" t="s">
        <v>41</v>
      </c>
      <c r="G316" s="618" t="s">
        <v>1939</v>
      </c>
      <c r="H316" s="606">
        <v>1</v>
      </c>
      <c r="I316" s="606">
        <v>6</v>
      </c>
      <c r="J316" s="620">
        <f t="shared" si="56"/>
        <v>6</v>
      </c>
      <c r="K316" s="606">
        <v>6</v>
      </c>
      <c r="L316" s="620">
        <f t="shared" si="57"/>
        <v>36</v>
      </c>
      <c r="M316" s="620" t="str">
        <f t="shared" si="2"/>
        <v>NON</v>
      </c>
      <c r="N316" s="211" t="s">
        <v>119</v>
      </c>
      <c r="O316" s="606">
        <v>36</v>
      </c>
      <c r="P316" s="621" t="str">
        <f t="shared" si="3"/>
        <v>NON</v>
      </c>
      <c r="Q316" s="622" t="b">
        <f t="shared" si="38"/>
        <v>0</v>
      </c>
      <c r="R316" s="631">
        <v>42923</v>
      </c>
      <c r="S316" s="624">
        <f t="shared" ca="1" si="5"/>
        <v>0</v>
      </c>
      <c r="T316" s="667"/>
      <c r="U316" s="618"/>
      <c r="V316" s="618"/>
      <c r="W316" s="618"/>
      <c r="X316" s="667" t="s">
        <v>1637</v>
      </c>
      <c r="Y316" s="669"/>
      <c r="Z316" s="656"/>
      <c r="AA316" s="656"/>
      <c r="AB316" s="656"/>
      <c r="AC316" s="789"/>
      <c r="AD316" s="789"/>
      <c r="AE316" s="789"/>
      <c r="AF316" s="789"/>
      <c r="AG316" s="789"/>
    </row>
    <row r="317" spans="1:33" ht="12.75" customHeight="1">
      <c r="A317" s="671">
        <v>12</v>
      </c>
      <c r="B317" s="618" t="s">
        <v>821</v>
      </c>
      <c r="C317" s="618" t="s">
        <v>561</v>
      </c>
      <c r="D317" s="618" t="s">
        <v>59</v>
      </c>
      <c r="E317" s="618" t="s">
        <v>60</v>
      </c>
      <c r="F317" s="618" t="s">
        <v>41</v>
      </c>
      <c r="G317" s="618" t="s">
        <v>1652</v>
      </c>
      <c r="H317" s="606">
        <v>1</v>
      </c>
      <c r="I317" s="606">
        <v>6</v>
      </c>
      <c r="J317" s="620">
        <f t="shared" si="56"/>
        <v>6</v>
      </c>
      <c r="K317" s="606">
        <v>6</v>
      </c>
      <c r="L317" s="620">
        <f t="shared" si="57"/>
        <v>36</v>
      </c>
      <c r="M317" s="620" t="str">
        <f t="shared" si="2"/>
        <v>NON</v>
      </c>
      <c r="N317" s="606" t="s">
        <v>48</v>
      </c>
      <c r="O317" s="606">
        <v>36</v>
      </c>
      <c r="P317" s="621" t="str">
        <f t="shared" si="3"/>
        <v>NON</v>
      </c>
      <c r="Q317" s="622" t="b">
        <f t="shared" si="38"/>
        <v>0</v>
      </c>
      <c r="R317" s="631">
        <v>42924</v>
      </c>
      <c r="S317" s="624">
        <f t="shared" ca="1" si="5"/>
        <v>0</v>
      </c>
      <c r="T317" s="667"/>
      <c r="U317" s="618"/>
      <c r="V317" s="618"/>
      <c r="W317" s="618"/>
      <c r="X317" s="667"/>
      <c r="Y317" s="669"/>
      <c r="Z317" s="656"/>
      <c r="AA317" s="656"/>
      <c r="AB317" s="656"/>
      <c r="AC317" s="642"/>
      <c r="AD317" s="642"/>
      <c r="AE317" s="642"/>
      <c r="AF317" s="642"/>
      <c r="AG317" s="642"/>
    </row>
    <row r="318" spans="1:33" ht="12.75" customHeight="1">
      <c r="A318" s="671">
        <v>2</v>
      </c>
      <c r="B318" s="618" t="s">
        <v>821</v>
      </c>
      <c r="C318" s="618" t="s">
        <v>561</v>
      </c>
      <c r="D318" s="618" t="s">
        <v>43</v>
      </c>
      <c r="E318" s="618" t="s">
        <v>823</v>
      </c>
      <c r="F318" s="618" t="s">
        <v>91</v>
      </c>
      <c r="G318" s="618" t="s">
        <v>1968</v>
      </c>
      <c r="H318" s="606">
        <v>1</v>
      </c>
      <c r="I318" s="606">
        <v>3</v>
      </c>
      <c r="J318" s="620">
        <f t="shared" si="56"/>
        <v>3</v>
      </c>
      <c r="K318" s="606">
        <v>6</v>
      </c>
      <c r="L318" s="620">
        <f t="shared" si="57"/>
        <v>18</v>
      </c>
      <c r="M318" s="620" t="str">
        <f t="shared" si="2"/>
        <v>NON</v>
      </c>
      <c r="N318" s="606" t="s">
        <v>48</v>
      </c>
      <c r="O318" s="606">
        <v>18</v>
      </c>
      <c r="P318" s="621" t="str">
        <f t="shared" si="3"/>
        <v>NON</v>
      </c>
      <c r="Q318" s="622" t="b">
        <f t="shared" si="38"/>
        <v>0</v>
      </c>
      <c r="R318" s="631">
        <v>42947</v>
      </c>
      <c r="S318" s="624">
        <f t="shared" ca="1" si="5"/>
        <v>0</v>
      </c>
      <c r="T318" s="667"/>
      <c r="U318" s="618"/>
      <c r="V318" s="618"/>
      <c r="W318" s="618"/>
      <c r="X318" s="667"/>
      <c r="Y318" s="669"/>
      <c r="Z318" s="656"/>
      <c r="AA318" s="656"/>
      <c r="AB318" s="656"/>
      <c r="AC318" s="789"/>
      <c r="AD318" s="789"/>
      <c r="AE318" s="789"/>
      <c r="AF318" s="789"/>
      <c r="AG318" s="789"/>
    </row>
    <row r="319" spans="1:33" ht="12.75" customHeight="1">
      <c r="A319" s="671">
        <v>18</v>
      </c>
      <c r="B319" s="618" t="s">
        <v>709</v>
      </c>
      <c r="C319" s="618" t="s">
        <v>561</v>
      </c>
      <c r="D319" s="618" t="s">
        <v>79</v>
      </c>
      <c r="E319" s="618" t="s">
        <v>723</v>
      </c>
      <c r="F319" s="618" t="s">
        <v>41</v>
      </c>
      <c r="G319" s="618" t="s">
        <v>749</v>
      </c>
      <c r="H319" s="606">
        <v>3</v>
      </c>
      <c r="I319" s="606">
        <v>10</v>
      </c>
      <c r="J319" s="620">
        <f t="shared" si="56"/>
        <v>30</v>
      </c>
      <c r="K319" s="606">
        <v>3</v>
      </c>
      <c r="L319" s="620">
        <f t="shared" si="57"/>
        <v>90</v>
      </c>
      <c r="M319" s="620" t="str">
        <f t="shared" si="2"/>
        <v>Jaune</v>
      </c>
      <c r="N319" s="211" t="s">
        <v>48</v>
      </c>
      <c r="O319" s="606">
        <v>90</v>
      </c>
      <c r="P319" s="621" t="str">
        <f t="shared" si="3"/>
        <v>Jaune</v>
      </c>
      <c r="Q319" s="622" t="b">
        <f t="shared" si="38"/>
        <v>0</v>
      </c>
      <c r="R319" s="631">
        <v>43264</v>
      </c>
      <c r="S319" s="624">
        <f t="shared" ca="1" si="5"/>
        <v>0</v>
      </c>
      <c r="T319" s="667"/>
      <c r="U319" s="618"/>
      <c r="V319" s="618" t="s">
        <v>750</v>
      </c>
      <c r="W319" s="618"/>
      <c r="X319" s="667"/>
      <c r="Y319" s="669"/>
      <c r="Z319" s="656"/>
      <c r="AA319" s="656"/>
      <c r="AB319" s="656"/>
      <c r="AC319" s="628"/>
      <c r="AD319" s="628"/>
      <c r="AE319" s="628"/>
      <c r="AF319" s="628"/>
      <c r="AG319" s="628"/>
    </row>
    <row r="320" spans="1:33" ht="12.75" customHeight="1">
      <c r="A320" s="671">
        <v>24</v>
      </c>
      <c r="B320" s="618" t="s">
        <v>821</v>
      </c>
      <c r="C320" s="618" t="s">
        <v>561</v>
      </c>
      <c r="D320" s="618" t="s">
        <v>143</v>
      </c>
      <c r="E320" s="618" t="s">
        <v>852</v>
      </c>
      <c r="F320" s="618" t="s">
        <v>41</v>
      </c>
      <c r="G320" s="618" t="s">
        <v>1969</v>
      </c>
      <c r="H320" s="606">
        <v>1</v>
      </c>
      <c r="I320" s="606">
        <v>6</v>
      </c>
      <c r="J320" s="620">
        <f t="shared" si="56"/>
        <v>6</v>
      </c>
      <c r="K320" s="606">
        <v>3</v>
      </c>
      <c r="L320" s="620">
        <f t="shared" si="57"/>
        <v>18</v>
      </c>
      <c r="M320" s="620" t="str">
        <f t="shared" si="2"/>
        <v>NON</v>
      </c>
      <c r="N320" s="211" t="s">
        <v>48</v>
      </c>
      <c r="O320" s="606">
        <v>18</v>
      </c>
      <c r="P320" s="621" t="str">
        <f t="shared" si="3"/>
        <v>NON</v>
      </c>
      <c r="Q320" s="622" t="b">
        <f t="shared" si="38"/>
        <v>0</v>
      </c>
      <c r="R320" s="631">
        <v>42945</v>
      </c>
      <c r="S320" s="624">
        <f t="shared" ca="1" si="5"/>
        <v>0</v>
      </c>
      <c r="T320" s="667"/>
      <c r="U320" s="618"/>
      <c r="V320" s="618"/>
      <c r="W320" s="618"/>
      <c r="X320" s="667"/>
      <c r="Y320" s="669"/>
      <c r="Z320" s="656"/>
      <c r="AA320" s="656"/>
      <c r="AB320" s="656"/>
      <c r="AC320" s="789"/>
      <c r="AD320" s="789"/>
      <c r="AE320" s="789"/>
      <c r="AF320" s="789"/>
      <c r="AG320" s="789"/>
    </row>
    <row r="321" spans="1:33" ht="12.75" customHeight="1">
      <c r="A321" s="649">
        <v>6</v>
      </c>
      <c r="B321" s="618" t="s">
        <v>918</v>
      </c>
      <c r="C321" s="618" t="s">
        <v>924</v>
      </c>
      <c r="D321" s="618" t="s">
        <v>79</v>
      </c>
      <c r="E321" s="618" t="s">
        <v>80</v>
      </c>
      <c r="F321" s="618" t="s">
        <v>102</v>
      </c>
      <c r="G321" s="618" t="s">
        <v>927</v>
      </c>
      <c r="H321" s="606">
        <v>7</v>
      </c>
      <c r="I321" s="606">
        <v>2</v>
      </c>
      <c r="J321" s="620">
        <f t="shared" si="56"/>
        <v>14</v>
      </c>
      <c r="K321" s="606">
        <v>3</v>
      </c>
      <c r="L321" s="620">
        <f t="shared" si="57"/>
        <v>42</v>
      </c>
      <c r="M321" s="620" t="str">
        <f t="shared" si="2"/>
        <v>NON</v>
      </c>
      <c r="N321" s="211" t="s">
        <v>48</v>
      </c>
      <c r="O321" s="606">
        <v>42</v>
      </c>
      <c r="P321" s="621" t="str">
        <f t="shared" si="3"/>
        <v>NON</v>
      </c>
      <c r="Q321" s="622" t="b">
        <f t="shared" si="38"/>
        <v>0</v>
      </c>
      <c r="R321" s="631">
        <v>43253</v>
      </c>
      <c r="S321" s="624">
        <f t="shared" ca="1" si="5"/>
        <v>0</v>
      </c>
      <c r="T321" s="996"/>
      <c r="U321" s="996"/>
      <c r="V321" s="999"/>
      <c r="W321" s="996"/>
      <c r="X321" s="996" t="s">
        <v>83</v>
      </c>
      <c r="Y321" s="1000" t="s">
        <v>83</v>
      </c>
      <c r="Z321" s="656"/>
      <c r="AA321" s="656"/>
      <c r="AB321" s="656"/>
      <c r="AC321" s="628"/>
      <c r="AD321" s="628"/>
      <c r="AE321" s="628"/>
      <c r="AF321" s="628"/>
      <c r="AG321" s="628"/>
    </row>
    <row r="322" spans="1:33" ht="12.75" customHeight="1">
      <c r="A322" s="671">
        <v>19</v>
      </c>
      <c r="B322" s="618" t="s">
        <v>821</v>
      </c>
      <c r="C322" s="618" t="s">
        <v>561</v>
      </c>
      <c r="D322" s="618" t="s">
        <v>159</v>
      </c>
      <c r="E322" s="618" t="s">
        <v>163</v>
      </c>
      <c r="F322" s="618" t="s">
        <v>91</v>
      </c>
      <c r="G322" s="618" t="s">
        <v>164</v>
      </c>
      <c r="H322" s="606">
        <v>1</v>
      </c>
      <c r="I322" s="606">
        <v>1</v>
      </c>
      <c r="J322" s="620">
        <f t="shared" si="56"/>
        <v>1</v>
      </c>
      <c r="K322" s="606">
        <v>3</v>
      </c>
      <c r="L322" s="620">
        <v>6</v>
      </c>
      <c r="M322" s="620" t="str">
        <f t="shared" si="2"/>
        <v>NON</v>
      </c>
      <c r="N322" s="606" t="s">
        <v>48</v>
      </c>
      <c r="O322" s="606">
        <v>6</v>
      </c>
      <c r="P322" s="621" t="str">
        <f t="shared" si="3"/>
        <v>NON</v>
      </c>
      <c r="Q322" s="622" t="b">
        <f t="shared" si="38"/>
        <v>0</v>
      </c>
      <c r="R322" s="631">
        <v>42920</v>
      </c>
      <c r="S322" s="624">
        <f t="shared" ca="1" si="5"/>
        <v>0</v>
      </c>
      <c r="T322" s="667"/>
      <c r="U322" s="618"/>
      <c r="V322" s="618"/>
      <c r="W322" s="618" t="s">
        <v>165</v>
      </c>
      <c r="X322" s="667"/>
      <c r="Y322" s="669"/>
      <c r="Z322" s="656"/>
      <c r="AA322" s="656"/>
      <c r="AB322" s="656"/>
      <c r="AC322" s="642"/>
      <c r="AD322" s="642"/>
      <c r="AE322" s="642"/>
      <c r="AF322" s="642"/>
      <c r="AG322" s="642"/>
    </row>
    <row r="323" spans="1:33" ht="12.75" customHeight="1">
      <c r="A323" s="671">
        <v>20</v>
      </c>
      <c r="B323" s="618" t="s">
        <v>821</v>
      </c>
      <c r="C323" s="618" t="s">
        <v>561</v>
      </c>
      <c r="D323" s="618" t="s">
        <v>159</v>
      </c>
      <c r="E323" s="618" t="s">
        <v>166</v>
      </c>
      <c r="F323" s="618" t="s">
        <v>91</v>
      </c>
      <c r="G323" s="618" t="s">
        <v>167</v>
      </c>
      <c r="H323" s="606">
        <v>1</v>
      </c>
      <c r="I323" s="606">
        <v>1</v>
      </c>
      <c r="J323" s="620">
        <v>1</v>
      </c>
      <c r="K323" s="606">
        <v>3</v>
      </c>
      <c r="L323" s="620">
        <v>6</v>
      </c>
      <c r="M323" s="620" t="str">
        <f t="shared" si="2"/>
        <v>NON</v>
      </c>
      <c r="N323" s="211" t="s">
        <v>48</v>
      </c>
      <c r="O323" s="606">
        <v>6</v>
      </c>
      <c r="P323" s="621" t="str">
        <f t="shared" si="3"/>
        <v>NON</v>
      </c>
      <c r="Q323" s="622" t="b">
        <f t="shared" si="38"/>
        <v>0</v>
      </c>
      <c r="R323" s="631">
        <v>42921</v>
      </c>
      <c r="S323" s="624">
        <f t="shared" ca="1" si="5"/>
        <v>0</v>
      </c>
      <c r="T323" s="667" t="s">
        <v>168</v>
      </c>
      <c r="U323" s="618"/>
      <c r="V323" s="618" t="s">
        <v>169</v>
      </c>
      <c r="W323" s="618" t="s">
        <v>170</v>
      </c>
      <c r="X323" s="667"/>
      <c r="Y323" s="669"/>
      <c r="Z323" s="656"/>
      <c r="AA323" s="656"/>
      <c r="AB323" s="656"/>
      <c r="AC323" s="789"/>
      <c r="AD323" s="789"/>
      <c r="AE323" s="789"/>
      <c r="AF323" s="789"/>
      <c r="AG323" s="789"/>
    </row>
    <row r="324" spans="1:33" ht="12.75" customHeight="1">
      <c r="A324" s="671">
        <v>36</v>
      </c>
      <c r="B324" s="618" t="s">
        <v>821</v>
      </c>
      <c r="C324" s="618" t="s">
        <v>561</v>
      </c>
      <c r="D324" s="618" t="s">
        <v>79</v>
      </c>
      <c r="E324" s="618" t="s">
        <v>90</v>
      </c>
      <c r="F324" s="618" t="s">
        <v>91</v>
      </c>
      <c r="G324" s="618" t="s">
        <v>92</v>
      </c>
      <c r="H324" s="606">
        <v>1</v>
      </c>
      <c r="I324" s="606">
        <v>3</v>
      </c>
      <c r="J324" s="620">
        <f t="shared" ref="J324:J334" si="58">H324*I324</f>
        <v>3</v>
      </c>
      <c r="K324" s="606">
        <v>1</v>
      </c>
      <c r="L324" s="620">
        <f t="shared" ref="L324:L334" si="59">H324*I324*K324</f>
        <v>3</v>
      </c>
      <c r="M324" s="620" t="str">
        <f t="shared" si="2"/>
        <v>NON</v>
      </c>
      <c r="N324" s="211" t="s">
        <v>48</v>
      </c>
      <c r="O324" s="606">
        <v>3</v>
      </c>
      <c r="P324" s="621" t="str">
        <f t="shared" si="3"/>
        <v>NON</v>
      </c>
      <c r="Q324" s="622" t="b">
        <f t="shared" si="38"/>
        <v>0</v>
      </c>
      <c r="R324" s="631">
        <v>42917</v>
      </c>
      <c r="S324" s="624">
        <f t="shared" ca="1" si="5"/>
        <v>0</v>
      </c>
      <c r="T324" s="667"/>
      <c r="U324" s="618"/>
      <c r="V324" s="618"/>
      <c r="W324" s="618"/>
      <c r="X324" s="667"/>
      <c r="Y324" s="669"/>
      <c r="Z324" s="656"/>
      <c r="AA324" s="656"/>
      <c r="AB324" s="656"/>
      <c r="AC324" s="628"/>
      <c r="AD324" s="628"/>
      <c r="AE324" s="628"/>
      <c r="AF324" s="628"/>
      <c r="AG324" s="628"/>
    </row>
    <row r="325" spans="1:33" ht="12.75" customHeight="1">
      <c r="A325" s="671">
        <v>37</v>
      </c>
      <c r="B325" s="618" t="s">
        <v>821</v>
      </c>
      <c r="C325" s="618" t="s">
        <v>561</v>
      </c>
      <c r="D325" s="618" t="s">
        <v>206</v>
      </c>
      <c r="E325" s="618" t="s">
        <v>207</v>
      </c>
      <c r="F325" s="618" t="s">
        <v>91</v>
      </c>
      <c r="G325" s="618" t="s">
        <v>208</v>
      </c>
      <c r="H325" s="606">
        <v>3</v>
      </c>
      <c r="I325" s="606">
        <v>1</v>
      </c>
      <c r="J325" s="620">
        <f t="shared" si="58"/>
        <v>3</v>
      </c>
      <c r="K325" s="606">
        <v>1</v>
      </c>
      <c r="L325" s="620">
        <f t="shared" si="59"/>
        <v>3</v>
      </c>
      <c r="M325" s="620" t="str">
        <f t="shared" si="2"/>
        <v>NON</v>
      </c>
      <c r="N325" s="606" t="s">
        <v>48</v>
      </c>
      <c r="O325" s="606">
        <v>3</v>
      </c>
      <c r="P325" s="621" t="str">
        <f t="shared" si="3"/>
        <v>NON</v>
      </c>
      <c r="Q325" s="622" t="b">
        <f t="shared" si="38"/>
        <v>0</v>
      </c>
      <c r="R325" s="631">
        <v>42917</v>
      </c>
      <c r="S325" s="624">
        <f t="shared" ca="1" si="5"/>
        <v>0</v>
      </c>
      <c r="T325" s="667"/>
      <c r="U325" s="618"/>
      <c r="V325" s="618"/>
      <c r="W325" s="618" t="s">
        <v>209</v>
      </c>
      <c r="X325" s="667"/>
      <c r="Y325" s="669"/>
      <c r="Z325" s="656"/>
      <c r="AA325" s="656"/>
      <c r="AB325" s="656"/>
      <c r="AC325" s="628"/>
      <c r="AD325" s="628"/>
      <c r="AE325" s="628"/>
      <c r="AF325" s="628"/>
      <c r="AG325" s="628"/>
    </row>
    <row r="326" spans="1:33" ht="12.75" hidden="1" customHeight="1">
      <c r="A326" s="649">
        <v>3</v>
      </c>
      <c r="B326" s="618" t="s">
        <v>1225</v>
      </c>
      <c r="C326" s="618" t="s">
        <v>726</v>
      </c>
      <c r="D326" s="618" t="s">
        <v>452</v>
      </c>
      <c r="E326" s="618" t="s">
        <v>453</v>
      </c>
      <c r="F326" s="618" t="s">
        <v>102</v>
      </c>
      <c r="G326" s="791"/>
      <c r="H326" s="606">
        <v>15</v>
      </c>
      <c r="I326" s="606">
        <v>3</v>
      </c>
      <c r="J326" s="620">
        <f t="shared" si="58"/>
        <v>45</v>
      </c>
      <c r="K326" s="606">
        <v>1</v>
      </c>
      <c r="L326" s="620">
        <f t="shared" si="59"/>
        <v>45</v>
      </c>
      <c r="M326" s="620" t="str">
        <f t="shared" si="2"/>
        <v>NON</v>
      </c>
      <c r="N326" s="606" t="s">
        <v>48</v>
      </c>
      <c r="O326" s="606">
        <v>45</v>
      </c>
      <c r="P326" s="621" t="str">
        <f t="shared" si="3"/>
        <v>NON</v>
      </c>
      <c r="Q326" s="622" t="b">
        <f t="shared" si="38"/>
        <v>0</v>
      </c>
      <c r="R326" s="631">
        <v>43556</v>
      </c>
      <c r="S326" s="624">
        <f t="shared" ca="1" si="5"/>
        <v>0</v>
      </c>
      <c r="T326" s="667"/>
      <c r="U326" s="667"/>
      <c r="V326" s="667"/>
      <c r="W326" s="618"/>
      <c r="X326" s="667"/>
      <c r="Y326" s="670"/>
      <c r="Z326" s="656"/>
      <c r="AA326" s="656"/>
      <c r="AB326" s="656"/>
      <c r="AC326" s="673"/>
      <c r="AD326" s="673"/>
      <c r="AE326" s="673"/>
      <c r="AF326" s="673"/>
      <c r="AG326" s="673"/>
    </row>
    <row r="327" spans="1:33" ht="12.75" customHeight="1">
      <c r="A327" s="649">
        <v>12</v>
      </c>
      <c r="B327" s="618" t="s">
        <v>918</v>
      </c>
      <c r="C327" s="618" t="s">
        <v>984</v>
      </c>
      <c r="D327" s="618" t="s">
        <v>66</v>
      </c>
      <c r="E327" s="618" t="s">
        <v>98</v>
      </c>
      <c r="F327" s="618" t="s">
        <v>41</v>
      </c>
      <c r="G327" s="618" t="s">
        <v>991</v>
      </c>
      <c r="H327" s="606">
        <v>15</v>
      </c>
      <c r="I327" s="606">
        <v>6</v>
      </c>
      <c r="J327" s="620">
        <f t="shared" si="58"/>
        <v>90</v>
      </c>
      <c r="K327" s="606">
        <v>3</v>
      </c>
      <c r="L327" s="620">
        <f t="shared" si="59"/>
        <v>270</v>
      </c>
      <c r="M327" s="620" t="str">
        <f t="shared" si="2"/>
        <v>Orange</v>
      </c>
      <c r="N327" s="211" t="s">
        <v>48</v>
      </c>
      <c r="O327" s="606">
        <v>270</v>
      </c>
      <c r="P327" s="621" t="str">
        <f t="shared" si="3"/>
        <v>Orange</v>
      </c>
      <c r="Q327" s="622" t="b">
        <f t="shared" si="38"/>
        <v>0</v>
      </c>
      <c r="R327" s="631">
        <v>43070</v>
      </c>
      <c r="S327" s="624">
        <f t="shared" ca="1" si="5"/>
        <v>0</v>
      </c>
      <c r="T327" s="996"/>
      <c r="U327" s="996"/>
      <c r="V327" s="997" t="s">
        <v>1991</v>
      </c>
      <c r="W327" s="996"/>
      <c r="X327" s="996"/>
      <c r="Y327" s="998" t="s">
        <v>1992</v>
      </c>
      <c r="Z327" s="656"/>
      <c r="AA327" s="656"/>
      <c r="AB327" s="656"/>
      <c r="AC327" s="628"/>
      <c r="AD327" s="628"/>
      <c r="AE327" s="628"/>
      <c r="AF327" s="628"/>
      <c r="AG327" s="628"/>
    </row>
    <row r="328" spans="1:33" ht="12.75" customHeight="1">
      <c r="A328" s="649">
        <v>2</v>
      </c>
      <c r="B328" s="618" t="s">
        <v>918</v>
      </c>
      <c r="C328" s="618" t="s">
        <v>42</v>
      </c>
      <c r="D328" s="618" t="s">
        <v>66</v>
      </c>
      <c r="E328" s="618" t="s">
        <v>67</v>
      </c>
      <c r="F328" s="618" t="s">
        <v>41</v>
      </c>
      <c r="G328" s="618" t="s">
        <v>922</v>
      </c>
      <c r="H328" s="606">
        <v>7</v>
      </c>
      <c r="I328" s="606">
        <v>6</v>
      </c>
      <c r="J328" s="620">
        <f t="shared" si="58"/>
        <v>42</v>
      </c>
      <c r="K328" s="606">
        <v>6</v>
      </c>
      <c r="L328" s="620">
        <f t="shared" si="59"/>
        <v>252</v>
      </c>
      <c r="M328" s="620" t="str">
        <f t="shared" si="2"/>
        <v>Orange</v>
      </c>
      <c r="N328" s="606" t="s">
        <v>48</v>
      </c>
      <c r="O328" s="606">
        <v>252</v>
      </c>
      <c r="P328" s="621" t="str">
        <f t="shared" si="3"/>
        <v>Orange</v>
      </c>
      <c r="Q328" s="622" t="b">
        <f t="shared" si="38"/>
        <v>0</v>
      </c>
      <c r="R328" s="631">
        <v>43075</v>
      </c>
      <c r="S328" s="624">
        <f t="shared" ca="1" si="5"/>
        <v>0</v>
      </c>
      <c r="T328" s="996"/>
      <c r="U328" s="996" t="s">
        <v>1809</v>
      </c>
      <c r="V328" s="999"/>
      <c r="W328" s="996"/>
      <c r="X328" s="996"/>
      <c r="Y328" s="1000" t="s">
        <v>923</v>
      </c>
      <c r="Z328" s="656"/>
      <c r="AA328" s="656"/>
      <c r="AB328" s="656"/>
      <c r="AC328" s="628"/>
      <c r="AD328" s="628"/>
      <c r="AE328" s="628"/>
      <c r="AF328" s="628"/>
      <c r="AG328" s="628"/>
    </row>
    <row r="329" spans="1:33" ht="12.75" customHeight="1">
      <c r="A329" s="649">
        <v>19</v>
      </c>
      <c r="B329" s="618" t="s">
        <v>1257</v>
      </c>
      <c r="C329" s="618"/>
      <c r="D329" s="618" t="s">
        <v>132</v>
      </c>
      <c r="E329" s="618" t="s">
        <v>942</v>
      </c>
      <c r="F329" s="618" t="s">
        <v>91</v>
      </c>
      <c r="G329" s="618" t="s">
        <v>1128</v>
      </c>
      <c r="H329" s="606">
        <v>15</v>
      </c>
      <c r="I329" s="606">
        <v>2</v>
      </c>
      <c r="J329" s="620">
        <f t="shared" si="58"/>
        <v>30</v>
      </c>
      <c r="K329" s="606">
        <v>3</v>
      </c>
      <c r="L329" s="620">
        <f t="shared" si="59"/>
        <v>90</v>
      </c>
      <c r="M329" s="620" t="str">
        <f t="shared" si="2"/>
        <v>Jaune</v>
      </c>
      <c r="N329" s="211" t="s">
        <v>48</v>
      </c>
      <c r="O329" s="606">
        <v>90</v>
      </c>
      <c r="P329" s="621" t="str">
        <f t="shared" si="3"/>
        <v>Jaune</v>
      </c>
      <c r="Q329" s="622" t="b">
        <f t="shared" si="38"/>
        <v>0</v>
      </c>
      <c r="R329" s="631">
        <v>43391</v>
      </c>
      <c r="S329" s="624">
        <f t="shared" ca="1" si="5"/>
        <v>0</v>
      </c>
      <c r="T329" s="667"/>
      <c r="U329" s="667"/>
      <c r="V329" s="667"/>
      <c r="W329" s="618"/>
      <c r="X329" s="667"/>
      <c r="Y329" s="669" t="s">
        <v>2084</v>
      </c>
      <c r="Z329" s="872">
        <v>43585</v>
      </c>
      <c r="AA329" s="639" t="s">
        <v>872</v>
      </c>
      <c r="AB329" s="639" t="s">
        <v>2134</v>
      </c>
      <c r="AC329" s="721"/>
      <c r="AD329" s="721"/>
      <c r="AE329" s="721"/>
      <c r="AF329" s="721"/>
      <c r="AG329" s="642"/>
    </row>
    <row r="330" spans="1:33" ht="12.75" customHeight="1">
      <c r="A330" s="649">
        <v>1</v>
      </c>
      <c r="B330" s="618" t="s">
        <v>918</v>
      </c>
      <c r="C330" s="618" t="s">
        <v>373</v>
      </c>
      <c r="D330" s="618" t="s">
        <v>53</v>
      </c>
      <c r="E330" s="618" t="s">
        <v>54</v>
      </c>
      <c r="F330" s="618" t="s">
        <v>41</v>
      </c>
      <c r="G330" s="618" t="s">
        <v>919</v>
      </c>
      <c r="H330" s="606">
        <v>3</v>
      </c>
      <c r="I330" s="606">
        <v>10</v>
      </c>
      <c r="J330" s="620">
        <f t="shared" si="58"/>
        <v>30</v>
      </c>
      <c r="K330" s="606">
        <v>6</v>
      </c>
      <c r="L330" s="620">
        <f t="shared" si="59"/>
        <v>180</v>
      </c>
      <c r="M330" s="620" t="str">
        <f t="shared" si="2"/>
        <v>Jaune</v>
      </c>
      <c r="N330" s="211" t="s">
        <v>48</v>
      </c>
      <c r="O330" s="606">
        <v>180</v>
      </c>
      <c r="P330" s="621" t="str">
        <f t="shared" si="3"/>
        <v>Jaune</v>
      </c>
      <c r="Q330" s="622" t="b">
        <f t="shared" si="38"/>
        <v>0</v>
      </c>
      <c r="R330" s="631">
        <v>43074</v>
      </c>
      <c r="S330" s="624">
        <f t="shared" ca="1" si="5"/>
        <v>0</v>
      </c>
      <c r="T330" s="996"/>
      <c r="U330" s="996"/>
      <c r="V330" s="999" t="s">
        <v>920</v>
      </c>
      <c r="W330" s="996" t="s">
        <v>921</v>
      </c>
      <c r="X330" s="996"/>
      <c r="Y330" s="1000" t="s">
        <v>2013</v>
      </c>
      <c r="Z330" s="656"/>
      <c r="AA330" s="656"/>
      <c r="AB330" s="656"/>
      <c r="AC330" s="628"/>
      <c r="AD330" s="628"/>
      <c r="AE330" s="628"/>
      <c r="AF330" s="628"/>
      <c r="AG330" s="628"/>
    </row>
    <row r="331" spans="1:33" ht="12.75" customHeight="1">
      <c r="A331" s="649">
        <v>11</v>
      </c>
      <c r="B331" s="618" t="s">
        <v>918</v>
      </c>
      <c r="C331" s="618"/>
      <c r="D331" s="618" t="s">
        <v>59</v>
      </c>
      <c r="E331" s="618" t="s">
        <v>60</v>
      </c>
      <c r="F331" s="618"/>
      <c r="G331" s="618" t="s">
        <v>937</v>
      </c>
      <c r="H331" s="606">
        <v>3</v>
      </c>
      <c r="I331" s="606">
        <v>10</v>
      </c>
      <c r="J331" s="620">
        <f t="shared" si="58"/>
        <v>30</v>
      </c>
      <c r="K331" s="606">
        <v>6</v>
      </c>
      <c r="L331" s="620">
        <f t="shared" si="59"/>
        <v>180</v>
      </c>
      <c r="M331" s="620" t="str">
        <f t="shared" si="2"/>
        <v>Jaune</v>
      </c>
      <c r="N331" s="606" t="s">
        <v>48</v>
      </c>
      <c r="O331" s="606">
        <v>180</v>
      </c>
      <c r="P331" s="621" t="str">
        <f t="shared" si="3"/>
        <v>Jaune</v>
      </c>
      <c r="Q331" s="622" t="b">
        <f t="shared" si="38"/>
        <v>0</v>
      </c>
      <c r="R331" s="631">
        <v>43056</v>
      </c>
      <c r="S331" s="624">
        <f t="shared" ca="1" si="5"/>
        <v>0</v>
      </c>
      <c r="T331" s="996"/>
      <c r="U331" s="996"/>
      <c r="V331" s="999"/>
      <c r="W331" s="996"/>
      <c r="X331" s="996"/>
      <c r="Y331" s="1000"/>
      <c r="Z331" s="656"/>
      <c r="AA331" s="656"/>
      <c r="AB331" s="656"/>
      <c r="AC331" s="628"/>
      <c r="AD331" s="628"/>
      <c r="AE331" s="628"/>
      <c r="AF331" s="628"/>
      <c r="AG331" s="628"/>
    </row>
    <row r="332" spans="1:33" ht="12.75" customHeight="1">
      <c r="A332" s="649">
        <v>2</v>
      </c>
      <c r="B332" s="618" t="s">
        <v>39</v>
      </c>
      <c r="C332" s="618" t="s">
        <v>42</v>
      </c>
      <c r="D332" s="618" t="s">
        <v>43</v>
      </c>
      <c r="E332" s="618" t="s">
        <v>509</v>
      </c>
      <c r="F332" s="618" t="s">
        <v>95</v>
      </c>
      <c r="G332" s="618" t="s">
        <v>2086</v>
      </c>
      <c r="H332" s="606">
        <v>7</v>
      </c>
      <c r="I332" s="606">
        <v>1</v>
      </c>
      <c r="J332" s="620">
        <f t="shared" si="58"/>
        <v>7</v>
      </c>
      <c r="K332" s="606">
        <v>6</v>
      </c>
      <c r="L332" s="620">
        <f t="shared" si="59"/>
        <v>42</v>
      </c>
      <c r="M332" s="620" t="str">
        <f t="shared" si="2"/>
        <v>NON</v>
      </c>
      <c r="N332" s="606" t="s">
        <v>48</v>
      </c>
      <c r="O332" s="606">
        <v>42</v>
      </c>
      <c r="P332" s="621" t="str">
        <f t="shared" si="3"/>
        <v>NON</v>
      </c>
      <c r="Q332" s="622" t="b">
        <f t="shared" si="38"/>
        <v>0</v>
      </c>
      <c r="R332" s="631">
        <v>43282</v>
      </c>
      <c r="S332" s="624">
        <f t="shared" ca="1" si="5"/>
        <v>0</v>
      </c>
      <c r="T332" s="632"/>
      <c r="U332" s="632"/>
      <c r="V332" s="632" t="s">
        <v>2087</v>
      </c>
      <c r="W332" s="651" t="s">
        <v>2088</v>
      </c>
      <c r="X332" s="632" t="s">
        <v>2089</v>
      </c>
      <c r="Y332" s="655"/>
      <c r="Z332" s="656"/>
      <c r="AA332" s="656"/>
      <c r="AB332" s="656"/>
      <c r="AC332" s="628"/>
      <c r="AD332" s="628"/>
      <c r="AE332" s="628"/>
      <c r="AF332" s="628"/>
      <c r="AG332" s="628"/>
    </row>
    <row r="333" spans="1:33" ht="12.75" customHeight="1">
      <c r="A333" s="649">
        <v>9</v>
      </c>
      <c r="B333" s="618" t="s">
        <v>39</v>
      </c>
      <c r="C333" s="618" t="s">
        <v>78</v>
      </c>
      <c r="D333" s="618" t="s">
        <v>79</v>
      </c>
      <c r="E333" s="618" t="s">
        <v>80</v>
      </c>
      <c r="F333" s="618" t="s">
        <v>41</v>
      </c>
      <c r="G333" s="618" t="s">
        <v>81</v>
      </c>
      <c r="H333" s="606">
        <v>7</v>
      </c>
      <c r="I333" s="606">
        <v>6</v>
      </c>
      <c r="J333" s="620">
        <f t="shared" si="58"/>
        <v>42</v>
      </c>
      <c r="K333" s="606">
        <v>1</v>
      </c>
      <c r="L333" s="620">
        <f t="shared" si="59"/>
        <v>42</v>
      </c>
      <c r="M333" s="620" t="str">
        <f t="shared" si="2"/>
        <v>NON</v>
      </c>
      <c r="N333" s="211" t="s">
        <v>48</v>
      </c>
      <c r="O333" s="606">
        <v>42</v>
      </c>
      <c r="P333" s="621" t="str">
        <f t="shared" si="3"/>
        <v>NON</v>
      </c>
      <c r="Q333" s="622" t="b">
        <f t="shared" si="38"/>
        <v>0</v>
      </c>
      <c r="R333" s="631">
        <v>43282</v>
      </c>
      <c r="S333" s="624">
        <f t="shared" ca="1" si="5"/>
        <v>0</v>
      </c>
      <c r="T333" s="632" t="s">
        <v>82</v>
      </c>
      <c r="U333" s="632"/>
      <c r="V333" s="632"/>
      <c r="W333" s="651"/>
      <c r="X333" s="632" t="s">
        <v>83</v>
      </c>
      <c r="Y333" s="655"/>
      <c r="Z333" s="656"/>
      <c r="AA333" s="656"/>
      <c r="AB333" s="656"/>
      <c r="AC333" s="628"/>
      <c r="AD333" s="628"/>
      <c r="AE333" s="628"/>
      <c r="AF333" s="628"/>
      <c r="AG333" s="628"/>
    </row>
    <row r="334" spans="1:33" ht="12.75" customHeight="1">
      <c r="A334" s="649">
        <v>18</v>
      </c>
      <c r="B334" s="618" t="s">
        <v>39</v>
      </c>
      <c r="C334" s="618" t="s">
        <v>78</v>
      </c>
      <c r="D334" s="618" t="s">
        <v>59</v>
      </c>
      <c r="E334" s="618" t="s">
        <v>60</v>
      </c>
      <c r="F334" s="618" t="s">
        <v>102</v>
      </c>
      <c r="G334" s="618" t="s">
        <v>103</v>
      </c>
      <c r="H334" s="606">
        <v>7</v>
      </c>
      <c r="I334" s="606">
        <v>1</v>
      </c>
      <c r="J334" s="620">
        <f t="shared" si="58"/>
        <v>7</v>
      </c>
      <c r="K334" s="606">
        <v>6</v>
      </c>
      <c r="L334" s="620">
        <f t="shared" si="59"/>
        <v>42</v>
      </c>
      <c r="M334" s="620" t="str">
        <f t="shared" si="2"/>
        <v>NON</v>
      </c>
      <c r="N334" s="606" t="s">
        <v>48</v>
      </c>
      <c r="O334" s="606">
        <v>42</v>
      </c>
      <c r="P334" s="621" t="str">
        <f t="shared" si="3"/>
        <v>NON</v>
      </c>
      <c r="Q334" s="622" t="b">
        <f t="shared" si="38"/>
        <v>0</v>
      </c>
      <c r="R334" s="631">
        <v>43282</v>
      </c>
      <c r="S334" s="624">
        <f t="shared" ca="1" si="5"/>
        <v>0</v>
      </c>
      <c r="T334" s="632"/>
      <c r="U334" s="632" t="s">
        <v>1905</v>
      </c>
      <c r="V334" s="632"/>
      <c r="W334" s="651"/>
      <c r="X334" s="632"/>
      <c r="Y334" s="655"/>
      <c r="Z334" s="656"/>
      <c r="AA334" s="656"/>
      <c r="AB334" s="656"/>
      <c r="AC334" s="628"/>
      <c r="AD334" s="628"/>
      <c r="AE334" s="628"/>
      <c r="AF334" s="628"/>
      <c r="AG334" s="628"/>
    </row>
    <row r="335" spans="1:33" ht="12.75" customHeight="1">
      <c r="A335" s="649">
        <v>29</v>
      </c>
      <c r="B335" s="618" t="s">
        <v>39</v>
      </c>
      <c r="C335" s="618" t="s">
        <v>78</v>
      </c>
      <c r="D335" s="618" t="s">
        <v>132</v>
      </c>
      <c r="E335" s="618" t="s">
        <v>133</v>
      </c>
      <c r="F335" s="618" t="s">
        <v>95</v>
      </c>
      <c r="G335" s="618" t="s">
        <v>134</v>
      </c>
      <c r="H335" s="746">
        <v>7</v>
      </c>
      <c r="I335" s="746">
        <v>1</v>
      </c>
      <c r="J335" s="747">
        <v>7</v>
      </c>
      <c r="K335" s="746">
        <v>6</v>
      </c>
      <c r="L335" s="747">
        <v>42</v>
      </c>
      <c r="M335" s="620" t="str">
        <f t="shared" si="2"/>
        <v>NON</v>
      </c>
      <c r="N335" s="211" t="s">
        <v>48</v>
      </c>
      <c r="O335" s="746">
        <v>42</v>
      </c>
      <c r="P335" s="621" t="str">
        <f t="shared" si="3"/>
        <v>NON</v>
      </c>
      <c r="Q335" s="622" t="b">
        <f t="shared" si="38"/>
        <v>0</v>
      </c>
      <c r="R335" s="631">
        <v>43282</v>
      </c>
      <c r="S335" s="624">
        <f t="shared" ca="1" si="5"/>
        <v>0</v>
      </c>
      <c r="T335" s="632"/>
      <c r="U335" s="632"/>
      <c r="V335" s="632"/>
      <c r="W335" s="651"/>
      <c r="X335" s="632"/>
      <c r="Y335" s="655"/>
      <c r="Z335" s="656"/>
      <c r="AA335" s="656"/>
      <c r="AB335" s="656"/>
      <c r="AC335" s="628"/>
      <c r="AD335" s="628"/>
      <c r="AE335" s="628"/>
      <c r="AF335" s="628"/>
      <c r="AG335" s="628"/>
    </row>
    <row r="336" spans="1:33" ht="12.75" customHeight="1">
      <c r="A336" s="649">
        <v>46</v>
      </c>
      <c r="B336" s="618" t="s">
        <v>39</v>
      </c>
      <c r="C336" s="618" t="s">
        <v>58</v>
      </c>
      <c r="D336" s="618" t="s">
        <v>181</v>
      </c>
      <c r="E336" s="618" t="s">
        <v>182</v>
      </c>
      <c r="F336" s="618" t="s">
        <v>102</v>
      </c>
      <c r="G336" s="618" t="s">
        <v>183</v>
      </c>
      <c r="H336" s="606">
        <v>7</v>
      </c>
      <c r="I336" s="606">
        <v>6</v>
      </c>
      <c r="J336" s="620">
        <f t="shared" ref="J336:J345" si="60">H336*I336</f>
        <v>42</v>
      </c>
      <c r="K336" s="606">
        <v>1</v>
      </c>
      <c r="L336" s="620">
        <f t="shared" ref="L336:L355" si="61">H336*I336*K336</f>
        <v>42</v>
      </c>
      <c r="M336" s="620" t="str">
        <f t="shared" si="2"/>
        <v>NON</v>
      </c>
      <c r="N336" s="606" t="s">
        <v>48</v>
      </c>
      <c r="O336" s="606">
        <v>42</v>
      </c>
      <c r="P336" s="621" t="str">
        <f t="shared" si="3"/>
        <v>NON</v>
      </c>
      <c r="Q336" s="622" t="b">
        <f t="shared" si="38"/>
        <v>0</v>
      </c>
      <c r="R336" s="631">
        <v>43282</v>
      </c>
      <c r="S336" s="624">
        <f t="shared" ca="1" si="5"/>
        <v>0</v>
      </c>
      <c r="T336" s="632"/>
      <c r="U336" s="632"/>
      <c r="V336" s="632" t="s">
        <v>184</v>
      </c>
      <c r="W336" s="651"/>
      <c r="X336" s="632"/>
      <c r="Y336" s="655"/>
      <c r="Z336" s="656"/>
      <c r="AA336" s="656"/>
      <c r="AB336" s="656"/>
      <c r="AC336" s="628"/>
      <c r="AD336" s="628"/>
      <c r="AE336" s="628"/>
      <c r="AF336" s="628"/>
      <c r="AG336" s="628"/>
    </row>
    <row r="337" spans="1:33" ht="12.75" customHeight="1">
      <c r="A337" s="649">
        <v>61</v>
      </c>
      <c r="B337" s="618" t="s">
        <v>39</v>
      </c>
      <c r="C337" s="618" t="s">
        <v>78</v>
      </c>
      <c r="D337" s="618" t="s">
        <v>132</v>
      </c>
      <c r="E337" s="618" t="s">
        <v>776</v>
      </c>
      <c r="F337" s="618" t="s">
        <v>41</v>
      </c>
      <c r="G337" s="618" t="s">
        <v>1915</v>
      </c>
      <c r="H337" s="606">
        <v>7</v>
      </c>
      <c r="I337" s="606">
        <v>2</v>
      </c>
      <c r="J337" s="620">
        <f t="shared" si="60"/>
        <v>14</v>
      </c>
      <c r="K337" s="606">
        <v>3</v>
      </c>
      <c r="L337" s="620">
        <f t="shared" si="61"/>
        <v>42</v>
      </c>
      <c r="M337" s="620" t="str">
        <f t="shared" si="2"/>
        <v>NON</v>
      </c>
      <c r="N337" s="211" t="s">
        <v>48</v>
      </c>
      <c r="O337" s="606">
        <v>42</v>
      </c>
      <c r="P337" s="621" t="str">
        <f t="shared" si="3"/>
        <v>NON</v>
      </c>
      <c r="Q337" s="622" t="b">
        <f t="shared" si="38"/>
        <v>0</v>
      </c>
      <c r="R337" s="631">
        <v>43282</v>
      </c>
      <c r="S337" s="624">
        <f t="shared" ca="1" si="5"/>
        <v>0</v>
      </c>
      <c r="T337" s="632"/>
      <c r="U337" s="632"/>
      <c r="V337" s="1083" t="s">
        <v>2090</v>
      </c>
      <c r="W337" s="651"/>
      <c r="X337" s="632"/>
      <c r="Y337" s="655"/>
      <c r="Z337" s="656"/>
      <c r="AA337" s="656"/>
      <c r="AB337" s="656"/>
      <c r="AC337" s="628"/>
      <c r="AD337" s="628"/>
      <c r="AE337" s="628"/>
      <c r="AF337" s="628"/>
      <c r="AG337" s="628"/>
    </row>
    <row r="338" spans="1:33" ht="12.75" customHeight="1">
      <c r="A338" s="649">
        <v>62</v>
      </c>
      <c r="B338" s="618" t="s">
        <v>39</v>
      </c>
      <c r="C338" s="618" t="s">
        <v>58</v>
      </c>
      <c r="D338" s="618" t="s">
        <v>59</v>
      </c>
      <c r="E338" s="618" t="s">
        <v>210</v>
      </c>
      <c r="F338" s="618" t="s">
        <v>91</v>
      </c>
      <c r="G338" s="618" t="s">
        <v>211</v>
      </c>
      <c r="H338" s="606">
        <v>7</v>
      </c>
      <c r="I338" s="606">
        <v>1</v>
      </c>
      <c r="J338" s="620">
        <f t="shared" si="60"/>
        <v>7</v>
      </c>
      <c r="K338" s="606">
        <v>6</v>
      </c>
      <c r="L338" s="620">
        <f t="shared" si="61"/>
        <v>42</v>
      </c>
      <c r="M338" s="620" t="str">
        <f t="shared" si="2"/>
        <v>NON</v>
      </c>
      <c r="N338" s="606" t="s">
        <v>48</v>
      </c>
      <c r="O338" s="606">
        <v>42</v>
      </c>
      <c r="P338" s="621" t="str">
        <f t="shared" si="3"/>
        <v>NON</v>
      </c>
      <c r="Q338" s="622" t="b">
        <f t="shared" si="38"/>
        <v>0</v>
      </c>
      <c r="R338" s="631">
        <v>43282</v>
      </c>
      <c r="S338" s="624">
        <f t="shared" ca="1" si="5"/>
        <v>0</v>
      </c>
      <c r="T338" s="632"/>
      <c r="U338" s="651" t="s">
        <v>2046</v>
      </c>
      <c r="V338" s="632"/>
      <c r="W338" s="651"/>
      <c r="X338" s="632"/>
      <c r="Y338" s="722" t="s">
        <v>83</v>
      </c>
      <c r="Z338" s="656"/>
      <c r="AA338" s="656"/>
      <c r="AB338" s="656"/>
      <c r="AC338" s="628"/>
      <c r="AD338" s="628"/>
      <c r="AE338" s="628"/>
      <c r="AF338" s="628"/>
      <c r="AG338" s="628"/>
    </row>
    <row r="339" spans="1:33" ht="12.75" customHeight="1">
      <c r="A339" s="649">
        <v>63</v>
      </c>
      <c r="B339" s="771" t="s">
        <v>39</v>
      </c>
      <c r="C339" s="771" t="s">
        <v>63</v>
      </c>
      <c r="D339" s="771" t="s">
        <v>59</v>
      </c>
      <c r="E339" s="771" t="s">
        <v>60</v>
      </c>
      <c r="F339" s="771" t="s">
        <v>91</v>
      </c>
      <c r="G339" s="771" t="s">
        <v>213</v>
      </c>
      <c r="H339" s="746">
        <v>7</v>
      </c>
      <c r="I339" s="746">
        <v>1</v>
      </c>
      <c r="J339" s="747">
        <f t="shared" si="60"/>
        <v>7</v>
      </c>
      <c r="K339" s="746">
        <v>6</v>
      </c>
      <c r="L339" s="747">
        <f t="shared" si="61"/>
        <v>42</v>
      </c>
      <c r="M339" s="620" t="str">
        <f t="shared" si="2"/>
        <v>NON</v>
      </c>
      <c r="N339" s="211" t="s">
        <v>48</v>
      </c>
      <c r="O339" s="746">
        <v>42</v>
      </c>
      <c r="P339" s="621" t="str">
        <f t="shared" si="3"/>
        <v>NON</v>
      </c>
      <c r="Q339" s="622" t="b">
        <f t="shared" si="38"/>
        <v>0</v>
      </c>
      <c r="R339" s="631">
        <v>43282</v>
      </c>
      <c r="S339" s="624">
        <f t="shared" ca="1" si="5"/>
        <v>0</v>
      </c>
      <c r="T339" s="824"/>
      <c r="U339" s="875" t="s">
        <v>2091</v>
      </c>
      <c r="V339" s="818"/>
      <c r="W339" s="819"/>
      <c r="X339" s="818"/>
      <c r="Y339" s="851"/>
      <c r="Z339" s="809"/>
      <c r="AA339" s="809"/>
      <c r="AB339" s="656"/>
      <c r="AC339" s="628"/>
      <c r="AD339" s="628"/>
      <c r="AE339" s="628"/>
      <c r="AF339" s="628"/>
      <c r="AG339" s="628"/>
    </row>
    <row r="340" spans="1:33" ht="12.75" customHeight="1">
      <c r="A340" s="649">
        <v>65</v>
      </c>
      <c r="B340" s="771" t="s">
        <v>39</v>
      </c>
      <c r="C340" s="771" t="s">
        <v>218</v>
      </c>
      <c r="D340" s="771" t="s">
        <v>59</v>
      </c>
      <c r="E340" s="771" t="s">
        <v>210</v>
      </c>
      <c r="F340" s="771" t="s">
        <v>91</v>
      </c>
      <c r="G340" s="771" t="s">
        <v>219</v>
      </c>
      <c r="H340" s="746">
        <v>7</v>
      </c>
      <c r="I340" s="746">
        <v>1</v>
      </c>
      <c r="J340" s="747">
        <f t="shared" si="60"/>
        <v>7</v>
      </c>
      <c r="K340" s="746">
        <v>6</v>
      </c>
      <c r="L340" s="747">
        <f t="shared" si="61"/>
        <v>42</v>
      </c>
      <c r="M340" s="620" t="str">
        <f t="shared" si="2"/>
        <v>NON</v>
      </c>
      <c r="N340" s="606" t="s">
        <v>48</v>
      </c>
      <c r="O340" s="746">
        <v>42</v>
      </c>
      <c r="P340" s="621" t="str">
        <f t="shared" si="3"/>
        <v>NON</v>
      </c>
      <c r="Q340" s="622" t="b">
        <f t="shared" si="38"/>
        <v>0</v>
      </c>
      <c r="R340" s="631">
        <v>43282</v>
      </c>
      <c r="S340" s="624">
        <f t="shared" ca="1" si="5"/>
        <v>0</v>
      </c>
      <c r="T340" s="818"/>
      <c r="U340" s="818"/>
      <c r="V340" s="818"/>
      <c r="W340" s="819"/>
      <c r="X340" s="818"/>
      <c r="Y340" s="875" t="s">
        <v>2092</v>
      </c>
      <c r="Z340" s="809"/>
      <c r="AA340" s="809"/>
      <c r="AB340" s="656"/>
      <c r="AC340" s="628"/>
      <c r="AD340" s="628"/>
      <c r="AE340" s="628"/>
      <c r="AF340" s="628"/>
      <c r="AG340" s="628"/>
    </row>
    <row r="341" spans="1:33" ht="12.75" customHeight="1">
      <c r="A341" s="649">
        <v>25</v>
      </c>
      <c r="B341" s="771" t="s">
        <v>918</v>
      </c>
      <c r="C341" s="771"/>
      <c r="D341" s="771" t="s">
        <v>59</v>
      </c>
      <c r="E341" s="771" t="s">
        <v>60</v>
      </c>
      <c r="F341" s="771"/>
      <c r="G341" s="771" t="s">
        <v>186</v>
      </c>
      <c r="H341" s="746">
        <v>3</v>
      </c>
      <c r="I341" s="746">
        <v>10</v>
      </c>
      <c r="J341" s="747">
        <f t="shared" si="60"/>
        <v>30</v>
      </c>
      <c r="K341" s="746">
        <v>6</v>
      </c>
      <c r="L341" s="747">
        <f t="shared" si="61"/>
        <v>180</v>
      </c>
      <c r="M341" s="620" t="str">
        <f t="shared" si="2"/>
        <v>Jaune</v>
      </c>
      <c r="N341" s="211" t="s">
        <v>48</v>
      </c>
      <c r="O341" s="746">
        <v>180</v>
      </c>
      <c r="P341" s="621" t="str">
        <f t="shared" si="3"/>
        <v>Jaune</v>
      </c>
      <c r="Q341" s="622" t="b">
        <f t="shared" si="38"/>
        <v>0</v>
      </c>
      <c r="R341" s="631">
        <v>43076</v>
      </c>
      <c r="S341" s="624">
        <f t="shared" ca="1" si="5"/>
        <v>0</v>
      </c>
      <c r="T341" s="1039"/>
      <c r="U341" s="1039"/>
      <c r="V341" s="1040"/>
      <c r="W341" s="1039"/>
      <c r="X341" s="1129" t="s">
        <v>958</v>
      </c>
      <c r="Y341" s="1130" t="s">
        <v>2014</v>
      </c>
      <c r="Z341" s="809"/>
      <c r="AA341" s="809"/>
      <c r="AB341" s="656"/>
      <c r="AC341" s="628"/>
      <c r="AD341" s="628"/>
      <c r="AE341" s="628"/>
      <c r="AF341" s="628"/>
      <c r="AG341" s="628"/>
    </row>
    <row r="342" spans="1:33" ht="12.75" customHeight="1">
      <c r="A342" s="649">
        <v>29</v>
      </c>
      <c r="B342" s="771" t="s">
        <v>918</v>
      </c>
      <c r="C342" s="771"/>
      <c r="D342" s="771" t="s">
        <v>59</v>
      </c>
      <c r="E342" s="771" t="s">
        <v>60</v>
      </c>
      <c r="F342" s="771"/>
      <c r="G342" s="771" t="s">
        <v>968</v>
      </c>
      <c r="H342" s="746">
        <v>3</v>
      </c>
      <c r="I342" s="746">
        <v>10</v>
      </c>
      <c r="J342" s="747">
        <f t="shared" si="60"/>
        <v>30</v>
      </c>
      <c r="K342" s="746">
        <v>6</v>
      </c>
      <c r="L342" s="747">
        <f t="shared" si="61"/>
        <v>180</v>
      </c>
      <c r="M342" s="620" t="str">
        <f t="shared" si="2"/>
        <v>Jaune</v>
      </c>
      <c r="N342" s="606" t="s">
        <v>48</v>
      </c>
      <c r="O342" s="746">
        <v>180</v>
      </c>
      <c r="P342" s="621" t="str">
        <f t="shared" si="3"/>
        <v>Jaune</v>
      </c>
      <c r="Q342" s="622" t="b">
        <f t="shared" si="38"/>
        <v>0</v>
      </c>
      <c r="R342" s="631">
        <v>43057</v>
      </c>
      <c r="S342" s="624">
        <f t="shared" ca="1" si="5"/>
        <v>0</v>
      </c>
      <c r="T342" s="1039"/>
      <c r="U342" s="1039"/>
      <c r="V342" s="1040"/>
      <c r="W342" s="1039"/>
      <c r="X342" s="1039"/>
      <c r="Y342" s="1041"/>
      <c r="Z342" s="809"/>
      <c r="AA342" s="809"/>
      <c r="AB342" s="656"/>
      <c r="AC342" s="628"/>
      <c r="AD342" s="628"/>
      <c r="AE342" s="628"/>
      <c r="AF342" s="628"/>
      <c r="AG342" s="628"/>
    </row>
    <row r="343" spans="1:33" ht="12.75" customHeight="1">
      <c r="A343" s="649">
        <v>36</v>
      </c>
      <c r="B343" s="771" t="s">
        <v>918</v>
      </c>
      <c r="C343" s="771" t="s">
        <v>58</v>
      </c>
      <c r="D343" s="771" t="s">
        <v>74</v>
      </c>
      <c r="E343" s="771" t="s">
        <v>841</v>
      </c>
      <c r="F343" s="771" t="s">
        <v>41</v>
      </c>
      <c r="G343" s="771" t="s">
        <v>979</v>
      </c>
      <c r="H343" s="746">
        <v>3</v>
      </c>
      <c r="I343" s="746">
        <v>10</v>
      </c>
      <c r="J343" s="747">
        <f t="shared" si="60"/>
        <v>30</v>
      </c>
      <c r="K343" s="746">
        <v>6</v>
      </c>
      <c r="L343" s="747">
        <f t="shared" si="61"/>
        <v>180</v>
      </c>
      <c r="M343" s="620" t="str">
        <f t="shared" si="2"/>
        <v>Jaune</v>
      </c>
      <c r="N343" s="211" t="s">
        <v>48</v>
      </c>
      <c r="O343" s="746">
        <v>180</v>
      </c>
      <c r="P343" s="621" t="str">
        <f t="shared" si="3"/>
        <v>Jaune</v>
      </c>
      <c r="Q343" s="622" t="b">
        <f t="shared" si="38"/>
        <v>0</v>
      </c>
      <c r="R343" s="631">
        <v>43078</v>
      </c>
      <c r="S343" s="624">
        <f t="shared" ca="1" si="5"/>
        <v>0</v>
      </c>
      <c r="T343" s="1039"/>
      <c r="U343" s="1131" t="s">
        <v>2015</v>
      </c>
      <c r="V343" s="1040"/>
      <c r="W343" s="1039" t="s">
        <v>962</v>
      </c>
      <c r="X343" s="1039"/>
      <c r="Y343" s="1130" t="s">
        <v>2016</v>
      </c>
      <c r="Z343" s="809"/>
      <c r="AA343" s="809"/>
      <c r="AB343" s="656"/>
      <c r="AC343" s="628"/>
      <c r="AD343" s="628"/>
      <c r="AE343" s="628"/>
      <c r="AF343" s="628"/>
      <c r="AG343" s="628"/>
    </row>
    <row r="344" spans="1:33" ht="12.75" customHeight="1">
      <c r="A344" s="649">
        <v>7</v>
      </c>
      <c r="B344" s="771" t="s">
        <v>918</v>
      </c>
      <c r="C344" s="771"/>
      <c r="D344" s="771" t="s">
        <v>66</v>
      </c>
      <c r="E344" s="771" t="s">
        <v>563</v>
      </c>
      <c r="F344" s="771" t="s">
        <v>41</v>
      </c>
      <c r="G344" s="771" t="s">
        <v>928</v>
      </c>
      <c r="H344" s="746">
        <v>3</v>
      </c>
      <c r="I344" s="746">
        <v>6</v>
      </c>
      <c r="J344" s="747">
        <f t="shared" si="60"/>
        <v>18</v>
      </c>
      <c r="K344" s="746">
        <v>6</v>
      </c>
      <c r="L344" s="747">
        <f t="shared" si="61"/>
        <v>108</v>
      </c>
      <c r="M344" s="620" t="str">
        <f t="shared" si="2"/>
        <v>Jaune</v>
      </c>
      <c r="N344" s="606" t="s">
        <v>48</v>
      </c>
      <c r="O344" s="746">
        <v>108</v>
      </c>
      <c r="P344" s="621" t="str">
        <f t="shared" si="3"/>
        <v>Jaune</v>
      </c>
      <c r="Q344" s="622" t="b">
        <f t="shared" si="38"/>
        <v>0</v>
      </c>
      <c r="R344" s="631">
        <v>43077</v>
      </c>
      <c r="S344" s="624">
        <f t="shared" ca="1" si="5"/>
        <v>0</v>
      </c>
      <c r="T344" s="1039"/>
      <c r="U344" s="1131" t="s">
        <v>1835</v>
      </c>
      <c r="V344" s="1040"/>
      <c r="W344" s="1131" t="s">
        <v>2023</v>
      </c>
      <c r="X344" s="1039"/>
      <c r="Y344" s="1130" t="s">
        <v>2024</v>
      </c>
      <c r="Z344" s="809"/>
      <c r="AA344" s="809"/>
      <c r="AB344" s="656"/>
      <c r="AC344" s="628"/>
      <c r="AD344" s="628"/>
      <c r="AE344" s="628"/>
      <c r="AF344" s="628"/>
      <c r="AG344" s="628"/>
    </row>
    <row r="345" spans="1:33" ht="12.75" customHeight="1">
      <c r="A345" s="649">
        <v>8</v>
      </c>
      <c r="B345" s="771" t="s">
        <v>918</v>
      </c>
      <c r="C345" s="771"/>
      <c r="D345" s="771" t="s">
        <v>114</v>
      </c>
      <c r="E345" s="771" t="s">
        <v>248</v>
      </c>
      <c r="F345" s="771" t="s">
        <v>91</v>
      </c>
      <c r="G345" s="771" t="s">
        <v>931</v>
      </c>
      <c r="H345" s="746">
        <v>3</v>
      </c>
      <c r="I345" s="746">
        <v>6</v>
      </c>
      <c r="J345" s="747">
        <f t="shared" si="60"/>
        <v>18</v>
      </c>
      <c r="K345" s="746">
        <v>6</v>
      </c>
      <c r="L345" s="747">
        <f t="shared" si="61"/>
        <v>108</v>
      </c>
      <c r="M345" s="620" t="str">
        <f t="shared" si="2"/>
        <v>Jaune</v>
      </c>
      <c r="N345" s="211" t="s">
        <v>119</v>
      </c>
      <c r="O345" s="746">
        <v>108</v>
      </c>
      <c r="P345" s="621" t="str">
        <f t="shared" si="3"/>
        <v>Jaune</v>
      </c>
      <c r="Q345" s="622" t="b">
        <f t="shared" si="38"/>
        <v>0</v>
      </c>
      <c r="R345" s="631">
        <v>43067</v>
      </c>
      <c r="S345" s="624">
        <f t="shared" ca="1" si="5"/>
        <v>0</v>
      </c>
      <c r="T345" s="1039"/>
      <c r="U345" s="1039"/>
      <c r="V345" s="1040"/>
      <c r="W345" s="1039"/>
      <c r="X345" s="1039"/>
      <c r="Y345" s="1041"/>
      <c r="Z345" s="809"/>
      <c r="AA345" s="809"/>
      <c r="AB345" s="656"/>
      <c r="AC345" s="730"/>
      <c r="AD345" s="730"/>
      <c r="AE345" s="730"/>
      <c r="AF345" s="730"/>
      <c r="AG345" s="730"/>
    </row>
    <row r="346" spans="1:33" ht="12.75" customHeight="1">
      <c r="A346" s="649">
        <v>9</v>
      </c>
      <c r="B346" s="771" t="s">
        <v>594</v>
      </c>
      <c r="C346" s="771" t="s">
        <v>561</v>
      </c>
      <c r="D346" s="771" t="s">
        <v>138</v>
      </c>
      <c r="E346" s="771" t="s">
        <v>416</v>
      </c>
      <c r="F346" s="771" t="s">
        <v>41</v>
      </c>
      <c r="G346" s="771" t="s">
        <v>616</v>
      </c>
      <c r="H346" s="746">
        <v>7</v>
      </c>
      <c r="I346" s="746">
        <v>6</v>
      </c>
      <c r="J346" s="747">
        <v>42</v>
      </c>
      <c r="K346" s="746">
        <v>1</v>
      </c>
      <c r="L346" s="747">
        <f t="shared" si="61"/>
        <v>42</v>
      </c>
      <c r="M346" s="620" t="str">
        <f t="shared" si="2"/>
        <v>NON</v>
      </c>
      <c r="N346" s="606" t="s">
        <v>48</v>
      </c>
      <c r="O346" s="746">
        <v>42</v>
      </c>
      <c r="P346" s="621" t="str">
        <f t="shared" si="3"/>
        <v>NON</v>
      </c>
      <c r="Q346" s="622" t="b">
        <f t="shared" si="38"/>
        <v>0</v>
      </c>
      <c r="R346" s="631">
        <v>43257</v>
      </c>
      <c r="S346" s="624">
        <f t="shared" ca="1" si="5"/>
        <v>0</v>
      </c>
      <c r="T346" s="771" t="s">
        <v>617</v>
      </c>
      <c r="U346" s="770"/>
      <c r="V346" s="770"/>
      <c r="W346" s="771"/>
      <c r="X346" s="771" t="s">
        <v>83</v>
      </c>
      <c r="Y346" s="808"/>
      <c r="Z346" s="809"/>
      <c r="AA346" s="809"/>
      <c r="AB346" s="656"/>
      <c r="AC346" s="730"/>
      <c r="AD346" s="730"/>
      <c r="AE346" s="730"/>
      <c r="AF346" s="730"/>
      <c r="AG346" s="730"/>
    </row>
    <row r="347" spans="1:33" ht="12.75" customHeight="1">
      <c r="A347" s="649">
        <v>9</v>
      </c>
      <c r="B347" s="771" t="s">
        <v>918</v>
      </c>
      <c r="C347" s="771" t="s">
        <v>58</v>
      </c>
      <c r="D347" s="771" t="s">
        <v>59</v>
      </c>
      <c r="E347" s="771" t="s">
        <v>60</v>
      </c>
      <c r="F347" s="771"/>
      <c r="G347" s="771" t="s">
        <v>932</v>
      </c>
      <c r="H347" s="746">
        <v>3</v>
      </c>
      <c r="I347" s="746">
        <v>6</v>
      </c>
      <c r="J347" s="747">
        <f t="shared" ref="J347:J382" si="62">H347*I347</f>
        <v>18</v>
      </c>
      <c r="K347" s="746">
        <v>6</v>
      </c>
      <c r="L347" s="747">
        <f t="shared" si="61"/>
        <v>108</v>
      </c>
      <c r="M347" s="620" t="str">
        <f t="shared" si="2"/>
        <v>Jaune</v>
      </c>
      <c r="N347" s="606" t="s">
        <v>48</v>
      </c>
      <c r="O347" s="746">
        <v>108</v>
      </c>
      <c r="P347" s="621" t="str">
        <f t="shared" si="3"/>
        <v>Jaune</v>
      </c>
      <c r="Q347" s="622" t="b">
        <f t="shared" si="38"/>
        <v>0</v>
      </c>
      <c r="R347" s="631">
        <v>43055</v>
      </c>
      <c r="S347" s="624">
        <f t="shared" ca="1" si="5"/>
        <v>0</v>
      </c>
      <c r="T347" s="1039"/>
      <c r="U347" s="1039"/>
      <c r="V347" s="1040"/>
      <c r="W347" s="1039"/>
      <c r="X347" s="1039" t="s">
        <v>2025</v>
      </c>
      <c r="Y347" s="1041"/>
      <c r="Z347" s="809"/>
      <c r="AA347" s="809"/>
      <c r="AB347" s="656"/>
      <c r="AC347" s="628"/>
      <c r="AD347" s="628"/>
      <c r="AE347" s="628"/>
      <c r="AF347" s="628"/>
      <c r="AG347" s="628"/>
    </row>
    <row r="348" spans="1:33" ht="12.75" customHeight="1">
      <c r="A348" s="649">
        <v>10</v>
      </c>
      <c r="B348" s="771" t="s">
        <v>918</v>
      </c>
      <c r="C348" s="771"/>
      <c r="D348" s="771" t="s">
        <v>114</v>
      </c>
      <c r="E348" s="771" t="s">
        <v>934</v>
      </c>
      <c r="F348" s="771" t="s">
        <v>91</v>
      </c>
      <c r="G348" s="771" t="s">
        <v>935</v>
      </c>
      <c r="H348" s="746">
        <v>3</v>
      </c>
      <c r="I348" s="746">
        <v>6</v>
      </c>
      <c r="J348" s="747">
        <f t="shared" si="62"/>
        <v>18</v>
      </c>
      <c r="K348" s="746">
        <v>6</v>
      </c>
      <c r="L348" s="747">
        <f t="shared" si="61"/>
        <v>108</v>
      </c>
      <c r="M348" s="620" t="str">
        <f t="shared" si="2"/>
        <v>Jaune</v>
      </c>
      <c r="N348" s="211" t="s">
        <v>48</v>
      </c>
      <c r="O348" s="746">
        <v>108</v>
      </c>
      <c r="P348" s="621" t="str">
        <f t="shared" si="3"/>
        <v>Jaune</v>
      </c>
      <c r="Q348" s="622" t="b">
        <f t="shared" si="38"/>
        <v>0</v>
      </c>
      <c r="R348" s="631">
        <v>43068</v>
      </c>
      <c r="S348" s="624">
        <f t="shared" ca="1" si="5"/>
        <v>0</v>
      </c>
      <c r="T348" s="1039"/>
      <c r="U348" s="1039"/>
      <c r="V348" s="1040"/>
      <c r="W348" s="1039" t="s">
        <v>2026</v>
      </c>
      <c r="X348" s="1039"/>
      <c r="Y348" s="1041"/>
      <c r="Z348" s="809"/>
      <c r="AA348" s="809"/>
      <c r="AB348" s="656"/>
      <c r="AC348" s="628"/>
      <c r="AD348" s="628"/>
      <c r="AE348" s="628"/>
      <c r="AF348" s="628"/>
      <c r="AG348" s="628"/>
    </row>
    <row r="349" spans="1:33" ht="12.75" customHeight="1">
      <c r="A349" s="791"/>
      <c r="B349" s="1086" t="s">
        <v>594</v>
      </c>
      <c r="C349" s="1132" t="s">
        <v>1922</v>
      </c>
      <c r="D349" s="1086" t="s">
        <v>66</v>
      </c>
      <c r="E349" s="1086" t="s">
        <v>563</v>
      </c>
      <c r="F349" s="1086" t="s">
        <v>41</v>
      </c>
      <c r="G349" s="1086" t="s">
        <v>1920</v>
      </c>
      <c r="H349" s="1088">
        <v>7</v>
      </c>
      <c r="I349" s="1088">
        <v>6</v>
      </c>
      <c r="J349" s="1133">
        <f t="shared" si="62"/>
        <v>42</v>
      </c>
      <c r="K349" s="1088">
        <v>1</v>
      </c>
      <c r="L349" s="1133">
        <f t="shared" si="61"/>
        <v>42</v>
      </c>
      <c r="M349" s="620" t="str">
        <f t="shared" si="2"/>
        <v>NON</v>
      </c>
      <c r="N349" s="211" t="s">
        <v>48</v>
      </c>
      <c r="O349" s="1088">
        <v>42</v>
      </c>
      <c r="P349" s="621" t="str">
        <f t="shared" si="3"/>
        <v>NON</v>
      </c>
      <c r="Q349" s="622" t="b">
        <f t="shared" si="38"/>
        <v>0</v>
      </c>
      <c r="R349" s="631">
        <v>43282</v>
      </c>
      <c r="S349" s="624">
        <f t="shared" ca="1" si="5"/>
        <v>0</v>
      </c>
      <c r="T349" s="1134"/>
      <c r="U349" s="1134"/>
      <c r="V349" s="1134"/>
      <c r="W349" s="1134"/>
      <c r="X349" s="1134"/>
      <c r="Y349" s="1134"/>
      <c r="Z349" s="1134"/>
      <c r="AA349" s="1134"/>
      <c r="AB349" s="1135"/>
      <c r="AC349" s="890"/>
      <c r="AD349" s="890"/>
      <c r="AE349" s="890"/>
      <c r="AF349" s="890"/>
      <c r="AG349" s="890"/>
    </row>
    <row r="350" spans="1:33" ht="12.75" customHeight="1">
      <c r="A350" s="649">
        <v>22</v>
      </c>
      <c r="B350" s="771" t="s">
        <v>39</v>
      </c>
      <c r="C350" s="771" t="s">
        <v>42</v>
      </c>
      <c r="D350" s="771" t="s">
        <v>66</v>
      </c>
      <c r="E350" s="771" t="s">
        <v>94</v>
      </c>
      <c r="F350" s="771" t="s">
        <v>95</v>
      </c>
      <c r="G350" s="771" t="s">
        <v>106</v>
      </c>
      <c r="H350" s="746">
        <v>3</v>
      </c>
      <c r="I350" s="746">
        <v>2</v>
      </c>
      <c r="J350" s="747">
        <f t="shared" si="62"/>
        <v>6</v>
      </c>
      <c r="K350" s="746">
        <v>6</v>
      </c>
      <c r="L350" s="747">
        <f t="shared" si="61"/>
        <v>36</v>
      </c>
      <c r="M350" s="620" t="str">
        <f t="shared" si="2"/>
        <v>NON</v>
      </c>
      <c r="N350" s="606" t="s">
        <v>48</v>
      </c>
      <c r="O350" s="746">
        <v>36</v>
      </c>
      <c r="P350" s="621" t="str">
        <f t="shared" si="3"/>
        <v>NON</v>
      </c>
      <c r="Q350" s="622" t="b">
        <f t="shared" si="38"/>
        <v>0</v>
      </c>
      <c r="R350" s="631">
        <v>43282</v>
      </c>
      <c r="S350" s="624">
        <f t="shared" ca="1" si="5"/>
        <v>0</v>
      </c>
      <c r="T350" s="818"/>
      <c r="U350" s="818" t="s">
        <v>1918</v>
      </c>
      <c r="V350" s="818"/>
      <c r="W350" s="819"/>
      <c r="X350" s="818"/>
      <c r="Y350" s="851"/>
      <c r="Z350" s="809"/>
      <c r="AA350" s="809"/>
      <c r="AB350" s="656"/>
      <c r="AC350" s="628"/>
      <c r="AD350" s="628"/>
      <c r="AE350" s="628"/>
      <c r="AF350" s="628"/>
      <c r="AG350" s="628"/>
    </row>
    <row r="351" spans="1:33" ht="12.75" customHeight="1">
      <c r="A351" s="649">
        <v>25</v>
      </c>
      <c r="B351" s="618" t="s">
        <v>39</v>
      </c>
      <c r="C351" s="618" t="s">
        <v>78</v>
      </c>
      <c r="D351" s="618" t="s">
        <v>114</v>
      </c>
      <c r="E351" s="618" t="s">
        <v>117</v>
      </c>
      <c r="F351" s="618" t="s">
        <v>41</v>
      </c>
      <c r="G351" s="618" t="s">
        <v>118</v>
      </c>
      <c r="H351" s="606">
        <v>1</v>
      </c>
      <c r="I351" s="606">
        <v>6</v>
      </c>
      <c r="J351" s="620">
        <f t="shared" si="62"/>
        <v>6</v>
      </c>
      <c r="K351" s="606">
        <v>6</v>
      </c>
      <c r="L351" s="620">
        <f t="shared" si="61"/>
        <v>36</v>
      </c>
      <c r="M351" s="620" t="str">
        <f t="shared" si="2"/>
        <v>NON</v>
      </c>
      <c r="N351" s="211" t="s">
        <v>119</v>
      </c>
      <c r="O351" s="606">
        <v>36</v>
      </c>
      <c r="P351" s="621" t="str">
        <f t="shared" si="3"/>
        <v>NON</v>
      </c>
      <c r="Q351" s="622" t="b">
        <f t="shared" si="38"/>
        <v>0</v>
      </c>
      <c r="R351" s="631">
        <v>43282</v>
      </c>
      <c r="S351" s="624">
        <f t="shared" ca="1" si="5"/>
        <v>0</v>
      </c>
      <c r="T351" s="632"/>
      <c r="U351" s="632"/>
      <c r="V351" s="632"/>
      <c r="W351" s="651"/>
      <c r="X351" s="632" t="s">
        <v>1925</v>
      </c>
      <c r="Y351" s="655"/>
      <c r="Z351" s="656"/>
      <c r="AA351" s="656"/>
      <c r="AB351" s="656"/>
      <c r="AC351" s="628"/>
      <c r="AD351" s="628"/>
      <c r="AE351" s="628"/>
      <c r="AF351" s="628"/>
      <c r="AG351" s="628"/>
    </row>
    <row r="352" spans="1:33" ht="12.75" customHeight="1">
      <c r="A352" s="649">
        <v>33</v>
      </c>
      <c r="B352" s="771" t="s">
        <v>39</v>
      </c>
      <c r="C352" s="771" t="s">
        <v>78</v>
      </c>
      <c r="D352" s="771" t="s">
        <v>59</v>
      </c>
      <c r="E352" s="771" t="s">
        <v>149</v>
      </c>
      <c r="F352" s="771" t="s">
        <v>41</v>
      </c>
      <c r="G352" s="771" t="s">
        <v>150</v>
      </c>
      <c r="H352" s="746">
        <v>1</v>
      </c>
      <c r="I352" s="746">
        <v>6</v>
      </c>
      <c r="J352" s="747">
        <f t="shared" si="62"/>
        <v>6</v>
      </c>
      <c r="K352" s="746">
        <v>6</v>
      </c>
      <c r="L352" s="747">
        <f t="shared" si="61"/>
        <v>36</v>
      </c>
      <c r="M352" s="620" t="str">
        <f t="shared" si="2"/>
        <v>NON</v>
      </c>
      <c r="N352" s="606" t="s">
        <v>48</v>
      </c>
      <c r="O352" s="746">
        <v>36</v>
      </c>
      <c r="P352" s="621" t="str">
        <f t="shared" si="3"/>
        <v>NON</v>
      </c>
      <c r="Q352" s="622" t="b">
        <f t="shared" si="38"/>
        <v>0</v>
      </c>
      <c r="R352" s="672">
        <v>43282</v>
      </c>
      <c r="S352" s="624">
        <f t="shared" ca="1" si="5"/>
        <v>0</v>
      </c>
      <c r="T352" s="818"/>
      <c r="U352" s="818"/>
      <c r="V352" s="818"/>
      <c r="W352" s="819"/>
      <c r="X352" s="818"/>
      <c r="Y352" s="851"/>
      <c r="Z352" s="809"/>
      <c r="AA352" s="809"/>
      <c r="AB352" s="656"/>
      <c r="AC352" s="628"/>
      <c r="AD352" s="628"/>
      <c r="AE352" s="628"/>
      <c r="AF352" s="628"/>
      <c r="AG352" s="628"/>
    </row>
    <row r="353" spans="1:33" ht="12.75" customHeight="1">
      <c r="A353" s="649">
        <v>23</v>
      </c>
      <c r="B353" s="771" t="s">
        <v>918</v>
      </c>
      <c r="C353" s="771" t="s">
        <v>954</v>
      </c>
      <c r="D353" s="771" t="s">
        <v>110</v>
      </c>
      <c r="E353" s="771" t="s">
        <v>111</v>
      </c>
      <c r="F353" s="771"/>
      <c r="G353" s="771" t="s">
        <v>955</v>
      </c>
      <c r="H353" s="746">
        <v>3</v>
      </c>
      <c r="I353" s="746">
        <v>6</v>
      </c>
      <c r="J353" s="747">
        <f t="shared" si="62"/>
        <v>18</v>
      </c>
      <c r="K353" s="746">
        <v>6</v>
      </c>
      <c r="L353" s="774">
        <f t="shared" si="61"/>
        <v>108</v>
      </c>
      <c r="M353" s="620" t="str">
        <f t="shared" si="2"/>
        <v>Jaune</v>
      </c>
      <c r="N353" s="211" t="s">
        <v>48</v>
      </c>
      <c r="O353" s="775">
        <v>108</v>
      </c>
      <c r="P353" s="621" t="str">
        <f t="shared" si="3"/>
        <v>Jaune</v>
      </c>
      <c r="Q353" s="622" t="b">
        <f t="shared" si="38"/>
        <v>0</v>
      </c>
      <c r="R353" s="672">
        <v>43046</v>
      </c>
      <c r="S353" s="624">
        <f t="shared" ca="1" si="5"/>
        <v>0</v>
      </c>
      <c r="T353" s="1039"/>
      <c r="U353" s="1039"/>
      <c r="V353" s="1040"/>
      <c r="W353" s="1039"/>
      <c r="X353" s="1039"/>
      <c r="Y353" s="1041"/>
      <c r="Z353" s="809"/>
      <c r="AA353" s="809"/>
      <c r="AB353" s="656"/>
      <c r="AC353" s="628"/>
      <c r="AD353" s="628"/>
      <c r="AE353" s="628"/>
      <c r="AF353" s="628"/>
      <c r="AG353" s="628"/>
    </row>
    <row r="354" spans="1:33" ht="12.75" customHeight="1">
      <c r="A354" s="649">
        <v>28</v>
      </c>
      <c r="B354" s="771" t="s">
        <v>918</v>
      </c>
      <c r="C354" s="771" t="s">
        <v>373</v>
      </c>
      <c r="D354" s="771" t="s">
        <v>74</v>
      </c>
      <c r="E354" s="771" t="s">
        <v>178</v>
      </c>
      <c r="F354" s="771"/>
      <c r="G354" s="771" t="s">
        <v>966</v>
      </c>
      <c r="H354" s="746">
        <v>3</v>
      </c>
      <c r="I354" s="746">
        <v>6</v>
      </c>
      <c r="J354" s="747">
        <f t="shared" si="62"/>
        <v>18</v>
      </c>
      <c r="K354" s="746">
        <v>6</v>
      </c>
      <c r="L354" s="747">
        <f t="shared" si="61"/>
        <v>108</v>
      </c>
      <c r="M354" s="620" t="str">
        <f t="shared" si="2"/>
        <v>Jaune</v>
      </c>
      <c r="N354" s="606" t="s">
        <v>48</v>
      </c>
      <c r="O354" s="746">
        <v>108</v>
      </c>
      <c r="P354" s="621" t="str">
        <f t="shared" si="3"/>
        <v>Jaune</v>
      </c>
      <c r="Q354" s="622" t="b">
        <f t="shared" si="38"/>
        <v>0</v>
      </c>
      <c r="R354" s="672">
        <v>43071</v>
      </c>
      <c r="S354" s="624">
        <f t="shared" ca="1" si="5"/>
        <v>0</v>
      </c>
      <c r="T354" s="1039"/>
      <c r="U354" s="1039"/>
      <c r="V354" s="1040"/>
      <c r="W354" s="1039"/>
      <c r="X354" s="1039" t="s">
        <v>967</v>
      </c>
      <c r="Y354" s="1041"/>
      <c r="Z354" s="809"/>
      <c r="AA354" s="809"/>
      <c r="AB354" s="656"/>
      <c r="AC354" s="628"/>
      <c r="AD354" s="628"/>
      <c r="AE354" s="628"/>
      <c r="AF354" s="628"/>
      <c r="AG354" s="628"/>
    </row>
    <row r="355" spans="1:33" ht="12.75" customHeight="1">
      <c r="A355" s="649">
        <v>37</v>
      </c>
      <c r="B355" s="771" t="s">
        <v>918</v>
      </c>
      <c r="C355" s="771" t="s">
        <v>981</v>
      </c>
      <c r="D355" s="771" t="s">
        <v>114</v>
      </c>
      <c r="E355" s="771" t="s">
        <v>645</v>
      </c>
      <c r="F355" s="771" t="s">
        <v>41</v>
      </c>
      <c r="G355" s="771" t="s">
        <v>982</v>
      </c>
      <c r="H355" s="746">
        <v>3</v>
      </c>
      <c r="I355" s="746">
        <v>6</v>
      </c>
      <c r="J355" s="747">
        <f t="shared" si="62"/>
        <v>18</v>
      </c>
      <c r="K355" s="746">
        <v>6</v>
      </c>
      <c r="L355" s="747">
        <f t="shared" si="61"/>
        <v>108</v>
      </c>
      <c r="M355" s="620" t="str">
        <f t="shared" si="2"/>
        <v>Jaune</v>
      </c>
      <c r="N355" s="211" t="s">
        <v>119</v>
      </c>
      <c r="O355" s="746">
        <v>108</v>
      </c>
      <c r="P355" s="621" t="str">
        <f t="shared" si="3"/>
        <v>Jaune</v>
      </c>
      <c r="Q355" s="622" t="b">
        <f t="shared" si="38"/>
        <v>0</v>
      </c>
      <c r="R355" s="672">
        <v>43072</v>
      </c>
      <c r="S355" s="624">
        <f t="shared" ca="1" si="5"/>
        <v>0</v>
      </c>
      <c r="T355" s="1039"/>
      <c r="U355" s="1039"/>
      <c r="V355" s="1040"/>
      <c r="W355" s="1039" t="s">
        <v>83</v>
      </c>
      <c r="X355" s="1039"/>
      <c r="Y355" s="1130" t="s">
        <v>2008</v>
      </c>
      <c r="Z355" s="809"/>
      <c r="AA355" s="809"/>
      <c r="AB355" s="656"/>
      <c r="AC355" s="628"/>
      <c r="AD355" s="628"/>
      <c r="AE355" s="628"/>
      <c r="AF355" s="628"/>
      <c r="AG355" s="628"/>
    </row>
    <row r="356" spans="1:33" ht="12.75" customHeight="1">
      <c r="A356" s="649">
        <v>11</v>
      </c>
      <c r="B356" s="771" t="s">
        <v>1821</v>
      </c>
      <c r="C356" s="771" t="s">
        <v>468</v>
      </c>
      <c r="D356" s="771" t="s">
        <v>138</v>
      </c>
      <c r="E356" s="771" t="s">
        <v>416</v>
      </c>
      <c r="F356" s="771" t="s">
        <v>91</v>
      </c>
      <c r="G356" s="771" t="s">
        <v>1649</v>
      </c>
      <c r="H356" s="746">
        <v>7</v>
      </c>
      <c r="I356" s="746">
        <v>6</v>
      </c>
      <c r="J356" s="747">
        <f t="shared" si="62"/>
        <v>42</v>
      </c>
      <c r="K356" s="746">
        <v>1</v>
      </c>
      <c r="L356" s="747">
        <v>42</v>
      </c>
      <c r="M356" s="620" t="str">
        <f t="shared" si="2"/>
        <v>NON</v>
      </c>
      <c r="N356" s="606" t="s">
        <v>48</v>
      </c>
      <c r="O356" s="746">
        <v>42</v>
      </c>
      <c r="P356" s="621" t="str">
        <f t="shared" si="3"/>
        <v>NON</v>
      </c>
      <c r="Q356" s="622" t="b">
        <f t="shared" si="38"/>
        <v>0</v>
      </c>
      <c r="R356" s="631">
        <v>43253</v>
      </c>
      <c r="S356" s="624">
        <f t="shared" ca="1" si="5"/>
        <v>0</v>
      </c>
      <c r="T356" s="770" t="s">
        <v>281</v>
      </c>
      <c r="U356" s="770"/>
      <c r="V356" s="770"/>
      <c r="W356" s="771"/>
      <c r="X356" s="770"/>
      <c r="Y356" s="808"/>
      <c r="Z356" s="809"/>
      <c r="AA356" s="809"/>
      <c r="AB356" s="656"/>
      <c r="AC356" s="628"/>
      <c r="AD356" s="628"/>
      <c r="AE356" s="628"/>
      <c r="AF356" s="628"/>
      <c r="AG356" s="628"/>
    </row>
    <row r="357" spans="1:33" ht="12.75" customHeight="1">
      <c r="A357" s="649">
        <v>7</v>
      </c>
      <c r="B357" s="771" t="s">
        <v>410</v>
      </c>
      <c r="C357" s="771"/>
      <c r="D357" s="771" t="s">
        <v>138</v>
      </c>
      <c r="E357" s="771" t="s">
        <v>416</v>
      </c>
      <c r="F357" s="838" t="s">
        <v>41</v>
      </c>
      <c r="G357" s="838" t="s">
        <v>417</v>
      </c>
      <c r="H357" s="746">
        <v>7</v>
      </c>
      <c r="I357" s="746">
        <v>6</v>
      </c>
      <c r="J357" s="736">
        <f t="shared" si="62"/>
        <v>42</v>
      </c>
      <c r="K357" s="746">
        <v>1</v>
      </c>
      <c r="L357" s="736">
        <f t="shared" ref="L357:L426" si="63">H357*I357*K357</f>
        <v>42</v>
      </c>
      <c r="M357" s="620" t="str">
        <f t="shared" si="2"/>
        <v>NON</v>
      </c>
      <c r="N357" s="211" t="s">
        <v>48</v>
      </c>
      <c r="O357" s="735">
        <v>42</v>
      </c>
      <c r="P357" s="621" t="str">
        <f t="shared" si="3"/>
        <v>NON</v>
      </c>
      <c r="Q357" s="622" t="b">
        <f t="shared" si="38"/>
        <v>0</v>
      </c>
      <c r="R357" s="631">
        <v>43254</v>
      </c>
      <c r="S357" s="624">
        <f t="shared" ca="1" si="5"/>
        <v>0</v>
      </c>
      <c r="T357" s="1092" t="s">
        <v>281</v>
      </c>
      <c r="U357" s="1006"/>
      <c r="V357" s="770"/>
      <c r="W357" s="1092"/>
      <c r="X357" s="1093" t="s">
        <v>418</v>
      </c>
      <c r="Y357" s="755"/>
      <c r="Z357" s="755"/>
      <c r="AA357" s="755"/>
      <c r="AB357" s="994"/>
      <c r="AC357" s="628"/>
      <c r="AD357" s="628"/>
      <c r="AE357" s="628"/>
      <c r="AF357" s="628"/>
      <c r="AG357" s="628"/>
    </row>
    <row r="358" spans="1:33" ht="12.75" customHeight="1">
      <c r="A358" s="649">
        <v>14</v>
      </c>
      <c r="B358" s="771" t="s">
        <v>502</v>
      </c>
      <c r="C358" s="771"/>
      <c r="D358" s="771" t="s">
        <v>138</v>
      </c>
      <c r="E358" s="771" t="s">
        <v>139</v>
      </c>
      <c r="F358" s="771" t="s">
        <v>41</v>
      </c>
      <c r="G358" s="771" t="s">
        <v>541</v>
      </c>
      <c r="H358" s="746">
        <v>7</v>
      </c>
      <c r="I358" s="746">
        <v>6</v>
      </c>
      <c r="J358" s="747">
        <f t="shared" si="62"/>
        <v>42</v>
      </c>
      <c r="K358" s="746">
        <v>1</v>
      </c>
      <c r="L358" s="747">
        <f t="shared" si="63"/>
        <v>42</v>
      </c>
      <c r="M358" s="620" t="str">
        <f t="shared" si="2"/>
        <v>NON</v>
      </c>
      <c r="N358" s="606" t="s">
        <v>48</v>
      </c>
      <c r="O358" s="746">
        <v>42</v>
      </c>
      <c r="P358" s="621" t="str">
        <f t="shared" si="3"/>
        <v>NON</v>
      </c>
      <c r="Q358" s="622" t="b">
        <f t="shared" si="38"/>
        <v>0</v>
      </c>
      <c r="R358" s="631">
        <v>43255</v>
      </c>
      <c r="S358" s="624">
        <f t="shared" ca="1" si="5"/>
        <v>0</v>
      </c>
      <c r="T358" s="1039"/>
      <c r="U358" s="1039"/>
      <c r="V358" s="1094" t="s">
        <v>542</v>
      </c>
      <c r="W358" s="1040"/>
      <c r="X358" s="1039" t="s">
        <v>83</v>
      </c>
      <c r="Y358" s="1041"/>
      <c r="Z358" s="809"/>
      <c r="AA358" s="809"/>
      <c r="AB358" s="656"/>
      <c r="AC358" s="863"/>
      <c r="AD358" s="863"/>
      <c r="AE358" s="863"/>
      <c r="AF358" s="863"/>
      <c r="AG358" s="789"/>
    </row>
    <row r="359" spans="1:33" ht="12.75" customHeight="1">
      <c r="A359" s="649">
        <v>6</v>
      </c>
      <c r="B359" s="618" t="s">
        <v>547</v>
      </c>
      <c r="C359" s="618"/>
      <c r="D359" s="618" t="s">
        <v>138</v>
      </c>
      <c r="E359" s="618" t="s">
        <v>416</v>
      </c>
      <c r="F359" s="618" t="s">
        <v>41</v>
      </c>
      <c r="G359" s="618" t="s">
        <v>554</v>
      </c>
      <c r="H359" s="606">
        <v>7</v>
      </c>
      <c r="I359" s="606">
        <v>6</v>
      </c>
      <c r="J359" s="620">
        <f t="shared" si="62"/>
        <v>42</v>
      </c>
      <c r="K359" s="606">
        <v>1</v>
      </c>
      <c r="L359" s="620">
        <f t="shared" si="63"/>
        <v>42</v>
      </c>
      <c r="M359" s="620" t="str">
        <f t="shared" si="2"/>
        <v>NON</v>
      </c>
      <c r="N359" s="211" t="s">
        <v>48</v>
      </c>
      <c r="O359" s="606">
        <v>42</v>
      </c>
      <c r="P359" s="621" t="str">
        <f t="shared" si="3"/>
        <v>NON</v>
      </c>
      <c r="Q359" s="622" t="b">
        <f t="shared" si="38"/>
        <v>0</v>
      </c>
      <c r="R359" s="631">
        <v>43256</v>
      </c>
      <c r="S359" s="624">
        <f t="shared" ca="1" si="5"/>
        <v>0</v>
      </c>
      <c r="T359" s="667" t="s">
        <v>281</v>
      </c>
      <c r="U359" s="667"/>
      <c r="V359" s="667"/>
      <c r="W359" s="618"/>
      <c r="X359" s="667"/>
      <c r="Y359" s="670"/>
      <c r="Z359" s="656"/>
      <c r="AA359" s="656"/>
      <c r="AB359" s="656"/>
      <c r="AC359" s="628"/>
      <c r="AD359" s="628"/>
      <c r="AE359" s="628"/>
      <c r="AF359" s="628"/>
      <c r="AG359" s="628"/>
    </row>
    <row r="360" spans="1:33" ht="12.75" customHeight="1">
      <c r="A360" s="649">
        <v>41</v>
      </c>
      <c r="B360" s="771" t="s">
        <v>39</v>
      </c>
      <c r="C360" s="771" t="s">
        <v>42</v>
      </c>
      <c r="D360" s="771" t="s">
        <v>74</v>
      </c>
      <c r="E360" s="771" t="s">
        <v>75</v>
      </c>
      <c r="F360" s="771" t="s">
        <v>41</v>
      </c>
      <c r="G360" s="771" t="s">
        <v>171</v>
      </c>
      <c r="H360" s="746">
        <v>1</v>
      </c>
      <c r="I360" s="746">
        <v>6</v>
      </c>
      <c r="J360" s="747">
        <f t="shared" si="62"/>
        <v>6</v>
      </c>
      <c r="K360" s="746">
        <v>6</v>
      </c>
      <c r="L360" s="747">
        <f t="shared" si="63"/>
        <v>36</v>
      </c>
      <c r="M360" s="620" t="str">
        <f t="shared" si="2"/>
        <v>NON</v>
      </c>
      <c r="N360" s="606" t="s">
        <v>48</v>
      </c>
      <c r="O360" s="746">
        <v>36</v>
      </c>
      <c r="P360" s="621" t="str">
        <f t="shared" si="3"/>
        <v>NON</v>
      </c>
      <c r="Q360" s="622" t="b">
        <f t="shared" si="38"/>
        <v>0</v>
      </c>
      <c r="R360" s="631">
        <v>43282</v>
      </c>
      <c r="S360" s="624">
        <f t="shared" ca="1" si="5"/>
        <v>0</v>
      </c>
      <c r="T360" s="818"/>
      <c r="U360" s="818"/>
      <c r="V360" s="818"/>
      <c r="W360" s="819"/>
      <c r="X360" s="818"/>
      <c r="Y360" s="851"/>
      <c r="Z360" s="809"/>
      <c r="AA360" s="809"/>
      <c r="AB360" s="656"/>
      <c r="AC360" s="628"/>
      <c r="AD360" s="628"/>
      <c r="AE360" s="628"/>
      <c r="AF360" s="628"/>
      <c r="AG360" s="628"/>
    </row>
    <row r="361" spans="1:33" ht="12.75" customHeight="1">
      <c r="A361" s="649">
        <v>49</v>
      </c>
      <c r="B361" s="771" t="s">
        <v>39</v>
      </c>
      <c r="C361" s="771" t="s">
        <v>58</v>
      </c>
      <c r="D361" s="771" t="s">
        <v>59</v>
      </c>
      <c r="E361" s="771" t="s">
        <v>189</v>
      </c>
      <c r="F361" s="771" t="s">
        <v>41</v>
      </c>
      <c r="G361" s="771" t="s">
        <v>190</v>
      </c>
      <c r="H361" s="746">
        <v>1</v>
      </c>
      <c r="I361" s="746">
        <v>6</v>
      </c>
      <c r="J361" s="747">
        <f t="shared" si="62"/>
        <v>6</v>
      </c>
      <c r="K361" s="746">
        <v>6</v>
      </c>
      <c r="L361" s="747">
        <f t="shared" si="63"/>
        <v>36</v>
      </c>
      <c r="M361" s="620" t="str">
        <f t="shared" si="2"/>
        <v>NON</v>
      </c>
      <c r="N361" s="211" t="s">
        <v>48</v>
      </c>
      <c r="O361" s="746">
        <v>36</v>
      </c>
      <c r="P361" s="621" t="str">
        <f t="shared" si="3"/>
        <v>NON</v>
      </c>
      <c r="Q361" s="622" t="b">
        <f t="shared" si="38"/>
        <v>0</v>
      </c>
      <c r="R361" s="672">
        <v>43282</v>
      </c>
      <c r="S361" s="624">
        <f t="shared" ca="1" si="5"/>
        <v>0</v>
      </c>
      <c r="T361" s="818"/>
      <c r="U361" s="818"/>
      <c r="V361" s="818"/>
      <c r="W361" s="819"/>
      <c r="X361" s="818"/>
      <c r="Y361" s="851"/>
      <c r="Z361" s="809"/>
      <c r="AA361" s="809"/>
      <c r="AB361" s="656"/>
      <c r="AC361" s="628"/>
      <c r="AD361" s="628"/>
      <c r="AE361" s="628"/>
      <c r="AF361" s="628"/>
      <c r="AG361" s="628"/>
    </row>
    <row r="362" spans="1:33" ht="12.75" customHeight="1">
      <c r="A362" s="649">
        <v>69</v>
      </c>
      <c r="B362" s="771" t="s">
        <v>39</v>
      </c>
      <c r="C362" s="771" t="s">
        <v>42</v>
      </c>
      <c r="D362" s="771" t="s">
        <v>206</v>
      </c>
      <c r="E362" s="771" t="s">
        <v>226</v>
      </c>
      <c r="F362" s="771" t="s">
        <v>91</v>
      </c>
      <c r="G362" s="771" t="s">
        <v>227</v>
      </c>
      <c r="H362" s="746">
        <v>3</v>
      </c>
      <c r="I362" s="746">
        <v>2</v>
      </c>
      <c r="J362" s="747">
        <f t="shared" si="62"/>
        <v>6</v>
      </c>
      <c r="K362" s="746">
        <v>6</v>
      </c>
      <c r="L362" s="747">
        <f t="shared" si="63"/>
        <v>36</v>
      </c>
      <c r="M362" s="620" t="str">
        <f t="shared" si="2"/>
        <v>NON</v>
      </c>
      <c r="N362" s="606" t="s">
        <v>48</v>
      </c>
      <c r="O362" s="746">
        <v>36</v>
      </c>
      <c r="P362" s="621" t="str">
        <f t="shared" si="3"/>
        <v>NON</v>
      </c>
      <c r="Q362" s="622" t="b">
        <f t="shared" si="38"/>
        <v>0</v>
      </c>
      <c r="R362" s="672">
        <v>43282</v>
      </c>
      <c r="S362" s="624">
        <f t="shared" ca="1" si="5"/>
        <v>0</v>
      </c>
      <c r="T362" s="770"/>
      <c r="U362" s="770"/>
      <c r="V362" s="771"/>
      <c r="W362" s="771"/>
      <c r="X362" s="770"/>
      <c r="Y362" s="808"/>
      <c r="Z362" s="809"/>
      <c r="AA362" s="809"/>
      <c r="AB362" s="656"/>
      <c r="AC362" s="628"/>
      <c r="AD362" s="628"/>
      <c r="AE362" s="628"/>
      <c r="AF362" s="628"/>
      <c r="AG362" s="628"/>
    </row>
    <row r="363" spans="1:33" ht="12.75" customHeight="1">
      <c r="A363" s="716">
        <v>20</v>
      </c>
      <c r="B363" s="734" t="s">
        <v>647</v>
      </c>
      <c r="C363" s="734" t="s">
        <v>654</v>
      </c>
      <c r="D363" s="734" t="s">
        <v>53</v>
      </c>
      <c r="E363" s="734" t="s">
        <v>54</v>
      </c>
      <c r="F363" s="734" t="s">
        <v>41</v>
      </c>
      <c r="G363" s="738" t="s">
        <v>672</v>
      </c>
      <c r="H363" s="735">
        <v>7</v>
      </c>
      <c r="I363" s="735">
        <v>6</v>
      </c>
      <c r="J363" s="736">
        <f t="shared" si="62"/>
        <v>42</v>
      </c>
      <c r="K363" s="735">
        <v>1</v>
      </c>
      <c r="L363" s="736">
        <f t="shared" si="63"/>
        <v>42</v>
      </c>
      <c r="M363" s="620" t="str">
        <f t="shared" si="2"/>
        <v>NON</v>
      </c>
      <c r="N363" s="211" t="s">
        <v>48</v>
      </c>
      <c r="O363" s="735">
        <v>42</v>
      </c>
      <c r="P363" s="621" t="str">
        <f t="shared" si="3"/>
        <v>NON</v>
      </c>
      <c r="Q363" s="622" t="b">
        <f t="shared" si="38"/>
        <v>0</v>
      </c>
      <c r="R363" s="1118">
        <v>43374</v>
      </c>
      <c r="S363" s="624">
        <f t="shared" ca="1" si="5"/>
        <v>0</v>
      </c>
      <c r="T363" s="755"/>
      <c r="U363" s="755"/>
      <c r="V363" s="755"/>
      <c r="W363" s="865" t="s">
        <v>2097</v>
      </c>
      <c r="X363" s="755"/>
      <c r="Y363" s="755"/>
      <c r="Z363" s="755"/>
      <c r="AA363" s="755"/>
      <c r="AB363" s="994"/>
      <c r="AC363" s="642"/>
      <c r="AD363" s="642"/>
      <c r="AE363" s="642"/>
      <c r="AF363" s="642"/>
      <c r="AG363" s="642"/>
    </row>
    <row r="364" spans="1:33" ht="12.75" customHeight="1">
      <c r="A364" s="649">
        <v>8</v>
      </c>
      <c r="B364" s="771" t="s">
        <v>647</v>
      </c>
      <c r="C364" s="771" t="s">
        <v>561</v>
      </c>
      <c r="D364" s="771" t="s">
        <v>138</v>
      </c>
      <c r="E364" s="771" t="s">
        <v>139</v>
      </c>
      <c r="F364" s="771" t="s">
        <v>41</v>
      </c>
      <c r="G364" s="771" t="s">
        <v>616</v>
      </c>
      <c r="H364" s="746">
        <v>7</v>
      </c>
      <c r="I364" s="746">
        <v>6</v>
      </c>
      <c r="J364" s="747">
        <f t="shared" si="62"/>
        <v>42</v>
      </c>
      <c r="K364" s="746">
        <v>1</v>
      </c>
      <c r="L364" s="747">
        <f t="shared" si="63"/>
        <v>42</v>
      </c>
      <c r="M364" s="620" t="str">
        <f t="shared" si="2"/>
        <v>NON</v>
      </c>
      <c r="N364" s="606" t="s">
        <v>48</v>
      </c>
      <c r="O364" s="746">
        <v>42</v>
      </c>
      <c r="P364" s="621" t="str">
        <f t="shared" si="3"/>
        <v>NON</v>
      </c>
      <c r="Q364" s="622" t="b">
        <f t="shared" si="38"/>
        <v>0</v>
      </c>
      <c r="R364" s="631">
        <v>43374</v>
      </c>
      <c r="S364" s="624">
        <f t="shared" ca="1" si="5"/>
        <v>0</v>
      </c>
      <c r="T364" s="770" t="s">
        <v>281</v>
      </c>
      <c r="U364" s="770"/>
      <c r="V364" s="770"/>
      <c r="W364" s="771"/>
      <c r="X364" s="770"/>
      <c r="Y364" s="808"/>
      <c r="Z364" s="809"/>
      <c r="AA364" s="809"/>
      <c r="AB364" s="656"/>
      <c r="AC364" s="628"/>
      <c r="AD364" s="628"/>
      <c r="AE364" s="628"/>
      <c r="AF364" s="628"/>
      <c r="AG364" s="628"/>
    </row>
    <row r="365" spans="1:33" ht="12.75" customHeight="1">
      <c r="A365" s="671">
        <v>19</v>
      </c>
      <c r="B365" s="771" t="s">
        <v>709</v>
      </c>
      <c r="C365" s="771" t="s">
        <v>561</v>
      </c>
      <c r="D365" s="771" t="s">
        <v>79</v>
      </c>
      <c r="E365" s="771" t="s">
        <v>497</v>
      </c>
      <c r="F365" s="771" t="s">
        <v>41</v>
      </c>
      <c r="G365" s="771" t="s">
        <v>751</v>
      </c>
      <c r="H365" s="746">
        <v>3</v>
      </c>
      <c r="I365" s="746">
        <v>10</v>
      </c>
      <c r="J365" s="747">
        <f t="shared" si="62"/>
        <v>30</v>
      </c>
      <c r="K365" s="746">
        <v>3</v>
      </c>
      <c r="L365" s="747">
        <f t="shared" si="63"/>
        <v>90</v>
      </c>
      <c r="M365" s="620" t="str">
        <f t="shared" si="2"/>
        <v>Jaune</v>
      </c>
      <c r="N365" s="211" t="s">
        <v>48</v>
      </c>
      <c r="O365" s="746">
        <v>90</v>
      </c>
      <c r="P365" s="621" t="str">
        <f t="shared" si="3"/>
        <v>Jaune</v>
      </c>
      <c r="Q365" s="622" t="b">
        <f t="shared" si="38"/>
        <v>0</v>
      </c>
      <c r="R365" s="631">
        <v>43265</v>
      </c>
      <c r="S365" s="624">
        <f t="shared" ca="1" si="5"/>
        <v>0</v>
      </c>
      <c r="T365" s="770"/>
      <c r="U365" s="771"/>
      <c r="V365" s="771" t="s">
        <v>1680</v>
      </c>
      <c r="W365" s="771"/>
      <c r="X365" s="770" t="s">
        <v>754</v>
      </c>
      <c r="Y365" s="886"/>
      <c r="Z365" s="809"/>
      <c r="AA365" s="809"/>
      <c r="AB365" s="656"/>
      <c r="AC365" s="628"/>
      <c r="AD365" s="628"/>
      <c r="AE365" s="628"/>
      <c r="AF365" s="628"/>
      <c r="AG365" s="628"/>
    </row>
    <row r="366" spans="1:33" ht="12.75" customHeight="1">
      <c r="A366" s="671">
        <v>28</v>
      </c>
      <c r="B366" s="771" t="s">
        <v>709</v>
      </c>
      <c r="C366" s="771" t="s">
        <v>561</v>
      </c>
      <c r="D366" s="771" t="s">
        <v>110</v>
      </c>
      <c r="E366" s="771" t="s">
        <v>111</v>
      </c>
      <c r="F366" s="771" t="s">
        <v>41</v>
      </c>
      <c r="G366" s="771" t="s">
        <v>764</v>
      </c>
      <c r="H366" s="746">
        <v>3</v>
      </c>
      <c r="I366" s="746">
        <v>10</v>
      </c>
      <c r="J366" s="747">
        <f t="shared" si="62"/>
        <v>30</v>
      </c>
      <c r="K366" s="746">
        <v>3</v>
      </c>
      <c r="L366" s="747">
        <f t="shared" si="63"/>
        <v>90</v>
      </c>
      <c r="M366" s="620" t="str">
        <f t="shared" si="2"/>
        <v>Jaune</v>
      </c>
      <c r="N366" s="606" t="s">
        <v>48</v>
      </c>
      <c r="O366" s="746">
        <v>90</v>
      </c>
      <c r="P366" s="621" t="str">
        <f t="shared" si="3"/>
        <v>Jaune</v>
      </c>
      <c r="Q366" s="622" t="b">
        <f t="shared" si="38"/>
        <v>0</v>
      </c>
      <c r="R366" s="631">
        <v>43266</v>
      </c>
      <c r="S366" s="624">
        <f t="shared" ca="1" si="5"/>
        <v>0</v>
      </c>
      <c r="T366" s="770"/>
      <c r="U366" s="771" t="s">
        <v>748</v>
      </c>
      <c r="V366" s="771"/>
      <c r="W366" s="771"/>
      <c r="X366" s="770"/>
      <c r="Y366" s="886"/>
      <c r="Z366" s="809"/>
      <c r="AA366" s="809"/>
      <c r="AB366" s="656"/>
      <c r="AC366" s="628"/>
      <c r="AD366" s="628"/>
      <c r="AE366" s="628"/>
      <c r="AF366" s="628"/>
      <c r="AG366" s="628"/>
    </row>
    <row r="367" spans="1:33" ht="12.75" customHeight="1">
      <c r="A367" s="671">
        <v>34</v>
      </c>
      <c r="B367" s="771" t="s">
        <v>709</v>
      </c>
      <c r="C367" s="771" t="s">
        <v>561</v>
      </c>
      <c r="D367" s="771" t="s">
        <v>181</v>
      </c>
      <c r="E367" s="771" t="s">
        <v>773</v>
      </c>
      <c r="F367" s="771" t="s">
        <v>41</v>
      </c>
      <c r="G367" s="771" t="s">
        <v>774</v>
      </c>
      <c r="H367" s="746">
        <v>3</v>
      </c>
      <c r="I367" s="746">
        <v>10</v>
      </c>
      <c r="J367" s="747">
        <f t="shared" si="62"/>
        <v>30</v>
      </c>
      <c r="K367" s="746">
        <v>3</v>
      </c>
      <c r="L367" s="747">
        <f t="shared" si="63"/>
        <v>90</v>
      </c>
      <c r="M367" s="620" t="str">
        <f t="shared" si="2"/>
        <v>Jaune</v>
      </c>
      <c r="N367" s="211" t="s">
        <v>48</v>
      </c>
      <c r="O367" s="746">
        <v>90</v>
      </c>
      <c r="P367" s="621" t="str">
        <f t="shared" si="3"/>
        <v>Jaune</v>
      </c>
      <c r="Q367" s="622" t="b">
        <f t="shared" si="38"/>
        <v>0</v>
      </c>
      <c r="R367" s="631">
        <v>43267</v>
      </c>
      <c r="S367" s="624">
        <f t="shared" ca="1" si="5"/>
        <v>0</v>
      </c>
      <c r="T367" s="770"/>
      <c r="U367" s="771"/>
      <c r="V367" s="771"/>
      <c r="W367" s="771"/>
      <c r="X367" s="770" t="s">
        <v>775</v>
      </c>
      <c r="Y367" s="886"/>
      <c r="Z367" s="809"/>
      <c r="AA367" s="809"/>
      <c r="AB367" s="656"/>
      <c r="AC367" s="628"/>
      <c r="AD367" s="628"/>
      <c r="AE367" s="628"/>
      <c r="AF367" s="628"/>
      <c r="AG367" s="628"/>
    </row>
    <row r="368" spans="1:33" ht="12.75" customHeight="1">
      <c r="A368" s="649">
        <v>38</v>
      </c>
      <c r="B368" s="771" t="s">
        <v>918</v>
      </c>
      <c r="C368" s="771" t="s">
        <v>981</v>
      </c>
      <c r="D368" s="771" t="s">
        <v>110</v>
      </c>
      <c r="E368" s="771" t="s">
        <v>238</v>
      </c>
      <c r="F368" s="771" t="s">
        <v>41</v>
      </c>
      <c r="G368" s="771" t="s">
        <v>1057</v>
      </c>
      <c r="H368" s="746">
        <v>3</v>
      </c>
      <c r="I368" s="746">
        <v>6</v>
      </c>
      <c r="J368" s="747">
        <f t="shared" si="62"/>
        <v>18</v>
      </c>
      <c r="K368" s="746">
        <v>6</v>
      </c>
      <c r="L368" s="747">
        <f t="shared" si="63"/>
        <v>108</v>
      </c>
      <c r="M368" s="620" t="str">
        <f t="shared" si="2"/>
        <v>Jaune</v>
      </c>
      <c r="N368" s="211" t="s">
        <v>119</v>
      </c>
      <c r="O368" s="746">
        <v>108</v>
      </c>
      <c r="P368" s="621" t="str">
        <f t="shared" si="3"/>
        <v>Jaune</v>
      </c>
      <c r="Q368" s="622" t="b">
        <f t="shared" si="38"/>
        <v>0</v>
      </c>
      <c r="R368" s="631">
        <v>43073</v>
      </c>
      <c r="S368" s="624">
        <f t="shared" ca="1" si="5"/>
        <v>0</v>
      </c>
      <c r="T368" s="1039"/>
      <c r="U368" s="1039"/>
      <c r="V368" s="1040"/>
      <c r="W368" s="1039" t="s">
        <v>83</v>
      </c>
      <c r="X368" s="1039"/>
      <c r="Y368" s="1041"/>
      <c r="Z368" s="809"/>
      <c r="AA368" s="809"/>
      <c r="AB368" s="656"/>
      <c r="AC368" s="628"/>
      <c r="AD368" s="628"/>
      <c r="AE368" s="628"/>
      <c r="AF368" s="628"/>
      <c r="AG368" s="628"/>
    </row>
    <row r="369" spans="1:33" ht="12.75" customHeight="1">
      <c r="A369" s="703"/>
      <c r="B369" s="771" t="s">
        <v>918</v>
      </c>
      <c r="C369" s="771" t="s">
        <v>228</v>
      </c>
      <c r="D369" s="771" t="s">
        <v>59</v>
      </c>
      <c r="E369" s="771" t="s">
        <v>229</v>
      </c>
      <c r="F369" s="771" t="s">
        <v>41</v>
      </c>
      <c r="G369" s="822" t="s">
        <v>230</v>
      </c>
      <c r="H369" s="797">
        <v>15</v>
      </c>
      <c r="I369" s="797">
        <v>6</v>
      </c>
      <c r="J369" s="774">
        <f t="shared" si="62"/>
        <v>90</v>
      </c>
      <c r="K369" s="797">
        <v>1</v>
      </c>
      <c r="L369" s="774">
        <f t="shared" si="63"/>
        <v>90</v>
      </c>
      <c r="M369" s="620" t="str">
        <f t="shared" si="2"/>
        <v>Jaune</v>
      </c>
      <c r="N369" s="211" t="s">
        <v>48</v>
      </c>
      <c r="O369" s="775">
        <v>90</v>
      </c>
      <c r="P369" s="621" t="str">
        <f t="shared" si="3"/>
        <v>Jaune</v>
      </c>
      <c r="Q369" s="622" t="b">
        <f t="shared" si="38"/>
        <v>0</v>
      </c>
      <c r="R369" s="631">
        <v>43116</v>
      </c>
      <c r="S369" s="624">
        <f t="shared" ca="1" si="5"/>
        <v>0</v>
      </c>
      <c r="T369" s="624"/>
      <c r="U369" s="1042"/>
      <c r="V369" s="624"/>
      <c r="W369" s="1042"/>
      <c r="X369" s="1042"/>
      <c r="Y369" s="624"/>
      <c r="Z369" s="1042"/>
      <c r="AA369" s="1042"/>
      <c r="AB369" s="791"/>
      <c r="AC369" s="628"/>
      <c r="AD369" s="628"/>
      <c r="AE369" s="628"/>
      <c r="AF369" s="628"/>
      <c r="AG369" s="628"/>
    </row>
    <row r="370" spans="1:33" ht="12.75" customHeight="1">
      <c r="A370" s="791"/>
      <c r="B370" s="771" t="s">
        <v>918</v>
      </c>
      <c r="C370" s="771" t="s">
        <v>574</v>
      </c>
      <c r="D370" s="771" t="s">
        <v>59</v>
      </c>
      <c r="E370" s="771" t="s">
        <v>229</v>
      </c>
      <c r="F370" s="771" t="s">
        <v>41</v>
      </c>
      <c r="G370" s="822" t="s">
        <v>778</v>
      </c>
      <c r="H370" s="797">
        <v>15</v>
      </c>
      <c r="I370" s="797">
        <v>6</v>
      </c>
      <c r="J370" s="774">
        <f t="shared" si="62"/>
        <v>90</v>
      </c>
      <c r="K370" s="797">
        <v>1</v>
      </c>
      <c r="L370" s="774">
        <f t="shared" si="63"/>
        <v>90</v>
      </c>
      <c r="M370" s="620" t="str">
        <f t="shared" si="2"/>
        <v>Jaune</v>
      </c>
      <c r="N370" s="606" t="s">
        <v>48</v>
      </c>
      <c r="O370" s="775">
        <v>90</v>
      </c>
      <c r="P370" s="621" t="str">
        <f t="shared" si="3"/>
        <v>Jaune</v>
      </c>
      <c r="Q370" s="622" t="b">
        <f t="shared" si="38"/>
        <v>0</v>
      </c>
      <c r="R370" s="672">
        <v>43117</v>
      </c>
      <c r="S370" s="624">
        <f t="shared" ca="1" si="5"/>
        <v>0</v>
      </c>
      <c r="T370" s="624"/>
      <c r="U370" s="1042"/>
      <c r="V370" s="624"/>
      <c r="W370" s="1042"/>
      <c r="X370" s="1042"/>
      <c r="Y370" s="624"/>
      <c r="Z370" s="1042"/>
      <c r="AA370" s="1042"/>
      <c r="AB370" s="791"/>
      <c r="AC370" s="628"/>
      <c r="AD370" s="628"/>
      <c r="AE370" s="628"/>
      <c r="AF370" s="628"/>
      <c r="AG370" s="628"/>
    </row>
    <row r="371" spans="1:33" ht="19.5" customHeight="1">
      <c r="A371" s="649">
        <v>21</v>
      </c>
      <c r="B371" s="771" t="s">
        <v>918</v>
      </c>
      <c r="C371" s="771"/>
      <c r="D371" s="771" t="s">
        <v>59</v>
      </c>
      <c r="E371" s="771" t="s">
        <v>60</v>
      </c>
      <c r="F371" s="771"/>
      <c r="G371" s="771" t="s">
        <v>947</v>
      </c>
      <c r="H371" s="746">
        <v>3</v>
      </c>
      <c r="I371" s="746">
        <v>6</v>
      </c>
      <c r="J371" s="747">
        <f t="shared" si="62"/>
        <v>18</v>
      </c>
      <c r="K371" s="746">
        <v>3</v>
      </c>
      <c r="L371" s="747">
        <f t="shared" si="63"/>
        <v>54</v>
      </c>
      <c r="M371" s="620" t="str">
        <f t="shared" si="2"/>
        <v>NON</v>
      </c>
      <c r="N371" s="606" t="s">
        <v>48</v>
      </c>
      <c r="O371" s="746">
        <v>54</v>
      </c>
      <c r="P371" s="621" t="str">
        <f t="shared" si="3"/>
        <v>NON</v>
      </c>
      <c r="Q371" s="622" t="b">
        <f t="shared" si="38"/>
        <v>0</v>
      </c>
      <c r="R371" s="631">
        <v>43048</v>
      </c>
      <c r="S371" s="624">
        <f t="shared" ca="1" si="5"/>
        <v>0</v>
      </c>
      <c r="T371" s="1039"/>
      <c r="U371" s="1039"/>
      <c r="V371" s="1040"/>
      <c r="W371" s="1039"/>
      <c r="X371" s="1039"/>
      <c r="Y371" s="1041"/>
      <c r="Z371" s="809"/>
      <c r="AA371" s="809"/>
      <c r="AB371" s="656"/>
      <c r="AC371" s="628"/>
      <c r="AD371" s="628"/>
      <c r="AE371" s="628"/>
      <c r="AF371" s="628"/>
      <c r="AG371" s="628"/>
    </row>
    <row r="372" spans="1:33" ht="19.5" customHeight="1">
      <c r="A372" s="649">
        <v>35</v>
      </c>
      <c r="B372" s="771" t="s">
        <v>918</v>
      </c>
      <c r="C372" s="771"/>
      <c r="D372" s="771" t="s">
        <v>79</v>
      </c>
      <c r="E372" s="771" t="s">
        <v>497</v>
      </c>
      <c r="F372" s="771" t="s">
        <v>102</v>
      </c>
      <c r="G372" s="771" t="s">
        <v>978</v>
      </c>
      <c r="H372" s="746">
        <v>3</v>
      </c>
      <c r="I372" s="746">
        <v>3</v>
      </c>
      <c r="J372" s="747">
        <f t="shared" si="62"/>
        <v>9</v>
      </c>
      <c r="K372" s="746">
        <v>6</v>
      </c>
      <c r="L372" s="747">
        <f t="shared" si="63"/>
        <v>54</v>
      </c>
      <c r="M372" s="620" t="str">
        <f t="shared" si="2"/>
        <v>NON</v>
      </c>
      <c r="N372" s="211" t="s">
        <v>48</v>
      </c>
      <c r="O372" s="746">
        <v>54</v>
      </c>
      <c r="P372" s="621" t="str">
        <f t="shared" si="3"/>
        <v>NON</v>
      </c>
      <c r="Q372" s="622" t="b">
        <f t="shared" si="38"/>
        <v>0</v>
      </c>
      <c r="R372" s="631">
        <v>43060</v>
      </c>
      <c r="S372" s="624">
        <f t="shared" ca="1" si="5"/>
        <v>0</v>
      </c>
      <c r="T372" s="1039"/>
      <c r="U372" s="1039"/>
      <c r="V372" s="1040"/>
      <c r="W372" s="1039"/>
      <c r="X372" s="1039"/>
      <c r="Y372" s="1041"/>
      <c r="Z372" s="809"/>
      <c r="AA372" s="809"/>
      <c r="AB372" s="656"/>
      <c r="AC372" s="628"/>
      <c r="AD372" s="628"/>
      <c r="AE372" s="628"/>
      <c r="AF372" s="628"/>
      <c r="AG372" s="628"/>
    </row>
    <row r="373" spans="1:33" ht="19.5" customHeight="1">
      <c r="A373" s="671">
        <v>15</v>
      </c>
      <c r="B373" s="771" t="s">
        <v>821</v>
      </c>
      <c r="C373" s="771" t="s">
        <v>561</v>
      </c>
      <c r="D373" s="771" t="s">
        <v>138</v>
      </c>
      <c r="E373" s="771" t="s">
        <v>139</v>
      </c>
      <c r="F373" s="771" t="s">
        <v>41</v>
      </c>
      <c r="G373" s="771" t="s">
        <v>945</v>
      </c>
      <c r="H373" s="746">
        <v>7</v>
      </c>
      <c r="I373" s="746">
        <v>6</v>
      </c>
      <c r="J373" s="747">
        <f t="shared" si="62"/>
        <v>42</v>
      </c>
      <c r="K373" s="746">
        <v>1</v>
      </c>
      <c r="L373" s="747">
        <f t="shared" si="63"/>
        <v>42</v>
      </c>
      <c r="M373" s="620" t="str">
        <f t="shared" si="2"/>
        <v>NON</v>
      </c>
      <c r="N373" s="211" t="s">
        <v>48</v>
      </c>
      <c r="O373" s="746">
        <v>42</v>
      </c>
      <c r="P373" s="621" t="str">
        <f t="shared" si="3"/>
        <v>NON</v>
      </c>
      <c r="Q373" s="622" t="b">
        <f t="shared" si="38"/>
        <v>0</v>
      </c>
      <c r="R373" s="631">
        <v>43261</v>
      </c>
      <c r="S373" s="624">
        <f t="shared" ca="1" si="5"/>
        <v>0</v>
      </c>
      <c r="T373" s="770" t="s">
        <v>281</v>
      </c>
      <c r="U373" s="771"/>
      <c r="V373" s="771"/>
      <c r="W373" s="771"/>
      <c r="X373" s="770"/>
      <c r="Y373" s="886"/>
      <c r="Z373" s="809"/>
      <c r="AA373" s="809"/>
      <c r="AB373" s="656"/>
      <c r="AC373" s="642"/>
      <c r="AD373" s="642"/>
      <c r="AE373" s="642"/>
      <c r="AF373" s="642"/>
      <c r="AG373" s="642"/>
    </row>
    <row r="374" spans="1:33" ht="24.75" customHeight="1">
      <c r="A374" s="649">
        <v>16</v>
      </c>
      <c r="B374" s="771" t="s">
        <v>918</v>
      </c>
      <c r="C374" s="771" t="s">
        <v>153</v>
      </c>
      <c r="D374" s="618" t="s">
        <v>43</v>
      </c>
      <c r="E374" s="618" t="s">
        <v>157</v>
      </c>
      <c r="F374" s="618" t="s">
        <v>41</v>
      </c>
      <c r="G374" s="618" t="s">
        <v>946</v>
      </c>
      <c r="H374" s="606">
        <v>15</v>
      </c>
      <c r="I374" s="606">
        <v>1</v>
      </c>
      <c r="J374" s="620">
        <f t="shared" si="62"/>
        <v>15</v>
      </c>
      <c r="K374" s="606">
        <v>3</v>
      </c>
      <c r="L374" s="620">
        <f t="shared" si="63"/>
        <v>45</v>
      </c>
      <c r="M374" s="620" t="str">
        <f t="shared" si="2"/>
        <v>NON</v>
      </c>
      <c r="N374" s="606" t="s">
        <v>48</v>
      </c>
      <c r="O374" s="606">
        <v>45</v>
      </c>
      <c r="P374" s="621" t="str">
        <f t="shared" si="3"/>
        <v>NON</v>
      </c>
      <c r="Q374" s="622" t="b">
        <f t="shared" si="38"/>
        <v>0</v>
      </c>
      <c r="R374" s="631">
        <v>43053</v>
      </c>
      <c r="S374" s="624">
        <f t="shared" ca="1" si="5"/>
        <v>0</v>
      </c>
      <c r="T374" s="996"/>
      <c r="U374" s="996"/>
      <c r="V374" s="999"/>
      <c r="W374" s="1039"/>
      <c r="X374" s="1039"/>
      <c r="Y374" s="1041"/>
      <c r="Z374" s="809"/>
      <c r="AA374" s="809"/>
      <c r="AB374" s="656"/>
      <c r="AC374" s="628"/>
      <c r="AD374" s="628"/>
      <c r="AE374" s="628"/>
      <c r="AF374" s="628"/>
      <c r="AG374" s="628"/>
    </row>
    <row r="375" spans="1:33" ht="12.75" customHeight="1">
      <c r="A375" s="649">
        <v>22</v>
      </c>
      <c r="B375" s="771" t="s">
        <v>918</v>
      </c>
      <c r="C375" s="771"/>
      <c r="D375" s="771" t="s">
        <v>59</v>
      </c>
      <c r="E375" s="771" t="s">
        <v>60</v>
      </c>
      <c r="F375" s="771"/>
      <c r="G375" s="771" t="s">
        <v>950</v>
      </c>
      <c r="H375" s="746">
        <v>3</v>
      </c>
      <c r="I375" s="746">
        <v>2</v>
      </c>
      <c r="J375" s="747">
        <f t="shared" si="62"/>
        <v>6</v>
      </c>
      <c r="K375" s="746">
        <v>6</v>
      </c>
      <c r="L375" s="747">
        <f t="shared" si="63"/>
        <v>36</v>
      </c>
      <c r="M375" s="620" t="str">
        <f t="shared" si="2"/>
        <v>NON</v>
      </c>
      <c r="N375" s="211" t="s">
        <v>48</v>
      </c>
      <c r="O375" s="746">
        <v>36</v>
      </c>
      <c r="P375" s="621" t="str">
        <f t="shared" si="3"/>
        <v>NON</v>
      </c>
      <c r="Q375" s="622" t="b">
        <f t="shared" si="38"/>
        <v>0</v>
      </c>
      <c r="R375" s="672">
        <v>43042</v>
      </c>
      <c r="S375" s="624">
        <f t="shared" ca="1" si="5"/>
        <v>0</v>
      </c>
      <c r="T375" s="1039"/>
      <c r="U375" s="1039" t="s">
        <v>1940</v>
      </c>
      <c r="V375" s="1040"/>
      <c r="W375" s="1039"/>
      <c r="X375" s="1039" t="s">
        <v>952</v>
      </c>
      <c r="Y375" s="1041"/>
      <c r="Z375" s="809"/>
      <c r="AA375" s="809"/>
      <c r="AB375" s="656"/>
      <c r="AC375" s="628"/>
      <c r="AD375" s="628"/>
      <c r="AE375" s="628"/>
      <c r="AF375" s="628"/>
      <c r="AG375" s="628"/>
    </row>
    <row r="376" spans="1:33" ht="12.75" customHeight="1">
      <c r="A376" s="649">
        <v>17</v>
      </c>
      <c r="B376" s="771" t="s">
        <v>918</v>
      </c>
      <c r="C376" s="771" t="s">
        <v>844</v>
      </c>
      <c r="D376" s="771" t="s">
        <v>159</v>
      </c>
      <c r="E376" s="771" t="s">
        <v>160</v>
      </c>
      <c r="F376" s="771" t="s">
        <v>41</v>
      </c>
      <c r="G376" s="738" t="s">
        <v>161</v>
      </c>
      <c r="H376" s="746">
        <v>15</v>
      </c>
      <c r="I376" s="746">
        <v>2</v>
      </c>
      <c r="J376" s="747">
        <f t="shared" si="62"/>
        <v>30</v>
      </c>
      <c r="K376" s="746">
        <v>1</v>
      </c>
      <c r="L376" s="747">
        <f t="shared" si="63"/>
        <v>30</v>
      </c>
      <c r="M376" s="620" t="str">
        <f t="shared" si="2"/>
        <v>NON</v>
      </c>
      <c r="N376" s="606" t="s">
        <v>48</v>
      </c>
      <c r="O376" s="746">
        <v>30</v>
      </c>
      <c r="P376" s="621" t="str">
        <f t="shared" si="3"/>
        <v>NON</v>
      </c>
      <c r="Q376" s="622" t="b">
        <f t="shared" si="38"/>
        <v>0</v>
      </c>
      <c r="R376" s="631">
        <v>43040</v>
      </c>
      <c r="S376" s="624">
        <f t="shared" ca="1" si="5"/>
        <v>0</v>
      </c>
      <c r="T376" s="1039"/>
      <c r="U376" s="1039"/>
      <c r="V376" s="1040"/>
      <c r="W376" s="1039"/>
      <c r="X376" s="1039"/>
      <c r="Y376" s="1041"/>
      <c r="Z376" s="809"/>
      <c r="AA376" s="809"/>
      <c r="AB376" s="656"/>
      <c r="AC376" s="628"/>
      <c r="AD376" s="628"/>
      <c r="AE376" s="628"/>
      <c r="AF376" s="628"/>
      <c r="AG376" s="628"/>
    </row>
    <row r="377" spans="1:33" ht="12.75" customHeight="1">
      <c r="A377" s="649">
        <v>20</v>
      </c>
      <c r="B377" s="771" t="s">
        <v>918</v>
      </c>
      <c r="C377" s="771"/>
      <c r="D377" s="771" t="s">
        <v>59</v>
      </c>
      <c r="E377" s="771" t="s">
        <v>60</v>
      </c>
      <c r="F377" s="771"/>
      <c r="G377" s="771" t="s">
        <v>1970</v>
      </c>
      <c r="H377" s="746">
        <v>3</v>
      </c>
      <c r="I377" s="746">
        <v>1</v>
      </c>
      <c r="J377" s="747">
        <f t="shared" si="62"/>
        <v>3</v>
      </c>
      <c r="K377" s="746">
        <v>6</v>
      </c>
      <c r="L377" s="747">
        <f t="shared" si="63"/>
        <v>18</v>
      </c>
      <c r="M377" s="620" t="str">
        <f t="shared" si="2"/>
        <v>NON</v>
      </c>
      <c r="N377" s="606" t="s">
        <v>48</v>
      </c>
      <c r="O377" s="746">
        <v>18</v>
      </c>
      <c r="P377" s="621" t="str">
        <f t="shared" si="3"/>
        <v>NON</v>
      </c>
      <c r="Q377" s="622" t="b">
        <f t="shared" si="38"/>
        <v>0</v>
      </c>
      <c r="R377" s="631">
        <v>43062</v>
      </c>
      <c r="S377" s="624">
        <f t="shared" ca="1" si="5"/>
        <v>0</v>
      </c>
      <c r="T377" s="1039"/>
      <c r="U377" s="1039"/>
      <c r="V377" s="1040" t="s">
        <v>1971</v>
      </c>
      <c r="W377" s="1039"/>
      <c r="X377" s="1039"/>
      <c r="Y377" s="1041" t="s">
        <v>2116</v>
      </c>
      <c r="Z377" s="809"/>
      <c r="AA377" s="809"/>
      <c r="AB377" s="656"/>
      <c r="AC377" s="628"/>
      <c r="AD377" s="628"/>
      <c r="AE377" s="628"/>
      <c r="AF377" s="628"/>
      <c r="AG377" s="628"/>
    </row>
    <row r="378" spans="1:33" ht="12.75" customHeight="1">
      <c r="A378" s="649">
        <v>33</v>
      </c>
      <c r="B378" s="771" t="s">
        <v>918</v>
      </c>
      <c r="C378" s="771" t="s">
        <v>558</v>
      </c>
      <c r="D378" s="771" t="s">
        <v>132</v>
      </c>
      <c r="E378" s="771" t="s">
        <v>776</v>
      </c>
      <c r="F378" s="771" t="s">
        <v>91</v>
      </c>
      <c r="G378" s="771" t="s">
        <v>974</v>
      </c>
      <c r="H378" s="746">
        <v>15</v>
      </c>
      <c r="I378" s="746">
        <v>6</v>
      </c>
      <c r="J378" s="747">
        <f t="shared" si="62"/>
        <v>90</v>
      </c>
      <c r="K378" s="746">
        <v>0.2</v>
      </c>
      <c r="L378" s="747">
        <f t="shared" si="63"/>
        <v>18</v>
      </c>
      <c r="M378" s="620" t="str">
        <f t="shared" si="2"/>
        <v>NON</v>
      </c>
      <c r="N378" s="211" t="s">
        <v>48</v>
      </c>
      <c r="O378" s="746">
        <v>18</v>
      </c>
      <c r="P378" s="621" t="str">
        <f t="shared" si="3"/>
        <v>NON</v>
      </c>
      <c r="Q378" s="622" t="b">
        <f t="shared" si="38"/>
        <v>0</v>
      </c>
      <c r="R378" s="672">
        <v>43058</v>
      </c>
      <c r="S378" s="624">
        <f t="shared" ca="1" si="5"/>
        <v>0</v>
      </c>
      <c r="T378" s="1039"/>
      <c r="U378" s="1039" t="s">
        <v>2117</v>
      </c>
      <c r="V378" s="1040" t="s">
        <v>975</v>
      </c>
      <c r="W378" s="1039"/>
      <c r="X378" s="1039"/>
      <c r="Y378" s="1041" t="s">
        <v>83</v>
      </c>
      <c r="Z378" s="809"/>
      <c r="AA378" s="809"/>
      <c r="AB378" s="656"/>
      <c r="AC378" s="628"/>
      <c r="AD378" s="628"/>
      <c r="AE378" s="628"/>
      <c r="AF378" s="628"/>
      <c r="AG378" s="628"/>
    </row>
    <row r="379" spans="1:33" ht="12.75" customHeight="1">
      <c r="A379" s="649">
        <v>15</v>
      </c>
      <c r="B379" s="771" t="s">
        <v>918</v>
      </c>
      <c r="C379" s="771" t="s">
        <v>42</v>
      </c>
      <c r="D379" s="771" t="s">
        <v>138</v>
      </c>
      <c r="E379" s="771" t="s">
        <v>139</v>
      </c>
      <c r="F379" s="771" t="s">
        <v>41</v>
      </c>
      <c r="G379" s="771" t="s">
        <v>945</v>
      </c>
      <c r="H379" s="606">
        <v>7</v>
      </c>
      <c r="I379" s="606">
        <v>6</v>
      </c>
      <c r="J379" s="620">
        <f t="shared" si="62"/>
        <v>42</v>
      </c>
      <c r="K379" s="606">
        <v>1</v>
      </c>
      <c r="L379" s="620">
        <f t="shared" si="63"/>
        <v>42</v>
      </c>
      <c r="M379" s="620" t="str">
        <f t="shared" si="2"/>
        <v>NON</v>
      </c>
      <c r="N379" s="211" t="s">
        <v>48</v>
      </c>
      <c r="O379" s="606">
        <v>42</v>
      </c>
      <c r="P379" s="621" t="str">
        <f t="shared" si="3"/>
        <v>NON</v>
      </c>
      <c r="Q379" s="622" t="b">
        <f t="shared" si="38"/>
        <v>0</v>
      </c>
      <c r="R379" s="631">
        <v>43262</v>
      </c>
      <c r="S379" s="624">
        <f t="shared" ca="1" si="5"/>
        <v>0</v>
      </c>
      <c r="T379" s="1039" t="s">
        <v>281</v>
      </c>
      <c r="U379" s="1039"/>
      <c r="V379" s="1040"/>
      <c r="W379" s="1039"/>
      <c r="X379" s="1039"/>
      <c r="Y379" s="1041"/>
      <c r="Z379" s="809"/>
      <c r="AA379" s="809"/>
      <c r="AB379" s="656"/>
      <c r="AC379" s="628"/>
      <c r="AD379" s="628"/>
      <c r="AE379" s="628"/>
      <c r="AF379" s="628"/>
      <c r="AG379" s="628"/>
    </row>
    <row r="380" spans="1:33" ht="12.75" customHeight="1">
      <c r="A380" s="680">
        <v>17</v>
      </c>
      <c r="B380" s="674" t="s">
        <v>999</v>
      </c>
      <c r="C380" s="674" t="s">
        <v>561</v>
      </c>
      <c r="D380" s="674" t="s">
        <v>138</v>
      </c>
      <c r="E380" s="674" t="s">
        <v>139</v>
      </c>
      <c r="F380" s="674" t="s">
        <v>41</v>
      </c>
      <c r="G380" s="674" t="s">
        <v>417</v>
      </c>
      <c r="H380" s="606">
        <v>7</v>
      </c>
      <c r="I380" s="606">
        <v>6</v>
      </c>
      <c r="J380" s="675">
        <f t="shared" si="62"/>
        <v>42</v>
      </c>
      <c r="K380" s="606">
        <v>1</v>
      </c>
      <c r="L380" s="675">
        <f t="shared" si="63"/>
        <v>42</v>
      </c>
      <c r="M380" s="620" t="str">
        <f t="shared" si="2"/>
        <v>NON</v>
      </c>
      <c r="N380" s="606" t="s">
        <v>48</v>
      </c>
      <c r="O380" s="676">
        <v>42</v>
      </c>
      <c r="P380" s="621" t="str">
        <f t="shared" si="3"/>
        <v>NON</v>
      </c>
      <c r="Q380" s="622" t="b">
        <f t="shared" si="38"/>
        <v>0</v>
      </c>
      <c r="R380" s="631">
        <v>43263</v>
      </c>
      <c r="S380" s="624">
        <f t="shared" ca="1" si="5"/>
        <v>0</v>
      </c>
      <c r="T380" s="1006" t="s">
        <v>281</v>
      </c>
      <c r="U380" s="1006"/>
      <c r="V380" s="618" t="s">
        <v>1032</v>
      </c>
      <c r="W380" s="1006"/>
      <c r="X380" s="1008" t="s">
        <v>2100</v>
      </c>
      <c r="Y380" s="994"/>
      <c r="Z380" s="994"/>
      <c r="AA380" s="994"/>
      <c r="AB380" s="994"/>
      <c r="AC380" s="628"/>
      <c r="AD380" s="628"/>
      <c r="AE380" s="628"/>
      <c r="AF380" s="628"/>
      <c r="AG380" s="628"/>
    </row>
    <row r="381" spans="1:33" ht="12.75" customHeight="1">
      <c r="A381" s="649">
        <v>31</v>
      </c>
      <c r="B381" s="618" t="s">
        <v>918</v>
      </c>
      <c r="C381" s="618"/>
      <c r="D381" s="618" t="s">
        <v>79</v>
      </c>
      <c r="E381" s="771" t="s">
        <v>497</v>
      </c>
      <c r="F381" s="618" t="s">
        <v>95</v>
      </c>
      <c r="G381" s="618" t="s">
        <v>971</v>
      </c>
      <c r="H381" s="606">
        <v>15</v>
      </c>
      <c r="I381" s="606">
        <v>1</v>
      </c>
      <c r="J381" s="620">
        <f t="shared" si="62"/>
        <v>15</v>
      </c>
      <c r="K381" s="606">
        <v>1</v>
      </c>
      <c r="L381" s="620">
        <f t="shared" si="63"/>
        <v>15</v>
      </c>
      <c r="M381" s="620" t="str">
        <f t="shared" si="2"/>
        <v>NON</v>
      </c>
      <c r="N381" s="211" t="s">
        <v>48</v>
      </c>
      <c r="O381" s="606">
        <v>15</v>
      </c>
      <c r="P381" s="621" t="str">
        <f t="shared" si="3"/>
        <v>NON</v>
      </c>
      <c r="Q381" s="622" t="b">
        <f t="shared" si="38"/>
        <v>0</v>
      </c>
      <c r="R381" s="631">
        <v>43066</v>
      </c>
      <c r="S381" s="624">
        <f t="shared" ca="1" si="5"/>
        <v>0</v>
      </c>
      <c r="T381" s="996" t="s">
        <v>972</v>
      </c>
      <c r="U381" s="996" t="s">
        <v>2085</v>
      </c>
      <c r="V381" s="999"/>
      <c r="W381" s="996"/>
      <c r="X381" s="996" t="s">
        <v>501</v>
      </c>
      <c r="Y381" s="1000"/>
      <c r="Z381" s="656"/>
      <c r="AA381" s="656"/>
      <c r="AB381" s="656"/>
      <c r="AC381" s="730"/>
      <c r="AD381" s="730"/>
      <c r="AE381" s="730"/>
      <c r="AF381" s="730"/>
      <c r="AG381" s="730"/>
    </row>
    <row r="382" spans="1:33" ht="12.75" customHeight="1">
      <c r="A382" s="680">
        <v>5</v>
      </c>
      <c r="B382" s="674" t="s">
        <v>999</v>
      </c>
      <c r="C382" s="674"/>
      <c r="D382" s="674" t="s">
        <v>79</v>
      </c>
      <c r="E382" s="674" t="s">
        <v>80</v>
      </c>
      <c r="F382" s="674" t="s">
        <v>41</v>
      </c>
      <c r="G382" s="674" t="s">
        <v>81</v>
      </c>
      <c r="H382" s="606">
        <v>7</v>
      </c>
      <c r="I382" s="606">
        <v>6</v>
      </c>
      <c r="J382" s="675">
        <f t="shared" si="62"/>
        <v>42</v>
      </c>
      <c r="K382" s="606">
        <v>1</v>
      </c>
      <c r="L382" s="675">
        <f t="shared" si="63"/>
        <v>42</v>
      </c>
      <c r="M382" s="620" t="str">
        <f t="shared" si="2"/>
        <v>NON</v>
      </c>
      <c r="N382" s="606" t="s">
        <v>48</v>
      </c>
      <c r="O382" s="676">
        <v>42</v>
      </c>
      <c r="P382" s="621" t="str">
        <f t="shared" si="3"/>
        <v>NON</v>
      </c>
      <c r="Q382" s="622" t="b">
        <f t="shared" si="38"/>
        <v>0</v>
      </c>
      <c r="R382" s="631">
        <v>43282</v>
      </c>
      <c r="S382" s="624">
        <f t="shared" ca="1" si="5"/>
        <v>0</v>
      </c>
      <c r="T382" s="1097" t="s">
        <v>82</v>
      </c>
      <c r="U382" s="1006"/>
      <c r="V382" s="667"/>
      <c r="W382" s="1006"/>
      <c r="X382" s="1008" t="s">
        <v>83</v>
      </c>
      <c r="Y382" s="994"/>
      <c r="Z382" s="994"/>
      <c r="AA382" s="994"/>
      <c r="AB382" s="994"/>
      <c r="AC382" s="628"/>
      <c r="AD382" s="628"/>
      <c r="AE382" s="628"/>
      <c r="AF382" s="628"/>
      <c r="AG382" s="628"/>
    </row>
    <row r="383" spans="1:33" ht="49.5" customHeight="1">
      <c r="A383" s="649">
        <v>30</v>
      </c>
      <c r="B383" s="618" t="s">
        <v>918</v>
      </c>
      <c r="C383" s="618"/>
      <c r="D383" s="618" t="s">
        <v>181</v>
      </c>
      <c r="E383" s="618" t="s">
        <v>202</v>
      </c>
      <c r="F383" s="618"/>
      <c r="G383" s="618" t="s">
        <v>969</v>
      </c>
      <c r="H383" s="606">
        <v>1</v>
      </c>
      <c r="I383" s="606">
        <v>3</v>
      </c>
      <c r="J383" s="620">
        <v>3</v>
      </c>
      <c r="K383" s="606">
        <v>3</v>
      </c>
      <c r="L383" s="620">
        <f t="shared" si="63"/>
        <v>9</v>
      </c>
      <c r="M383" s="620" t="str">
        <f t="shared" si="2"/>
        <v>NON</v>
      </c>
      <c r="N383" s="211" t="s">
        <v>48</v>
      </c>
      <c r="O383" s="606">
        <v>9</v>
      </c>
      <c r="P383" s="621" t="str">
        <f t="shared" si="3"/>
        <v>NON</v>
      </c>
      <c r="Q383" s="622" t="b">
        <f t="shared" si="38"/>
        <v>0</v>
      </c>
      <c r="R383" s="631">
        <v>43049</v>
      </c>
      <c r="S383" s="624">
        <f t="shared" ca="1" si="5"/>
        <v>0</v>
      </c>
      <c r="T383" s="996"/>
      <c r="U383" s="996"/>
      <c r="V383" s="999"/>
      <c r="W383" s="996"/>
      <c r="X383" s="996"/>
      <c r="Y383" s="1000"/>
      <c r="Z383" s="656"/>
      <c r="AA383" s="656"/>
      <c r="AB383" s="656"/>
      <c r="AC383" s="628"/>
      <c r="AD383" s="628"/>
      <c r="AE383" s="628"/>
      <c r="AF383" s="628"/>
      <c r="AG383" s="628"/>
    </row>
    <row r="384" spans="1:33" ht="12.75" customHeight="1">
      <c r="A384" s="649">
        <v>5</v>
      </c>
      <c r="B384" s="618" t="s">
        <v>918</v>
      </c>
      <c r="C384" s="618" t="s">
        <v>924</v>
      </c>
      <c r="D384" s="618" t="s">
        <v>79</v>
      </c>
      <c r="E384" s="618" t="s">
        <v>84</v>
      </c>
      <c r="F384" s="618" t="s">
        <v>41</v>
      </c>
      <c r="G384" s="618" t="s">
        <v>797</v>
      </c>
      <c r="H384" s="606">
        <v>1</v>
      </c>
      <c r="I384" s="606">
        <v>6</v>
      </c>
      <c r="J384" s="620">
        <f t="shared" ref="J384:J392" si="64">H384*I384</f>
        <v>6</v>
      </c>
      <c r="K384" s="606">
        <v>1</v>
      </c>
      <c r="L384" s="620">
        <f t="shared" si="63"/>
        <v>6</v>
      </c>
      <c r="M384" s="620" t="str">
        <f t="shared" si="2"/>
        <v>NON</v>
      </c>
      <c r="N384" s="606" t="s">
        <v>48</v>
      </c>
      <c r="O384" s="606">
        <v>6</v>
      </c>
      <c r="P384" s="621" t="str">
        <f t="shared" si="3"/>
        <v>NON</v>
      </c>
      <c r="Q384" s="622" t="b">
        <f t="shared" si="38"/>
        <v>0</v>
      </c>
      <c r="R384" s="631">
        <v>43054</v>
      </c>
      <c r="S384" s="624">
        <f t="shared" ca="1" si="5"/>
        <v>0</v>
      </c>
      <c r="T384" s="996" t="s">
        <v>86</v>
      </c>
      <c r="U384" s="996"/>
      <c r="V384" s="999"/>
      <c r="W384" s="996"/>
      <c r="X384" s="996"/>
      <c r="Y384" s="1000"/>
      <c r="Z384" s="656"/>
      <c r="AA384" s="656"/>
      <c r="AB384" s="656"/>
      <c r="AC384" s="628"/>
      <c r="AD384" s="628"/>
      <c r="AE384" s="628"/>
      <c r="AF384" s="628"/>
      <c r="AG384" s="628"/>
    </row>
    <row r="385" spans="1:33" ht="12.75" customHeight="1">
      <c r="A385" s="649">
        <v>15</v>
      </c>
      <c r="B385" s="618" t="s">
        <v>1141</v>
      </c>
      <c r="C385" s="618"/>
      <c r="D385" s="618" t="s">
        <v>138</v>
      </c>
      <c r="E385" s="618" t="s">
        <v>139</v>
      </c>
      <c r="F385" s="618" t="s">
        <v>41</v>
      </c>
      <c r="G385" s="618" t="s">
        <v>541</v>
      </c>
      <c r="H385" s="606">
        <v>7</v>
      </c>
      <c r="I385" s="606">
        <v>6</v>
      </c>
      <c r="J385" s="620">
        <f t="shared" si="64"/>
        <v>42</v>
      </c>
      <c r="K385" s="606">
        <v>1</v>
      </c>
      <c r="L385" s="620">
        <f t="shared" si="63"/>
        <v>42</v>
      </c>
      <c r="M385" s="620" t="str">
        <f t="shared" si="2"/>
        <v>NON</v>
      </c>
      <c r="N385" s="211" t="s">
        <v>48</v>
      </c>
      <c r="O385" s="606">
        <v>42</v>
      </c>
      <c r="P385" s="621" t="str">
        <f t="shared" si="3"/>
        <v>NON</v>
      </c>
      <c r="Q385" s="622" t="b">
        <f t="shared" si="38"/>
        <v>0</v>
      </c>
      <c r="R385" s="631">
        <v>43264</v>
      </c>
      <c r="S385" s="624">
        <f t="shared" ca="1" si="5"/>
        <v>0</v>
      </c>
      <c r="T385" s="996"/>
      <c r="U385" s="996"/>
      <c r="V385" s="996"/>
      <c r="W385" s="999"/>
      <c r="X385" s="996" t="s">
        <v>83</v>
      </c>
      <c r="Y385" s="1000"/>
      <c r="Z385" s="656"/>
      <c r="AA385" s="656"/>
      <c r="AB385" s="656"/>
      <c r="AC385" s="628"/>
      <c r="AD385" s="628"/>
      <c r="AE385" s="628"/>
      <c r="AF385" s="628"/>
      <c r="AG385" s="628"/>
    </row>
    <row r="386" spans="1:33" ht="12.75" customHeight="1">
      <c r="A386" s="649">
        <v>18</v>
      </c>
      <c r="B386" s="618" t="s">
        <v>918</v>
      </c>
      <c r="C386" s="791"/>
      <c r="D386" s="618" t="s">
        <v>159</v>
      </c>
      <c r="E386" s="618" t="s">
        <v>163</v>
      </c>
      <c r="F386" s="618" t="s">
        <v>91</v>
      </c>
      <c r="G386" s="618" t="s">
        <v>164</v>
      </c>
      <c r="H386" s="606">
        <v>1</v>
      </c>
      <c r="I386" s="606">
        <v>1</v>
      </c>
      <c r="J386" s="620">
        <f t="shared" si="64"/>
        <v>1</v>
      </c>
      <c r="K386" s="606">
        <v>6</v>
      </c>
      <c r="L386" s="620">
        <f t="shared" si="63"/>
        <v>6</v>
      </c>
      <c r="M386" s="620" t="str">
        <f t="shared" si="2"/>
        <v>NON</v>
      </c>
      <c r="N386" s="211" t="s">
        <v>48</v>
      </c>
      <c r="O386" s="606">
        <v>6</v>
      </c>
      <c r="P386" s="621" t="str">
        <f t="shared" si="3"/>
        <v>NON</v>
      </c>
      <c r="Q386" s="622" t="b">
        <f t="shared" si="38"/>
        <v>0</v>
      </c>
      <c r="R386" s="631">
        <v>43041</v>
      </c>
      <c r="S386" s="624">
        <f t="shared" ca="1" si="5"/>
        <v>0</v>
      </c>
      <c r="T386" s="996"/>
      <c r="U386" s="996"/>
      <c r="V386" s="999"/>
      <c r="W386" s="996" t="s">
        <v>165</v>
      </c>
      <c r="X386" s="996"/>
      <c r="Y386" s="1000"/>
      <c r="Z386" s="656"/>
      <c r="AA386" s="656"/>
      <c r="AB386" s="656"/>
      <c r="AC386" s="628"/>
      <c r="AD386" s="628"/>
      <c r="AE386" s="628"/>
      <c r="AF386" s="628"/>
      <c r="AG386" s="628"/>
    </row>
    <row r="387" spans="1:33" ht="12.75" customHeight="1">
      <c r="A387" s="649">
        <v>19</v>
      </c>
      <c r="B387" s="618" t="s">
        <v>918</v>
      </c>
      <c r="C387" s="618"/>
      <c r="D387" s="618" t="s">
        <v>159</v>
      </c>
      <c r="E387" s="618" t="s">
        <v>166</v>
      </c>
      <c r="F387" s="618" t="s">
        <v>91</v>
      </c>
      <c r="G387" s="618" t="s">
        <v>167</v>
      </c>
      <c r="H387" s="606">
        <v>1</v>
      </c>
      <c r="I387" s="606">
        <v>1</v>
      </c>
      <c r="J387" s="620">
        <f t="shared" si="64"/>
        <v>1</v>
      </c>
      <c r="K387" s="606">
        <v>6</v>
      </c>
      <c r="L387" s="620">
        <f t="shared" si="63"/>
        <v>6</v>
      </c>
      <c r="M387" s="620" t="str">
        <f t="shared" si="2"/>
        <v>NON</v>
      </c>
      <c r="N387" s="606" t="s">
        <v>48</v>
      </c>
      <c r="O387" s="606">
        <v>6</v>
      </c>
      <c r="P387" s="621" t="str">
        <f t="shared" si="3"/>
        <v>NON</v>
      </c>
      <c r="Q387" s="622" t="b">
        <f t="shared" si="38"/>
        <v>0</v>
      </c>
      <c r="R387" s="631">
        <v>43043</v>
      </c>
      <c r="S387" s="624">
        <f t="shared" ca="1" si="5"/>
        <v>0</v>
      </c>
      <c r="T387" s="996" t="s">
        <v>168</v>
      </c>
      <c r="U387" s="996"/>
      <c r="V387" s="999" t="s">
        <v>169</v>
      </c>
      <c r="W387" s="996" t="s">
        <v>170</v>
      </c>
      <c r="X387" s="996"/>
      <c r="Y387" s="1000"/>
      <c r="Z387" s="656"/>
      <c r="AA387" s="656"/>
      <c r="AB387" s="656"/>
      <c r="AC387" s="628"/>
      <c r="AD387" s="628"/>
      <c r="AE387" s="628"/>
      <c r="AF387" s="628"/>
      <c r="AG387" s="628"/>
    </row>
    <row r="388" spans="1:33" ht="12.75" customHeight="1">
      <c r="A388" s="649">
        <v>15</v>
      </c>
      <c r="B388" s="618" t="s">
        <v>1225</v>
      </c>
      <c r="C388" s="618"/>
      <c r="D388" s="618" t="s">
        <v>138</v>
      </c>
      <c r="E388" s="618" t="s">
        <v>139</v>
      </c>
      <c r="F388" s="618" t="s">
        <v>41</v>
      </c>
      <c r="G388" s="618" t="s">
        <v>1249</v>
      </c>
      <c r="H388" s="606">
        <v>7</v>
      </c>
      <c r="I388" s="606">
        <v>6</v>
      </c>
      <c r="J388" s="620">
        <f t="shared" si="64"/>
        <v>42</v>
      </c>
      <c r="K388" s="606">
        <v>1</v>
      </c>
      <c r="L388" s="620">
        <f t="shared" si="63"/>
        <v>42</v>
      </c>
      <c r="M388" s="620" t="str">
        <f t="shared" si="2"/>
        <v>NON</v>
      </c>
      <c r="N388" s="606" t="s">
        <v>48</v>
      </c>
      <c r="O388" s="606">
        <v>42</v>
      </c>
      <c r="P388" s="621" t="str">
        <f t="shared" si="3"/>
        <v>NON</v>
      </c>
      <c r="Q388" s="622" t="b">
        <f t="shared" si="38"/>
        <v>0</v>
      </c>
      <c r="R388" s="631">
        <v>43265</v>
      </c>
      <c r="S388" s="624">
        <f t="shared" ca="1" si="5"/>
        <v>0</v>
      </c>
      <c r="T388" s="667" t="s">
        <v>281</v>
      </c>
      <c r="U388" s="667"/>
      <c r="V388" s="667"/>
      <c r="W388" s="618"/>
      <c r="X388" s="667"/>
      <c r="Y388" s="670"/>
      <c r="Z388" s="656"/>
      <c r="AA388" s="656"/>
      <c r="AB388" s="656"/>
      <c r="AC388" s="673"/>
      <c r="AD388" s="673"/>
      <c r="AE388" s="673"/>
      <c r="AF388" s="673"/>
      <c r="AG388" s="673"/>
    </row>
    <row r="389" spans="1:33" ht="12.75" hidden="1" customHeight="1">
      <c r="A389" s="649">
        <v>2</v>
      </c>
      <c r="B389" s="618" t="s">
        <v>1225</v>
      </c>
      <c r="C389" s="618" t="s">
        <v>1228</v>
      </c>
      <c r="D389" s="618" t="s">
        <v>53</v>
      </c>
      <c r="E389" s="618" t="s">
        <v>54</v>
      </c>
      <c r="F389" s="618" t="s">
        <v>91</v>
      </c>
      <c r="G389" s="618" t="s">
        <v>1229</v>
      </c>
      <c r="H389" s="606">
        <v>7</v>
      </c>
      <c r="I389" s="606">
        <v>2</v>
      </c>
      <c r="J389" s="620">
        <f t="shared" si="64"/>
        <v>14</v>
      </c>
      <c r="K389" s="606">
        <v>3</v>
      </c>
      <c r="L389" s="620">
        <f t="shared" si="63"/>
        <v>42</v>
      </c>
      <c r="M389" s="620" t="str">
        <f t="shared" si="2"/>
        <v>NON</v>
      </c>
      <c r="N389" s="211" t="s">
        <v>48</v>
      </c>
      <c r="O389" s="606">
        <v>42</v>
      </c>
      <c r="P389" s="621" t="str">
        <f t="shared" si="3"/>
        <v>NON</v>
      </c>
      <c r="Q389" s="622" t="b">
        <f t="shared" si="38"/>
        <v>0</v>
      </c>
      <c r="R389" s="631">
        <v>43556</v>
      </c>
      <c r="S389" s="624">
        <f t="shared" ca="1" si="5"/>
        <v>0</v>
      </c>
      <c r="T389" s="667"/>
      <c r="U389" s="667"/>
      <c r="V389" s="667"/>
      <c r="W389" s="618" t="s">
        <v>2102</v>
      </c>
      <c r="X389" s="667"/>
      <c r="Y389" s="670"/>
      <c r="Z389" s="656"/>
      <c r="AA389" s="656"/>
      <c r="AB389" s="656"/>
      <c r="AC389" s="673"/>
      <c r="AD389" s="673"/>
      <c r="AE389" s="673"/>
      <c r="AF389" s="673"/>
      <c r="AG389" s="673"/>
    </row>
    <row r="390" spans="1:33" ht="12.75" hidden="1" customHeight="1">
      <c r="A390" s="649">
        <v>8</v>
      </c>
      <c r="B390" s="618" t="s">
        <v>1225</v>
      </c>
      <c r="C390" s="618" t="s">
        <v>1233</v>
      </c>
      <c r="D390" s="618" t="s">
        <v>74</v>
      </c>
      <c r="E390" s="618" t="s">
        <v>195</v>
      </c>
      <c r="F390" s="618" t="s">
        <v>41</v>
      </c>
      <c r="G390" s="618" t="s">
        <v>1239</v>
      </c>
      <c r="H390" s="606">
        <v>7</v>
      </c>
      <c r="I390" s="606">
        <v>6</v>
      </c>
      <c r="J390" s="620">
        <f t="shared" si="64"/>
        <v>42</v>
      </c>
      <c r="K390" s="606">
        <v>1</v>
      </c>
      <c r="L390" s="620">
        <f t="shared" si="63"/>
        <v>42</v>
      </c>
      <c r="M390" s="620" t="str">
        <f t="shared" si="2"/>
        <v>NON</v>
      </c>
      <c r="N390" s="606" t="s">
        <v>48</v>
      </c>
      <c r="O390" s="606">
        <v>42</v>
      </c>
      <c r="P390" s="621" t="str">
        <f t="shared" si="3"/>
        <v>NON</v>
      </c>
      <c r="Q390" s="622" t="b">
        <f t="shared" si="38"/>
        <v>0</v>
      </c>
      <c r="R390" s="631">
        <v>43556</v>
      </c>
      <c r="S390" s="624">
        <f t="shared" ca="1" si="5"/>
        <v>0</v>
      </c>
      <c r="T390" s="667"/>
      <c r="U390" s="667"/>
      <c r="V390" s="667" t="s">
        <v>2103</v>
      </c>
      <c r="W390" s="618"/>
      <c r="X390" s="667" t="s">
        <v>1241</v>
      </c>
      <c r="Y390" s="670"/>
      <c r="Z390" s="656"/>
      <c r="AA390" s="656"/>
      <c r="AB390" s="656"/>
      <c r="AC390" s="673"/>
      <c r="AD390" s="673"/>
      <c r="AE390" s="673"/>
      <c r="AF390" s="673"/>
      <c r="AG390" s="673"/>
    </row>
    <row r="391" spans="1:33" ht="12.75" customHeight="1">
      <c r="A391" s="649">
        <v>23</v>
      </c>
      <c r="B391" s="618" t="s">
        <v>1257</v>
      </c>
      <c r="C391" s="618"/>
      <c r="D391" s="618" t="s">
        <v>138</v>
      </c>
      <c r="E391" s="618" t="s">
        <v>139</v>
      </c>
      <c r="F391" s="618" t="s">
        <v>41</v>
      </c>
      <c r="G391" s="618" t="s">
        <v>280</v>
      </c>
      <c r="H391" s="606">
        <v>7</v>
      </c>
      <c r="I391" s="606">
        <v>6</v>
      </c>
      <c r="J391" s="620">
        <f t="shared" si="64"/>
        <v>42</v>
      </c>
      <c r="K391" s="606">
        <v>1</v>
      </c>
      <c r="L391" s="620">
        <f t="shared" si="63"/>
        <v>42</v>
      </c>
      <c r="M391" s="620" t="str">
        <f t="shared" si="2"/>
        <v>NON</v>
      </c>
      <c r="N391" s="211" t="s">
        <v>48</v>
      </c>
      <c r="O391" s="606">
        <v>42</v>
      </c>
      <c r="P391" s="621" t="str">
        <f t="shared" si="3"/>
        <v>NON</v>
      </c>
      <c r="Q391" s="622" t="b">
        <f t="shared" si="38"/>
        <v>0</v>
      </c>
      <c r="R391" s="631">
        <v>43266</v>
      </c>
      <c r="S391" s="624">
        <f t="shared" ca="1" si="5"/>
        <v>0</v>
      </c>
      <c r="T391" s="667" t="s">
        <v>281</v>
      </c>
      <c r="U391" s="667"/>
      <c r="V391" s="667"/>
      <c r="W391" s="618"/>
      <c r="X391" s="667"/>
      <c r="Y391" s="670"/>
      <c r="Z391" s="656"/>
      <c r="AA391" s="656"/>
      <c r="AB391" s="656"/>
      <c r="AC391" s="673"/>
      <c r="AD391" s="673"/>
      <c r="AE391" s="673"/>
      <c r="AF391" s="673"/>
      <c r="AG391" s="673"/>
    </row>
    <row r="392" spans="1:33" ht="12.75" customHeight="1">
      <c r="A392" s="649">
        <v>34</v>
      </c>
      <c r="B392" s="618" t="s">
        <v>918</v>
      </c>
      <c r="C392" s="618"/>
      <c r="D392" s="618" t="s">
        <v>79</v>
      </c>
      <c r="E392" s="618" t="s">
        <v>84</v>
      </c>
      <c r="F392" s="618" t="s">
        <v>102</v>
      </c>
      <c r="G392" s="618" t="s">
        <v>976</v>
      </c>
      <c r="H392" s="606">
        <v>1</v>
      </c>
      <c r="I392" s="606">
        <v>6</v>
      </c>
      <c r="J392" s="620">
        <f t="shared" si="64"/>
        <v>6</v>
      </c>
      <c r="K392" s="606">
        <v>1</v>
      </c>
      <c r="L392" s="620">
        <f t="shared" si="63"/>
        <v>6</v>
      </c>
      <c r="M392" s="620" t="str">
        <f t="shared" si="2"/>
        <v>NON</v>
      </c>
      <c r="N392" s="211" t="s">
        <v>48</v>
      </c>
      <c r="O392" s="606">
        <v>6</v>
      </c>
      <c r="P392" s="621" t="str">
        <f t="shared" si="3"/>
        <v>NON</v>
      </c>
      <c r="Q392" s="622" t="b">
        <f t="shared" si="38"/>
        <v>0</v>
      </c>
      <c r="R392" s="631">
        <v>43047</v>
      </c>
      <c r="S392" s="624">
        <f t="shared" ca="1" si="5"/>
        <v>0</v>
      </c>
      <c r="T392" s="996"/>
      <c r="U392" s="996"/>
      <c r="V392" s="999"/>
      <c r="W392" s="996"/>
      <c r="X392" s="996"/>
      <c r="Y392" s="1000"/>
      <c r="Z392" s="656"/>
      <c r="AA392" s="656"/>
      <c r="AB392" s="656"/>
      <c r="AC392" s="628"/>
      <c r="AD392" s="628"/>
      <c r="AE392" s="628"/>
      <c r="AF392" s="628"/>
      <c r="AG392" s="628"/>
    </row>
    <row r="393" spans="1:33" ht="12.75" customHeight="1">
      <c r="A393" s="649">
        <v>4</v>
      </c>
      <c r="B393" s="618" t="s">
        <v>918</v>
      </c>
      <c r="C393" s="618"/>
      <c r="D393" s="618" t="s">
        <v>59</v>
      </c>
      <c r="E393" s="618" t="s">
        <v>926</v>
      </c>
      <c r="F393" s="618" t="s">
        <v>91</v>
      </c>
      <c r="G393" s="618" t="s">
        <v>92</v>
      </c>
      <c r="H393" s="606">
        <v>1</v>
      </c>
      <c r="I393" s="606">
        <v>3</v>
      </c>
      <c r="J393" s="620">
        <v>3</v>
      </c>
      <c r="K393" s="606">
        <v>1</v>
      </c>
      <c r="L393" s="620">
        <f t="shared" si="63"/>
        <v>3</v>
      </c>
      <c r="M393" s="620" t="str">
        <f t="shared" si="2"/>
        <v>NON</v>
      </c>
      <c r="N393" s="211" t="s">
        <v>48</v>
      </c>
      <c r="O393" s="606">
        <v>3</v>
      </c>
      <c r="P393" s="621" t="str">
        <f t="shared" si="3"/>
        <v>NON</v>
      </c>
      <c r="Q393" s="622" t="b">
        <f t="shared" si="38"/>
        <v>0</v>
      </c>
      <c r="R393" s="631">
        <v>43044</v>
      </c>
      <c r="S393" s="624">
        <f t="shared" ca="1" si="5"/>
        <v>0</v>
      </c>
      <c r="T393" s="996"/>
      <c r="U393" s="996"/>
      <c r="V393" s="999"/>
      <c r="W393" s="996"/>
      <c r="X393" s="996"/>
      <c r="Y393" s="1000" t="s">
        <v>1987</v>
      </c>
      <c r="Z393" s="656"/>
      <c r="AA393" s="656"/>
      <c r="AB393" s="656"/>
      <c r="AC393" s="628"/>
      <c r="AD393" s="628"/>
      <c r="AE393" s="628"/>
      <c r="AF393" s="628"/>
      <c r="AG393" s="628"/>
    </row>
    <row r="394" spans="1:33" ht="12.75" customHeight="1">
      <c r="A394" s="649">
        <v>14</v>
      </c>
      <c r="B394" s="618" t="s">
        <v>918</v>
      </c>
      <c r="C394" s="618"/>
      <c r="D394" s="618" t="s">
        <v>132</v>
      </c>
      <c r="E394" s="618" t="s">
        <v>942</v>
      </c>
      <c r="F394" s="618" t="s">
        <v>102</v>
      </c>
      <c r="G394" s="618" t="s">
        <v>943</v>
      </c>
      <c r="H394" s="606">
        <v>15</v>
      </c>
      <c r="I394" s="606">
        <v>1</v>
      </c>
      <c r="J394" s="620">
        <f>H394*I394</f>
        <v>15</v>
      </c>
      <c r="K394" s="606">
        <v>0.2</v>
      </c>
      <c r="L394" s="620">
        <f t="shared" si="63"/>
        <v>3</v>
      </c>
      <c r="M394" s="620" t="str">
        <f t="shared" si="2"/>
        <v>NON</v>
      </c>
      <c r="N394" s="606" t="s">
        <v>48</v>
      </c>
      <c r="O394" s="606">
        <v>3</v>
      </c>
      <c r="P394" s="621" t="str">
        <f t="shared" si="3"/>
        <v>NON</v>
      </c>
      <c r="Q394" s="622" t="b">
        <f t="shared" si="38"/>
        <v>0</v>
      </c>
      <c r="R394" s="631">
        <v>43059</v>
      </c>
      <c r="S394" s="624">
        <f t="shared" ca="1" si="5"/>
        <v>0</v>
      </c>
      <c r="T394" s="996"/>
      <c r="U394" s="996"/>
      <c r="V394" s="999" t="s">
        <v>944</v>
      </c>
      <c r="W394" s="996"/>
      <c r="X394" s="996"/>
      <c r="Y394" s="1000"/>
      <c r="Z394" s="656"/>
      <c r="AA394" s="656"/>
      <c r="AB394" s="656"/>
      <c r="AC394" s="628"/>
      <c r="AD394" s="628"/>
      <c r="AE394" s="628"/>
      <c r="AF394" s="628"/>
      <c r="AG394" s="628"/>
    </row>
    <row r="395" spans="1:33" ht="12.75" customHeight="1">
      <c r="A395" s="649">
        <v>32</v>
      </c>
      <c r="B395" s="618" t="s">
        <v>918</v>
      </c>
      <c r="C395" s="618" t="s">
        <v>561</v>
      </c>
      <c r="D395" s="618" t="s">
        <v>206</v>
      </c>
      <c r="E395" s="618" t="s">
        <v>207</v>
      </c>
      <c r="F395" s="618" t="s">
        <v>91</v>
      </c>
      <c r="G395" s="618" t="s">
        <v>208</v>
      </c>
      <c r="H395" s="606">
        <v>3</v>
      </c>
      <c r="I395" s="606">
        <v>1</v>
      </c>
      <c r="J395" s="620">
        <v>3</v>
      </c>
      <c r="K395" s="606">
        <v>1</v>
      </c>
      <c r="L395" s="620">
        <f t="shared" si="63"/>
        <v>3</v>
      </c>
      <c r="M395" s="620" t="str">
        <f t="shared" si="2"/>
        <v>NON</v>
      </c>
      <c r="N395" s="211" t="s">
        <v>48</v>
      </c>
      <c r="O395" s="606">
        <v>3</v>
      </c>
      <c r="P395" s="621" t="str">
        <f t="shared" si="3"/>
        <v>NON</v>
      </c>
      <c r="Q395" s="622" t="b">
        <f t="shared" si="38"/>
        <v>0</v>
      </c>
      <c r="R395" s="631">
        <v>43045</v>
      </c>
      <c r="S395" s="624">
        <f t="shared" ca="1" si="5"/>
        <v>0</v>
      </c>
      <c r="T395" s="996"/>
      <c r="U395" s="996"/>
      <c r="V395" s="999"/>
      <c r="W395" s="996" t="s">
        <v>209</v>
      </c>
      <c r="X395" s="996"/>
      <c r="Y395" s="1000"/>
      <c r="Z395" s="656"/>
      <c r="AA395" s="656"/>
      <c r="AB395" s="656"/>
      <c r="AC395" s="628"/>
      <c r="AD395" s="628"/>
      <c r="AE395" s="628"/>
      <c r="AF395" s="628"/>
      <c r="AG395" s="628"/>
    </row>
    <row r="396" spans="1:33" ht="12.75" customHeight="1">
      <c r="A396" s="649">
        <v>45</v>
      </c>
      <c r="B396" s="618" t="s">
        <v>39</v>
      </c>
      <c r="C396" s="618" t="s">
        <v>58</v>
      </c>
      <c r="D396" s="618" t="s">
        <v>59</v>
      </c>
      <c r="E396" s="618" t="s">
        <v>60</v>
      </c>
      <c r="F396" s="618" t="s">
        <v>41</v>
      </c>
      <c r="G396" s="618" t="s">
        <v>180</v>
      </c>
      <c r="H396" s="606">
        <v>3</v>
      </c>
      <c r="I396" s="606">
        <v>10</v>
      </c>
      <c r="J396" s="620">
        <f t="shared" ref="J396:J424" si="65">H396*I396</f>
        <v>30</v>
      </c>
      <c r="K396" s="606">
        <v>1</v>
      </c>
      <c r="L396" s="620">
        <f t="shared" si="63"/>
        <v>30</v>
      </c>
      <c r="M396" s="620" t="str">
        <f t="shared" si="2"/>
        <v>NON</v>
      </c>
      <c r="N396" s="606" t="s">
        <v>48</v>
      </c>
      <c r="O396" s="606">
        <v>30</v>
      </c>
      <c r="P396" s="621" t="str">
        <f t="shared" si="3"/>
        <v>NON</v>
      </c>
      <c r="Q396" s="622" t="b">
        <f t="shared" si="38"/>
        <v>0</v>
      </c>
      <c r="R396" s="631">
        <v>43282</v>
      </c>
      <c r="S396" s="624">
        <f t="shared" ca="1" si="5"/>
        <v>0</v>
      </c>
      <c r="T396" s="632"/>
      <c r="U396" s="632" t="s">
        <v>989</v>
      </c>
      <c r="V396" s="632"/>
      <c r="W396" s="651"/>
      <c r="X396" s="632"/>
      <c r="Y396" s="655"/>
      <c r="Z396" s="656"/>
      <c r="AA396" s="656"/>
      <c r="AB396" s="656"/>
      <c r="AC396" s="628"/>
      <c r="AD396" s="628"/>
      <c r="AE396" s="628"/>
      <c r="AF396" s="628"/>
      <c r="AG396" s="628"/>
    </row>
    <row r="397" spans="1:33" ht="12.75" customHeight="1">
      <c r="A397" s="649">
        <v>5</v>
      </c>
      <c r="B397" s="618" t="s">
        <v>39</v>
      </c>
      <c r="C397" s="618" t="s">
        <v>63</v>
      </c>
      <c r="D397" s="618" t="s">
        <v>59</v>
      </c>
      <c r="E397" s="618" t="s">
        <v>60</v>
      </c>
      <c r="F397" s="618" t="s">
        <v>41</v>
      </c>
      <c r="G397" s="618" t="s">
        <v>64</v>
      </c>
      <c r="H397" s="606">
        <v>3</v>
      </c>
      <c r="I397" s="606">
        <v>10</v>
      </c>
      <c r="J397" s="620">
        <f t="shared" si="65"/>
        <v>30</v>
      </c>
      <c r="K397" s="606">
        <v>1</v>
      </c>
      <c r="L397" s="620">
        <f t="shared" si="63"/>
        <v>30</v>
      </c>
      <c r="M397" s="620" t="str">
        <f t="shared" si="2"/>
        <v>NON</v>
      </c>
      <c r="N397" s="211" t="s">
        <v>48</v>
      </c>
      <c r="O397" s="606">
        <v>30</v>
      </c>
      <c r="P397" s="621" t="str">
        <f t="shared" si="3"/>
        <v>NON</v>
      </c>
      <c r="Q397" s="622" t="b">
        <f t="shared" si="38"/>
        <v>0</v>
      </c>
      <c r="R397" s="910">
        <v>43282</v>
      </c>
      <c r="S397" s="624">
        <f t="shared" ca="1" si="5"/>
        <v>0</v>
      </c>
      <c r="T397" s="1099"/>
      <c r="U397" s="1099"/>
      <c r="V397" s="1099" t="s">
        <v>65</v>
      </c>
      <c r="W397" s="1100"/>
      <c r="X397" s="1099"/>
      <c r="Y397" s="1101" t="s">
        <v>2104</v>
      </c>
      <c r="Z397" s="1033"/>
      <c r="AA397" s="1033"/>
      <c r="AB397" s="1033"/>
      <c r="AC397" s="628"/>
      <c r="AD397" s="628"/>
      <c r="AE397" s="628"/>
      <c r="AF397" s="628"/>
      <c r="AG397" s="628"/>
    </row>
    <row r="398" spans="1:33" ht="12.75" customHeight="1">
      <c r="A398" s="649">
        <v>19</v>
      </c>
      <c r="B398" s="618" t="s">
        <v>39</v>
      </c>
      <c r="C398" s="618" t="s">
        <v>58</v>
      </c>
      <c r="D398" s="618" t="s">
        <v>66</v>
      </c>
      <c r="E398" s="618" t="s">
        <v>94</v>
      </c>
      <c r="F398" s="618" t="s">
        <v>41</v>
      </c>
      <c r="G398" s="618" t="s">
        <v>272</v>
      </c>
      <c r="H398" s="606">
        <v>3</v>
      </c>
      <c r="I398" s="606">
        <v>10</v>
      </c>
      <c r="J398" s="620">
        <f t="shared" si="65"/>
        <v>30</v>
      </c>
      <c r="K398" s="606">
        <v>1</v>
      </c>
      <c r="L398" s="620">
        <f t="shared" si="63"/>
        <v>30</v>
      </c>
      <c r="M398" s="620" t="str">
        <f t="shared" si="2"/>
        <v>NON</v>
      </c>
      <c r="N398" s="606" t="s">
        <v>48</v>
      </c>
      <c r="O398" s="606">
        <v>30</v>
      </c>
      <c r="P398" s="621" t="str">
        <f t="shared" si="3"/>
        <v>NON</v>
      </c>
      <c r="Q398" s="622" t="b">
        <f t="shared" si="38"/>
        <v>0</v>
      </c>
      <c r="R398" s="910">
        <v>43282</v>
      </c>
      <c r="S398" s="624">
        <f t="shared" ca="1" si="5"/>
        <v>0</v>
      </c>
      <c r="T398" s="1099"/>
      <c r="U398" s="1099"/>
      <c r="V398" s="1099" t="s">
        <v>2105</v>
      </c>
      <c r="W398" s="1100"/>
      <c r="X398" s="1099"/>
      <c r="Y398" s="1101"/>
      <c r="Z398" s="1033"/>
      <c r="AA398" s="1033"/>
      <c r="AB398" s="1033"/>
      <c r="AC398" s="628"/>
      <c r="AD398" s="628"/>
      <c r="AE398" s="628"/>
      <c r="AF398" s="628"/>
      <c r="AG398" s="628"/>
    </row>
    <row r="399" spans="1:33" ht="12.75" customHeight="1">
      <c r="A399" s="649">
        <v>15</v>
      </c>
      <c r="B399" s="618" t="s">
        <v>1816</v>
      </c>
      <c r="C399" s="618" t="s">
        <v>1349</v>
      </c>
      <c r="D399" s="618" t="s">
        <v>74</v>
      </c>
      <c r="E399" s="618" t="s">
        <v>1350</v>
      </c>
      <c r="F399" s="618" t="s">
        <v>41</v>
      </c>
      <c r="G399" s="618" t="s">
        <v>1351</v>
      </c>
      <c r="H399" s="606">
        <v>3</v>
      </c>
      <c r="I399" s="606">
        <v>10</v>
      </c>
      <c r="J399" s="620">
        <f t="shared" si="65"/>
        <v>30</v>
      </c>
      <c r="K399" s="606">
        <v>1</v>
      </c>
      <c r="L399" s="620">
        <f t="shared" si="63"/>
        <v>30</v>
      </c>
      <c r="M399" s="620" t="str">
        <f t="shared" si="2"/>
        <v>NON</v>
      </c>
      <c r="N399" s="211" t="s">
        <v>48</v>
      </c>
      <c r="O399" s="606">
        <v>30</v>
      </c>
      <c r="P399" s="621" t="str">
        <f t="shared" si="3"/>
        <v>NON</v>
      </c>
      <c r="Q399" s="622" t="b">
        <f t="shared" si="38"/>
        <v>0</v>
      </c>
      <c r="R399" s="631">
        <v>43282</v>
      </c>
      <c r="S399" s="624">
        <f t="shared" ca="1" si="5"/>
        <v>0</v>
      </c>
      <c r="T399" s="996"/>
      <c r="U399" s="996"/>
      <c r="V399" s="1015" t="s">
        <v>2106</v>
      </c>
      <c r="W399" s="996"/>
      <c r="X399" s="996"/>
      <c r="Y399" s="1015"/>
      <c r="Z399" s="656"/>
      <c r="AA399" s="656"/>
      <c r="AB399" s="656"/>
      <c r="AC399" s="628"/>
      <c r="AD399" s="628"/>
      <c r="AE399" s="628"/>
      <c r="AF399" s="628"/>
      <c r="AG399" s="628"/>
    </row>
    <row r="400" spans="1:33" ht="12.75" customHeight="1">
      <c r="A400" s="649">
        <v>38</v>
      </c>
      <c r="B400" s="618" t="s">
        <v>39</v>
      </c>
      <c r="C400" s="618" t="s">
        <v>153</v>
      </c>
      <c r="D400" s="618" t="s">
        <v>159</v>
      </c>
      <c r="E400" s="618" t="s">
        <v>160</v>
      </c>
      <c r="F400" s="618" t="s">
        <v>41</v>
      </c>
      <c r="G400" s="661" t="s">
        <v>161</v>
      </c>
      <c r="H400" s="606">
        <v>15</v>
      </c>
      <c r="I400" s="606">
        <v>2</v>
      </c>
      <c r="J400" s="620">
        <f t="shared" si="65"/>
        <v>30</v>
      </c>
      <c r="K400" s="606">
        <v>1</v>
      </c>
      <c r="L400" s="620">
        <f t="shared" si="63"/>
        <v>30</v>
      </c>
      <c r="M400" s="620" t="str">
        <f t="shared" si="2"/>
        <v>NON</v>
      </c>
      <c r="N400" s="606" t="s">
        <v>48</v>
      </c>
      <c r="O400" s="606">
        <v>30</v>
      </c>
      <c r="P400" s="621" t="str">
        <f t="shared" si="3"/>
        <v>NON</v>
      </c>
      <c r="Q400" s="622" t="b">
        <f t="shared" si="38"/>
        <v>0</v>
      </c>
      <c r="R400" s="910">
        <v>43282</v>
      </c>
      <c r="S400" s="624">
        <f t="shared" ca="1" si="5"/>
        <v>0</v>
      </c>
      <c r="T400" s="1099"/>
      <c r="U400" s="1099"/>
      <c r="V400" s="1099"/>
      <c r="W400" s="1100"/>
      <c r="X400" s="1099" t="s">
        <v>261</v>
      </c>
      <c r="Y400" s="1101"/>
      <c r="Z400" s="1033"/>
      <c r="AA400" s="1033"/>
      <c r="AB400" s="1033"/>
      <c r="AC400" s="730"/>
      <c r="AD400" s="730"/>
      <c r="AE400" s="730"/>
      <c r="AF400" s="730"/>
      <c r="AG400" s="730"/>
    </row>
    <row r="401" spans="1:33" ht="12.75" customHeight="1">
      <c r="A401" s="649">
        <v>64</v>
      </c>
      <c r="B401" s="618" t="s">
        <v>39</v>
      </c>
      <c r="C401" s="618" t="s">
        <v>214</v>
      </c>
      <c r="D401" s="618" t="s">
        <v>132</v>
      </c>
      <c r="E401" s="618" t="s">
        <v>215</v>
      </c>
      <c r="F401" s="618" t="s">
        <v>102</v>
      </c>
      <c r="G401" s="618" t="s">
        <v>216</v>
      </c>
      <c r="H401" s="606">
        <v>15</v>
      </c>
      <c r="I401" s="606">
        <v>2</v>
      </c>
      <c r="J401" s="620">
        <f t="shared" si="65"/>
        <v>30</v>
      </c>
      <c r="K401" s="606">
        <v>1</v>
      </c>
      <c r="L401" s="620">
        <f t="shared" si="63"/>
        <v>30</v>
      </c>
      <c r="M401" s="620" t="str">
        <f t="shared" si="2"/>
        <v>NON</v>
      </c>
      <c r="N401" s="211" t="s">
        <v>48</v>
      </c>
      <c r="O401" s="606">
        <v>30</v>
      </c>
      <c r="P401" s="621" t="str">
        <f t="shared" si="3"/>
        <v>NON</v>
      </c>
      <c r="Q401" s="622" t="b">
        <f t="shared" si="38"/>
        <v>0</v>
      </c>
      <c r="R401" s="910">
        <v>43282</v>
      </c>
      <c r="S401" s="624">
        <f t="shared" ca="1" si="5"/>
        <v>0</v>
      </c>
      <c r="T401" s="1099"/>
      <c r="U401" s="1099"/>
      <c r="V401" s="1099" t="s">
        <v>217</v>
      </c>
      <c r="W401" s="1100"/>
      <c r="X401" s="1099"/>
      <c r="Y401" s="1101"/>
      <c r="Z401" s="1033"/>
      <c r="AA401" s="1033"/>
      <c r="AB401" s="1033"/>
      <c r="AC401" s="628"/>
      <c r="AD401" s="628"/>
      <c r="AE401" s="628"/>
      <c r="AF401" s="628"/>
      <c r="AG401" s="628"/>
    </row>
    <row r="402" spans="1:33" ht="12.75" customHeight="1">
      <c r="A402" s="680">
        <v>28</v>
      </c>
      <c r="B402" s="674" t="s">
        <v>999</v>
      </c>
      <c r="C402" s="674"/>
      <c r="D402" s="674" t="s">
        <v>74</v>
      </c>
      <c r="E402" s="674" t="s">
        <v>195</v>
      </c>
      <c r="F402" s="674" t="s">
        <v>41</v>
      </c>
      <c r="G402" s="674" t="s">
        <v>1047</v>
      </c>
      <c r="H402" s="606">
        <v>7</v>
      </c>
      <c r="I402" s="606">
        <v>6</v>
      </c>
      <c r="J402" s="675">
        <f t="shared" si="65"/>
        <v>42</v>
      </c>
      <c r="K402" s="606">
        <v>6</v>
      </c>
      <c r="L402" s="675">
        <f t="shared" si="63"/>
        <v>252</v>
      </c>
      <c r="M402" s="620" t="str">
        <f t="shared" si="2"/>
        <v>Orange</v>
      </c>
      <c r="N402" s="211" t="s">
        <v>48</v>
      </c>
      <c r="O402" s="676">
        <v>252</v>
      </c>
      <c r="P402" s="621" t="str">
        <f t="shared" si="3"/>
        <v>Orange</v>
      </c>
      <c r="Q402" s="622" t="b">
        <f t="shared" si="38"/>
        <v>0</v>
      </c>
      <c r="R402" s="631">
        <v>43047</v>
      </c>
      <c r="S402" s="624">
        <f t="shared" ca="1" si="5"/>
        <v>0</v>
      </c>
      <c r="T402" s="1006"/>
      <c r="U402" s="1006"/>
      <c r="V402" s="618" t="s">
        <v>2001</v>
      </c>
      <c r="W402" s="1007" t="s">
        <v>1049</v>
      </c>
      <c r="X402" s="1008" t="s">
        <v>83</v>
      </c>
      <c r="Y402" s="994"/>
      <c r="Z402" s="994"/>
      <c r="AA402" s="994"/>
      <c r="AB402" s="994"/>
      <c r="AC402" s="628"/>
      <c r="AD402" s="628"/>
      <c r="AE402" s="628"/>
      <c r="AF402" s="628"/>
      <c r="AG402" s="628"/>
    </row>
    <row r="403" spans="1:33" ht="12.75" customHeight="1">
      <c r="A403" s="671">
        <v>40</v>
      </c>
      <c r="B403" s="618" t="s">
        <v>999</v>
      </c>
      <c r="C403" s="618" t="s">
        <v>373</v>
      </c>
      <c r="D403" s="618" t="s">
        <v>74</v>
      </c>
      <c r="E403" s="674" t="s">
        <v>195</v>
      </c>
      <c r="F403" s="618" t="s">
        <v>41</v>
      </c>
      <c r="G403" s="618" t="s">
        <v>1075</v>
      </c>
      <c r="H403" s="606">
        <v>7</v>
      </c>
      <c r="I403" s="606">
        <v>6</v>
      </c>
      <c r="J403" s="675">
        <f t="shared" si="65"/>
        <v>42</v>
      </c>
      <c r="K403" s="606">
        <v>6</v>
      </c>
      <c r="L403" s="675">
        <f t="shared" si="63"/>
        <v>252</v>
      </c>
      <c r="M403" s="620" t="str">
        <f t="shared" si="2"/>
        <v>Orange</v>
      </c>
      <c r="N403" s="606" t="s">
        <v>48</v>
      </c>
      <c r="O403" s="676">
        <v>252</v>
      </c>
      <c r="P403" s="621" t="str">
        <f t="shared" si="3"/>
        <v>Orange</v>
      </c>
      <c r="Q403" s="622" t="b">
        <f t="shared" si="38"/>
        <v>0</v>
      </c>
      <c r="R403" s="631">
        <v>43050</v>
      </c>
      <c r="S403" s="624">
        <f t="shared" ca="1" si="5"/>
        <v>0</v>
      </c>
      <c r="T403" s="1006"/>
      <c r="U403" s="1006"/>
      <c r="V403" s="618" t="s">
        <v>2002</v>
      </c>
      <c r="W403" s="1007"/>
      <c r="X403" s="1008"/>
      <c r="Y403" s="994"/>
      <c r="Z403" s="1009"/>
      <c r="AA403" s="1009"/>
      <c r="AB403" s="1009" t="s">
        <v>2003</v>
      </c>
      <c r="AC403" s="628"/>
      <c r="AD403" s="628"/>
      <c r="AE403" s="628"/>
      <c r="AF403" s="628"/>
      <c r="AG403" s="628"/>
    </row>
    <row r="404" spans="1:33" ht="12.75" customHeight="1">
      <c r="A404" s="680">
        <v>35</v>
      </c>
      <c r="B404" s="674" t="s">
        <v>999</v>
      </c>
      <c r="C404" s="618" t="s">
        <v>1061</v>
      </c>
      <c r="D404" s="674" t="s">
        <v>114</v>
      </c>
      <c r="E404" s="674" t="s">
        <v>869</v>
      </c>
      <c r="F404" s="674" t="s">
        <v>41</v>
      </c>
      <c r="G404" s="674" t="s">
        <v>1062</v>
      </c>
      <c r="H404" s="606">
        <v>3</v>
      </c>
      <c r="I404" s="606">
        <v>6</v>
      </c>
      <c r="J404" s="675">
        <f t="shared" si="65"/>
        <v>18</v>
      </c>
      <c r="K404" s="606">
        <v>6</v>
      </c>
      <c r="L404" s="740">
        <f t="shared" si="63"/>
        <v>108</v>
      </c>
      <c r="M404" s="620" t="str">
        <f t="shared" si="2"/>
        <v>Jaune</v>
      </c>
      <c r="N404" s="211" t="s">
        <v>119</v>
      </c>
      <c r="O404" s="666">
        <v>108</v>
      </c>
      <c r="P404" s="621" t="str">
        <f t="shared" si="3"/>
        <v>Jaune</v>
      </c>
      <c r="Q404" s="622" t="b">
        <f t="shared" si="38"/>
        <v>0</v>
      </c>
      <c r="R404" s="631">
        <v>43042</v>
      </c>
      <c r="S404" s="624">
        <f t="shared" ca="1" si="5"/>
        <v>0</v>
      </c>
      <c r="T404" s="1006"/>
      <c r="U404" s="1006"/>
      <c r="V404" s="618"/>
      <c r="W404" s="1006"/>
      <c r="X404" s="1008"/>
      <c r="Y404" s="618" t="s">
        <v>1063</v>
      </c>
      <c r="Z404" s="1009"/>
      <c r="AA404" s="1009"/>
      <c r="AB404" s="1009" t="s">
        <v>2003</v>
      </c>
      <c r="AC404" s="673"/>
      <c r="AD404" s="673"/>
      <c r="AE404" s="673"/>
      <c r="AF404" s="673"/>
      <c r="AG404" s="673"/>
    </row>
    <row r="405" spans="1:33" ht="12.75" customHeight="1">
      <c r="A405" s="703"/>
      <c r="B405" s="618" t="s">
        <v>999</v>
      </c>
      <c r="C405" s="618" t="s">
        <v>228</v>
      </c>
      <c r="D405" s="618" t="s">
        <v>59</v>
      </c>
      <c r="E405" s="618" t="s">
        <v>229</v>
      </c>
      <c r="F405" s="618" t="s">
        <v>41</v>
      </c>
      <c r="G405" s="704" t="s">
        <v>230</v>
      </c>
      <c r="H405" s="666">
        <v>15</v>
      </c>
      <c r="I405" s="797">
        <v>6</v>
      </c>
      <c r="J405" s="774">
        <f t="shared" si="65"/>
        <v>90</v>
      </c>
      <c r="K405" s="797">
        <v>1</v>
      </c>
      <c r="L405" s="774">
        <f t="shared" si="63"/>
        <v>90</v>
      </c>
      <c r="M405" s="620" t="str">
        <f t="shared" si="2"/>
        <v>Jaune</v>
      </c>
      <c r="N405" s="606" t="s">
        <v>48</v>
      </c>
      <c r="O405" s="775">
        <v>90</v>
      </c>
      <c r="P405" s="621" t="str">
        <f t="shared" si="3"/>
        <v>Jaune</v>
      </c>
      <c r="Q405" s="622" t="b">
        <f t="shared" si="38"/>
        <v>0</v>
      </c>
      <c r="R405" s="631">
        <v>43113</v>
      </c>
      <c r="S405" s="624">
        <f t="shared" ca="1" si="5"/>
        <v>0</v>
      </c>
      <c r="T405" s="1012"/>
      <c r="U405" s="791"/>
      <c r="V405" s="1012" t="s">
        <v>2009</v>
      </c>
      <c r="W405" s="791"/>
      <c r="X405" s="791"/>
      <c r="Y405" s="1012"/>
      <c r="Z405" s="791"/>
      <c r="AA405" s="791"/>
      <c r="AB405" s="791"/>
      <c r="AC405" s="628"/>
      <c r="AD405" s="628"/>
      <c r="AE405" s="628"/>
      <c r="AF405" s="628"/>
      <c r="AG405" s="628"/>
    </row>
    <row r="406" spans="1:33" ht="12.75" customHeight="1">
      <c r="A406" s="703"/>
      <c r="B406" s="618" t="s">
        <v>999</v>
      </c>
      <c r="C406" s="618" t="s">
        <v>574</v>
      </c>
      <c r="D406" s="618" t="s">
        <v>59</v>
      </c>
      <c r="E406" s="618" t="s">
        <v>229</v>
      </c>
      <c r="F406" s="618" t="s">
        <v>41</v>
      </c>
      <c r="G406" s="704" t="s">
        <v>778</v>
      </c>
      <c r="H406" s="666">
        <v>15</v>
      </c>
      <c r="I406" s="666">
        <v>6</v>
      </c>
      <c r="J406" s="619">
        <f t="shared" si="65"/>
        <v>90</v>
      </c>
      <c r="K406" s="666">
        <v>1</v>
      </c>
      <c r="L406" s="619">
        <f t="shared" si="63"/>
        <v>90</v>
      </c>
      <c r="M406" s="620" t="str">
        <f t="shared" si="2"/>
        <v>Jaune</v>
      </c>
      <c r="N406" s="606" t="s">
        <v>48</v>
      </c>
      <c r="O406" s="211">
        <v>90</v>
      </c>
      <c r="P406" s="621" t="str">
        <f t="shared" si="3"/>
        <v>Jaune</v>
      </c>
      <c r="Q406" s="622" t="b">
        <f t="shared" si="38"/>
        <v>0</v>
      </c>
      <c r="R406" s="631">
        <v>43114</v>
      </c>
      <c r="S406" s="624">
        <f t="shared" ca="1" si="5"/>
        <v>0</v>
      </c>
      <c r="T406" s="1012"/>
      <c r="U406" s="791"/>
      <c r="V406" s="1012"/>
      <c r="W406" s="791"/>
      <c r="X406" s="791"/>
      <c r="Y406" s="1012"/>
      <c r="Z406" s="791"/>
      <c r="AA406" s="791"/>
      <c r="AB406" s="791"/>
      <c r="AC406" s="628"/>
      <c r="AD406" s="628"/>
      <c r="AE406" s="628"/>
      <c r="AF406" s="628"/>
      <c r="AG406" s="628"/>
    </row>
    <row r="407" spans="1:33" ht="12.75" customHeight="1">
      <c r="A407" s="680">
        <v>10</v>
      </c>
      <c r="B407" s="674" t="s">
        <v>999</v>
      </c>
      <c r="C407" s="674" t="s">
        <v>58</v>
      </c>
      <c r="D407" s="674" t="s">
        <v>74</v>
      </c>
      <c r="E407" s="674" t="s">
        <v>75</v>
      </c>
      <c r="F407" s="674" t="s">
        <v>41</v>
      </c>
      <c r="G407" s="674" t="s">
        <v>1013</v>
      </c>
      <c r="H407" s="606">
        <v>3</v>
      </c>
      <c r="I407" s="606">
        <v>6</v>
      </c>
      <c r="J407" s="675">
        <f t="shared" si="65"/>
        <v>18</v>
      </c>
      <c r="K407" s="606">
        <v>3</v>
      </c>
      <c r="L407" s="675">
        <f t="shared" si="63"/>
        <v>54</v>
      </c>
      <c r="M407" s="620" t="str">
        <f t="shared" si="2"/>
        <v>NON</v>
      </c>
      <c r="N407" s="606" t="s">
        <v>48</v>
      </c>
      <c r="O407" s="676">
        <v>54</v>
      </c>
      <c r="P407" s="621" t="str">
        <f t="shared" si="3"/>
        <v>NON</v>
      </c>
      <c r="Q407" s="622" t="b">
        <f t="shared" si="38"/>
        <v>0</v>
      </c>
      <c r="R407" s="631">
        <v>43044</v>
      </c>
      <c r="S407" s="624">
        <f t="shared" ca="1" si="5"/>
        <v>0</v>
      </c>
      <c r="T407" s="1006"/>
      <c r="U407" s="1006" t="s">
        <v>1014</v>
      </c>
      <c r="V407" s="667"/>
      <c r="W407" s="1006"/>
      <c r="X407" s="1007"/>
      <c r="Y407" s="994"/>
      <c r="Z407" s="1009"/>
      <c r="AA407" s="1009"/>
      <c r="AB407" s="1009"/>
      <c r="AC407" s="628"/>
      <c r="AD407" s="628"/>
      <c r="AE407" s="628"/>
      <c r="AF407" s="628"/>
      <c r="AG407" s="628"/>
    </row>
    <row r="408" spans="1:33" ht="12.75" customHeight="1">
      <c r="A408" s="791"/>
      <c r="B408" s="618" t="s">
        <v>709</v>
      </c>
      <c r="C408" s="618" t="s">
        <v>228</v>
      </c>
      <c r="D408" s="618" t="s">
        <v>59</v>
      </c>
      <c r="E408" s="618" t="s">
        <v>229</v>
      </c>
      <c r="F408" s="618" t="s">
        <v>41</v>
      </c>
      <c r="G408" s="704" t="s">
        <v>230</v>
      </c>
      <c r="H408" s="666">
        <v>15</v>
      </c>
      <c r="I408" s="666">
        <v>6</v>
      </c>
      <c r="J408" s="619">
        <f t="shared" si="65"/>
        <v>90</v>
      </c>
      <c r="K408" s="666">
        <v>1</v>
      </c>
      <c r="L408" s="619">
        <f t="shared" si="63"/>
        <v>90</v>
      </c>
      <c r="M408" s="620" t="str">
        <f t="shared" si="2"/>
        <v>Jaune</v>
      </c>
      <c r="N408" s="606" t="s">
        <v>48</v>
      </c>
      <c r="O408" s="211">
        <v>90</v>
      </c>
      <c r="P408" s="621" t="str">
        <f t="shared" si="3"/>
        <v>Jaune</v>
      </c>
      <c r="Q408" s="622" t="b">
        <f t="shared" si="38"/>
        <v>0</v>
      </c>
      <c r="R408" s="631">
        <v>43268</v>
      </c>
      <c r="S408" s="624">
        <f t="shared" ca="1" si="5"/>
        <v>0</v>
      </c>
      <c r="T408" s="1012"/>
      <c r="U408" s="791"/>
      <c r="V408" s="1012"/>
      <c r="W408" s="791"/>
      <c r="X408" s="791"/>
      <c r="Y408" s="1012"/>
      <c r="Z408" s="791"/>
      <c r="AA408" s="791"/>
      <c r="AB408" s="791"/>
      <c r="AC408" s="628"/>
      <c r="AD408" s="628"/>
      <c r="AE408" s="628"/>
      <c r="AF408" s="628"/>
      <c r="AG408" s="628"/>
    </row>
    <row r="409" spans="1:33" ht="12.75" customHeight="1">
      <c r="A409" s="791"/>
      <c r="B409" s="618" t="s">
        <v>709</v>
      </c>
      <c r="C409" s="618" t="s">
        <v>574</v>
      </c>
      <c r="D409" s="618" t="s">
        <v>59</v>
      </c>
      <c r="E409" s="618" t="s">
        <v>229</v>
      </c>
      <c r="F409" s="618" t="s">
        <v>41</v>
      </c>
      <c r="G409" s="704" t="s">
        <v>778</v>
      </c>
      <c r="H409" s="666">
        <v>15</v>
      </c>
      <c r="I409" s="666">
        <v>6</v>
      </c>
      <c r="J409" s="619">
        <f t="shared" si="65"/>
        <v>90</v>
      </c>
      <c r="K409" s="666">
        <v>1</v>
      </c>
      <c r="L409" s="619">
        <f t="shared" si="63"/>
        <v>90</v>
      </c>
      <c r="M409" s="620" t="str">
        <f t="shared" si="2"/>
        <v>Jaune</v>
      </c>
      <c r="N409" s="211" t="s">
        <v>48</v>
      </c>
      <c r="O409" s="211">
        <v>90</v>
      </c>
      <c r="P409" s="621" t="str">
        <f t="shared" si="3"/>
        <v>Jaune</v>
      </c>
      <c r="Q409" s="622" t="b">
        <f t="shared" si="38"/>
        <v>0</v>
      </c>
      <c r="R409" s="631">
        <v>43269</v>
      </c>
      <c r="S409" s="624">
        <f t="shared" ca="1" si="5"/>
        <v>0</v>
      </c>
      <c r="T409" s="1012"/>
      <c r="U409" s="791"/>
      <c r="V409" s="1012"/>
      <c r="W409" s="791"/>
      <c r="X409" s="791"/>
      <c r="Y409" s="1012"/>
      <c r="Z409" s="791"/>
      <c r="AA409" s="791"/>
      <c r="AB409" s="791"/>
      <c r="AC409" s="730"/>
      <c r="AD409" s="730"/>
      <c r="AE409" s="730"/>
      <c r="AF409" s="730"/>
      <c r="AG409" s="730"/>
    </row>
    <row r="410" spans="1:33" ht="12.75" customHeight="1">
      <c r="A410" s="671">
        <v>26</v>
      </c>
      <c r="B410" s="618" t="s">
        <v>709</v>
      </c>
      <c r="C410" s="618" t="s">
        <v>63</v>
      </c>
      <c r="D410" s="618" t="s">
        <v>74</v>
      </c>
      <c r="E410" s="618" t="s">
        <v>195</v>
      </c>
      <c r="F410" s="618" t="s">
        <v>91</v>
      </c>
      <c r="G410" s="618" t="s">
        <v>761</v>
      </c>
      <c r="H410" s="606">
        <v>3</v>
      </c>
      <c r="I410" s="606">
        <v>6</v>
      </c>
      <c r="J410" s="620">
        <f t="shared" si="65"/>
        <v>18</v>
      </c>
      <c r="K410" s="606">
        <v>6</v>
      </c>
      <c r="L410" s="620">
        <f t="shared" si="63"/>
        <v>108</v>
      </c>
      <c r="M410" s="620" t="str">
        <f t="shared" si="2"/>
        <v>Jaune</v>
      </c>
      <c r="N410" s="606" t="s">
        <v>48</v>
      </c>
      <c r="O410" s="606">
        <v>108</v>
      </c>
      <c r="P410" s="621" t="str">
        <f t="shared" si="3"/>
        <v>Jaune</v>
      </c>
      <c r="Q410" s="622" t="b">
        <f t="shared" si="38"/>
        <v>0</v>
      </c>
      <c r="R410" s="631">
        <v>43261</v>
      </c>
      <c r="S410" s="624">
        <f t="shared" ca="1" si="5"/>
        <v>0</v>
      </c>
      <c r="T410" s="667"/>
      <c r="U410" s="618"/>
      <c r="V410" s="618"/>
      <c r="W410" s="618"/>
      <c r="X410" s="667"/>
      <c r="Y410" s="669"/>
      <c r="Z410" s="656"/>
      <c r="AA410" s="656"/>
      <c r="AB410" s="656"/>
      <c r="AC410" s="628"/>
      <c r="AD410" s="628"/>
      <c r="AE410" s="628"/>
      <c r="AF410" s="628"/>
      <c r="AG410" s="628"/>
    </row>
    <row r="411" spans="1:33" ht="12.75" customHeight="1">
      <c r="A411" s="649">
        <v>3</v>
      </c>
      <c r="B411" s="618" t="s">
        <v>784</v>
      </c>
      <c r="C411" s="618" t="s">
        <v>790</v>
      </c>
      <c r="D411" s="618" t="s">
        <v>53</v>
      </c>
      <c r="E411" s="618" t="s">
        <v>54</v>
      </c>
      <c r="F411" s="618" t="s">
        <v>41</v>
      </c>
      <c r="G411" s="618" t="s">
        <v>791</v>
      </c>
      <c r="H411" s="606">
        <v>3</v>
      </c>
      <c r="I411" s="606">
        <v>10</v>
      </c>
      <c r="J411" s="620">
        <f t="shared" si="65"/>
        <v>30</v>
      </c>
      <c r="K411" s="606">
        <v>1</v>
      </c>
      <c r="L411" s="620">
        <f t="shared" si="63"/>
        <v>30</v>
      </c>
      <c r="M411" s="620" t="str">
        <f t="shared" si="2"/>
        <v>NON</v>
      </c>
      <c r="N411" s="211" t="s">
        <v>48</v>
      </c>
      <c r="O411" s="606">
        <v>90</v>
      </c>
      <c r="P411" s="621" t="str">
        <f t="shared" si="3"/>
        <v>Jaune</v>
      </c>
      <c r="Q411" s="622">
        <f t="shared" si="38"/>
        <v>1</v>
      </c>
      <c r="R411" s="631">
        <v>43466</v>
      </c>
      <c r="S411" s="624">
        <f t="shared" ca="1" si="5"/>
        <v>0</v>
      </c>
      <c r="T411" s="996"/>
      <c r="U411" s="996"/>
      <c r="V411" s="999"/>
      <c r="W411" s="996" t="s">
        <v>792</v>
      </c>
      <c r="X411" s="996"/>
      <c r="Y411" s="1000"/>
      <c r="Z411" s="656"/>
      <c r="AA411" s="656"/>
      <c r="AB411" s="656"/>
      <c r="AC411" s="730"/>
      <c r="AD411" s="730"/>
      <c r="AE411" s="730"/>
      <c r="AF411" s="730"/>
      <c r="AG411" s="718"/>
    </row>
    <row r="412" spans="1:33" ht="12.75" customHeight="1">
      <c r="A412" s="680">
        <v>26</v>
      </c>
      <c r="B412" s="674" t="s">
        <v>999</v>
      </c>
      <c r="C412" s="674" t="s">
        <v>58</v>
      </c>
      <c r="D412" s="674" t="s">
        <v>74</v>
      </c>
      <c r="E412" s="674" t="s">
        <v>195</v>
      </c>
      <c r="F412" s="674" t="s">
        <v>41</v>
      </c>
      <c r="G412" s="674" t="s">
        <v>1043</v>
      </c>
      <c r="H412" s="606">
        <v>3</v>
      </c>
      <c r="I412" s="606">
        <v>6</v>
      </c>
      <c r="J412" s="675">
        <f t="shared" si="65"/>
        <v>18</v>
      </c>
      <c r="K412" s="606">
        <v>3</v>
      </c>
      <c r="L412" s="675">
        <f t="shared" si="63"/>
        <v>54</v>
      </c>
      <c r="M412" s="620" t="str">
        <f t="shared" si="2"/>
        <v>NON</v>
      </c>
      <c r="N412" s="211" t="s">
        <v>48</v>
      </c>
      <c r="O412" s="676">
        <v>54</v>
      </c>
      <c r="P412" s="621" t="str">
        <f t="shared" si="3"/>
        <v>NON</v>
      </c>
      <c r="Q412" s="622" t="b">
        <f t="shared" si="38"/>
        <v>0</v>
      </c>
      <c r="R412" s="631">
        <v>43052</v>
      </c>
      <c r="S412" s="624">
        <f t="shared" ca="1" si="5"/>
        <v>0</v>
      </c>
      <c r="T412" s="1006"/>
      <c r="U412" s="1006"/>
      <c r="V412" s="667"/>
      <c r="W412" s="1006"/>
      <c r="X412" s="1025" t="s">
        <v>2042</v>
      </c>
      <c r="Y412" s="994"/>
      <c r="Z412" s="1009"/>
      <c r="AA412" s="1009"/>
      <c r="AB412" s="1009" t="s">
        <v>2008</v>
      </c>
      <c r="AC412" s="628"/>
      <c r="AD412" s="628"/>
      <c r="AE412" s="628"/>
      <c r="AF412" s="628"/>
      <c r="AG412" s="628"/>
    </row>
    <row r="413" spans="1:33" ht="12.75" customHeight="1">
      <c r="A413" s="680">
        <v>33</v>
      </c>
      <c r="B413" s="674" t="s">
        <v>999</v>
      </c>
      <c r="C413" s="674" t="s">
        <v>981</v>
      </c>
      <c r="D413" s="674" t="s">
        <v>110</v>
      </c>
      <c r="E413" s="674" t="s">
        <v>238</v>
      </c>
      <c r="F413" s="674" t="s">
        <v>41</v>
      </c>
      <c r="G413" s="674" t="s">
        <v>1057</v>
      </c>
      <c r="H413" s="606">
        <v>3</v>
      </c>
      <c r="I413" s="606">
        <v>6</v>
      </c>
      <c r="J413" s="675">
        <f t="shared" si="65"/>
        <v>18</v>
      </c>
      <c r="K413" s="606">
        <v>3</v>
      </c>
      <c r="L413" s="740">
        <f t="shared" si="63"/>
        <v>54</v>
      </c>
      <c r="M413" s="620" t="str">
        <f t="shared" si="2"/>
        <v>NON</v>
      </c>
      <c r="N413" s="211" t="s">
        <v>119</v>
      </c>
      <c r="O413" s="666">
        <v>54</v>
      </c>
      <c r="P413" s="621" t="str">
        <f t="shared" si="3"/>
        <v>NON</v>
      </c>
      <c r="Q413" s="622" t="b">
        <f t="shared" si="38"/>
        <v>0</v>
      </c>
      <c r="R413" s="631">
        <v>43043</v>
      </c>
      <c r="S413" s="624">
        <f t="shared" ca="1" si="5"/>
        <v>0</v>
      </c>
      <c r="T413" s="1006"/>
      <c r="U413" s="1006"/>
      <c r="V413" s="618" t="s">
        <v>1058</v>
      </c>
      <c r="W413" s="1006"/>
      <c r="X413" s="1007" t="s">
        <v>1059</v>
      </c>
      <c r="Y413" s="994"/>
      <c r="Z413" s="1009"/>
      <c r="AA413" s="1009"/>
      <c r="AB413" s="1009" t="s">
        <v>2008</v>
      </c>
      <c r="AC413" s="673"/>
      <c r="AD413" s="673"/>
      <c r="AE413" s="673"/>
      <c r="AF413" s="673"/>
      <c r="AG413" s="673"/>
    </row>
    <row r="414" spans="1:33" ht="12.75" customHeight="1">
      <c r="A414" s="680">
        <v>11</v>
      </c>
      <c r="B414" s="674" t="s">
        <v>999</v>
      </c>
      <c r="C414" s="674" t="s">
        <v>1015</v>
      </c>
      <c r="D414" s="674" t="s">
        <v>74</v>
      </c>
      <c r="E414" s="674" t="s">
        <v>841</v>
      </c>
      <c r="F414" s="674" t="s">
        <v>91</v>
      </c>
      <c r="G414" s="674" t="s">
        <v>1016</v>
      </c>
      <c r="H414" s="606">
        <v>3</v>
      </c>
      <c r="I414" s="606">
        <v>3</v>
      </c>
      <c r="J414" s="675">
        <f t="shared" si="65"/>
        <v>9</v>
      </c>
      <c r="K414" s="606">
        <v>6</v>
      </c>
      <c r="L414" s="675">
        <f t="shared" si="63"/>
        <v>54</v>
      </c>
      <c r="M414" s="620" t="str">
        <f t="shared" si="2"/>
        <v>NON</v>
      </c>
      <c r="N414" s="211" t="s">
        <v>48</v>
      </c>
      <c r="O414" s="676">
        <v>54</v>
      </c>
      <c r="P414" s="621" t="str">
        <f t="shared" si="3"/>
        <v>NON</v>
      </c>
      <c r="Q414" s="622" t="b">
        <f t="shared" si="38"/>
        <v>0</v>
      </c>
      <c r="R414" s="631">
        <v>43055</v>
      </c>
      <c r="S414" s="624">
        <f t="shared" ca="1" si="5"/>
        <v>0</v>
      </c>
      <c r="T414" s="1006"/>
      <c r="U414" s="1006"/>
      <c r="V414" s="667"/>
      <c r="W414" s="1006" t="s">
        <v>1017</v>
      </c>
      <c r="X414" s="1008"/>
      <c r="Y414" s="1003" t="s">
        <v>1898</v>
      </c>
      <c r="Z414" s="1009"/>
      <c r="AA414" s="1009"/>
      <c r="AB414" s="1009" t="s">
        <v>2003</v>
      </c>
      <c r="AC414" s="628"/>
      <c r="AD414" s="628"/>
      <c r="AE414" s="628"/>
      <c r="AF414" s="628"/>
      <c r="AG414" s="628"/>
    </row>
    <row r="415" spans="1:33" ht="12.75" customHeight="1">
      <c r="A415" s="680">
        <v>23</v>
      </c>
      <c r="B415" s="674" t="s">
        <v>999</v>
      </c>
      <c r="C415" s="674"/>
      <c r="D415" s="674" t="s">
        <v>74</v>
      </c>
      <c r="E415" s="674" t="s">
        <v>75</v>
      </c>
      <c r="F415" s="674" t="s">
        <v>41</v>
      </c>
      <c r="G415" s="674" t="s">
        <v>1037</v>
      </c>
      <c r="H415" s="606">
        <v>3</v>
      </c>
      <c r="I415" s="606">
        <v>3</v>
      </c>
      <c r="J415" s="675">
        <f t="shared" si="65"/>
        <v>9</v>
      </c>
      <c r="K415" s="606">
        <v>6</v>
      </c>
      <c r="L415" s="675">
        <f t="shared" si="63"/>
        <v>54</v>
      </c>
      <c r="M415" s="620" t="str">
        <f t="shared" si="2"/>
        <v>NON</v>
      </c>
      <c r="N415" s="606" t="s">
        <v>48</v>
      </c>
      <c r="O415" s="676">
        <v>54</v>
      </c>
      <c r="P415" s="621" t="str">
        <f t="shared" si="3"/>
        <v>NON</v>
      </c>
      <c r="Q415" s="622" t="b">
        <f t="shared" si="38"/>
        <v>0</v>
      </c>
      <c r="R415" s="631">
        <v>43049</v>
      </c>
      <c r="S415" s="624">
        <f t="shared" ca="1" si="5"/>
        <v>0</v>
      </c>
      <c r="T415" s="1007" t="s">
        <v>1008</v>
      </c>
      <c r="U415" s="1006"/>
      <c r="V415" s="667"/>
      <c r="W415" s="1006"/>
      <c r="X415" s="1008"/>
      <c r="Y415" s="1003" t="s">
        <v>2052</v>
      </c>
      <c r="Z415" s="1003"/>
      <c r="AA415" s="1003"/>
      <c r="AB415" s="1003" t="s">
        <v>2053</v>
      </c>
      <c r="AC415" s="628"/>
      <c r="AD415" s="628"/>
      <c r="AE415" s="628"/>
      <c r="AF415" s="628"/>
      <c r="AG415" s="628"/>
    </row>
    <row r="416" spans="1:33" ht="12.75" customHeight="1">
      <c r="A416" s="680">
        <v>16</v>
      </c>
      <c r="B416" s="674" t="s">
        <v>999</v>
      </c>
      <c r="C416" s="674"/>
      <c r="D416" s="674" t="s">
        <v>132</v>
      </c>
      <c r="E416" s="674" t="s">
        <v>776</v>
      </c>
      <c r="F416" s="674" t="s">
        <v>102</v>
      </c>
      <c r="G416" s="618" t="s">
        <v>1028</v>
      </c>
      <c r="H416" s="606">
        <v>15</v>
      </c>
      <c r="I416" s="606">
        <v>1</v>
      </c>
      <c r="J416" s="675">
        <f t="shared" si="65"/>
        <v>15</v>
      </c>
      <c r="K416" s="606">
        <v>3</v>
      </c>
      <c r="L416" s="675">
        <f t="shared" si="63"/>
        <v>45</v>
      </c>
      <c r="M416" s="620" t="str">
        <f t="shared" si="2"/>
        <v>NON</v>
      </c>
      <c r="N416" s="211" t="s">
        <v>48</v>
      </c>
      <c r="O416" s="676">
        <v>45</v>
      </c>
      <c r="P416" s="621" t="str">
        <f t="shared" si="3"/>
        <v>NON</v>
      </c>
      <c r="Q416" s="622" t="b">
        <f t="shared" si="38"/>
        <v>0</v>
      </c>
      <c r="R416" s="631">
        <v>43046</v>
      </c>
      <c r="S416" s="624">
        <f t="shared" ca="1" si="5"/>
        <v>0</v>
      </c>
      <c r="T416" s="1025" t="s">
        <v>1909</v>
      </c>
      <c r="U416" s="1006"/>
      <c r="V416" s="618" t="s">
        <v>2078</v>
      </c>
      <c r="W416" s="1007" t="s">
        <v>1031</v>
      </c>
      <c r="X416" s="1008" t="s">
        <v>1056</v>
      </c>
      <c r="Y416" s="1003" t="s">
        <v>1910</v>
      </c>
      <c r="Z416" s="994"/>
      <c r="AA416" s="994"/>
      <c r="AB416" s="994"/>
      <c r="AC416" s="628"/>
      <c r="AD416" s="628"/>
      <c r="AE416" s="628"/>
      <c r="AF416" s="628"/>
      <c r="AG416" s="628"/>
    </row>
    <row r="417" spans="1:33" ht="12.75" customHeight="1">
      <c r="A417" s="680">
        <v>14</v>
      </c>
      <c r="B417" s="674" t="s">
        <v>999</v>
      </c>
      <c r="C417" s="674"/>
      <c r="D417" s="674" t="s">
        <v>74</v>
      </c>
      <c r="E417" s="674" t="s">
        <v>195</v>
      </c>
      <c r="F417" s="674" t="s">
        <v>41</v>
      </c>
      <c r="G417" s="618" t="s">
        <v>1022</v>
      </c>
      <c r="H417" s="676">
        <v>7</v>
      </c>
      <c r="I417" s="606">
        <v>6</v>
      </c>
      <c r="J417" s="675">
        <f t="shared" si="65"/>
        <v>42</v>
      </c>
      <c r="K417" s="606">
        <v>1</v>
      </c>
      <c r="L417" s="675">
        <f t="shared" si="63"/>
        <v>42</v>
      </c>
      <c r="M417" s="620" t="str">
        <f t="shared" si="2"/>
        <v>NON</v>
      </c>
      <c r="N417" s="211" t="s">
        <v>48</v>
      </c>
      <c r="O417" s="676">
        <v>42</v>
      </c>
      <c r="P417" s="621" t="str">
        <f t="shared" si="3"/>
        <v>NON</v>
      </c>
      <c r="Q417" s="622" t="b">
        <f t="shared" si="38"/>
        <v>0</v>
      </c>
      <c r="R417" s="631">
        <v>43045</v>
      </c>
      <c r="S417" s="624">
        <f t="shared" ca="1" si="5"/>
        <v>0</v>
      </c>
      <c r="T417" s="1006"/>
      <c r="U417" s="1006"/>
      <c r="V417" s="618"/>
      <c r="W417" s="1007" t="s">
        <v>1049</v>
      </c>
      <c r="X417" s="1008"/>
      <c r="Y417" s="994"/>
      <c r="Z417" s="994"/>
      <c r="AA417" s="994"/>
      <c r="AB417" s="994"/>
      <c r="AC417" s="628"/>
      <c r="AD417" s="628"/>
      <c r="AE417" s="628"/>
      <c r="AF417" s="628"/>
      <c r="AG417" s="628"/>
    </row>
    <row r="418" spans="1:33" ht="12.75" customHeight="1">
      <c r="A418" s="680">
        <v>37</v>
      </c>
      <c r="B418" s="674" t="s">
        <v>999</v>
      </c>
      <c r="C418" s="674" t="s">
        <v>373</v>
      </c>
      <c r="D418" s="674" t="s">
        <v>59</v>
      </c>
      <c r="E418" s="674" t="s">
        <v>252</v>
      </c>
      <c r="F418" s="674" t="s">
        <v>41</v>
      </c>
      <c r="G418" s="674" t="s">
        <v>1068</v>
      </c>
      <c r="H418" s="606">
        <v>7</v>
      </c>
      <c r="I418" s="606">
        <v>6</v>
      </c>
      <c r="J418" s="675">
        <f t="shared" si="65"/>
        <v>42</v>
      </c>
      <c r="K418" s="606">
        <v>1</v>
      </c>
      <c r="L418" s="675">
        <f t="shared" si="63"/>
        <v>42</v>
      </c>
      <c r="M418" s="620" t="str">
        <f t="shared" si="2"/>
        <v>NON</v>
      </c>
      <c r="N418" s="606" t="s">
        <v>48</v>
      </c>
      <c r="O418" s="676">
        <v>42</v>
      </c>
      <c r="P418" s="621" t="str">
        <f t="shared" si="3"/>
        <v>NON</v>
      </c>
      <c r="Q418" s="622" t="b">
        <f t="shared" si="38"/>
        <v>0</v>
      </c>
      <c r="R418" s="631">
        <v>43048</v>
      </c>
      <c r="S418" s="624">
        <f t="shared" ca="1" si="5"/>
        <v>0</v>
      </c>
      <c r="T418" s="1006"/>
      <c r="U418" s="1006"/>
      <c r="V418" s="667"/>
      <c r="W418" s="1006"/>
      <c r="X418" s="1008" t="s">
        <v>1069</v>
      </c>
      <c r="Y418" s="994"/>
      <c r="Z418" s="994"/>
      <c r="AA418" s="994"/>
      <c r="AB418" s="994"/>
      <c r="AC418" s="628"/>
      <c r="AD418" s="628"/>
      <c r="AE418" s="628"/>
      <c r="AF418" s="628"/>
      <c r="AG418" s="628"/>
    </row>
    <row r="419" spans="1:33" ht="12.75" customHeight="1">
      <c r="A419" s="680">
        <v>24</v>
      </c>
      <c r="B419" s="674" t="s">
        <v>999</v>
      </c>
      <c r="C419" s="674" t="s">
        <v>561</v>
      </c>
      <c r="D419" s="674" t="s">
        <v>59</v>
      </c>
      <c r="E419" s="674" t="s">
        <v>60</v>
      </c>
      <c r="F419" s="674" t="s">
        <v>41</v>
      </c>
      <c r="G419" s="618" t="s">
        <v>1039</v>
      </c>
      <c r="H419" s="606">
        <v>7</v>
      </c>
      <c r="I419" s="606">
        <v>6</v>
      </c>
      <c r="J419" s="675">
        <f t="shared" si="65"/>
        <v>42</v>
      </c>
      <c r="K419" s="606">
        <v>1</v>
      </c>
      <c r="L419" s="675">
        <f t="shared" si="63"/>
        <v>42</v>
      </c>
      <c r="M419" s="620" t="str">
        <f t="shared" si="2"/>
        <v>NON</v>
      </c>
      <c r="N419" s="211" t="s">
        <v>48</v>
      </c>
      <c r="O419" s="676">
        <v>42</v>
      </c>
      <c r="P419" s="621" t="str">
        <f t="shared" si="3"/>
        <v>NON</v>
      </c>
      <c r="Q419" s="622" t="b">
        <f t="shared" si="38"/>
        <v>0</v>
      </c>
      <c r="R419" s="631">
        <v>43050</v>
      </c>
      <c r="S419" s="624">
        <f t="shared" ca="1" si="5"/>
        <v>0</v>
      </c>
      <c r="T419" s="1006"/>
      <c r="U419" s="1006"/>
      <c r="V419" s="667"/>
      <c r="W419" s="1006"/>
      <c r="X419" s="1008"/>
      <c r="Y419" s="994"/>
      <c r="Z419" s="1003"/>
      <c r="AA419" s="1003"/>
      <c r="AB419" s="1003" t="s">
        <v>331</v>
      </c>
      <c r="AC419" s="628"/>
      <c r="AD419" s="628"/>
      <c r="AE419" s="628"/>
      <c r="AF419" s="628"/>
      <c r="AG419" s="628"/>
    </row>
    <row r="420" spans="1:33" ht="12.75" customHeight="1">
      <c r="A420" s="680">
        <v>1</v>
      </c>
      <c r="B420" s="674" t="s">
        <v>999</v>
      </c>
      <c r="C420" s="618" t="s">
        <v>1000</v>
      </c>
      <c r="D420" s="674" t="s">
        <v>79</v>
      </c>
      <c r="E420" s="674" t="s">
        <v>80</v>
      </c>
      <c r="F420" s="674" t="s">
        <v>102</v>
      </c>
      <c r="G420" s="674" t="s">
        <v>927</v>
      </c>
      <c r="H420" s="606">
        <v>7</v>
      </c>
      <c r="I420" s="606">
        <v>6</v>
      </c>
      <c r="J420" s="675">
        <f t="shared" si="65"/>
        <v>42</v>
      </c>
      <c r="K420" s="606">
        <v>1</v>
      </c>
      <c r="L420" s="675">
        <f t="shared" si="63"/>
        <v>42</v>
      </c>
      <c r="M420" s="620" t="str">
        <f t="shared" si="2"/>
        <v>NON</v>
      </c>
      <c r="N420" s="211" t="s">
        <v>48</v>
      </c>
      <c r="O420" s="676">
        <v>42</v>
      </c>
      <c r="P420" s="621" t="str">
        <f t="shared" si="3"/>
        <v>NON</v>
      </c>
      <c r="Q420" s="622" t="b">
        <f t="shared" si="38"/>
        <v>0</v>
      </c>
      <c r="R420" s="631">
        <v>43056</v>
      </c>
      <c r="S420" s="624">
        <f t="shared" ca="1" si="5"/>
        <v>0</v>
      </c>
      <c r="T420" s="1097" t="s">
        <v>82</v>
      </c>
      <c r="U420" s="1006"/>
      <c r="V420" s="667"/>
      <c r="W420" s="1006"/>
      <c r="X420" s="1008" t="s">
        <v>83</v>
      </c>
      <c r="Y420" s="1003" t="s">
        <v>1723</v>
      </c>
      <c r="Z420" s="1003"/>
      <c r="AA420" s="1003"/>
      <c r="AB420" s="1003" t="s">
        <v>2101</v>
      </c>
      <c r="AC420" s="628"/>
      <c r="AD420" s="628"/>
      <c r="AE420" s="628"/>
      <c r="AF420" s="628"/>
      <c r="AG420" s="628"/>
    </row>
    <row r="421" spans="1:33" ht="12.75" hidden="1" customHeight="1">
      <c r="A421" s="649">
        <v>17</v>
      </c>
      <c r="B421" s="618" t="s">
        <v>1225</v>
      </c>
      <c r="C421" s="618"/>
      <c r="D421" s="618" t="s">
        <v>206</v>
      </c>
      <c r="E421" s="618" t="s">
        <v>207</v>
      </c>
      <c r="F421" s="618" t="s">
        <v>102</v>
      </c>
      <c r="G421" s="618" t="s">
        <v>1941</v>
      </c>
      <c r="H421" s="606">
        <v>3</v>
      </c>
      <c r="I421" s="606">
        <v>2</v>
      </c>
      <c r="J421" s="620">
        <f t="shared" si="65"/>
        <v>6</v>
      </c>
      <c r="K421" s="606">
        <v>6</v>
      </c>
      <c r="L421" s="620">
        <f t="shared" si="63"/>
        <v>36</v>
      </c>
      <c r="M421" s="620" t="str">
        <f t="shared" si="2"/>
        <v>NON</v>
      </c>
      <c r="N421" s="211" t="s">
        <v>48</v>
      </c>
      <c r="O421" s="606">
        <v>36</v>
      </c>
      <c r="P421" s="621" t="str">
        <f t="shared" si="3"/>
        <v>NON</v>
      </c>
      <c r="Q421" s="622" t="b">
        <f t="shared" si="38"/>
        <v>0</v>
      </c>
      <c r="R421" s="631">
        <v>43556</v>
      </c>
      <c r="S421" s="624">
        <f t="shared" ca="1" si="5"/>
        <v>0</v>
      </c>
      <c r="T421" s="667"/>
      <c r="U421" s="667"/>
      <c r="V421" s="667"/>
      <c r="W421" s="618" t="s">
        <v>209</v>
      </c>
      <c r="X421" s="667"/>
      <c r="Y421" s="670"/>
      <c r="Z421" s="656"/>
      <c r="AA421" s="656"/>
      <c r="AB421" s="656"/>
      <c r="AC421" s="673"/>
      <c r="AD421" s="673"/>
      <c r="AE421" s="673"/>
      <c r="AF421" s="673"/>
      <c r="AG421" s="673"/>
    </row>
    <row r="422" spans="1:33" ht="12.75" customHeight="1">
      <c r="A422" s="680">
        <v>25</v>
      </c>
      <c r="B422" s="674" t="s">
        <v>999</v>
      </c>
      <c r="C422" s="674"/>
      <c r="D422" s="674" t="s">
        <v>59</v>
      </c>
      <c r="E422" s="674" t="s">
        <v>60</v>
      </c>
      <c r="F422" s="674" t="s">
        <v>41</v>
      </c>
      <c r="G422" s="674" t="s">
        <v>1041</v>
      </c>
      <c r="H422" s="676">
        <v>7</v>
      </c>
      <c r="I422" s="606">
        <v>6</v>
      </c>
      <c r="J422" s="675">
        <f t="shared" si="65"/>
        <v>42</v>
      </c>
      <c r="K422" s="606">
        <v>1</v>
      </c>
      <c r="L422" s="675">
        <f t="shared" si="63"/>
        <v>42</v>
      </c>
      <c r="M422" s="620" t="str">
        <f t="shared" si="2"/>
        <v>NON</v>
      </c>
      <c r="N422" s="211" t="s">
        <v>48</v>
      </c>
      <c r="O422" s="676">
        <v>42</v>
      </c>
      <c r="P422" s="621" t="str">
        <f t="shared" si="3"/>
        <v>NON</v>
      </c>
      <c r="Q422" s="622" t="b">
        <f t="shared" si="38"/>
        <v>0</v>
      </c>
      <c r="R422" s="631">
        <v>43051</v>
      </c>
      <c r="S422" s="624">
        <f t="shared" ca="1" si="5"/>
        <v>0</v>
      </c>
      <c r="T422" s="1006"/>
      <c r="U422" s="1006"/>
      <c r="V422" s="618" t="s">
        <v>1042</v>
      </c>
      <c r="W422" s="1006"/>
      <c r="X422" s="1008"/>
      <c r="Y422" s="994"/>
      <c r="Z422" s="994"/>
      <c r="AA422" s="994"/>
      <c r="AB422" s="994"/>
      <c r="AC422" s="730"/>
      <c r="AD422" s="730"/>
      <c r="AE422" s="730"/>
      <c r="AF422" s="730"/>
      <c r="AG422" s="730"/>
    </row>
    <row r="423" spans="1:33" ht="12.75" customHeight="1">
      <c r="A423" s="649">
        <v>50</v>
      </c>
      <c r="B423" s="618" t="s">
        <v>39</v>
      </c>
      <c r="C423" s="618" t="s">
        <v>191</v>
      </c>
      <c r="D423" s="618" t="s">
        <v>74</v>
      </c>
      <c r="E423" s="618" t="s">
        <v>192</v>
      </c>
      <c r="F423" s="618" t="s">
        <v>41</v>
      </c>
      <c r="G423" s="618" t="s">
        <v>193</v>
      </c>
      <c r="H423" s="606">
        <v>3</v>
      </c>
      <c r="I423" s="606">
        <v>3</v>
      </c>
      <c r="J423" s="620">
        <f t="shared" si="65"/>
        <v>9</v>
      </c>
      <c r="K423" s="606">
        <v>3</v>
      </c>
      <c r="L423" s="620">
        <f t="shared" si="63"/>
        <v>27</v>
      </c>
      <c r="M423" s="620" t="str">
        <f t="shared" si="2"/>
        <v>NON</v>
      </c>
      <c r="N423" s="211" t="s">
        <v>48</v>
      </c>
      <c r="O423" s="606">
        <v>27</v>
      </c>
      <c r="P423" s="621" t="str">
        <f t="shared" si="3"/>
        <v>NON</v>
      </c>
      <c r="Q423" s="622" t="b">
        <f t="shared" si="38"/>
        <v>0</v>
      </c>
      <c r="R423" s="631">
        <v>43282</v>
      </c>
      <c r="S423" s="624">
        <f t="shared" ca="1" si="5"/>
        <v>0</v>
      </c>
      <c r="T423" s="1099"/>
      <c r="U423" s="1099"/>
      <c r="V423" s="1099"/>
      <c r="W423" s="1100"/>
      <c r="X423" s="1099" t="s">
        <v>194</v>
      </c>
      <c r="Y423" s="1101"/>
      <c r="Z423" s="1033"/>
      <c r="AA423" s="1033"/>
      <c r="AB423" s="1033"/>
      <c r="AC423" s="628"/>
      <c r="AD423" s="628"/>
      <c r="AE423" s="628"/>
      <c r="AF423" s="628"/>
      <c r="AG423" s="628"/>
    </row>
    <row r="424" spans="1:33" ht="12.75" customHeight="1">
      <c r="A424" s="649">
        <v>51</v>
      </c>
      <c r="B424" s="618" t="s">
        <v>39</v>
      </c>
      <c r="C424" s="618" t="s">
        <v>191</v>
      </c>
      <c r="D424" s="618" t="s">
        <v>74</v>
      </c>
      <c r="E424" s="618" t="s">
        <v>195</v>
      </c>
      <c r="F424" s="618" t="s">
        <v>95</v>
      </c>
      <c r="G424" s="618" t="s">
        <v>196</v>
      </c>
      <c r="H424" s="606">
        <v>3</v>
      </c>
      <c r="I424" s="606">
        <v>3</v>
      </c>
      <c r="J424" s="620">
        <f t="shared" si="65"/>
        <v>9</v>
      </c>
      <c r="K424" s="606">
        <v>3</v>
      </c>
      <c r="L424" s="620">
        <f t="shared" si="63"/>
        <v>27</v>
      </c>
      <c r="M424" s="620" t="str">
        <f t="shared" si="2"/>
        <v>NON</v>
      </c>
      <c r="N424" s="606" t="s">
        <v>48</v>
      </c>
      <c r="O424" s="606">
        <v>27</v>
      </c>
      <c r="P424" s="621" t="str">
        <f t="shared" si="3"/>
        <v>NON</v>
      </c>
      <c r="Q424" s="622" t="b">
        <f t="shared" si="38"/>
        <v>0</v>
      </c>
      <c r="R424" s="631">
        <v>43282</v>
      </c>
      <c r="S424" s="624">
        <f t="shared" ca="1" si="5"/>
        <v>0</v>
      </c>
      <c r="T424" s="1099"/>
      <c r="U424" s="1099"/>
      <c r="V424" s="1099"/>
      <c r="W424" s="1100"/>
      <c r="X424" s="1099"/>
      <c r="Y424" s="1101"/>
      <c r="Z424" s="1033"/>
      <c r="AA424" s="1033"/>
      <c r="AB424" s="1033"/>
      <c r="AC424" s="628"/>
      <c r="AD424" s="628"/>
      <c r="AE424" s="628"/>
      <c r="AF424" s="628"/>
      <c r="AG424" s="628"/>
    </row>
    <row r="425" spans="1:33" ht="12.75" customHeight="1">
      <c r="A425" s="649">
        <v>54</v>
      </c>
      <c r="B425" s="618" t="s">
        <v>39</v>
      </c>
      <c r="C425" s="618" t="s">
        <v>58</v>
      </c>
      <c r="D425" s="618" t="s">
        <v>74</v>
      </c>
      <c r="E425" s="618" t="s">
        <v>75</v>
      </c>
      <c r="F425" s="618" t="s">
        <v>41</v>
      </c>
      <c r="G425" s="618" t="s">
        <v>1942</v>
      </c>
      <c r="H425" s="606">
        <v>3</v>
      </c>
      <c r="I425" s="606">
        <v>3</v>
      </c>
      <c r="J425" s="620">
        <v>9</v>
      </c>
      <c r="K425" s="606">
        <v>3</v>
      </c>
      <c r="L425" s="620">
        <f t="shared" si="63"/>
        <v>27</v>
      </c>
      <c r="M425" s="620" t="str">
        <f t="shared" si="2"/>
        <v>NON</v>
      </c>
      <c r="N425" s="211" t="s">
        <v>48</v>
      </c>
      <c r="O425" s="606">
        <v>27</v>
      </c>
      <c r="P425" s="621" t="str">
        <f t="shared" si="3"/>
        <v>NON</v>
      </c>
      <c r="Q425" s="622" t="b">
        <f t="shared" si="38"/>
        <v>0</v>
      </c>
      <c r="R425" s="631">
        <v>43282</v>
      </c>
      <c r="S425" s="624">
        <f t="shared" ca="1" si="5"/>
        <v>0</v>
      </c>
      <c r="T425" s="1099"/>
      <c r="U425" s="1099"/>
      <c r="V425" s="1099"/>
      <c r="W425" s="1100"/>
      <c r="X425" s="1099" t="s">
        <v>1943</v>
      </c>
      <c r="Y425" s="1101"/>
      <c r="Z425" s="1033"/>
      <c r="AA425" s="1033"/>
      <c r="AB425" s="1033"/>
      <c r="AC425" s="628"/>
      <c r="AD425" s="628"/>
      <c r="AE425" s="628"/>
      <c r="AF425" s="628"/>
      <c r="AG425" s="628"/>
    </row>
    <row r="426" spans="1:33" ht="12.75" customHeight="1">
      <c r="A426" s="649">
        <v>58</v>
      </c>
      <c r="B426" s="618" t="s">
        <v>39</v>
      </c>
      <c r="C426" s="618" t="s">
        <v>191</v>
      </c>
      <c r="D426" s="618" t="s">
        <v>181</v>
      </c>
      <c r="E426" s="618" t="s">
        <v>204</v>
      </c>
      <c r="F426" s="618" t="s">
        <v>41</v>
      </c>
      <c r="G426" s="618" t="s">
        <v>205</v>
      </c>
      <c r="H426" s="606">
        <v>3</v>
      </c>
      <c r="I426" s="606">
        <v>3</v>
      </c>
      <c r="J426" s="620">
        <f>H426*I426</f>
        <v>9</v>
      </c>
      <c r="K426" s="606">
        <v>3</v>
      </c>
      <c r="L426" s="620">
        <f t="shared" si="63"/>
        <v>27</v>
      </c>
      <c r="M426" s="620" t="str">
        <f t="shared" si="2"/>
        <v>NON</v>
      </c>
      <c r="N426" s="606" t="s">
        <v>48</v>
      </c>
      <c r="O426" s="606">
        <v>27</v>
      </c>
      <c r="P426" s="621" t="str">
        <f t="shared" si="3"/>
        <v>NON</v>
      </c>
      <c r="Q426" s="622" t="b">
        <f t="shared" si="38"/>
        <v>0</v>
      </c>
      <c r="R426" s="631">
        <v>43282</v>
      </c>
      <c r="S426" s="624">
        <f t="shared" ca="1" si="5"/>
        <v>0</v>
      </c>
      <c r="T426" s="1099"/>
      <c r="U426" s="1099"/>
      <c r="V426" s="1099"/>
      <c r="W426" s="1100"/>
      <c r="X426" s="1099"/>
      <c r="Y426" s="1101"/>
      <c r="Z426" s="1033"/>
      <c r="AA426" s="1033"/>
      <c r="AB426" s="1033"/>
      <c r="AC426" s="628"/>
      <c r="AD426" s="628"/>
      <c r="AE426" s="628"/>
      <c r="AF426" s="628"/>
      <c r="AG426" s="628"/>
    </row>
    <row r="427" spans="1:33" ht="12.75" customHeight="1">
      <c r="A427" s="739">
        <v>23</v>
      </c>
      <c r="B427" s="661" t="s">
        <v>258</v>
      </c>
      <c r="C427" s="661" t="s">
        <v>266</v>
      </c>
      <c r="D427" s="662" t="s">
        <v>79</v>
      </c>
      <c r="E427" s="662" t="s">
        <v>80</v>
      </c>
      <c r="F427" s="662" t="s">
        <v>41</v>
      </c>
      <c r="G427" s="662" t="s">
        <v>1666</v>
      </c>
      <c r="H427" s="211">
        <v>7</v>
      </c>
      <c r="I427" s="211">
        <v>3</v>
      </c>
      <c r="J427" s="619">
        <v>21</v>
      </c>
      <c r="K427" s="211">
        <v>1</v>
      </c>
      <c r="L427" s="619">
        <v>21</v>
      </c>
      <c r="M427" s="620" t="str">
        <f t="shared" si="2"/>
        <v>NON</v>
      </c>
      <c r="N427" s="211" t="s">
        <v>48</v>
      </c>
      <c r="O427" s="211">
        <v>21</v>
      </c>
      <c r="P427" s="621" t="str">
        <f t="shared" si="3"/>
        <v>NON</v>
      </c>
      <c r="Q427" s="622" t="b">
        <f t="shared" si="38"/>
        <v>0</v>
      </c>
      <c r="R427" s="631">
        <v>43282</v>
      </c>
      <c r="S427" s="624">
        <f t="shared" ca="1" si="5"/>
        <v>0</v>
      </c>
      <c r="T427" s="1102" t="s">
        <v>1944</v>
      </c>
      <c r="U427" s="994"/>
      <c r="V427" s="994"/>
      <c r="W427" s="994" t="s">
        <v>83</v>
      </c>
      <c r="X427" s="994"/>
      <c r="Y427" s="994"/>
      <c r="Z427" s="995"/>
      <c r="AA427" s="995"/>
      <c r="AB427" s="995"/>
      <c r="AC427" s="628"/>
      <c r="AD427" s="628"/>
      <c r="AE427" s="628"/>
      <c r="AF427" s="628"/>
      <c r="AG427" s="628"/>
    </row>
    <row r="428" spans="1:33" ht="12.75" customHeight="1">
      <c r="A428" s="660">
        <v>16</v>
      </c>
      <c r="B428" s="661" t="s">
        <v>258</v>
      </c>
      <c r="C428" s="661" t="s">
        <v>266</v>
      </c>
      <c r="D428" s="662" t="s">
        <v>66</v>
      </c>
      <c r="E428" s="662" t="s">
        <v>94</v>
      </c>
      <c r="F428" s="662" t="s">
        <v>91</v>
      </c>
      <c r="G428" s="662" t="s">
        <v>128</v>
      </c>
      <c r="H428" s="606">
        <v>7</v>
      </c>
      <c r="I428" s="606">
        <v>3</v>
      </c>
      <c r="J428" s="620">
        <v>21</v>
      </c>
      <c r="K428" s="606">
        <v>1</v>
      </c>
      <c r="L428" s="620">
        <v>21</v>
      </c>
      <c r="M428" s="620" t="str">
        <f t="shared" si="2"/>
        <v>NON</v>
      </c>
      <c r="N428" s="606" t="s">
        <v>48</v>
      </c>
      <c r="O428" s="606">
        <v>21</v>
      </c>
      <c r="P428" s="621" t="str">
        <f t="shared" si="3"/>
        <v>NON</v>
      </c>
      <c r="Q428" s="622" t="b">
        <f t="shared" si="38"/>
        <v>0</v>
      </c>
      <c r="R428" s="631">
        <v>43282</v>
      </c>
      <c r="S428" s="624">
        <f t="shared" ca="1" si="5"/>
        <v>0</v>
      </c>
      <c r="T428" s="994"/>
      <c r="U428" s="994" t="s">
        <v>989</v>
      </c>
      <c r="V428" s="1003" t="s">
        <v>268</v>
      </c>
      <c r="W428" s="994" t="s">
        <v>130</v>
      </c>
      <c r="X428" s="994"/>
      <c r="Y428" s="994"/>
      <c r="Z428" s="995"/>
      <c r="AA428" s="995"/>
      <c r="AB428" s="995"/>
      <c r="AC428" s="628"/>
      <c r="AD428" s="628"/>
      <c r="AE428" s="628"/>
      <c r="AF428" s="628"/>
      <c r="AG428" s="628"/>
    </row>
    <row r="429" spans="1:33" ht="12.75" customHeight="1">
      <c r="A429" s="680">
        <v>20</v>
      </c>
      <c r="B429" s="674" t="s">
        <v>999</v>
      </c>
      <c r="C429" s="674"/>
      <c r="D429" s="674" t="s">
        <v>159</v>
      </c>
      <c r="E429" s="674" t="s">
        <v>160</v>
      </c>
      <c r="F429" s="674"/>
      <c r="G429" s="674" t="s">
        <v>535</v>
      </c>
      <c r="H429" s="606">
        <v>3</v>
      </c>
      <c r="I429" s="606">
        <v>2</v>
      </c>
      <c r="J429" s="675">
        <f t="shared" ref="J429:J442" si="66">H429*I429</f>
        <v>6</v>
      </c>
      <c r="K429" s="606">
        <v>6</v>
      </c>
      <c r="L429" s="675">
        <f t="shared" ref="L429:L476" si="67">H429*I429*K429</f>
        <v>36</v>
      </c>
      <c r="M429" s="620" t="str">
        <f t="shared" si="2"/>
        <v>NON</v>
      </c>
      <c r="N429" s="606" t="s">
        <v>48</v>
      </c>
      <c r="O429" s="676">
        <v>36</v>
      </c>
      <c r="P429" s="621" t="str">
        <f t="shared" si="3"/>
        <v>NON</v>
      </c>
      <c r="Q429" s="622" t="b">
        <f t="shared" si="38"/>
        <v>0</v>
      </c>
      <c r="R429" s="631">
        <v>43042</v>
      </c>
      <c r="S429" s="624">
        <f t="shared" ca="1" si="5"/>
        <v>0</v>
      </c>
      <c r="T429" s="1006"/>
      <c r="U429" s="1006"/>
      <c r="V429" s="667"/>
      <c r="W429" s="1006" t="s">
        <v>1036</v>
      </c>
      <c r="X429" s="1008"/>
      <c r="Y429" s="994"/>
      <c r="Z429" s="994"/>
      <c r="AA429" s="994"/>
      <c r="AB429" s="994"/>
      <c r="AC429" s="628"/>
      <c r="AD429" s="628"/>
      <c r="AE429" s="628"/>
      <c r="AF429" s="628"/>
      <c r="AG429" s="628"/>
    </row>
    <row r="430" spans="1:33" ht="12.75" customHeight="1">
      <c r="A430" s="680">
        <v>32</v>
      </c>
      <c r="B430" s="674" t="s">
        <v>999</v>
      </c>
      <c r="C430" s="674"/>
      <c r="D430" s="674" t="s">
        <v>132</v>
      </c>
      <c r="E430" s="674" t="s">
        <v>776</v>
      </c>
      <c r="F430" s="674" t="s">
        <v>91</v>
      </c>
      <c r="G430" s="618" t="s">
        <v>1054</v>
      </c>
      <c r="H430" s="606">
        <v>15</v>
      </c>
      <c r="I430" s="606">
        <v>2</v>
      </c>
      <c r="J430" s="675">
        <f t="shared" si="66"/>
        <v>30</v>
      </c>
      <c r="K430" s="606">
        <v>1</v>
      </c>
      <c r="L430" s="740">
        <f t="shared" si="67"/>
        <v>30</v>
      </c>
      <c r="M430" s="620" t="str">
        <f t="shared" si="2"/>
        <v>NON</v>
      </c>
      <c r="N430" s="211" t="s">
        <v>48</v>
      </c>
      <c r="O430" s="666">
        <v>30</v>
      </c>
      <c r="P430" s="621" t="str">
        <f t="shared" si="3"/>
        <v>NON</v>
      </c>
      <c r="Q430" s="622" t="b">
        <f t="shared" si="38"/>
        <v>0</v>
      </c>
      <c r="R430" s="631">
        <v>43058</v>
      </c>
      <c r="S430" s="624">
        <f t="shared" ca="1" si="5"/>
        <v>0</v>
      </c>
      <c r="T430" s="1006"/>
      <c r="U430" s="1006"/>
      <c r="V430" s="618" t="s">
        <v>1959</v>
      </c>
      <c r="W430" s="1006"/>
      <c r="X430" s="1008" t="s">
        <v>1056</v>
      </c>
      <c r="Y430" s="994"/>
      <c r="Z430" s="994"/>
      <c r="AA430" s="994"/>
      <c r="AB430" s="994"/>
      <c r="AC430" s="628"/>
      <c r="AD430" s="628"/>
      <c r="AE430" s="628"/>
      <c r="AF430" s="628"/>
      <c r="AG430" s="628"/>
    </row>
    <row r="431" spans="1:33" ht="12.75" customHeight="1">
      <c r="A431" s="680">
        <v>9</v>
      </c>
      <c r="B431" s="674" t="s">
        <v>999</v>
      </c>
      <c r="C431" s="674" t="s">
        <v>561</v>
      </c>
      <c r="D431" s="674" t="s">
        <v>114</v>
      </c>
      <c r="E431" s="674" t="s">
        <v>248</v>
      </c>
      <c r="F431" s="674" t="s">
        <v>41</v>
      </c>
      <c r="G431" s="674" t="s">
        <v>1010</v>
      </c>
      <c r="H431" s="606">
        <v>3</v>
      </c>
      <c r="I431" s="606">
        <v>3</v>
      </c>
      <c r="J431" s="675">
        <f t="shared" si="66"/>
        <v>9</v>
      </c>
      <c r="K431" s="606">
        <v>3</v>
      </c>
      <c r="L431" s="675">
        <f t="shared" si="67"/>
        <v>27</v>
      </c>
      <c r="M431" s="620" t="str">
        <f t="shared" si="2"/>
        <v>NON</v>
      </c>
      <c r="N431" s="211" t="s">
        <v>119</v>
      </c>
      <c r="O431" s="676">
        <v>27</v>
      </c>
      <c r="P431" s="621" t="str">
        <f t="shared" si="3"/>
        <v>NON</v>
      </c>
      <c r="Q431" s="622" t="b">
        <f t="shared" si="38"/>
        <v>0</v>
      </c>
      <c r="R431" s="631">
        <v>43051</v>
      </c>
      <c r="S431" s="624">
        <f t="shared" ca="1" si="5"/>
        <v>0</v>
      </c>
      <c r="T431" s="1006"/>
      <c r="U431" s="1006"/>
      <c r="V431" s="667"/>
      <c r="W431" s="1006"/>
      <c r="X431" s="1008" t="s">
        <v>612</v>
      </c>
      <c r="Y431" s="1003" t="s">
        <v>1021</v>
      </c>
      <c r="Z431" s="1009"/>
      <c r="AA431" s="1009"/>
      <c r="AB431" s="1009" t="s">
        <v>2003</v>
      </c>
      <c r="AC431" s="628"/>
      <c r="AD431" s="628"/>
      <c r="AE431" s="628"/>
      <c r="AF431" s="628"/>
      <c r="AG431" s="628"/>
    </row>
    <row r="432" spans="1:33" ht="12.75" customHeight="1">
      <c r="A432" s="671">
        <v>39</v>
      </c>
      <c r="B432" s="618" t="s">
        <v>999</v>
      </c>
      <c r="C432" s="618" t="s">
        <v>373</v>
      </c>
      <c r="D432" s="618" t="s">
        <v>66</v>
      </c>
      <c r="E432" s="618" t="s">
        <v>563</v>
      </c>
      <c r="F432" s="618" t="s">
        <v>41</v>
      </c>
      <c r="G432" s="618" t="s">
        <v>1073</v>
      </c>
      <c r="H432" s="606">
        <v>7</v>
      </c>
      <c r="I432" s="606">
        <v>3</v>
      </c>
      <c r="J432" s="675">
        <f t="shared" si="66"/>
        <v>21</v>
      </c>
      <c r="K432" s="606">
        <v>1</v>
      </c>
      <c r="L432" s="675">
        <f t="shared" si="67"/>
        <v>21</v>
      </c>
      <c r="M432" s="620" t="str">
        <f t="shared" si="2"/>
        <v>NON</v>
      </c>
      <c r="N432" s="211" t="s">
        <v>119</v>
      </c>
      <c r="O432" s="676">
        <v>21</v>
      </c>
      <c r="P432" s="621" t="str">
        <f t="shared" si="3"/>
        <v>NON</v>
      </c>
      <c r="Q432" s="622" t="b">
        <f t="shared" si="38"/>
        <v>0</v>
      </c>
      <c r="R432" s="631">
        <v>43052</v>
      </c>
      <c r="S432" s="624">
        <f t="shared" ca="1" si="5"/>
        <v>0</v>
      </c>
      <c r="T432" s="1006"/>
      <c r="U432" s="1006"/>
      <c r="V432" s="618" t="s">
        <v>1074</v>
      </c>
      <c r="W432" s="1006"/>
      <c r="X432" s="1008"/>
      <c r="Y432" s="994"/>
      <c r="Z432" s="802"/>
      <c r="AA432" s="802"/>
      <c r="AB432" s="802" t="s">
        <v>1911</v>
      </c>
      <c r="AC432" s="628"/>
      <c r="AD432" s="628"/>
      <c r="AE432" s="628"/>
      <c r="AF432" s="628"/>
      <c r="AG432" s="628"/>
    </row>
    <row r="433" spans="1:33" ht="12.75" customHeight="1">
      <c r="A433" s="680">
        <v>36</v>
      </c>
      <c r="B433" s="674" t="s">
        <v>999</v>
      </c>
      <c r="C433" s="674" t="s">
        <v>1064</v>
      </c>
      <c r="D433" s="674" t="s">
        <v>74</v>
      </c>
      <c r="E433" s="674" t="s">
        <v>448</v>
      </c>
      <c r="F433" s="674" t="s">
        <v>41</v>
      </c>
      <c r="G433" s="674" t="s">
        <v>1065</v>
      </c>
      <c r="H433" s="606">
        <v>3</v>
      </c>
      <c r="I433" s="606">
        <v>3</v>
      </c>
      <c r="J433" s="675">
        <f t="shared" si="66"/>
        <v>9</v>
      </c>
      <c r="K433" s="606">
        <v>1</v>
      </c>
      <c r="L433" s="675">
        <f t="shared" si="67"/>
        <v>9</v>
      </c>
      <c r="M433" s="620" t="str">
        <f t="shared" si="2"/>
        <v>NON</v>
      </c>
      <c r="N433" s="606" t="s">
        <v>48</v>
      </c>
      <c r="O433" s="676">
        <v>9</v>
      </c>
      <c r="P433" s="621" t="str">
        <f t="shared" si="3"/>
        <v>NON</v>
      </c>
      <c r="Q433" s="622" t="b">
        <f t="shared" si="38"/>
        <v>0</v>
      </c>
      <c r="R433" s="631">
        <v>43053</v>
      </c>
      <c r="S433" s="624">
        <f t="shared" ca="1" si="5"/>
        <v>0</v>
      </c>
      <c r="T433" s="1006"/>
      <c r="U433" s="1006"/>
      <c r="V433" s="667"/>
      <c r="W433" s="1006"/>
      <c r="X433" s="1008"/>
      <c r="Y433" s="1003" t="s">
        <v>1066</v>
      </c>
      <c r="Z433" s="802"/>
      <c r="AA433" s="802"/>
      <c r="AB433" s="802" t="s">
        <v>1067</v>
      </c>
      <c r="AC433" s="628"/>
      <c r="AD433" s="628"/>
      <c r="AE433" s="628"/>
      <c r="AF433" s="628"/>
      <c r="AG433" s="628"/>
    </row>
    <row r="434" spans="1:33" ht="12.75" customHeight="1">
      <c r="A434" s="680">
        <v>21</v>
      </c>
      <c r="B434" s="674" t="s">
        <v>999</v>
      </c>
      <c r="C434" s="674"/>
      <c r="D434" s="674" t="s">
        <v>159</v>
      </c>
      <c r="E434" s="674" t="s">
        <v>163</v>
      </c>
      <c r="F434" s="674" t="s">
        <v>91</v>
      </c>
      <c r="G434" s="674" t="s">
        <v>164</v>
      </c>
      <c r="H434" s="606">
        <v>1</v>
      </c>
      <c r="I434" s="606">
        <v>1</v>
      </c>
      <c r="J434" s="675">
        <f t="shared" si="66"/>
        <v>1</v>
      </c>
      <c r="K434" s="606">
        <v>6</v>
      </c>
      <c r="L434" s="675">
        <f t="shared" si="67"/>
        <v>6</v>
      </c>
      <c r="M434" s="620" t="str">
        <f t="shared" si="2"/>
        <v>NON</v>
      </c>
      <c r="N434" s="606" t="s">
        <v>48</v>
      </c>
      <c r="O434" s="676">
        <v>6</v>
      </c>
      <c r="P434" s="621" t="str">
        <f t="shared" si="3"/>
        <v>NON</v>
      </c>
      <c r="Q434" s="622" t="b">
        <f t="shared" si="38"/>
        <v>0</v>
      </c>
      <c r="R434" s="631">
        <v>43041</v>
      </c>
      <c r="S434" s="624">
        <f t="shared" ca="1" si="5"/>
        <v>0</v>
      </c>
      <c r="T434" s="1006"/>
      <c r="U434" s="1006"/>
      <c r="V434" s="667"/>
      <c r="W434" s="1006" t="s">
        <v>165</v>
      </c>
      <c r="X434" s="1008"/>
      <c r="Y434" s="994"/>
      <c r="Z434" s="994"/>
      <c r="AA434" s="994"/>
      <c r="AB434" s="994"/>
      <c r="AC434" s="628"/>
      <c r="AD434" s="628"/>
      <c r="AE434" s="628"/>
      <c r="AF434" s="628"/>
      <c r="AG434" s="628"/>
    </row>
    <row r="435" spans="1:33" ht="12.75" customHeight="1">
      <c r="A435" s="671">
        <v>32</v>
      </c>
      <c r="B435" s="618" t="s">
        <v>709</v>
      </c>
      <c r="C435" s="618" t="s">
        <v>561</v>
      </c>
      <c r="D435" s="618" t="s">
        <v>181</v>
      </c>
      <c r="E435" s="618" t="s">
        <v>770</v>
      </c>
      <c r="F435" s="618" t="s">
        <v>91</v>
      </c>
      <c r="G435" s="618" t="s">
        <v>771</v>
      </c>
      <c r="H435" s="606">
        <v>3</v>
      </c>
      <c r="I435" s="606">
        <v>6</v>
      </c>
      <c r="J435" s="620">
        <f t="shared" si="66"/>
        <v>18</v>
      </c>
      <c r="K435" s="606">
        <v>6</v>
      </c>
      <c r="L435" s="620">
        <f t="shared" si="67"/>
        <v>108</v>
      </c>
      <c r="M435" s="620" t="str">
        <f t="shared" si="2"/>
        <v>Jaune</v>
      </c>
      <c r="N435" s="211" t="s">
        <v>48</v>
      </c>
      <c r="O435" s="606">
        <v>108</v>
      </c>
      <c r="P435" s="621" t="str">
        <f t="shared" si="3"/>
        <v>Jaune</v>
      </c>
      <c r="Q435" s="622" t="b">
        <f t="shared" si="38"/>
        <v>0</v>
      </c>
      <c r="R435" s="631">
        <v>43262</v>
      </c>
      <c r="S435" s="624">
        <f t="shared" ca="1" si="5"/>
        <v>0</v>
      </c>
      <c r="T435" s="667"/>
      <c r="U435" s="618"/>
      <c r="V435" s="618"/>
      <c r="W435" s="618"/>
      <c r="X435" s="667"/>
      <c r="Y435" s="669"/>
      <c r="Z435" s="656"/>
      <c r="AA435" s="656"/>
      <c r="AB435" s="656"/>
      <c r="AC435" s="628"/>
      <c r="AD435" s="628"/>
      <c r="AE435" s="628"/>
      <c r="AF435" s="628"/>
      <c r="AG435" s="628"/>
    </row>
    <row r="436" spans="1:33" ht="12.75" customHeight="1">
      <c r="A436" s="671">
        <v>1</v>
      </c>
      <c r="B436" s="618" t="s">
        <v>709</v>
      </c>
      <c r="C436" s="618" t="s">
        <v>308</v>
      </c>
      <c r="D436" s="618" t="s">
        <v>53</v>
      </c>
      <c r="E436" s="618" t="s">
        <v>54</v>
      </c>
      <c r="F436" s="618" t="s">
        <v>41</v>
      </c>
      <c r="G436" s="618" t="s">
        <v>710</v>
      </c>
      <c r="H436" s="606">
        <v>7</v>
      </c>
      <c r="I436" s="606">
        <v>6</v>
      </c>
      <c r="J436" s="620">
        <f t="shared" si="66"/>
        <v>42</v>
      </c>
      <c r="K436" s="606">
        <v>3</v>
      </c>
      <c r="L436" s="620">
        <f t="shared" si="67"/>
        <v>126</v>
      </c>
      <c r="M436" s="620" t="str">
        <f t="shared" si="2"/>
        <v>Jaune</v>
      </c>
      <c r="N436" s="606" t="s">
        <v>48</v>
      </c>
      <c r="O436" s="606">
        <v>126</v>
      </c>
      <c r="P436" s="621" t="str">
        <f t="shared" si="3"/>
        <v>Jaune</v>
      </c>
      <c r="Q436" s="622" t="b">
        <f t="shared" si="38"/>
        <v>0</v>
      </c>
      <c r="R436" s="631">
        <v>43256</v>
      </c>
      <c r="S436" s="624">
        <f t="shared" ca="1" si="5"/>
        <v>0</v>
      </c>
      <c r="T436" s="667"/>
      <c r="U436" s="618"/>
      <c r="V436" s="618"/>
      <c r="W436" s="618"/>
      <c r="X436" s="667"/>
      <c r="Y436" s="669"/>
      <c r="Z436" s="656"/>
      <c r="AA436" s="656"/>
      <c r="AB436" s="656"/>
      <c r="AC436" s="628"/>
      <c r="AD436" s="628"/>
      <c r="AE436" s="628"/>
      <c r="AF436" s="628"/>
      <c r="AG436" s="628"/>
    </row>
    <row r="437" spans="1:33" ht="12.75" customHeight="1">
      <c r="A437" s="671">
        <v>2</v>
      </c>
      <c r="B437" s="618" t="s">
        <v>709</v>
      </c>
      <c r="C437" s="618" t="s">
        <v>63</v>
      </c>
      <c r="D437" s="618" t="s">
        <v>53</v>
      </c>
      <c r="E437" s="618" t="s">
        <v>54</v>
      </c>
      <c r="F437" s="618" t="s">
        <v>91</v>
      </c>
      <c r="G437" s="618" t="s">
        <v>712</v>
      </c>
      <c r="H437" s="606">
        <v>7</v>
      </c>
      <c r="I437" s="606">
        <v>6</v>
      </c>
      <c r="J437" s="620">
        <f t="shared" si="66"/>
        <v>42</v>
      </c>
      <c r="K437" s="606">
        <v>3</v>
      </c>
      <c r="L437" s="620">
        <f t="shared" si="67"/>
        <v>126</v>
      </c>
      <c r="M437" s="620" t="str">
        <f t="shared" si="2"/>
        <v>Jaune</v>
      </c>
      <c r="N437" s="211" t="s">
        <v>48</v>
      </c>
      <c r="O437" s="606">
        <v>126</v>
      </c>
      <c r="P437" s="621" t="str">
        <f t="shared" si="3"/>
        <v>Jaune</v>
      </c>
      <c r="Q437" s="622" t="b">
        <f t="shared" si="38"/>
        <v>0</v>
      </c>
      <c r="R437" s="631">
        <v>43257</v>
      </c>
      <c r="S437" s="624">
        <f t="shared" ca="1" si="5"/>
        <v>0</v>
      </c>
      <c r="T437" s="667"/>
      <c r="U437" s="618"/>
      <c r="V437" s="618"/>
      <c r="W437" s="618"/>
      <c r="X437" s="667"/>
      <c r="Y437" s="669"/>
      <c r="Z437" s="656"/>
      <c r="AA437" s="656"/>
      <c r="AB437" s="656"/>
      <c r="AC437" s="628"/>
      <c r="AD437" s="628"/>
      <c r="AE437" s="628"/>
      <c r="AF437" s="628"/>
      <c r="AG437" s="628"/>
    </row>
    <row r="438" spans="1:33" ht="12.75" customHeight="1">
      <c r="A438" s="671">
        <v>15</v>
      </c>
      <c r="B438" s="618" t="s">
        <v>709</v>
      </c>
      <c r="C438" s="618" t="s">
        <v>561</v>
      </c>
      <c r="D438" s="618" t="s">
        <v>110</v>
      </c>
      <c r="E438" s="618" t="s">
        <v>124</v>
      </c>
      <c r="F438" s="618" t="s">
        <v>41</v>
      </c>
      <c r="G438" s="618" t="s">
        <v>742</v>
      </c>
      <c r="H438" s="606">
        <v>7</v>
      </c>
      <c r="I438" s="606">
        <v>6</v>
      </c>
      <c r="J438" s="620">
        <f t="shared" si="66"/>
        <v>42</v>
      </c>
      <c r="K438" s="606">
        <v>3</v>
      </c>
      <c r="L438" s="620">
        <f t="shared" si="67"/>
        <v>126</v>
      </c>
      <c r="M438" s="620" t="str">
        <f t="shared" si="2"/>
        <v>Jaune</v>
      </c>
      <c r="N438" s="606" t="s">
        <v>48</v>
      </c>
      <c r="O438" s="606">
        <v>126</v>
      </c>
      <c r="P438" s="621" t="str">
        <f t="shared" si="3"/>
        <v>Jaune</v>
      </c>
      <c r="Q438" s="622" t="b">
        <f t="shared" si="38"/>
        <v>0</v>
      </c>
      <c r="R438" s="631">
        <v>43258</v>
      </c>
      <c r="S438" s="624">
        <f t="shared" ca="1" si="5"/>
        <v>0</v>
      </c>
      <c r="T438" s="667"/>
      <c r="U438" s="618"/>
      <c r="V438" s="618" t="s">
        <v>743</v>
      </c>
      <c r="W438" s="618" t="s">
        <v>1829</v>
      </c>
      <c r="X438" s="667"/>
      <c r="Y438" s="669"/>
      <c r="Z438" s="656"/>
      <c r="AA438" s="656"/>
      <c r="AB438" s="656"/>
      <c r="AC438" s="628"/>
      <c r="AD438" s="628"/>
      <c r="AE438" s="628"/>
      <c r="AF438" s="628"/>
      <c r="AG438" s="628"/>
    </row>
    <row r="439" spans="1:33" ht="12.75" customHeight="1">
      <c r="A439" s="680">
        <v>22</v>
      </c>
      <c r="B439" s="674" t="s">
        <v>999</v>
      </c>
      <c r="C439" s="674"/>
      <c r="D439" s="674" t="s">
        <v>159</v>
      </c>
      <c r="E439" s="674" t="s">
        <v>166</v>
      </c>
      <c r="F439" s="674" t="s">
        <v>91</v>
      </c>
      <c r="G439" s="674" t="s">
        <v>167</v>
      </c>
      <c r="H439" s="606">
        <v>1</v>
      </c>
      <c r="I439" s="606">
        <v>1</v>
      </c>
      <c r="J439" s="675">
        <f t="shared" si="66"/>
        <v>1</v>
      </c>
      <c r="K439" s="606">
        <v>6</v>
      </c>
      <c r="L439" s="675">
        <f t="shared" si="67"/>
        <v>6</v>
      </c>
      <c r="M439" s="620" t="str">
        <f t="shared" si="2"/>
        <v>NON</v>
      </c>
      <c r="N439" s="211" t="s">
        <v>48</v>
      </c>
      <c r="O439" s="676">
        <v>6</v>
      </c>
      <c r="P439" s="621" t="str">
        <f t="shared" si="3"/>
        <v>NON</v>
      </c>
      <c r="Q439" s="622" t="b">
        <f t="shared" si="38"/>
        <v>0</v>
      </c>
      <c r="R439" s="631">
        <v>43043</v>
      </c>
      <c r="S439" s="624">
        <f t="shared" ca="1" si="5"/>
        <v>0</v>
      </c>
      <c r="T439" s="1006" t="s">
        <v>168</v>
      </c>
      <c r="U439" s="1006"/>
      <c r="V439" s="667"/>
      <c r="W439" s="1006" t="s">
        <v>170</v>
      </c>
      <c r="X439" s="1008"/>
      <c r="Y439" s="994"/>
      <c r="Z439" s="994"/>
      <c r="AA439" s="994"/>
      <c r="AB439" s="994"/>
      <c r="AC439" s="628"/>
      <c r="AD439" s="628"/>
      <c r="AE439" s="628"/>
      <c r="AF439" s="628"/>
      <c r="AG439" s="628"/>
    </row>
    <row r="440" spans="1:33" ht="12.75" customHeight="1">
      <c r="A440" s="680">
        <v>8</v>
      </c>
      <c r="B440" s="674" t="s">
        <v>999</v>
      </c>
      <c r="C440" s="674"/>
      <c r="D440" s="674" t="s">
        <v>59</v>
      </c>
      <c r="E440" s="674" t="s">
        <v>926</v>
      </c>
      <c r="F440" s="674" t="s">
        <v>91</v>
      </c>
      <c r="G440" s="674" t="s">
        <v>92</v>
      </c>
      <c r="H440" s="606">
        <v>1</v>
      </c>
      <c r="I440" s="606">
        <v>3</v>
      </c>
      <c r="J440" s="675">
        <f t="shared" si="66"/>
        <v>3</v>
      </c>
      <c r="K440" s="606">
        <v>1</v>
      </c>
      <c r="L440" s="675">
        <f t="shared" si="67"/>
        <v>3</v>
      </c>
      <c r="M440" s="620" t="str">
        <f t="shared" si="2"/>
        <v>NON</v>
      </c>
      <c r="N440" s="606" t="s">
        <v>48</v>
      </c>
      <c r="O440" s="676">
        <v>3</v>
      </c>
      <c r="P440" s="621" t="str">
        <f t="shared" si="3"/>
        <v>NON</v>
      </c>
      <c r="Q440" s="622" t="b">
        <f t="shared" si="38"/>
        <v>0</v>
      </c>
      <c r="R440" s="631">
        <v>43045</v>
      </c>
      <c r="S440" s="624">
        <f t="shared" ca="1" si="5"/>
        <v>0</v>
      </c>
      <c r="T440" s="1007" t="s">
        <v>1008</v>
      </c>
      <c r="U440" s="1006"/>
      <c r="V440" s="667"/>
      <c r="W440" s="1006"/>
      <c r="X440" s="1008"/>
      <c r="Y440" s="994"/>
      <c r="Z440" s="994"/>
      <c r="AA440" s="994"/>
      <c r="AB440" s="994"/>
      <c r="AC440" s="789"/>
      <c r="AD440" s="789"/>
      <c r="AE440" s="789"/>
      <c r="AF440" s="789"/>
      <c r="AG440" s="789"/>
    </row>
    <row r="441" spans="1:33" ht="12.75" customHeight="1">
      <c r="A441" s="680">
        <v>29</v>
      </c>
      <c r="B441" s="674" t="s">
        <v>999</v>
      </c>
      <c r="C441" s="674"/>
      <c r="D441" s="674" t="s">
        <v>181</v>
      </c>
      <c r="E441" s="674" t="s">
        <v>182</v>
      </c>
      <c r="F441" s="674" t="s">
        <v>102</v>
      </c>
      <c r="G441" s="674" t="s">
        <v>203</v>
      </c>
      <c r="H441" s="606">
        <v>1</v>
      </c>
      <c r="I441" s="746">
        <v>3</v>
      </c>
      <c r="J441" s="736">
        <f t="shared" si="66"/>
        <v>3</v>
      </c>
      <c r="K441" s="746">
        <v>1</v>
      </c>
      <c r="L441" s="736">
        <f t="shared" si="67"/>
        <v>3</v>
      </c>
      <c r="M441" s="620" t="str">
        <f t="shared" si="2"/>
        <v>NON</v>
      </c>
      <c r="N441" s="211" t="s">
        <v>48</v>
      </c>
      <c r="O441" s="735">
        <v>3</v>
      </c>
      <c r="P441" s="621" t="str">
        <f t="shared" si="3"/>
        <v>NON</v>
      </c>
      <c r="Q441" s="622" t="b">
        <f t="shared" si="38"/>
        <v>0</v>
      </c>
      <c r="R441" s="631">
        <v>43048</v>
      </c>
      <c r="S441" s="624">
        <f t="shared" ca="1" si="5"/>
        <v>0</v>
      </c>
      <c r="T441" s="1006"/>
      <c r="U441" s="1006"/>
      <c r="V441" s="667"/>
      <c r="W441" s="1006"/>
      <c r="X441" s="1007" t="s">
        <v>1988</v>
      </c>
      <c r="Y441" s="994"/>
      <c r="Z441" s="994"/>
      <c r="AA441" s="994"/>
      <c r="AB441" s="994"/>
      <c r="AC441" s="628"/>
      <c r="AD441" s="628"/>
      <c r="AE441" s="628"/>
      <c r="AF441" s="628"/>
      <c r="AG441" s="628"/>
    </row>
    <row r="442" spans="1:33" ht="12.75" customHeight="1">
      <c r="A442" s="680">
        <v>30</v>
      </c>
      <c r="B442" s="674" t="s">
        <v>999</v>
      </c>
      <c r="C442" s="674"/>
      <c r="D442" s="674" t="s">
        <v>181</v>
      </c>
      <c r="E442" s="674" t="s">
        <v>773</v>
      </c>
      <c r="F442" s="674" t="s">
        <v>41</v>
      </c>
      <c r="G442" s="674" t="s">
        <v>1053</v>
      </c>
      <c r="H442" s="606">
        <v>1</v>
      </c>
      <c r="I442" s="676">
        <v>3</v>
      </c>
      <c r="J442" s="675">
        <f t="shared" si="66"/>
        <v>3</v>
      </c>
      <c r="K442" s="606">
        <v>1</v>
      </c>
      <c r="L442" s="675">
        <f t="shared" si="67"/>
        <v>3</v>
      </c>
      <c r="M442" s="620" t="str">
        <f t="shared" si="2"/>
        <v>NON</v>
      </c>
      <c r="N442" s="606" t="s">
        <v>48</v>
      </c>
      <c r="O442" s="676">
        <v>3</v>
      </c>
      <c r="P442" s="621" t="str">
        <f t="shared" si="3"/>
        <v>NON</v>
      </c>
      <c r="Q442" s="622" t="b">
        <f t="shared" si="38"/>
        <v>0</v>
      </c>
      <c r="R442" s="631">
        <v>43049</v>
      </c>
      <c r="S442" s="624">
        <f t="shared" ca="1" si="5"/>
        <v>0</v>
      </c>
      <c r="T442" s="1006"/>
      <c r="U442" s="1006"/>
      <c r="V442" s="667"/>
      <c r="W442" s="1006"/>
      <c r="X442" s="1008"/>
      <c r="Y442" s="994"/>
      <c r="Z442" s="994"/>
      <c r="AA442" s="994"/>
      <c r="AB442" s="994"/>
      <c r="AC442" s="730"/>
      <c r="AD442" s="730"/>
      <c r="AE442" s="730"/>
      <c r="AF442" s="730"/>
      <c r="AG442" s="730"/>
    </row>
    <row r="443" spans="1:33" ht="12.75" customHeight="1">
      <c r="A443" s="680">
        <v>31</v>
      </c>
      <c r="B443" s="674" t="s">
        <v>999</v>
      </c>
      <c r="C443" s="674" t="s">
        <v>561</v>
      </c>
      <c r="D443" s="674" t="s">
        <v>206</v>
      </c>
      <c r="E443" s="674" t="s">
        <v>207</v>
      </c>
      <c r="F443" s="674" t="s">
        <v>91</v>
      </c>
      <c r="G443" s="674" t="s">
        <v>208</v>
      </c>
      <c r="H443" s="606">
        <v>3</v>
      </c>
      <c r="I443" s="606">
        <v>1</v>
      </c>
      <c r="J443" s="620">
        <v>1</v>
      </c>
      <c r="K443" s="606">
        <v>1</v>
      </c>
      <c r="L443" s="675">
        <f t="shared" si="67"/>
        <v>3</v>
      </c>
      <c r="M443" s="620" t="str">
        <f t="shared" si="2"/>
        <v>NON</v>
      </c>
      <c r="N443" s="211" t="s">
        <v>48</v>
      </c>
      <c r="O443" s="676">
        <v>3</v>
      </c>
      <c r="P443" s="621" t="str">
        <f t="shared" si="3"/>
        <v>NON</v>
      </c>
      <c r="Q443" s="622" t="b">
        <f t="shared" si="38"/>
        <v>0</v>
      </c>
      <c r="R443" s="631">
        <v>43050</v>
      </c>
      <c r="S443" s="624">
        <f t="shared" ca="1" si="5"/>
        <v>0</v>
      </c>
      <c r="T443" s="1006"/>
      <c r="U443" s="1006"/>
      <c r="V443" s="667"/>
      <c r="W443" s="1006" t="s">
        <v>209</v>
      </c>
      <c r="X443" s="1008"/>
      <c r="Y443" s="994"/>
      <c r="Z443" s="994"/>
      <c r="AA443" s="994"/>
      <c r="AB443" s="994"/>
      <c r="AC443" s="628"/>
      <c r="AD443" s="628"/>
      <c r="AE443" s="628"/>
      <c r="AF443" s="628"/>
      <c r="AG443" s="628"/>
    </row>
    <row r="444" spans="1:33" ht="12.75" customHeight="1">
      <c r="A444" s="649">
        <v>28</v>
      </c>
      <c r="B444" s="618" t="s">
        <v>39</v>
      </c>
      <c r="C444" s="618" t="s">
        <v>127</v>
      </c>
      <c r="D444" s="618" t="s">
        <v>66</v>
      </c>
      <c r="E444" s="618" t="s">
        <v>94</v>
      </c>
      <c r="F444" s="618" t="s">
        <v>91</v>
      </c>
      <c r="G444" s="618" t="s">
        <v>128</v>
      </c>
      <c r="H444" s="606">
        <v>7</v>
      </c>
      <c r="I444" s="606">
        <v>3</v>
      </c>
      <c r="J444" s="620">
        <f t="shared" ref="J444:J476" si="68">H444*I444</f>
        <v>21</v>
      </c>
      <c r="K444" s="606">
        <v>1</v>
      </c>
      <c r="L444" s="620">
        <f t="shared" si="67"/>
        <v>21</v>
      </c>
      <c r="M444" s="620" t="str">
        <f t="shared" si="2"/>
        <v>NON</v>
      </c>
      <c r="N444" s="606" t="s">
        <v>48</v>
      </c>
      <c r="O444" s="606">
        <v>21</v>
      </c>
      <c r="P444" s="621" t="str">
        <f t="shared" si="3"/>
        <v>NON</v>
      </c>
      <c r="Q444" s="622" t="b">
        <f t="shared" si="38"/>
        <v>0</v>
      </c>
      <c r="R444" s="631">
        <v>43282</v>
      </c>
      <c r="S444" s="624">
        <f t="shared" ca="1" si="5"/>
        <v>0</v>
      </c>
      <c r="T444" s="632"/>
      <c r="U444" s="632" t="s">
        <v>989</v>
      </c>
      <c r="V444" s="651" t="s">
        <v>129</v>
      </c>
      <c r="W444" s="651" t="s">
        <v>130</v>
      </c>
      <c r="X444" s="632"/>
      <c r="Y444" s="655"/>
      <c r="Z444" s="656"/>
      <c r="AA444" s="656"/>
      <c r="AB444" s="656"/>
      <c r="AC444" s="628"/>
      <c r="AD444" s="628"/>
      <c r="AE444" s="628"/>
      <c r="AF444" s="628"/>
      <c r="AG444" s="628"/>
    </row>
    <row r="445" spans="1:33" ht="12.75" customHeight="1">
      <c r="A445" s="680">
        <v>7</v>
      </c>
      <c r="B445" s="674" t="s">
        <v>999</v>
      </c>
      <c r="C445" s="674"/>
      <c r="D445" s="674" t="s">
        <v>79</v>
      </c>
      <c r="E445" s="674" t="s">
        <v>84</v>
      </c>
      <c r="F445" s="674" t="s">
        <v>102</v>
      </c>
      <c r="G445" s="674" t="s">
        <v>976</v>
      </c>
      <c r="H445" s="606">
        <v>1</v>
      </c>
      <c r="I445" s="606">
        <v>1</v>
      </c>
      <c r="J445" s="675">
        <f t="shared" si="68"/>
        <v>1</v>
      </c>
      <c r="K445" s="606">
        <v>1</v>
      </c>
      <c r="L445" s="675">
        <f t="shared" si="67"/>
        <v>1</v>
      </c>
      <c r="M445" s="620" t="str">
        <f t="shared" si="2"/>
        <v>NON</v>
      </c>
      <c r="N445" s="211" t="s">
        <v>48</v>
      </c>
      <c r="O445" s="676">
        <v>1</v>
      </c>
      <c r="P445" s="621" t="str">
        <f t="shared" si="3"/>
        <v>NON</v>
      </c>
      <c r="Q445" s="622" t="b">
        <f t="shared" si="38"/>
        <v>0</v>
      </c>
      <c r="R445" s="631">
        <v>43050</v>
      </c>
      <c r="S445" s="624">
        <f t="shared" ca="1" si="5"/>
        <v>0</v>
      </c>
      <c r="T445" s="1006" t="s">
        <v>86</v>
      </c>
      <c r="U445" s="1006" t="s">
        <v>2125</v>
      </c>
      <c r="V445" s="667"/>
      <c r="W445" s="1006"/>
      <c r="X445" s="1008"/>
      <c r="Y445" s="994"/>
      <c r="Z445" s="994"/>
      <c r="AA445" s="994"/>
      <c r="AB445" s="994"/>
      <c r="AC445" s="730"/>
      <c r="AD445" s="730"/>
      <c r="AE445" s="730"/>
      <c r="AF445" s="730"/>
      <c r="AG445" s="730"/>
    </row>
    <row r="446" spans="1:33" ht="12.75" customHeight="1">
      <c r="A446" s="671">
        <v>38</v>
      </c>
      <c r="B446" s="618" t="s">
        <v>999</v>
      </c>
      <c r="C446" s="618" t="s">
        <v>1070</v>
      </c>
      <c r="D446" s="674" t="s">
        <v>59</v>
      </c>
      <c r="E446" s="674" t="s">
        <v>252</v>
      </c>
      <c r="F446" s="618" t="s">
        <v>41</v>
      </c>
      <c r="G446" s="618" t="s">
        <v>1071</v>
      </c>
      <c r="H446" s="606">
        <v>1</v>
      </c>
      <c r="I446" s="606">
        <v>0.5</v>
      </c>
      <c r="J446" s="675">
        <f t="shared" si="68"/>
        <v>0.5</v>
      </c>
      <c r="K446" s="606">
        <v>0.2</v>
      </c>
      <c r="L446" s="675">
        <f t="shared" si="67"/>
        <v>0.1</v>
      </c>
      <c r="M446" s="620" t="str">
        <f t="shared" si="2"/>
        <v>NON</v>
      </c>
      <c r="N446" s="606" t="s">
        <v>48</v>
      </c>
      <c r="O446" s="676">
        <v>0.1</v>
      </c>
      <c r="P446" s="621" t="str">
        <f t="shared" si="3"/>
        <v>NON</v>
      </c>
      <c r="Q446" s="622" t="b">
        <f t="shared" si="38"/>
        <v>0</v>
      </c>
      <c r="R446" s="631">
        <v>43051</v>
      </c>
      <c r="S446" s="624">
        <f t="shared" ca="1" si="5"/>
        <v>0</v>
      </c>
      <c r="T446" s="1006"/>
      <c r="U446" s="1006"/>
      <c r="V446" s="667"/>
      <c r="W446" s="1006"/>
      <c r="X446" s="1008"/>
      <c r="Y446" s="1003" t="s">
        <v>1072</v>
      </c>
      <c r="Z446" s="802"/>
      <c r="AA446" s="802"/>
      <c r="AB446" s="802" t="s">
        <v>51</v>
      </c>
      <c r="AC446" s="628"/>
      <c r="AD446" s="628"/>
      <c r="AE446" s="628"/>
      <c r="AF446" s="628"/>
      <c r="AG446" s="628"/>
    </row>
    <row r="447" spans="1:33" ht="12.75" customHeight="1">
      <c r="A447" s="649">
        <v>6</v>
      </c>
      <c r="B447" s="618" t="s">
        <v>39</v>
      </c>
      <c r="C447" s="618" t="s">
        <v>58</v>
      </c>
      <c r="D447" s="618" t="s">
        <v>66</v>
      </c>
      <c r="E447" s="618" t="s">
        <v>67</v>
      </c>
      <c r="F447" s="618" t="s">
        <v>41</v>
      </c>
      <c r="G447" s="618" t="s">
        <v>68</v>
      </c>
      <c r="H447" s="606">
        <v>3</v>
      </c>
      <c r="I447" s="606">
        <v>1</v>
      </c>
      <c r="J447" s="620">
        <f t="shared" si="68"/>
        <v>3</v>
      </c>
      <c r="K447" s="606">
        <v>6</v>
      </c>
      <c r="L447" s="620">
        <f t="shared" si="67"/>
        <v>18</v>
      </c>
      <c r="M447" s="620" t="str">
        <f t="shared" si="2"/>
        <v>NON</v>
      </c>
      <c r="N447" s="211" t="s">
        <v>48</v>
      </c>
      <c r="O447" s="606">
        <v>18</v>
      </c>
      <c r="P447" s="621" t="str">
        <f t="shared" si="3"/>
        <v>NON</v>
      </c>
      <c r="Q447" s="622" t="b">
        <f t="shared" si="38"/>
        <v>0</v>
      </c>
      <c r="R447" s="631">
        <v>43282</v>
      </c>
      <c r="S447" s="624">
        <f t="shared" ca="1" si="5"/>
        <v>0</v>
      </c>
      <c r="T447" s="1099"/>
      <c r="U447" s="1099" t="s">
        <v>69</v>
      </c>
      <c r="V447" s="1099" t="s">
        <v>70</v>
      </c>
      <c r="W447" s="1100"/>
      <c r="X447" s="1099"/>
      <c r="Y447" s="1101"/>
      <c r="Z447" s="1033"/>
      <c r="AA447" s="1033"/>
      <c r="AB447" s="1033"/>
      <c r="AC447" s="628"/>
      <c r="AD447" s="628"/>
      <c r="AE447" s="628"/>
      <c r="AF447" s="628"/>
      <c r="AG447" s="628"/>
    </row>
    <row r="448" spans="1:33" ht="12.75" customHeight="1">
      <c r="A448" s="649">
        <v>3</v>
      </c>
      <c r="B448" s="618" t="s">
        <v>1099</v>
      </c>
      <c r="C448" s="618"/>
      <c r="D448" s="618" t="s">
        <v>53</v>
      </c>
      <c r="E448" s="618" t="s">
        <v>72</v>
      </c>
      <c r="F448" s="618"/>
      <c r="G448" s="618" t="s">
        <v>1841</v>
      </c>
      <c r="H448" s="606">
        <v>7</v>
      </c>
      <c r="I448" s="606">
        <v>6</v>
      </c>
      <c r="J448" s="620">
        <f t="shared" si="68"/>
        <v>42</v>
      </c>
      <c r="K448" s="606">
        <v>3</v>
      </c>
      <c r="L448" s="620">
        <f t="shared" si="67"/>
        <v>126</v>
      </c>
      <c r="M448" s="620" t="str">
        <f t="shared" si="2"/>
        <v>Jaune</v>
      </c>
      <c r="N448" s="606" t="s">
        <v>48</v>
      </c>
      <c r="O448" s="606">
        <v>126</v>
      </c>
      <c r="P448" s="621" t="str">
        <f t="shared" si="3"/>
        <v>Jaune</v>
      </c>
      <c r="Q448" s="622" t="b">
        <f t="shared" si="38"/>
        <v>0</v>
      </c>
      <c r="R448" s="631">
        <v>43140</v>
      </c>
      <c r="S448" s="624">
        <f t="shared" ca="1" si="5"/>
        <v>0</v>
      </c>
      <c r="T448" s="996"/>
      <c r="U448" s="996"/>
      <c r="V448" s="996"/>
      <c r="W448" s="999" t="s">
        <v>1107</v>
      </c>
      <c r="X448" s="996"/>
      <c r="Y448" s="1015" t="s">
        <v>2030</v>
      </c>
      <c r="Z448" s="656"/>
      <c r="AA448" s="656"/>
      <c r="AB448" s="656"/>
      <c r="AC448" s="628"/>
      <c r="AD448" s="628"/>
      <c r="AE448" s="628"/>
      <c r="AF448" s="628"/>
      <c r="AG448" s="628"/>
    </row>
    <row r="449" spans="1:33" ht="12.75" customHeight="1">
      <c r="A449" s="649">
        <v>18</v>
      </c>
      <c r="B449" s="618" t="s">
        <v>547</v>
      </c>
      <c r="C449" s="618" t="s">
        <v>561</v>
      </c>
      <c r="D449" s="618" t="s">
        <v>59</v>
      </c>
      <c r="E449" s="618" t="s">
        <v>568</v>
      </c>
      <c r="F449" s="618" t="s">
        <v>91</v>
      </c>
      <c r="G449" s="618" t="s">
        <v>569</v>
      </c>
      <c r="H449" s="606">
        <v>3</v>
      </c>
      <c r="I449" s="606">
        <v>3</v>
      </c>
      <c r="J449" s="620">
        <f t="shared" si="68"/>
        <v>9</v>
      </c>
      <c r="K449" s="606">
        <v>3</v>
      </c>
      <c r="L449" s="620">
        <f t="shared" si="67"/>
        <v>27</v>
      </c>
      <c r="M449" s="620" t="str">
        <f t="shared" si="2"/>
        <v>NON</v>
      </c>
      <c r="N449" s="211" t="s">
        <v>48</v>
      </c>
      <c r="O449" s="606">
        <v>27</v>
      </c>
      <c r="P449" s="621" t="str">
        <f t="shared" si="3"/>
        <v>NON</v>
      </c>
      <c r="Q449" s="622" t="b">
        <f t="shared" si="38"/>
        <v>0</v>
      </c>
      <c r="R449" s="631">
        <v>43259</v>
      </c>
      <c r="S449" s="624">
        <f t="shared" ca="1" si="5"/>
        <v>0</v>
      </c>
      <c r="T449" s="667"/>
      <c r="U449" s="667"/>
      <c r="V449" s="618" t="s">
        <v>2110</v>
      </c>
      <c r="W449" s="618" t="s">
        <v>2111</v>
      </c>
      <c r="X449" s="667"/>
      <c r="Y449" s="670"/>
      <c r="Z449" s="656"/>
      <c r="AA449" s="656"/>
      <c r="AB449" s="656"/>
      <c r="AC449" s="628"/>
      <c r="AD449" s="628"/>
      <c r="AE449" s="628"/>
      <c r="AF449" s="628"/>
      <c r="AG449" s="628"/>
    </row>
    <row r="450" spans="1:33" ht="12.75" customHeight="1">
      <c r="A450" s="649">
        <v>1</v>
      </c>
      <c r="B450" s="618" t="s">
        <v>647</v>
      </c>
      <c r="C450" s="618" t="s">
        <v>561</v>
      </c>
      <c r="D450" s="618" t="s">
        <v>79</v>
      </c>
      <c r="E450" s="618" t="s">
        <v>90</v>
      </c>
      <c r="F450" s="618" t="s">
        <v>91</v>
      </c>
      <c r="G450" s="618" t="s">
        <v>648</v>
      </c>
      <c r="H450" s="606">
        <v>3</v>
      </c>
      <c r="I450" s="606">
        <v>3</v>
      </c>
      <c r="J450" s="620">
        <f t="shared" si="68"/>
        <v>9</v>
      </c>
      <c r="K450" s="606">
        <v>3</v>
      </c>
      <c r="L450" s="620">
        <f t="shared" si="67"/>
        <v>27</v>
      </c>
      <c r="M450" s="620" t="str">
        <f t="shared" si="2"/>
        <v>NON</v>
      </c>
      <c r="N450" s="606" t="s">
        <v>48</v>
      </c>
      <c r="O450" s="606">
        <v>27</v>
      </c>
      <c r="P450" s="621" t="str">
        <f t="shared" si="3"/>
        <v>NON</v>
      </c>
      <c r="Q450" s="622" t="b">
        <f t="shared" si="38"/>
        <v>0</v>
      </c>
      <c r="R450" s="631">
        <v>43374</v>
      </c>
      <c r="S450" s="624">
        <f t="shared" ca="1" si="5"/>
        <v>0</v>
      </c>
      <c r="T450" s="667"/>
      <c r="U450" s="667"/>
      <c r="V450" s="667"/>
      <c r="W450" s="618"/>
      <c r="X450" s="667"/>
      <c r="Y450" s="670"/>
      <c r="Z450" s="656"/>
      <c r="AA450" s="656"/>
      <c r="AB450" s="656"/>
      <c r="AC450" s="628"/>
      <c r="AD450" s="628"/>
      <c r="AE450" s="628"/>
      <c r="AF450" s="628"/>
      <c r="AG450" s="628"/>
    </row>
    <row r="451" spans="1:33" ht="12.75" customHeight="1">
      <c r="A451" s="649">
        <v>10</v>
      </c>
      <c r="B451" s="618" t="s">
        <v>647</v>
      </c>
      <c r="C451" s="618" t="s">
        <v>561</v>
      </c>
      <c r="D451" s="618" t="s">
        <v>159</v>
      </c>
      <c r="E451" s="618" t="s">
        <v>163</v>
      </c>
      <c r="F451" s="618" t="s">
        <v>91</v>
      </c>
      <c r="G451" s="618" t="s">
        <v>164</v>
      </c>
      <c r="H451" s="606">
        <v>3</v>
      </c>
      <c r="I451" s="606">
        <v>3</v>
      </c>
      <c r="J451" s="620">
        <f t="shared" si="68"/>
        <v>9</v>
      </c>
      <c r="K451" s="606">
        <v>3</v>
      </c>
      <c r="L451" s="620">
        <f t="shared" si="67"/>
        <v>27</v>
      </c>
      <c r="M451" s="620" t="str">
        <f t="shared" si="2"/>
        <v>NON</v>
      </c>
      <c r="N451" s="211" t="s">
        <v>48</v>
      </c>
      <c r="O451" s="606">
        <v>27</v>
      </c>
      <c r="P451" s="621" t="str">
        <f t="shared" si="3"/>
        <v>NON</v>
      </c>
      <c r="Q451" s="622" t="b">
        <f t="shared" si="38"/>
        <v>0</v>
      </c>
      <c r="R451" s="631">
        <v>43374</v>
      </c>
      <c r="S451" s="624">
        <f t="shared" ca="1" si="5"/>
        <v>0</v>
      </c>
      <c r="T451" s="618" t="s">
        <v>664</v>
      </c>
      <c r="U451" s="667"/>
      <c r="V451" s="667"/>
      <c r="W451" s="618" t="s">
        <v>165</v>
      </c>
      <c r="X451" s="667"/>
      <c r="Y451" s="670"/>
      <c r="Z451" s="656"/>
      <c r="AA451" s="656"/>
      <c r="AB451" s="656"/>
      <c r="AC451" s="628"/>
      <c r="AD451" s="628"/>
      <c r="AE451" s="628"/>
      <c r="AF451" s="628"/>
      <c r="AG451" s="628"/>
    </row>
    <row r="452" spans="1:33" ht="12.75" customHeight="1">
      <c r="A452" s="649">
        <v>11</v>
      </c>
      <c r="B452" s="618" t="s">
        <v>647</v>
      </c>
      <c r="C452" s="618" t="s">
        <v>561</v>
      </c>
      <c r="D452" s="618" t="s">
        <v>159</v>
      </c>
      <c r="E452" s="618" t="s">
        <v>166</v>
      </c>
      <c r="F452" s="618" t="s">
        <v>91</v>
      </c>
      <c r="G452" s="618" t="s">
        <v>167</v>
      </c>
      <c r="H452" s="606">
        <v>3</v>
      </c>
      <c r="I452" s="606">
        <v>3</v>
      </c>
      <c r="J452" s="620">
        <f t="shared" si="68"/>
        <v>9</v>
      </c>
      <c r="K452" s="606">
        <v>3</v>
      </c>
      <c r="L452" s="620">
        <f t="shared" si="67"/>
        <v>27</v>
      </c>
      <c r="M452" s="620" t="str">
        <f t="shared" si="2"/>
        <v>NON</v>
      </c>
      <c r="N452" s="606" t="s">
        <v>48</v>
      </c>
      <c r="O452" s="606">
        <v>27</v>
      </c>
      <c r="P452" s="621" t="str">
        <f t="shared" si="3"/>
        <v>NON</v>
      </c>
      <c r="Q452" s="622" t="b">
        <f t="shared" si="38"/>
        <v>0</v>
      </c>
      <c r="R452" s="631">
        <v>43374</v>
      </c>
      <c r="S452" s="624">
        <f t="shared" ca="1" si="5"/>
        <v>0</v>
      </c>
      <c r="T452" s="618" t="s">
        <v>665</v>
      </c>
      <c r="U452" s="667"/>
      <c r="V452" s="667" t="s">
        <v>169</v>
      </c>
      <c r="W452" s="618" t="s">
        <v>170</v>
      </c>
      <c r="X452" s="667"/>
      <c r="Y452" s="670"/>
      <c r="Z452" s="656"/>
      <c r="AA452" s="656"/>
      <c r="AB452" s="656"/>
      <c r="AC452" s="628"/>
      <c r="AD452" s="628"/>
      <c r="AE452" s="628"/>
      <c r="AF452" s="628"/>
      <c r="AG452" s="628"/>
    </row>
    <row r="453" spans="1:33" ht="61.5" customHeight="1">
      <c r="A453" s="671">
        <v>29</v>
      </c>
      <c r="B453" s="771" t="s">
        <v>709</v>
      </c>
      <c r="C453" s="771" t="s">
        <v>561</v>
      </c>
      <c r="D453" s="771" t="s">
        <v>59</v>
      </c>
      <c r="E453" s="771" t="s">
        <v>60</v>
      </c>
      <c r="F453" s="771" t="s">
        <v>41</v>
      </c>
      <c r="G453" s="771" t="s">
        <v>186</v>
      </c>
      <c r="H453" s="606">
        <v>7</v>
      </c>
      <c r="I453" s="606">
        <v>6</v>
      </c>
      <c r="J453" s="620">
        <f t="shared" si="68"/>
        <v>42</v>
      </c>
      <c r="K453" s="606">
        <v>3</v>
      </c>
      <c r="L453" s="620">
        <f t="shared" si="67"/>
        <v>126</v>
      </c>
      <c r="M453" s="620" t="str">
        <f t="shared" si="2"/>
        <v>Jaune</v>
      </c>
      <c r="N453" s="211" t="s">
        <v>48</v>
      </c>
      <c r="O453" s="606">
        <v>126</v>
      </c>
      <c r="P453" s="621" t="str">
        <f t="shared" si="3"/>
        <v>Jaune</v>
      </c>
      <c r="Q453" s="622" t="b">
        <f t="shared" si="38"/>
        <v>0</v>
      </c>
      <c r="R453" s="631">
        <v>43259</v>
      </c>
      <c r="S453" s="624">
        <f t="shared" ca="1" si="5"/>
        <v>0</v>
      </c>
      <c r="T453" s="667"/>
      <c r="U453" s="618"/>
      <c r="V453" s="618"/>
      <c r="W453" s="618"/>
      <c r="X453" s="667"/>
      <c r="Y453" s="669"/>
      <c r="Z453" s="656"/>
      <c r="AA453" s="656"/>
      <c r="AB453" s="656"/>
      <c r="AC453" s="628"/>
      <c r="AD453" s="628"/>
      <c r="AE453" s="628"/>
      <c r="AF453" s="628"/>
      <c r="AG453" s="628"/>
    </row>
    <row r="454" spans="1:33" ht="12.75" customHeight="1">
      <c r="A454" s="671">
        <v>6</v>
      </c>
      <c r="B454" s="618" t="s">
        <v>821</v>
      </c>
      <c r="C454" s="618" t="s">
        <v>561</v>
      </c>
      <c r="D454" s="618" t="s">
        <v>79</v>
      </c>
      <c r="E454" s="618" t="s">
        <v>80</v>
      </c>
      <c r="F454" s="618" t="s">
        <v>41</v>
      </c>
      <c r="G454" s="618" t="s">
        <v>201</v>
      </c>
      <c r="H454" s="606">
        <v>3</v>
      </c>
      <c r="I454" s="606">
        <v>3</v>
      </c>
      <c r="J454" s="620">
        <f t="shared" si="68"/>
        <v>9</v>
      </c>
      <c r="K454" s="606">
        <v>3</v>
      </c>
      <c r="L454" s="620">
        <f t="shared" si="67"/>
        <v>27</v>
      </c>
      <c r="M454" s="620" t="str">
        <f t="shared" si="2"/>
        <v>NON</v>
      </c>
      <c r="N454" s="606" t="s">
        <v>48</v>
      </c>
      <c r="O454" s="606">
        <v>27</v>
      </c>
      <c r="P454" s="621" t="str">
        <f t="shared" si="3"/>
        <v>NON</v>
      </c>
      <c r="Q454" s="622" t="b">
        <f t="shared" si="38"/>
        <v>0</v>
      </c>
      <c r="R454" s="631">
        <v>43282</v>
      </c>
      <c r="S454" s="624">
        <f t="shared" ca="1" si="5"/>
        <v>0</v>
      </c>
      <c r="T454" s="667" t="s">
        <v>82</v>
      </c>
      <c r="U454" s="618" t="s">
        <v>83</v>
      </c>
      <c r="V454" s="618"/>
      <c r="W454" s="618"/>
      <c r="X454" s="667"/>
      <c r="Y454" s="669"/>
      <c r="Z454" s="656"/>
      <c r="AA454" s="656"/>
      <c r="AB454" s="656"/>
      <c r="AC454" s="789"/>
      <c r="AD454" s="789"/>
      <c r="AE454" s="789"/>
      <c r="AF454" s="789"/>
      <c r="AG454" s="789"/>
    </row>
    <row r="455" spans="1:33" ht="12.75" customHeight="1">
      <c r="A455" s="649">
        <v>5</v>
      </c>
      <c r="B455" s="618" t="s">
        <v>1099</v>
      </c>
      <c r="C455" s="618"/>
      <c r="D455" s="618" t="s">
        <v>74</v>
      </c>
      <c r="E455" s="618" t="s">
        <v>1044</v>
      </c>
      <c r="F455" s="618"/>
      <c r="G455" s="618" t="s">
        <v>2031</v>
      </c>
      <c r="H455" s="606">
        <v>7</v>
      </c>
      <c r="I455" s="606">
        <v>6</v>
      </c>
      <c r="J455" s="620">
        <f t="shared" si="68"/>
        <v>42</v>
      </c>
      <c r="K455" s="606">
        <v>3</v>
      </c>
      <c r="L455" s="620">
        <f t="shared" si="67"/>
        <v>126</v>
      </c>
      <c r="M455" s="620" t="str">
        <f t="shared" si="2"/>
        <v>Jaune</v>
      </c>
      <c r="N455" s="211" t="s">
        <v>119</v>
      </c>
      <c r="O455" s="606">
        <v>126</v>
      </c>
      <c r="P455" s="621" t="str">
        <f t="shared" si="3"/>
        <v>Jaune</v>
      </c>
      <c r="Q455" s="622" t="b">
        <f t="shared" si="38"/>
        <v>0</v>
      </c>
      <c r="R455" s="631">
        <v>43138</v>
      </c>
      <c r="S455" s="624">
        <f t="shared" ca="1" si="5"/>
        <v>0</v>
      </c>
      <c r="T455" s="996"/>
      <c r="U455" s="996"/>
      <c r="V455" s="996"/>
      <c r="W455" s="999"/>
      <c r="X455" s="996"/>
      <c r="Y455" s="1000"/>
      <c r="Z455" s="656"/>
      <c r="AA455" s="656"/>
      <c r="AB455" s="656"/>
      <c r="AC455" s="628"/>
      <c r="AD455" s="628"/>
      <c r="AE455" s="628"/>
      <c r="AF455" s="628"/>
      <c r="AG455" s="628"/>
    </row>
    <row r="456" spans="1:33" ht="12.75" hidden="1" customHeight="1">
      <c r="A456" s="649">
        <v>12</v>
      </c>
      <c r="B456" s="618" t="s">
        <v>1225</v>
      </c>
      <c r="C456" s="618" t="s">
        <v>726</v>
      </c>
      <c r="D456" s="618" t="s">
        <v>159</v>
      </c>
      <c r="E456" s="618" t="s">
        <v>160</v>
      </c>
      <c r="F456" s="618" t="s">
        <v>91</v>
      </c>
      <c r="G456" s="618" t="s">
        <v>1248</v>
      </c>
      <c r="H456" s="606">
        <v>3</v>
      </c>
      <c r="I456" s="606">
        <v>3</v>
      </c>
      <c r="J456" s="620">
        <f t="shared" si="68"/>
        <v>9</v>
      </c>
      <c r="K456" s="606">
        <v>3</v>
      </c>
      <c r="L456" s="620">
        <f t="shared" si="67"/>
        <v>27</v>
      </c>
      <c r="M456" s="620" t="str">
        <f t="shared" si="2"/>
        <v>NON</v>
      </c>
      <c r="N456" s="606" t="s">
        <v>48</v>
      </c>
      <c r="O456" s="606">
        <v>27</v>
      </c>
      <c r="P456" s="621" t="str">
        <f t="shared" si="3"/>
        <v>NON</v>
      </c>
      <c r="Q456" s="622" t="b">
        <f t="shared" si="38"/>
        <v>0</v>
      </c>
      <c r="R456" s="631">
        <v>43556</v>
      </c>
      <c r="S456" s="624">
        <f t="shared" ca="1" si="5"/>
        <v>0</v>
      </c>
      <c r="T456" s="667"/>
      <c r="U456" s="667"/>
      <c r="V456" s="667"/>
      <c r="W456" s="618"/>
      <c r="X456" s="667"/>
      <c r="Y456" s="670"/>
      <c r="Z456" s="656"/>
      <c r="AA456" s="656"/>
      <c r="AB456" s="656"/>
      <c r="AC456" s="673"/>
      <c r="AD456" s="673"/>
      <c r="AE456" s="673"/>
      <c r="AF456" s="673"/>
      <c r="AG456" s="673"/>
    </row>
    <row r="457" spans="1:33" ht="12.75" hidden="1" customHeight="1">
      <c r="A457" s="649">
        <v>5</v>
      </c>
      <c r="B457" s="618" t="s">
        <v>1225</v>
      </c>
      <c r="C457" s="618"/>
      <c r="D457" s="618" t="s">
        <v>59</v>
      </c>
      <c r="E457" s="618" t="s">
        <v>252</v>
      </c>
      <c r="F457" s="618" t="s">
        <v>91</v>
      </c>
      <c r="G457" s="618" t="s">
        <v>1235</v>
      </c>
      <c r="H457" s="606">
        <v>3</v>
      </c>
      <c r="I457" s="606">
        <v>3</v>
      </c>
      <c r="J457" s="620">
        <f t="shared" si="68"/>
        <v>9</v>
      </c>
      <c r="K457" s="606">
        <v>3</v>
      </c>
      <c r="L457" s="620">
        <f t="shared" si="67"/>
        <v>27</v>
      </c>
      <c r="M457" s="620" t="str">
        <f t="shared" si="2"/>
        <v>NON</v>
      </c>
      <c r="N457" s="211" t="s">
        <v>48</v>
      </c>
      <c r="O457" s="606">
        <v>27</v>
      </c>
      <c r="P457" s="621" t="str">
        <f t="shared" si="3"/>
        <v>NON</v>
      </c>
      <c r="Q457" s="622" t="b">
        <f t="shared" si="38"/>
        <v>0</v>
      </c>
      <c r="R457" s="631">
        <v>43556</v>
      </c>
      <c r="S457" s="624">
        <f t="shared" ca="1" si="5"/>
        <v>0</v>
      </c>
      <c r="T457" s="667"/>
      <c r="U457" s="667"/>
      <c r="V457" s="667"/>
      <c r="W457" s="618"/>
      <c r="X457" s="667"/>
      <c r="Y457" s="670"/>
      <c r="Z457" s="656"/>
      <c r="AA457" s="656"/>
      <c r="AB457" s="656"/>
      <c r="AC457" s="673"/>
      <c r="AD457" s="673"/>
      <c r="AE457" s="673"/>
      <c r="AF457" s="673"/>
      <c r="AG457" s="673"/>
    </row>
    <row r="458" spans="1:33" ht="12.75" hidden="1" customHeight="1">
      <c r="A458" s="649">
        <v>6</v>
      </c>
      <c r="B458" s="618" t="s">
        <v>1225</v>
      </c>
      <c r="C458" s="618" t="s">
        <v>1233</v>
      </c>
      <c r="D458" s="618" t="s">
        <v>110</v>
      </c>
      <c r="E458" s="618" t="s">
        <v>581</v>
      </c>
      <c r="F458" s="618" t="s">
        <v>91</v>
      </c>
      <c r="G458" s="618" t="s">
        <v>1236</v>
      </c>
      <c r="H458" s="606">
        <v>3</v>
      </c>
      <c r="I458" s="606">
        <v>3</v>
      </c>
      <c r="J458" s="620">
        <f t="shared" si="68"/>
        <v>9</v>
      </c>
      <c r="K458" s="606">
        <v>3</v>
      </c>
      <c r="L458" s="620">
        <f t="shared" si="67"/>
        <v>27</v>
      </c>
      <c r="M458" s="620" t="str">
        <f t="shared" si="2"/>
        <v>NON</v>
      </c>
      <c r="N458" s="606" t="s">
        <v>48</v>
      </c>
      <c r="O458" s="606">
        <v>27</v>
      </c>
      <c r="P458" s="621" t="str">
        <f t="shared" si="3"/>
        <v>NON</v>
      </c>
      <c r="Q458" s="622" t="b">
        <f t="shared" si="38"/>
        <v>0</v>
      </c>
      <c r="R458" s="631">
        <v>43556</v>
      </c>
      <c r="S458" s="624">
        <f t="shared" ca="1" si="5"/>
        <v>0</v>
      </c>
      <c r="T458" s="667"/>
      <c r="U458" s="667"/>
      <c r="V458" s="667"/>
      <c r="W458" s="618"/>
      <c r="X458" s="667"/>
      <c r="Y458" s="670"/>
      <c r="Z458" s="656"/>
      <c r="AA458" s="656"/>
      <c r="AB458" s="656"/>
      <c r="AC458" s="673"/>
      <c r="AD458" s="673"/>
      <c r="AE458" s="673"/>
      <c r="AF458" s="673"/>
      <c r="AG458" s="673"/>
    </row>
    <row r="459" spans="1:33" ht="12.75" hidden="1" customHeight="1">
      <c r="A459" s="649">
        <v>14</v>
      </c>
      <c r="B459" s="618" t="s">
        <v>1225</v>
      </c>
      <c r="C459" s="618"/>
      <c r="D459" s="618" t="s">
        <v>114</v>
      </c>
      <c r="E459" s="618" t="s">
        <v>248</v>
      </c>
      <c r="F459" s="618" t="s">
        <v>91</v>
      </c>
      <c r="G459" s="618" t="s">
        <v>1950</v>
      </c>
      <c r="H459" s="606">
        <v>3</v>
      </c>
      <c r="I459" s="606">
        <v>3</v>
      </c>
      <c r="J459" s="620">
        <f t="shared" si="68"/>
        <v>9</v>
      </c>
      <c r="K459" s="606">
        <v>3</v>
      </c>
      <c r="L459" s="620">
        <f t="shared" si="67"/>
        <v>27</v>
      </c>
      <c r="M459" s="620" t="str">
        <f t="shared" si="2"/>
        <v>NON</v>
      </c>
      <c r="N459" s="211" t="s">
        <v>119</v>
      </c>
      <c r="O459" s="606">
        <v>27</v>
      </c>
      <c r="P459" s="621" t="str">
        <f t="shared" si="3"/>
        <v>NON</v>
      </c>
      <c r="Q459" s="622" t="b">
        <f t="shared" si="38"/>
        <v>0</v>
      </c>
      <c r="R459" s="631">
        <v>43556</v>
      </c>
      <c r="S459" s="624">
        <f t="shared" ca="1" si="5"/>
        <v>0</v>
      </c>
      <c r="T459" s="667"/>
      <c r="U459" s="667"/>
      <c r="V459" s="667"/>
      <c r="W459" s="618"/>
      <c r="X459" s="667"/>
      <c r="Y459" s="670"/>
      <c r="Z459" s="656"/>
      <c r="AA459" s="656"/>
      <c r="AB459" s="656"/>
      <c r="AC459" s="673"/>
      <c r="AD459" s="673"/>
      <c r="AE459" s="673"/>
      <c r="AF459" s="673"/>
      <c r="AG459" s="673"/>
    </row>
    <row r="460" spans="1:33" ht="31.5" customHeight="1">
      <c r="A460" s="649">
        <v>1</v>
      </c>
      <c r="B460" s="618" t="s">
        <v>1099</v>
      </c>
      <c r="C460" s="618"/>
      <c r="D460" s="618" t="s">
        <v>59</v>
      </c>
      <c r="E460" s="618" t="s">
        <v>60</v>
      </c>
      <c r="F460" s="618"/>
      <c r="G460" s="618" t="s">
        <v>1100</v>
      </c>
      <c r="H460" s="606">
        <v>7</v>
      </c>
      <c r="I460" s="606">
        <v>6</v>
      </c>
      <c r="J460" s="620">
        <f t="shared" si="68"/>
        <v>42</v>
      </c>
      <c r="K460" s="606">
        <v>3</v>
      </c>
      <c r="L460" s="620">
        <f t="shared" si="67"/>
        <v>126</v>
      </c>
      <c r="M460" s="620" t="str">
        <f t="shared" si="2"/>
        <v>Jaune</v>
      </c>
      <c r="N460" s="606" t="s">
        <v>48</v>
      </c>
      <c r="O460" s="606">
        <v>126</v>
      </c>
      <c r="P460" s="621" t="str">
        <f t="shared" si="3"/>
        <v>Jaune</v>
      </c>
      <c r="Q460" s="622" t="b">
        <f t="shared" si="38"/>
        <v>0</v>
      </c>
      <c r="R460" s="631">
        <v>43137</v>
      </c>
      <c r="S460" s="624">
        <f t="shared" ca="1" si="5"/>
        <v>0</v>
      </c>
      <c r="T460" s="996"/>
      <c r="U460" s="996"/>
      <c r="V460" s="996"/>
      <c r="W460" s="999"/>
      <c r="X460" s="996"/>
      <c r="Y460" s="1000"/>
      <c r="Z460" s="656"/>
      <c r="AA460" s="656"/>
      <c r="AB460" s="656"/>
      <c r="AC460" s="628"/>
      <c r="AD460" s="628"/>
      <c r="AE460" s="628"/>
      <c r="AF460" s="628"/>
      <c r="AG460" s="628"/>
    </row>
    <row r="461" spans="1:33" ht="12.75" customHeight="1">
      <c r="A461" s="649">
        <v>6</v>
      </c>
      <c r="B461" s="618" t="s">
        <v>1099</v>
      </c>
      <c r="C461" s="618"/>
      <c r="D461" s="618" t="s">
        <v>110</v>
      </c>
      <c r="E461" s="618" t="s">
        <v>528</v>
      </c>
      <c r="F461" s="618"/>
      <c r="G461" s="618" t="s">
        <v>1113</v>
      </c>
      <c r="H461" s="606">
        <v>7</v>
      </c>
      <c r="I461" s="606">
        <v>6</v>
      </c>
      <c r="J461" s="620">
        <f t="shared" si="68"/>
        <v>42</v>
      </c>
      <c r="K461" s="606">
        <v>3</v>
      </c>
      <c r="L461" s="620">
        <f t="shared" si="67"/>
        <v>126</v>
      </c>
      <c r="M461" s="620" t="str">
        <f t="shared" si="2"/>
        <v>Jaune</v>
      </c>
      <c r="N461" s="211" t="s">
        <v>48</v>
      </c>
      <c r="O461" s="606">
        <v>126</v>
      </c>
      <c r="P461" s="621" t="str">
        <f t="shared" si="3"/>
        <v>Jaune</v>
      </c>
      <c r="Q461" s="622" t="b">
        <f t="shared" si="38"/>
        <v>0</v>
      </c>
      <c r="R461" s="631">
        <v>43139</v>
      </c>
      <c r="S461" s="624">
        <f t="shared" ca="1" si="5"/>
        <v>0</v>
      </c>
      <c r="T461" s="996"/>
      <c r="U461" s="996" t="s">
        <v>1842</v>
      </c>
      <c r="V461" s="996"/>
      <c r="W461" s="999" t="s">
        <v>1115</v>
      </c>
      <c r="X461" s="996"/>
      <c r="Y461" s="1000"/>
      <c r="Z461" s="656"/>
      <c r="AA461" s="656"/>
      <c r="AB461" s="656"/>
      <c r="AC461" s="628"/>
      <c r="AD461" s="628"/>
      <c r="AE461" s="628"/>
      <c r="AF461" s="628"/>
      <c r="AG461" s="628"/>
    </row>
    <row r="462" spans="1:33" ht="12.75" customHeight="1">
      <c r="A462" s="649">
        <v>8</v>
      </c>
      <c r="B462" s="618" t="s">
        <v>1099</v>
      </c>
      <c r="C462" s="618"/>
      <c r="D462" s="618" t="s">
        <v>110</v>
      </c>
      <c r="E462" s="618" t="s">
        <v>528</v>
      </c>
      <c r="F462" s="618"/>
      <c r="G462" s="618" t="s">
        <v>1118</v>
      </c>
      <c r="H462" s="606">
        <v>3</v>
      </c>
      <c r="I462" s="606">
        <v>10</v>
      </c>
      <c r="J462" s="620">
        <f t="shared" si="68"/>
        <v>30</v>
      </c>
      <c r="K462" s="606">
        <v>3</v>
      </c>
      <c r="L462" s="620">
        <f t="shared" si="67"/>
        <v>90</v>
      </c>
      <c r="M462" s="620" t="str">
        <f t="shared" si="2"/>
        <v>Jaune</v>
      </c>
      <c r="N462" s="211" t="s">
        <v>48</v>
      </c>
      <c r="O462" s="606">
        <v>90</v>
      </c>
      <c r="P462" s="621" t="str">
        <f t="shared" si="3"/>
        <v>Jaune</v>
      </c>
      <c r="Q462" s="622" t="b">
        <f t="shared" si="38"/>
        <v>0</v>
      </c>
      <c r="R462" s="631">
        <v>43133</v>
      </c>
      <c r="S462" s="624">
        <f t="shared" ca="1" si="5"/>
        <v>0</v>
      </c>
      <c r="T462" s="996"/>
      <c r="U462" s="996"/>
      <c r="V462" s="996"/>
      <c r="W462" s="999"/>
      <c r="X462" s="996"/>
      <c r="Y462" s="1000"/>
      <c r="Z462" s="656"/>
      <c r="AA462" s="656"/>
      <c r="AB462" s="656"/>
      <c r="AC462" s="628"/>
      <c r="AD462" s="628"/>
      <c r="AE462" s="628"/>
      <c r="AF462" s="628"/>
      <c r="AG462" s="628"/>
    </row>
    <row r="463" spans="1:33" ht="12.75" customHeight="1">
      <c r="A463" s="649">
        <v>10</v>
      </c>
      <c r="B463" s="618" t="s">
        <v>1099</v>
      </c>
      <c r="C463" s="618"/>
      <c r="D463" s="618" t="s">
        <v>74</v>
      </c>
      <c r="E463" s="618" t="s">
        <v>1044</v>
      </c>
      <c r="F463" s="618"/>
      <c r="G463" s="618" t="s">
        <v>1121</v>
      </c>
      <c r="H463" s="606">
        <v>3</v>
      </c>
      <c r="I463" s="606">
        <v>10</v>
      </c>
      <c r="J463" s="620">
        <f t="shared" si="68"/>
        <v>30</v>
      </c>
      <c r="K463" s="606">
        <v>3</v>
      </c>
      <c r="L463" s="620">
        <f t="shared" si="67"/>
        <v>90</v>
      </c>
      <c r="M463" s="620" t="str">
        <f t="shared" si="2"/>
        <v>Jaune</v>
      </c>
      <c r="N463" s="606" t="s">
        <v>48</v>
      </c>
      <c r="O463" s="606">
        <v>90</v>
      </c>
      <c r="P463" s="621" t="str">
        <f t="shared" si="3"/>
        <v>Jaune</v>
      </c>
      <c r="Q463" s="622" t="b">
        <f t="shared" si="38"/>
        <v>0</v>
      </c>
      <c r="R463" s="672">
        <v>43134</v>
      </c>
      <c r="S463" s="624">
        <f t="shared" ca="1" si="5"/>
        <v>0</v>
      </c>
      <c r="T463" s="996"/>
      <c r="U463" s="996"/>
      <c r="V463" s="996"/>
      <c r="W463" s="999"/>
      <c r="X463" s="996"/>
      <c r="Y463" s="1000"/>
      <c r="Z463" s="656"/>
      <c r="AA463" s="656"/>
      <c r="AB463" s="656"/>
      <c r="AC463" s="628"/>
      <c r="AD463" s="628"/>
      <c r="AE463" s="628"/>
      <c r="AF463" s="628"/>
      <c r="AG463" s="628"/>
    </row>
    <row r="464" spans="1:33" ht="12.75" customHeight="1">
      <c r="A464" s="649">
        <v>4</v>
      </c>
      <c r="B464" s="618" t="s">
        <v>1099</v>
      </c>
      <c r="C464" s="618"/>
      <c r="D464" s="618" t="s">
        <v>53</v>
      </c>
      <c r="E464" s="618" t="s">
        <v>54</v>
      </c>
      <c r="F464" s="618"/>
      <c r="G464" s="618" t="s">
        <v>1109</v>
      </c>
      <c r="H464" s="606">
        <v>7</v>
      </c>
      <c r="I464" s="606">
        <v>10</v>
      </c>
      <c r="J464" s="620">
        <f t="shared" si="68"/>
        <v>70</v>
      </c>
      <c r="K464" s="606">
        <v>1</v>
      </c>
      <c r="L464" s="620">
        <f t="shared" si="67"/>
        <v>70</v>
      </c>
      <c r="M464" s="620" t="str">
        <f t="shared" si="2"/>
        <v>Jaune</v>
      </c>
      <c r="N464" s="606" t="s">
        <v>48</v>
      </c>
      <c r="O464" s="606">
        <v>70</v>
      </c>
      <c r="P464" s="621" t="str">
        <f t="shared" si="3"/>
        <v>Jaune</v>
      </c>
      <c r="Q464" s="622" t="b">
        <f t="shared" si="38"/>
        <v>0</v>
      </c>
      <c r="R464" s="631">
        <v>43132</v>
      </c>
      <c r="S464" s="624">
        <f t="shared" ca="1" si="5"/>
        <v>0</v>
      </c>
      <c r="T464" s="996"/>
      <c r="U464" s="996"/>
      <c r="V464" s="996" t="s">
        <v>1110</v>
      </c>
      <c r="W464" s="999"/>
      <c r="X464" s="996"/>
      <c r="Y464" s="1000"/>
      <c r="Z464" s="656"/>
      <c r="AA464" s="656"/>
      <c r="AB464" s="656"/>
      <c r="AC464" s="628"/>
      <c r="AD464" s="628"/>
      <c r="AE464" s="628"/>
      <c r="AF464" s="628"/>
      <c r="AG464" s="628"/>
    </row>
    <row r="465" spans="1:33" ht="12.75" customHeight="1">
      <c r="A465" s="649">
        <v>7</v>
      </c>
      <c r="B465" s="618" t="s">
        <v>1099</v>
      </c>
      <c r="C465" s="618"/>
      <c r="D465" s="618" t="s">
        <v>59</v>
      </c>
      <c r="E465" s="618" t="s">
        <v>229</v>
      </c>
      <c r="F465" s="618"/>
      <c r="G465" s="618" t="s">
        <v>1116</v>
      </c>
      <c r="H465" s="606">
        <v>7</v>
      </c>
      <c r="I465" s="606">
        <v>10</v>
      </c>
      <c r="J465" s="620">
        <f t="shared" si="68"/>
        <v>70</v>
      </c>
      <c r="K465" s="606">
        <v>1</v>
      </c>
      <c r="L465" s="620">
        <f t="shared" si="67"/>
        <v>70</v>
      </c>
      <c r="M465" s="620" t="str">
        <f t="shared" si="2"/>
        <v>Jaune</v>
      </c>
      <c r="N465" s="211" t="s">
        <v>48</v>
      </c>
      <c r="O465" s="606">
        <v>70</v>
      </c>
      <c r="P465" s="621" t="str">
        <f t="shared" si="3"/>
        <v>Jaune</v>
      </c>
      <c r="Q465" s="622" t="b">
        <f t="shared" si="38"/>
        <v>0</v>
      </c>
      <c r="R465" s="631">
        <v>43136</v>
      </c>
      <c r="S465" s="624">
        <f t="shared" ca="1" si="5"/>
        <v>0</v>
      </c>
      <c r="T465" s="996"/>
      <c r="U465" s="996"/>
      <c r="V465" s="996" t="s">
        <v>1117</v>
      </c>
      <c r="W465" s="999"/>
      <c r="X465" s="996"/>
      <c r="Y465" s="1000"/>
      <c r="Z465" s="656"/>
      <c r="AA465" s="656"/>
      <c r="AB465" s="656"/>
      <c r="AC465" s="628"/>
      <c r="AD465" s="628"/>
      <c r="AE465" s="628"/>
      <c r="AF465" s="628"/>
      <c r="AG465" s="628"/>
    </row>
    <row r="466" spans="1:33" ht="12.75" customHeight="1">
      <c r="A466" s="649">
        <v>2</v>
      </c>
      <c r="B466" s="618" t="s">
        <v>1099</v>
      </c>
      <c r="C466" s="618"/>
      <c r="D466" s="618" t="s">
        <v>110</v>
      </c>
      <c r="E466" s="618" t="s">
        <v>238</v>
      </c>
      <c r="F466" s="618"/>
      <c r="G466" s="618" t="s">
        <v>1102</v>
      </c>
      <c r="H466" s="606">
        <v>7</v>
      </c>
      <c r="I466" s="606">
        <v>3</v>
      </c>
      <c r="J466" s="620">
        <f t="shared" si="68"/>
        <v>21</v>
      </c>
      <c r="K466" s="606">
        <v>3</v>
      </c>
      <c r="L466" s="620">
        <f t="shared" si="67"/>
        <v>63</v>
      </c>
      <c r="M466" s="620" t="str">
        <f t="shared" si="2"/>
        <v>NON</v>
      </c>
      <c r="N466" s="211" t="s">
        <v>48</v>
      </c>
      <c r="O466" s="606">
        <v>63</v>
      </c>
      <c r="P466" s="621" t="str">
        <f t="shared" si="3"/>
        <v>NON</v>
      </c>
      <c r="Q466" s="622" t="b">
        <f t="shared" si="38"/>
        <v>0</v>
      </c>
      <c r="R466" s="672">
        <v>43135</v>
      </c>
      <c r="S466" s="624">
        <f t="shared" ca="1" si="5"/>
        <v>0</v>
      </c>
      <c r="T466" s="996"/>
      <c r="U466" s="996" t="s">
        <v>1842</v>
      </c>
      <c r="V466" s="996"/>
      <c r="W466" s="999" t="s">
        <v>1104</v>
      </c>
      <c r="X466" s="996"/>
      <c r="Y466" s="1000"/>
      <c r="Z466" s="656"/>
      <c r="AA466" s="656"/>
      <c r="AB466" s="656"/>
      <c r="AC466" s="628"/>
      <c r="AD466" s="628"/>
      <c r="AE466" s="628"/>
      <c r="AF466" s="628"/>
      <c r="AG466" s="628"/>
    </row>
    <row r="467" spans="1:33" ht="12.75" customHeight="1">
      <c r="A467" s="649">
        <v>13</v>
      </c>
      <c r="B467" s="618" t="s">
        <v>1099</v>
      </c>
      <c r="C467" s="618"/>
      <c r="D467" s="618" t="s">
        <v>181</v>
      </c>
      <c r="E467" s="618" t="s">
        <v>1124</v>
      </c>
      <c r="F467" s="618"/>
      <c r="G467" s="618" t="s">
        <v>1125</v>
      </c>
      <c r="H467" s="606">
        <v>3</v>
      </c>
      <c r="I467" s="606">
        <v>3</v>
      </c>
      <c r="J467" s="620">
        <f t="shared" si="68"/>
        <v>9</v>
      </c>
      <c r="K467" s="606">
        <v>6</v>
      </c>
      <c r="L467" s="620">
        <f t="shared" si="67"/>
        <v>54</v>
      </c>
      <c r="M467" s="620" t="str">
        <f t="shared" si="2"/>
        <v>NON</v>
      </c>
      <c r="N467" s="606" t="s">
        <v>48</v>
      </c>
      <c r="O467" s="606">
        <v>54</v>
      </c>
      <c r="P467" s="621" t="str">
        <f t="shared" si="3"/>
        <v>NON</v>
      </c>
      <c r="Q467" s="622" t="b">
        <f t="shared" si="38"/>
        <v>0</v>
      </c>
      <c r="R467" s="672">
        <v>43132</v>
      </c>
      <c r="S467" s="624">
        <f t="shared" ca="1" si="5"/>
        <v>0</v>
      </c>
      <c r="T467" s="996"/>
      <c r="U467" s="996"/>
      <c r="V467" s="996"/>
      <c r="W467" s="999"/>
      <c r="X467" s="996"/>
      <c r="Y467" s="1000"/>
      <c r="Z467" s="656"/>
      <c r="AA467" s="656"/>
      <c r="AB467" s="656"/>
      <c r="AC467" s="628"/>
      <c r="AD467" s="628"/>
      <c r="AE467" s="628"/>
      <c r="AF467" s="628"/>
      <c r="AG467" s="628"/>
    </row>
    <row r="468" spans="1:33" ht="12.75" customHeight="1">
      <c r="A468" s="649">
        <v>9</v>
      </c>
      <c r="B468" s="618" t="s">
        <v>1099</v>
      </c>
      <c r="C468" s="618"/>
      <c r="D468" s="618" t="s">
        <v>132</v>
      </c>
      <c r="E468" s="618" t="s">
        <v>133</v>
      </c>
      <c r="F468" s="618"/>
      <c r="G468" s="618" t="s">
        <v>1119</v>
      </c>
      <c r="H468" s="606">
        <v>7</v>
      </c>
      <c r="I468" s="606">
        <v>2</v>
      </c>
      <c r="J468" s="620">
        <f t="shared" si="68"/>
        <v>14</v>
      </c>
      <c r="K468" s="606">
        <v>3</v>
      </c>
      <c r="L468" s="620">
        <f t="shared" si="67"/>
        <v>42</v>
      </c>
      <c r="M468" s="620" t="str">
        <f t="shared" si="2"/>
        <v>NON</v>
      </c>
      <c r="N468" s="606" t="s">
        <v>48</v>
      </c>
      <c r="O468" s="606">
        <v>42</v>
      </c>
      <c r="P468" s="621" t="str">
        <f t="shared" si="3"/>
        <v>NON</v>
      </c>
      <c r="Q468" s="622" t="b">
        <f t="shared" si="38"/>
        <v>0</v>
      </c>
      <c r="R468" s="631">
        <v>43132</v>
      </c>
      <c r="S468" s="624">
        <f t="shared" ca="1" si="5"/>
        <v>0</v>
      </c>
      <c r="T468" s="996"/>
      <c r="U468" s="996" t="s">
        <v>1014</v>
      </c>
      <c r="V468" s="996" t="s">
        <v>1120</v>
      </c>
      <c r="W468" s="999"/>
      <c r="X468" s="996"/>
      <c r="Y468" s="1000"/>
      <c r="Z468" s="656"/>
      <c r="AA468" s="656"/>
      <c r="AB468" s="656"/>
      <c r="AC468" s="628"/>
      <c r="AD468" s="628"/>
      <c r="AE468" s="628"/>
      <c r="AF468" s="628"/>
      <c r="AG468" s="628"/>
    </row>
    <row r="469" spans="1:33" ht="12.75" customHeight="1">
      <c r="A469" s="649">
        <v>12</v>
      </c>
      <c r="B469" s="618" t="s">
        <v>1099</v>
      </c>
      <c r="C469" s="618"/>
      <c r="D469" s="618" t="s">
        <v>181</v>
      </c>
      <c r="E469" s="618" t="s">
        <v>182</v>
      </c>
      <c r="F469" s="618"/>
      <c r="G469" s="618" t="s">
        <v>1123</v>
      </c>
      <c r="H469" s="606">
        <v>3</v>
      </c>
      <c r="I469" s="606">
        <v>2</v>
      </c>
      <c r="J469" s="620">
        <f t="shared" si="68"/>
        <v>6</v>
      </c>
      <c r="K469" s="606">
        <v>6</v>
      </c>
      <c r="L469" s="620">
        <f t="shared" si="67"/>
        <v>36</v>
      </c>
      <c r="M469" s="620" t="str">
        <f t="shared" si="2"/>
        <v>NON</v>
      </c>
      <c r="N469" s="211" t="s">
        <v>48</v>
      </c>
      <c r="O469" s="606">
        <v>36</v>
      </c>
      <c r="P469" s="621" t="str">
        <f t="shared" si="3"/>
        <v>NON</v>
      </c>
      <c r="Q469" s="622" t="b">
        <f t="shared" si="38"/>
        <v>0</v>
      </c>
      <c r="R469" s="631">
        <v>43132</v>
      </c>
      <c r="S469" s="624">
        <f t="shared" ca="1" si="5"/>
        <v>0</v>
      </c>
      <c r="T469" s="996"/>
      <c r="U469" s="996"/>
      <c r="V469" s="996"/>
      <c r="W469" s="999"/>
      <c r="X469" s="996"/>
      <c r="Y469" s="1000"/>
      <c r="Z469" s="656"/>
      <c r="AA469" s="656"/>
      <c r="AB469" s="656"/>
      <c r="AC469" s="628"/>
      <c r="AD469" s="628"/>
      <c r="AE469" s="628"/>
      <c r="AF469" s="628"/>
      <c r="AG469" s="628"/>
    </row>
    <row r="470" spans="1:33" ht="12.75" customHeight="1">
      <c r="A470" s="649">
        <v>11</v>
      </c>
      <c r="B470" s="618" t="s">
        <v>1099</v>
      </c>
      <c r="C470" s="618" t="s">
        <v>844</v>
      </c>
      <c r="D470" s="618" t="s">
        <v>159</v>
      </c>
      <c r="E470" s="618" t="s">
        <v>160</v>
      </c>
      <c r="F470" s="618"/>
      <c r="G470" s="661" t="s">
        <v>161</v>
      </c>
      <c r="H470" s="606">
        <v>15</v>
      </c>
      <c r="I470" s="606">
        <v>2</v>
      </c>
      <c r="J470" s="620">
        <f t="shared" si="68"/>
        <v>30</v>
      </c>
      <c r="K470" s="606">
        <v>1</v>
      </c>
      <c r="L470" s="620">
        <f t="shared" si="67"/>
        <v>30</v>
      </c>
      <c r="M470" s="620" t="str">
        <f t="shared" si="2"/>
        <v>NON</v>
      </c>
      <c r="N470" s="606" t="s">
        <v>48</v>
      </c>
      <c r="O470" s="606">
        <v>30</v>
      </c>
      <c r="P470" s="621" t="str">
        <f t="shared" si="3"/>
        <v>NON</v>
      </c>
      <c r="Q470" s="622" t="b">
        <f t="shared" si="38"/>
        <v>0</v>
      </c>
      <c r="R470" s="631">
        <v>43132</v>
      </c>
      <c r="S470" s="624">
        <f t="shared" ca="1" si="5"/>
        <v>0</v>
      </c>
      <c r="T470" s="996"/>
      <c r="U470" s="996"/>
      <c r="V470" s="996"/>
      <c r="W470" s="999"/>
      <c r="X470" s="996"/>
      <c r="Y470" s="1000"/>
      <c r="Z470" s="656"/>
      <c r="AA470" s="656"/>
      <c r="AB470" s="656"/>
      <c r="AC470" s="628"/>
      <c r="AD470" s="628"/>
      <c r="AE470" s="628"/>
      <c r="AF470" s="628"/>
      <c r="AG470" s="628"/>
    </row>
    <row r="471" spans="1:33" ht="12.75" customHeight="1">
      <c r="A471" s="649">
        <v>7</v>
      </c>
      <c r="B471" s="618" t="s">
        <v>1141</v>
      </c>
      <c r="C471" s="618"/>
      <c r="D471" s="618" t="s">
        <v>66</v>
      </c>
      <c r="E471" s="618" t="s">
        <v>294</v>
      </c>
      <c r="F471" s="618"/>
      <c r="G471" s="618" t="s">
        <v>1148</v>
      </c>
      <c r="H471" s="606">
        <v>15</v>
      </c>
      <c r="I471" s="606">
        <v>10</v>
      </c>
      <c r="J471" s="620">
        <f t="shared" si="68"/>
        <v>150</v>
      </c>
      <c r="K471" s="606">
        <v>1</v>
      </c>
      <c r="L471" s="620">
        <f t="shared" si="67"/>
        <v>150</v>
      </c>
      <c r="M471" s="620" t="str">
        <f t="shared" si="2"/>
        <v>Jaune</v>
      </c>
      <c r="N471" s="211" t="s">
        <v>48</v>
      </c>
      <c r="O471" s="606">
        <v>150</v>
      </c>
      <c r="P471" s="621" t="str">
        <f t="shared" si="3"/>
        <v>Jaune</v>
      </c>
      <c r="Q471" s="622" t="b">
        <f t="shared" si="38"/>
        <v>0</v>
      </c>
      <c r="R471" s="631">
        <v>43139</v>
      </c>
      <c r="S471" s="624">
        <f t="shared" ca="1" si="5"/>
        <v>0</v>
      </c>
      <c r="T471" s="996"/>
      <c r="U471" s="996"/>
      <c r="V471" s="999" t="s">
        <v>2017</v>
      </c>
      <c r="W471" s="999"/>
      <c r="X471" s="996"/>
      <c r="Y471" s="1015" t="s">
        <v>2018</v>
      </c>
      <c r="Z471" s="656"/>
      <c r="AA471" s="656"/>
      <c r="AB471" s="656"/>
      <c r="AC471" s="628"/>
      <c r="AD471" s="628"/>
      <c r="AE471" s="628"/>
      <c r="AF471" s="628"/>
      <c r="AG471" s="628"/>
    </row>
    <row r="472" spans="1:33" ht="12.75" customHeight="1">
      <c r="A472" s="649">
        <v>2</v>
      </c>
      <c r="B472" s="618" t="s">
        <v>1141</v>
      </c>
      <c r="C472" s="618"/>
      <c r="D472" s="618" t="s">
        <v>53</v>
      </c>
      <c r="E472" s="618" t="s">
        <v>54</v>
      </c>
      <c r="F472" s="618"/>
      <c r="G472" s="618" t="s">
        <v>2032</v>
      </c>
      <c r="H472" s="606">
        <v>7</v>
      </c>
      <c r="I472" s="606">
        <v>6</v>
      </c>
      <c r="J472" s="620">
        <f t="shared" si="68"/>
        <v>42</v>
      </c>
      <c r="K472" s="606">
        <v>3</v>
      </c>
      <c r="L472" s="620">
        <f t="shared" si="67"/>
        <v>126</v>
      </c>
      <c r="M472" s="620" t="str">
        <f t="shared" si="2"/>
        <v>Jaune</v>
      </c>
      <c r="N472" s="606" t="s">
        <v>48</v>
      </c>
      <c r="O472" s="606">
        <v>126</v>
      </c>
      <c r="P472" s="621" t="str">
        <f t="shared" si="3"/>
        <v>Jaune</v>
      </c>
      <c r="Q472" s="622" t="b">
        <f t="shared" si="38"/>
        <v>0</v>
      </c>
      <c r="R472" s="631">
        <v>43132</v>
      </c>
      <c r="S472" s="624">
        <f t="shared" ca="1" si="5"/>
        <v>0</v>
      </c>
      <c r="T472" s="996"/>
      <c r="U472" s="996"/>
      <c r="V472" s="996"/>
      <c r="W472" s="999"/>
      <c r="X472" s="996"/>
      <c r="Y472" s="1000"/>
      <c r="Z472" s="656"/>
      <c r="AA472" s="656"/>
      <c r="AB472" s="656"/>
      <c r="AC472" s="628"/>
      <c r="AD472" s="628"/>
      <c r="AE472" s="628"/>
      <c r="AF472" s="628"/>
      <c r="AG472" s="628"/>
    </row>
    <row r="473" spans="1:33" ht="12.75" customHeight="1">
      <c r="A473" s="649">
        <v>4</v>
      </c>
      <c r="B473" s="618" t="s">
        <v>1141</v>
      </c>
      <c r="C473" s="618"/>
      <c r="D473" s="618" t="s">
        <v>66</v>
      </c>
      <c r="E473" s="618" t="s">
        <v>563</v>
      </c>
      <c r="F473" s="618"/>
      <c r="G473" s="618" t="s">
        <v>1147</v>
      </c>
      <c r="H473" s="606">
        <v>15</v>
      </c>
      <c r="I473" s="606">
        <v>6</v>
      </c>
      <c r="J473" s="620">
        <f t="shared" si="68"/>
        <v>90</v>
      </c>
      <c r="K473" s="606">
        <v>1</v>
      </c>
      <c r="L473" s="620">
        <f t="shared" si="67"/>
        <v>90</v>
      </c>
      <c r="M473" s="620" t="str">
        <f t="shared" si="2"/>
        <v>Jaune</v>
      </c>
      <c r="N473" s="211" t="s">
        <v>48</v>
      </c>
      <c r="O473" s="606">
        <v>90</v>
      </c>
      <c r="P473" s="621" t="str">
        <f t="shared" si="3"/>
        <v>Jaune</v>
      </c>
      <c r="Q473" s="622" t="b">
        <f t="shared" si="38"/>
        <v>0</v>
      </c>
      <c r="R473" s="631">
        <v>43136</v>
      </c>
      <c r="S473" s="624">
        <f t="shared" ca="1" si="5"/>
        <v>0</v>
      </c>
      <c r="T473" s="996"/>
      <c r="U473" s="996"/>
      <c r="V473" s="996"/>
      <c r="W473" s="999"/>
      <c r="X473" s="996"/>
      <c r="Y473" s="1000"/>
      <c r="Z473" s="656"/>
      <c r="AA473" s="656"/>
      <c r="AB473" s="656"/>
      <c r="AC473" s="628"/>
      <c r="AD473" s="628"/>
      <c r="AE473" s="628"/>
      <c r="AF473" s="628"/>
      <c r="AG473" s="628"/>
    </row>
    <row r="474" spans="1:33" ht="12.75" customHeight="1">
      <c r="A474" s="649">
        <v>18</v>
      </c>
      <c r="B474" s="618" t="s">
        <v>1141</v>
      </c>
      <c r="C474" s="618"/>
      <c r="D474" s="618" t="s">
        <v>74</v>
      </c>
      <c r="E474" s="618" t="s">
        <v>178</v>
      </c>
      <c r="F474" s="618" t="s">
        <v>41</v>
      </c>
      <c r="G474" s="618" t="s">
        <v>1155</v>
      </c>
      <c r="H474" s="606">
        <v>3</v>
      </c>
      <c r="I474" s="606">
        <v>10</v>
      </c>
      <c r="J474" s="620">
        <f t="shared" si="68"/>
        <v>30</v>
      </c>
      <c r="K474" s="606">
        <v>3</v>
      </c>
      <c r="L474" s="620">
        <f t="shared" si="67"/>
        <v>90</v>
      </c>
      <c r="M474" s="620" t="str">
        <f t="shared" si="2"/>
        <v>Jaune</v>
      </c>
      <c r="N474" s="606" t="s">
        <v>48</v>
      </c>
      <c r="O474" s="606">
        <v>90</v>
      </c>
      <c r="P474" s="621" t="str">
        <f t="shared" si="3"/>
        <v>Jaune</v>
      </c>
      <c r="Q474" s="622" t="b">
        <f t="shared" si="38"/>
        <v>0</v>
      </c>
      <c r="R474" s="631">
        <v>43136</v>
      </c>
      <c r="S474" s="624">
        <f t="shared" ca="1" si="5"/>
        <v>0</v>
      </c>
      <c r="T474" s="996"/>
      <c r="U474" s="996"/>
      <c r="V474" s="996"/>
      <c r="W474" s="999"/>
      <c r="X474" s="996"/>
      <c r="Y474" s="1000"/>
      <c r="Z474" s="656"/>
      <c r="AA474" s="656"/>
      <c r="AB474" s="656"/>
      <c r="AC474" s="628"/>
      <c r="AD474" s="628"/>
      <c r="AE474" s="628"/>
      <c r="AF474" s="628"/>
      <c r="AG474" s="628"/>
    </row>
    <row r="475" spans="1:33" ht="12.75" customHeight="1">
      <c r="A475" s="649">
        <v>1</v>
      </c>
      <c r="B475" s="618" t="s">
        <v>1141</v>
      </c>
      <c r="C475" s="618"/>
      <c r="D475" s="618" t="s">
        <v>66</v>
      </c>
      <c r="E475" s="618" t="s">
        <v>94</v>
      </c>
      <c r="F475" s="618"/>
      <c r="G475" s="618" t="s">
        <v>1142</v>
      </c>
      <c r="H475" s="606">
        <v>7</v>
      </c>
      <c r="I475" s="606">
        <v>3</v>
      </c>
      <c r="J475" s="620">
        <f t="shared" si="68"/>
        <v>21</v>
      </c>
      <c r="K475" s="606">
        <v>3</v>
      </c>
      <c r="L475" s="620">
        <f t="shared" si="67"/>
        <v>63</v>
      </c>
      <c r="M475" s="620" t="str">
        <f t="shared" si="2"/>
        <v>NON</v>
      </c>
      <c r="N475" s="606" t="s">
        <v>48</v>
      </c>
      <c r="O475" s="606">
        <v>63</v>
      </c>
      <c r="P475" s="621" t="str">
        <f t="shared" si="3"/>
        <v>NON</v>
      </c>
      <c r="Q475" s="622" t="b">
        <f t="shared" si="38"/>
        <v>0</v>
      </c>
      <c r="R475" s="631">
        <v>43132</v>
      </c>
      <c r="S475" s="624">
        <f t="shared" ca="1" si="5"/>
        <v>0</v>
      </c>
      <c r="T475" s="996"/>
      <c r="U475" s="996"/>
      <c r="V475" s="996"/>
      <c r="W475" s="999"/>
      <c r="X475" s="996"/>
      <c r="Y475" s="1000" t="s">
        <v>2061</v>
      </c>
      <c r="Z475" s="656"/>
      <c r="AA475" s="656"/>
      <c r="AB475" s="656"/>
      <c r="AC475" s="730"/>
      <c r="AD475" s="730"/>
      <c r="AE475" s="730"/>
      <c r="AF475" s="730"/>
      <c r="AG475" s="730"/>
    </row>
    <row r="476" spans="1:33" ht="12.75" customHeight="1">
      <c r="A476" s="649">
        <v>3</v>
      </c>
      <c r="B476" s="618" t="s">
        <v>1141</v>
      </c>
      <c r="C476" s="618"/>
      <c r="D476" s="618" t="s">
        <v>53</v>
      </c>
      <c r="E476" s="618" t="s">
        <v>1145</v>
      </c>
      <c r="F476" s="618"/>
      <c r="G476" s="618" t="s">
        <v>1146</v>
      </c>
      <c r="H476" s="606">
        <v>3</v>
      </c>
      <c r="I476" s="606">
        <v>6</v>
      </c>
      <c r="J476" s="620">
        <f t="shared" si="68"/>
        <v>18</v>
      </c>
      <c r="K476" s="606">
        <v>3</v>
      </c>
      <c r="L476" s="620">
        <f t="shared" si="67"/>
        <v>54</v>
      </c>
      <c r="M476" s="620" t="str">
        <f t="shared" si="2"/>
        <v>NON</v>
      </c>
      <c r="N476" s="211" t="s">
        <v>48</v>
      </c>
      <c r="O476" s="606">
        <v>54</v>
      </c>
      <c r="P476" s="621" t="str">
        <f t="shared" si="3"/>
        <v>NON</v>
      </c>
      <c r="Q476" s="622" t="b">
        <f t="shared" si="38"/>
        <v>0</v>
      </c>
      <c r="R476" s="631">
        <v>43133</v>
      </c>
      <c r="S476" s="624">
        <f t="shared" ca="1" si="5"/>
        <v>0</v>
      </c>
      <c r="T476" s="996"/>
      <c r="U476" s="996"/>
      <c r="V476" s="996"/>
      <c r="W476" s="999"/>
      <c r="X476" s="996"/>
      <c r="Y476" s="1000"/>
      <c r="Z476" s="656"/>
      <c r="AA476" s="656"/>
      <c r="AB476" s="656"/>
      <c r="AC476" s="628"/>
      <c r="AD476" s="628"/>
      <c r="AE476" s="628"/>
      <c r="AF476" s="628"/>
      <c r="AG476" s="628"/>
    </row>
    <row r="477" spans="1:33" ht="17.25" customHeight="1">
      <c r="A477" s="671"/>
      <c r="B477" s="618" t="s">
        <v>999</v>
      </c>
      <c r="C477" s="618" t="s">
        <v>373</v>
      </c>
      <c r="D477" s="618" t="s">
        <v>59</v>
      </c>
      <c r="E477" s="674" t="s">
        <v>60</v>
      </c>
      <c r="F477" s="618" t="s">
        <v>41</v>
      </c>
      <c r="G477" s="618" t="s">
        <v>2135</v>
      </c>
      <c r="H477" s="606">
        <v>7</v>
      </c>
      <c r="I477" s="606">
        <v>6</v>
      </c>
      <c r="J477" s="620">
        <v>42</v>
      </c>
      <c r="K477" s="606">
        <v>6</v>
      </c>
      <c r="L477" s="620">
        <v>252</v>
      </c>
      <c r="M477" s="620" t="str">
        <f t="shared" si="2"/>
        <v>Orange</v>
      </c>
      <c r="N477" s="211" t="s">
        <v>48</v>
      </c>
      <c r="O477" s="606">
        <v>252</v>
      </c>
      <c r="P477" s="621" t="str">
        <f t="shared" si="3"/>
        <v>Orange</v>
      </c>
      <c r="Q477" s="622" t="b">
        <f t="shared" si="38"/>
        <v>0</v>
      </c>
      <c r="R477" s="631">
        <v>43435</v>
      </c>
      <c r="S477" s="624">
        <f t="shared" ca="1" si="5"/>
        <v>0</v>
      </c>
      <c r="T477" s="1006"/>
      <c r="U477" s="1006"/>
      <c r="V477" s="618" t="s">
        <v>2136</v>
      </c>
      <c r="W477" s="1006"/>
      <c r="X477" s="1008"/>
      <c r="Y477" s="994"/>
      <c r="Z477" s="802"/>
      <c r="AA477" s="802"/>
      <c r="AB477" s="802"/>
      <c r="AC477" s="628"/>
      <c r="AD477" s="628"/>
      <c r="AE477" s="628"/>
      <c r="AF477" s="628"/>
      <c r="AG477" s="628"/>
    </row>
    <row r="478" spans="1:33" ht="32.25" customHeight="1">
      <c r="A478" s="671"/>
      <c r="B478" s="618" t="s">
        <v>999</v>
      </c>
      <c r="C478" s="618" t="s">
        <v>373</v>
      </c>
      <c r="D478" s="618" t="s">
        <v>74</v>
      </c>
      <c r="E478" s="618" t="s">
        <v>252</v>
      </c>
      <c r="F478" s="618" t="s">
        <v>41</v>
      </c>
      <c r="G478" s="618" t="s">
        <v>987</v>
      </c>
      <c r="H478" s="606">
        <v>7</v>
      </c>
      <c r="I478" s="606">
        <v>6</v>
      </c>
      <c r="J478" s="620">
        <v>42</v>
      </c>
      <c r="K478" s="606">
        <v>3</v>
      </c>
      <c r="L478" s="620">
        <v>126</v>
      </c>
      <c r="M478" s="620" t="str">
        <f t="shared" si="2"/>
        <v>Jaune</v>
      </c>
      <c r="N478" s="606" t="s">
        <v>48</v>
      </c>
      <c r="O478" s="606">
        <v>126</v>
      </c>
      <c r="P478" s="621" t="str">
        <f t="shared" si="3"/>
        <v>Jaune</v>
      </c>
      <c r="Q478" s="622" t="b">
        <f t="shared" si="38"/>
        <v>0</v>
      </c>
      <c r="R478" s="631">
        <v>43436</v>
      </c>
      <c r="S478" s="624">
        <f t="shared" ca="1" si="5"/>
        <v>0</v>
      </c>
      <c r="T478" s="1006"/>
      <c r="U478" s="1006"/>
      <c r="V478" s="618" t="s">
        <v>1088</v>
      </c>
      <c r="W478" s="1006"/>
      <c r="X478" s="1008"/>
      <c r="Y478" s="994"/>
      <c r="Z478" s="802"/>
      <c r="AA478" s="802"/>
      <c r="AB478" s="802"/>
      <c r="AC478" s="628"/>
      <c r="AD478" s="628"/>
      <c r="AE478" s="628"/>
      <c r="AF478" s="628"/>
      <c r="AG478" s="628"/>
    </row>
    <row r="479" spans="1:33" ht="27.75" customHeight="1">
      <c r="A479" s="649">
        <v>8</v>
      </c>
      <c r="B479" s="618" t="s">
        <v>1141</v>
      </c>
      <c r="C479" s="618"/>
      <c r="D479" s="618" t="s">
        <v>181</v>
      </c>
      <c r="E479" s="618" t="s">
        <v>182</v>
      </c>
      <c r="F479" s="618" t="s">
        <v>91</v>
      </c>
      <c r="G479" s="618" t="s">
        <v>1150</v>
      </c>
      <c r="H479" s="606">
        <v>3</v>
      </c>
      <c r="I479" s="606">
        <v>6</v>
      </c>
      <c r="J479" s="620">
        <f t="shared" ref="J479:J516" si="69">H479*I479</f>
        <v>18</v>
      </c>
      <c r="K479" s="606">
        <v>3</v>
      </c>
      <c r="L479" s="620">
        <f t="shared" ref="L479:L517" si="70">H479*I479*K479</f>
        <v>54</v>
      </c>
      <c r="M479" s="620" t="str">
        <f t="shared" si="2"/>
        <v>NON</v>
      </c>
      <c r="N479" s="606" t="s">
        <v>48</v>
      </c>
      <c r="O479" s="606">
        <v>54</v>
      </c>
      <c r="P479" s="621" t="str">
        <f t="shared" si="3"/>
        <v>NON</v>
      </c>
      <c r="Q479" s="622" t="b">
        <f t="shared" si="38"/>
        <v>0</v>
      </c>
      <c r="R479" s="631">
        <v>43132</v>
      </c>
      <c r="S479" s="624">
        <f t="shared" ca="1" si="5"/>
        <v>0</v>
      </c>
      <c r="T479" s="996"/>
      <c r="U479" s="996"/>
      <c r="V479" s="996"/>
      <c r="W479" s="999"/>
      <c r="X479" s="996"/>
      <c r="Y479" s="1000"/>
      <c r="Z479" s="656"/>
      <c r="AA479" s="656"/>
      <c r="AB479" s="656"/>
      <c r="AC479" s="730"/>
      <c r="AD479" s="730"/>
      <c r="AE479" s="730"/>
      <c r="AF479" s="730"/>
      <c r="AG479" s="730"/>
    </row>
    <row r="480" spans="1:33" ht="12.75" customHeight="1">
      <c r="A480" s="649">
        <v>9</v>
      </c>
      <c r="B480" s="618" t="s">
        <v>1141</v>
      </c>
      <c r="C480" s="618"/>
      <c r="D480" s="618" t="s">
        <v>181</v>
      </c>
      <c r="E480" s="618" t="s">
        <v>773</v>
      </c>
      <c r="F480" s="618"/>
      <c r="G480" s="618" t="s">
        <v>1151</v>
      </c>
      <c r="H480" s="606">
        <v>3</v>
      </c>
      <c r="I480" s="606">
        <v>6</v>
      </c>
      <c r="J480" s="620">
        <f t="shared" si="69"/>
        <v>18</v>
      </c>
      <c r="K480" s="606">
        <v>3</v>
      </c>
      <c r="L480" s="620">
        <f t="shared" si="70"/>
        <v>54</v>
      </c>
      <c r="M480" s="620" t="str">
        <f t="shared" si="2"/>
        <v>NON</v>
      </c>
      <c r="N480" s="211" t="s">
        <v>48</v>
      </c>
      <c r="O480" s="606">
        <v>54</v>
      </c>
      <c r="P480" s="621" t="str">
        <f t="shared" si="3"/>
        <v>NON</v>
      </c>
      <c r="Q480" s="622" t="b">
        <f t="shared" si="38"/>
        <v>0</v>
      </c>
      <c r="R480" s="631">
        <v>43132</v>
      </c>
      <c r="S480" s="624">
        <f t="shared" ca="1" si="5"/>
        <v>0</v>
      </c>
      <c r="T480" s="996"/>
      <c r="U480" s="996"/>
      <c r="V480" s="996"/>
      <c r="W480" s="999"/>
      <c r="X480" s="996"/>
      <c r="Y480" s="1000"/>
      <c r="Z480" s="656"/>
      <c r="AA480" s="656"/>
      <c r="AB480" s="656"/>
      <c r="AC480" s="628"/>
      <c r="AD480" s="628"/>
      <c r="AE480" s="628"/>
      <c r="AF480" s="628"/>
      <c r="AG480" s="628"/>
    </row>
    <row r="481" spans="1:33" ht="12.75" customHeight="1">
      <c r="A481" s="649">
        <v>34</v>
      </c>
      <c r="B481" s="618" t="s">
        <v>39</v>
      </c>
      <c r="C481" s="618" t="s">
        <v>58</v>
      </c>
      <c r="D481" s="618" t="s">
        <v>59</v>
      </c>
      <c r="E481" s="618" t="s">
        <v>60</v>
      </c>
      <c r="F481" s="618" t="s">
        <v>41</v>
      </c>
      <c r="G481" s="618" t="s">
        <v>1962</v>
      </c>
      <c r="H481" s="606">
        <v>7</v>
      </c>
      <c r="I481" s="606">
        <v>2</v>
      </c>
      <c r="J481" s="620">
        <f t="shared" si="69"/>
        <v>14</v>
      </c>
      <c r="K481" s="606">
        <v>1</v>
      </c>
      <c r="L481" s="620">
        <f t="shared" si="70"/>
        <v>14</v>
      </c>
      <c r="M481" s="620" t="str">
        <f t="shared" si="2"/>
        <v>NON</v>
      </c>
      <c r="N481" s="211" t="s">
        <v>48</v>
      </c>
      <c r="O481" s="606">
        <v>14</v>
      </c>
      <c r="P481" s="621" t="str">
        <f t="shared" si="3"/>
        <v>NON</v>
      </c>
      <c r="Q481" s="622" t="b">
        <f t="shared" si="38"/>
        <v>0</v>
      </c>
      <c r="R481" s="631">
        <v>43282</v>
      </c>
      <c r="S481" s="624">
        <f t="shared" ca="1" si="5"/>
        <v>0</v>
      </c>
      <c r="T481" s="632"/>
      <c r="U481" s="632"/>
      <c r="V481" s="651" t="s">
        <v>1963</v>
      </c>
      <c r="W481" s="651"/>
      <c r="X481" s="632"/>
      <c r="Y481" s="655"/>
      <c r="Z481" s="656"/>
      <c r="AA481" s="656"/>
      <c r="AB481" s="656"/>
      <c r="AC481" s="628"/>
      <c r="AD481" s="628"/>
      <c r="AE481" s="628"/>
      <c r="AF481" s="628"/>
      <c r="AG481" s="628"/>
    </row>
    <row r="482" spans="1:33" ht="12.75" customHeight="1">
      <c r="A482" s="649">
        <v>11</v>
      </c>
      <c r="B482" s="618" t="s">
        <v>1141</v>
      </c>
      <c r="C482" s="618"/>
      <c r="D482" s="618" t="s">
        <v>74</v>
      </c>
      <c r="E482" s="618" t="s">
        <v>1044</v>
      </c>
      <c r="F482" s="618" t="s">
        <v>41</v>
      </c>
      <c r="G482" s="618" t="s">
        <v>1152</v>
      </c>
      <c r="H482" s="606">
        <v>3</v>
      </c>
      <c r="I482" s="606">
        <v>6</v>
      </c>
      <c r="J482" s="620">
        <f t="shared" si="69"/>
        <v>18</v>
      </c>
      <c r="K482" s="606">
        <v>3</v>
      </c>
      <c r="L482" s="620">
        <f t="shared" si="70"/>
        <v>54</v>
      </c>
      <c r="M482" s="620" t="str">
        <f t="shared" si="2"/>
        <v>NON</v>
      </c>
      <c r="N482" s="606" t="s">
        <v>48</v>
      </c>
      <c r="O482" s="606">
        <v>54</v>
      </c>
      <c r="P482" s="621" t="str">
        <f t="shared" si="3"/>
        <v>NON</v>
      </c>
      <c r="Q482" s="622" t="b">
        <f t="shared" si="38"/>
        <v>0</v>
      </c>
      <c r="R482" s="631">
        <v>43136</v>
      </c>
      <c r="S482" s="624">
        <f t="shared" ca="1" si="5"/>
        <v>0</v>
      </c>
      <c r="T482" s="996"/>
      <c r="U482" s="996"/>
      <c r="V482" s="996"/>
      <c r="W482" s="999"/>
      <c r="X482" s="996"/>
      <c r="Y482" s="1000"/>
      <c r="Z482" s="656"/>
      <c r="AA482" s="656"/>
      <c r="AB482" s="656"/>
      <c r="AC482" s="730"/>
      <c r="AD482" s="730"/>
      <c r="AE482" s="730"/>
      <c r="AF482" s="730"/>
      <c r="AG482" s="730"/>
    </row>
    <row r="483" spans="1:33" ht="12.75" customHeight="1">
      <c r="A483" s="649">
        <v>14</v>
      </c>
      <c r="B483" s="618" t="s">
        <v>1141</v>
      </c>
      <c r="C483" s="618"/>
      <c r="D483" s="618" t="s">
        <v>114</v>
      </c>
      <c r="E483" s="618" t="s">
        <v>248</v>
      </c>
      <c r="F483" s="618" t="s">
        <v>41</v>
      </c>
      <c r="G483" s="618" t="s">
        <v>1153</v>
      </c>
      <c r="H483" s="606">
        <v>3</v>
      </c>
      <c r="I483" s="606">
        <v>6</v>
      </c>
      <c r="J483" s="620">
        <f t="shared" si="69"/>
        <v>18</v>
      </c>
      <c r="K483" s="606">
        <v>3</v>
      </c>
      <c r="L483" s="620">
        <f t="shared" si="70"/>
        <v>54</v>
      </c>
      <c r="M483" s="620" t="str">
        <f t="shared" si="2"/>
        <v>NON</v>
      </c>
      <c r="N483" s="211" t="s">
        <v>119</v>
      </c>
      <c r="O483" s="606">
        <v>54</v>
      </c>
      <c r="P483" s="621" t="str">
        <f t="shared" si="3"/>
        <v>NON</v>
      </c>
      <c r="Q483" s="622" t="b">
        <f t="shared" si="38"/>
        <v>0</v>
      </c>
      <c r="R483" s="631">
        <v>43139</v>
      </c>
      <c r="S483" s="624">
        <f t="shared" ca="1" si="5"/>
        <v>0</v>
      </c>
      <c r="T483" s="996"/>
      <c r="U483" s="996"/>
      <c r="V483" s="996"/>
      <c r="W483" s="999"/>
      <c r="X483" s="996" t="s">
        <v>1154</v>
      </c>
      <c r="Y483" s="1000"/>
      <c r="Z483" s="656"/>
      <c r="AA483" s="656"/>
      <c r="AB483" s="656"/>
      <c r="AC483" s="628"/>
      <c r="AD483" s="628"/>
      <c r="AE483" s="628"/>
      <c r="AF483" s="628"/>
      <c r="AG483" s="628"/>
    </row>
    <row r="484" spans="1:33" ht="12.75" customHeight="1">
      <c r="A484" s="649">
        <v>5</v>
      </c>
      <c r="B484" s="618" t="s">
        <v>1141</v>
      </c>
      <c r="C484" s="618" t="s">
        <v>844</v>
      </c>
      <c r="D484" s="618" t="s">
        <v>43</v>
      </c>
      <c r="E484" s="618" t="s">
        <v>157</v>
      </c>
      <c r="F484" s="618" t="s">
        <v>41</v>
      </c>
      <c r="G484" s="618" t="s">
        <v>158</v>
      </c>
      <c r="H484" s="606">
        <v>15</v>
      </c>
      <c r="I484" s="606">
        <v>1</v>
      </c>
      <c r="J484" s="620">
        <f t="shared" si="69"/>
        <v>15</v>
      </c>
      <c r="K484" s="606">
        <v>3</v>
      </c>
      <c r="L484" s="620">
        <f t="shared" si="70"/>
        <v>45</v>
      </c>
      <c r="M484" s="620" t="str">
        <f t="shared" si="2"/>
        <v>NON</v>
      </c>
      <c r="N484" s="606" t="s">
        <v>48</v>
      </c>
      <c r="O484" s="606">
        <v>45</v>
      </c>
      <c r="P484" s="621" t="str">
        <f t="shared" si="3"/>
        <v>NON</v>
      </c>
      <c r="Q484" s="622" t="b">
        <f t="shared" si="38"/>
        <v>0</v>
      </c>
      <c r="R484" s="672">
        <v>43137</v>
      </c>
      <c r="S484" s="624">
        <f t="shared" ca="1" si="5"/>
        <v>0</v>
      </c>
      <c r="T484" s="996"/>
      <c r="U484" s="996"/>
      <c r="V484" s="996"/>
      <c r="W484" s="999"/>
      <c r="X484" s="996"/>
      <c r="Y484" s="1000"/>
      <c r="Z484" s="656"/>
      <c r="AA484" s="656"/>
      <c r="AB484" s="656"/>
      <c r="AC484" s="628"/>
      <c r="AD484" s="628"/>
      <c r="AE484" s="628"/>
      <c r="AF484" s="628"/>
      <c r="AG484" s="628"/>
    </row>
    <row r="485" spans="1:33" ht="12.75" customHeight="1">
      <c r="A485" s="649">
        <v>17</v>
      </c>
      <c r="B485" s="618" t="s">
        <v>1141</v>
      </c>
      <c r="C485" s="618"/>
      <c r="D485" s="618" t="s">
        <v>206</v>
      </c>
      <c r="E485" s="618" t="s">
        <v>469</v>
      </c>
      <c r="F485" s="618" t="s">
        <v>102</v>
      </c>
      <c r="G485" s="618" t="s">
        <v>540</v>
      </c>
      <c r="H485" s="606">
        <v>3</v>
      </c>
      <c r="I485" s="606">
        <v>2</v>
      </c>
      <c r="J485" s="620">
        <f t="shared" si="69"/>
        <v>6</v>
      </c>
      <c r="K485" s="606">
        <v>6</v>
      </c>
      <c r="L485" s="620">
        <f t="shared" si="70"/>
        <v>36</v>
      </c>
      <c r="M485" s="620" t="str">
        <f t="shared" si="2"/>
        <v>NON</v>
      </c>
      <c r="N485" s="606" t="s">
        <v>48</v>
      </c>
      <c r="O485" s="606">
        <v>36</v>
      </c>
      <c r="P485" s="621" t="str">
        <f t="shared" si="3"/>
        <v>NON</v>
      </c>
      <c r="Q485" s="622" t="b">
        <f t="shared" si="38"/>
        <v>0</v>
      </c>
      <c r="R485" s="672">
        <v>43135</v>
      </c>
      <c r="S485" s="624">
        <f t="shared" ca="1" si="5"/>
        <v>0</v>
      </c>
      <c r="T485" s="996"/>
      <c r="U485" s="996"/>
      <c r="V485" s="996"/>
      <c r="W485" s="999"/>
      <c r="X485" s="996"/>
      <c r="Y485" s="1000"/>
      <c r="Z485" s="656"/>
      <c r="AA485" s="656"/>
      <c r="AB485" s="656"/>
      <c r="AC485" s="628"/>
      <c r="AD485" s="628"/>
      <c r="AE485" s="628"/>
      <c r="AF485" s="628"/>
      <c r="AG485" s="628"/>
    </row>
    <row r="486" spans="1:33" ht="12.75" customHeight="1">
      <c r="A486" s="649">
        <v>6</v>
      </c>
      <c r="B486" s="618" t="s">
        <v>1141</v>
      </c>
      <c r="C486" s="618"/>
      <c r="D486" s="618" t="s">
        <v>143</v>
      </c>
      <c r="E486" s="618" t="s">
        <v>175</v>
      </c>
      <c r="F486" s="618"/>
      <c r="G486" s="618" t="s">
        <v>289</v>
      </c>
      <c r="H486" s="606">
        <v>1</v>
      </c>
      <c r="I486" s="606">
        <v>6</v>
      </c>
      <c r="J486" s="620">
        <f t="shared" si="69"/>
        <v>6</v>
      </c>
      <c r="K486" s="606">
        <v>3</v>
      </c>
      <c r="L486" s="620">
        <f t="shared" si="70"/>
        <v>18</v>
      </c>
      <c r="M486" s="620" t="str">
        <f t="shared" si="2"/>
        <v>NON</v>
      </c>
      <c r="N486" s="606" t="s">
        <v>48</v>
      </c>
      <c r="O486" s="606">
        <v>18</v>
      </c>
      <c r="P486" s="621" t="str">
        <f t="shared" si="3"/>
        <v>NON</v>
      </c>
      <c r="Q486" s="622" t="b">
        <f t="shared" si="38"/>
        <v>0</v>
      </c>
      <c r="R486" s="672">
        <v>43138</v>
      </c>
      <c r="S486" s="624">
        <f t="shared" ca="1" si="5"/>
        <v>0</v>
      </c>
      <c r="T486" s="996"/>
      <c r="U486" s="996"/>
      <c r="V486" s="996"/>
      <c r="W486" s="999"/>
      <c r="X486" s="996"/>
      <c r="Y486" s="1000"/>
      <c r="Z486" s="656"/>
      <c r="AA486" s="656"/>
      <c r="AB486" s="656"/>
      <c r="AC486" s="730"/>
      <c r="AD486" s="730"/>
      <c r="AE486" s="730"/>
      <c r="AF486" s="730"/>
      <c r="AG486" s="730"/>
    </row>
    <row r="487" spans="1:33" ht="12.75" customHeight="1">
      <c r="A487" s="649">
        <v>12</v>
      </c>
      <c r="B487" s="618" t="s">
        <v>1141</v>
      </c>
      <c r="C487" s="618"/>
      <c r="D487" s="618" t="s">
        <v>159</v>
      </c>
      <c r="E487" s="618" t="s">
        <v>163</v>
      </c>
      <c r="F487" s="618" t="s">
        <v>91</v>
      </c>
      <c r="G487" s="618" t="s">
        <v>164</v>
      </c>
      <c r="H487" s="606">
        <v>1</v>
      </c>
      <c r="I487" s="606">
        <v>1</v>
      </c>
      <c r="J487" s="620">
        <f t="shared" si="69"/>
        <v>1</v>
      </c>
      <c r="K487" s="606">
        <v>6</v>
      </c>
      <c r="L487" s="620">
        <f t="shared" si="70"/>
        <v>6</v>
      </c>
      <c r="M487" s="620" t="str">
        <f t="shared" si="2"/>
        <v>NON</v>
      </c>
      <c r="N487" s="606" t="s">
        <v>48</v>
      </c>
      <c r="O487" s="606">
        <v>6</v>
      </c>
      <c r="P487" s="621" t="str">
        <f t="shared" si="3"/>
        <v>NON</v>
      </c>
      <c r="Q487" s="622" t="b">
        <f t="shared" si="38"/>
        <v>0</v>
      </c>
      <c r="R487" s="631">
        <v>43137</v>
      </c>
      <c r="S487" s="624">
        <f t="shared" ca="1" si="5"/>
        <v>0</v>
      </c>
      <c r="T487" s="996"/>
      <c r="U487" s="996"/>
      <c r="V487" s="996"/>
      <c r="W487" s="999"/>
      <c r="X487" s="996"/>
      <c r="Y487" s="1000"/>
      <c r="Z487" s="656"/>
      <c r="AA487" s="656"/>
      <c r="AB487" s="656"/>
      <c r="AC487" s="628"/>
      <c r="AD487" s="628"/>
      <c r="AE487" s="628"/>
      <c r="AF487" s="628"/>
      <c r="AG487" s="628"/>
    </row>
    <row r="488" spans="1:33" ht="32.25" customHeight="1">
      <c r="A488" s="649">
        <v>10</v>
      </c>
      <c r="B488" s="618" t="s">
        <v>1141</v>
      </c>
      <c r="C488" s="618"/>
      <c r="D488" s="618" t="s">
        <v>79</v>
      </c>
      <c r="E488" s="618" t="s">
        <v>90</v>
      </c>
      <c r="F488" s="618" t="s">
        <v>91</v>
      </c>
      <c r="G488" s="618" t="s">
        <v>92</v>
      </c>
      <c r="H488" s="606">
        <v>1</v>
      </c>
      <c r="I488" s="606">
        <v>3</v>
      </c>
      <c r="J488" s="620">
        <f t="shared" si="69"/>
        <v>3</v>
      </c>
      <c r="K488" s="606">
        <v>1</v>
      </c>
      <c r="L488" s="620">
        <f t="shared" si="70"/>
        <v>3</v>
      </c>
      <c r="M488" s="620" t="str">
        <f t="shared" si="2"/>
        <v>NON</v>
      </c>
      <c r="N488" s="606" t="s">
        <v>48</v>
      </c>
      <c r="O488" s="606">
        <v>3</v>
      </c>
      <c r="P488" s="621" t="str">
        <f t="shared" si="3"/>
        <v>NON</v>
      </c>
      <c r="Q488" s="622" t="b">
        <f t="shared" si="38"/>
        <v>0</v>
      </c>
      <c r="R488" s="631">
        <v>43135</v>
      </c>
      <c r="S488" s="624">
        <f t="shared" ca="1" si="5"/>
        <v>0</v>
      </c>
      <c r="T488" s="996"/>
      <c r="U488" s="996"/>
      <c r="V488" s="996"/>
      <c r="W488" s="999"/>
      <c r="X488" s="996"/>
      <c r="Y488" s="1000"/>
      <c r="Z488" s="656"/>
      <c r="AA488" s="656"/>
      <c r="AB488" s="656"/>
      <c r="AC488" s="730"/>
      <c r="AD488" s="730"/>
      <c r="AE488" s="730"/>
      <c r="AF488" s="730"/>
      <c r="AG488" s="730"/>
    </row>
    <row r="489" spans="1:33" ht="12.75" customHeight="1">
      <c r="A489" s="649">
        <v>16</v>
      </c>
      <c r="B489" s="618" t="s">
        <v>1141</v>
      </c>
      <c r="C489" s="618"/>
      <c r="D489" s="618" t="s">
        <v>206</v>
      </c>
      <c r="E489" s="618" t="s">
        <v>207</v>
      </c>
      <c r="F489" s="618" t="s">
        <v>102</v>
      </c>
      <c r="G489" s="618" t="s">
        <v>208</v>
      </c>
      <c r="H489" s="606">
        <v>3</v>
      </c>
      <c r="I489" s="606">
        <v>1</v>
      </c>
      <c r="J489" s="620">
        <f t="shared" si="69"/>
        <v>3</v>
      </c>
      <c r="K489" s="606">
        <v>1</v>
      </c>
      <c r="L489" s="620">
        <f t="shared" si="70"/>
        <v>3</v>
      </c>
      <c r="M489" s="620" t="str">
        <f t="shared" si="2"/>
        <v>NON</v>
      </c>
      <c r="N489" s="211" t="s">
        <v>48</v>
      </c>
      <c r="O489" s="606">
        <v>3</v>
      </c>
      <c r="P489" s="621" t="str">
        <f t="shared" si="3"/>
        <v>NON</v>
      </c>
      <c r="Q489" s="622" t="b">
        <f t="shared" si="38"/>
        <v>0</v>
      </c>
      <c r="R489" s="631">
        <v>43134</v>
      </c>
      <c r="S489" s="624">
        <f t="shared" ca="1" si="5"/>
        <v>0</v>
      </c>
      <c r="T489" s="996"/>
      <c r="U489" s="996"/>
      <c r="V489" s="996"/>
      <c r="W489" s="999"/>
      <c r="X489" s="996"/>
      <c r="Y489" s="1000"/>
      <c r="Z489" s="656"/>
      <c r="AA489" s="656"/>
      <c r="AB489" s="656"/>
      <c r="AC489" s="628"/>
      <c r="AD489" s="628"/>
      <c r="AE489" s="628"/>
      <c r="AF489" s="628"/>
      <c r="AG489" s="628"/>
    </row>
    <row r="490" spans="1:33" ht="12.75" customHeight="1">
      <c r="A490" s="649">
        <v>16</v>
      </c>
      <c r="B490" s="618" t="s">
        <v>647</v>
      </c>
      <c r="C490" s="618" t="s">
        <v>561</v>
      </c>
      <c r="D490" s="618" t="s">
        <v>206</v>
      </c>
      <c r="E490" s="618" t="s">
        <v>207</v>
      </c>
      <c r="F490" s="618" t="s">
        <v>91</v>
      </c>
      <c r="G490" s="618" t="s">
        <v>208</v>
      </c>
      <c r="H490" s="606">
        <v>3</v>
      </c>
      <c r="I490" s="606">
        <v>6</v>
      </c>
      <c r="J490" s="620">
        <f t="shared" si="69"/>
        <v>18</v>
      </c>
      <c r="K490" s="606">
        <v>1</v>
      </c>
      <c r="L490" s="620">
        <f t="shared" si="70"/>
        <v>18</v>
      </c>
      <c r="M490" s="620" t="str">
        <f t="shared" si="2"/>
        <v>NON</v>
      </c>
      <c r="N490" s="606" t="s">
        <v>48</v>
      </c>
      <c r="O490" s="606">
        <v>18</v>
      </c>
      <c r="P490" s="621" t="str">
        <f t="shared" si="3"/>
        <v>NON</v>
      </c>
      <c r="Q490" s="622" t="b">
        <f t="shared" si="38"/>
        <v>0</v>
      </c>
      <c r="R490" s="631">
        <v>43374</v>
      </c>
      <c r="S490" s="624">
        <f t="shared" ca="1" si="5"/>
        <v>0</v>
      </c>
      <c r="T490" s="667"/>
      <c r="U490" s="667"/>
      <c r="V490" s="667"/>
      <c r="W490" s="618" t="s">
        <v>209</v>
      </c>
      <c r="X490" s="667"/>
      <c r="Y490" s="670"/>
      <c r="Z490" s="656"/>
      <c r="AA490" s="656"/>
      <c r="AB490" s="656"/>
      <c r="AC490" s="628"/>
      <c r="AD490" s="628"/>
      <c r="AE490" s="628"/>
      <c r="AF490" s="628"/>
      <c r="AG490" s="628"/>
    </row>
    <row r="491" spans="1:33" ht="12.75" customHeight="1">
      <c r="A491" s="671">
        <v>31</v>
      </c>
      <c r="B491" s="618" t="s">
        <v>709</v>
      </c>
      <c r="C491" s="618" t="s">
        <v>767</v>
      </c>
      <c r="D491" s="618" t="s">
        <v>74</v>
      </c>
      <c r="E491" s="618" t="s">
        <v>620</v>
      </c>
      <c r="F491" s="618" t="s">
        <v>41</v>
      </c>
      <c r="G491" s="618" t="s">
        <v>768</v>
      </c>
      <c r="H491" s="606">
        <v>7</v>
      </c>
      <c r="I491" s="606">
        <v>6</v>
      </c>
      <c r="J491" s="620">
        <f t="shared" si="69"/>
        <v>42</v>
      </c>
      <c r="K491" s="606">
        <v>3</v>
      </c>
      <c r="L491" s="620">
        <f t="shared" si="70"/>
        <v>126</v>
      </c>
      <c r="M491" s="620" t="str">
        <f t="shared" si="2"/>
        <v>Jaune</v>
      </c>
      <c r="N491" s="211" t="s">
        <v>48</v>
      </c>
      <c r="O491" s="606">
        <v>126</v>
      </c>
      <c r="P491" s="621" t="str">
        <f t="shared" si="3"/>
        <v>Jaune</v>
      </c>
      <c r="Q491" s="622" t="b">
        <f t="shared" si="38"/>
        <v>0</v>
      </c>
      <c r="R491" s="631">
        <v>43260</v>
      </c>
      <c r="S491" s="624">
        <f t="shared" ca="1" si="5"/>
        <v>0</v>
      </c>
      <c r="T491" s="667"/>
      <c r="U491" s="618" t="s">
        <v>769</v>
      </c>
      <c r="V491" s="618"/>
      <c r="W491" s="618"/>
      <c r="X491" s="667"/>
      <c r="Y491" s="669"/>
      <c r="Z491" s="656"/>
      <c r="AA491" s="656"/>
      <c r="AB491" s="656"/>
      <c r="AC491" s="721"/>
      <c r="AD491" s="721"/>
      <c r="AE491" s="721"/>
      <c r="AF491" s="721"/>
      <c r="AG491" s="721"/>
    </row>
    <row r="492" spans="1:33" ht="12.75" customHeight="1">
      <c r="A492" s="649">
        <v>13</v>
      </c>
      <c r="B492" s="618" t="s">
        <v>1141</v>
      </c>
      <c r="C492" s="618"/>
      <c r="D492" s="618" t="s">
        <v>159</v>
      </c>
      <c r="E492" s="618" t="s">
        <v>166</v>
      </c>
      <c r="F492" s="618" t="s">
        <v>91</v>
      </c>
      <c r="G492" s="618" t="s">
        <v>167</v>
      </c>
      <c r="H492" s="606">
        <v>1</v>
      </c>
      <c r="I492" s="606">
        <v>1</v>
      </c>
      <c r="J492" s="620">
        <f t="shared" si="69"/>
        <v>1</v>
      </c>
      <c r="K492" s="606">
        <v>1</v>
      </c>
      <c r="L492" s="620">
        <f t="shared" si="70"/>
        <v>1</v>
      </c>
      <c r="M492" s="620" t="str">
        <f t="shared" si="2"/>
        <v>NON</v>
      </c>
      <c r="N492" s="606" t="s">
        <v>48</v>
      </c>
      <c r="O492" s="606">
        <v>1</v>
      </c>
      <c r="P492" s="621" t="str">
        <f t="shared" si="3"/>
        <v>NON</v>
      </c>
      <c r="Q492" s="622" t="b">
        <f t="shared" si="38"/>
        <v>0</v>
      </c>
      <c r="R492" s="631">
        <v>43138</v>
      </c>
      <c r="S492" s="624">
        <f t="shared" ca="1" si="5"/>
        <v>0</v>
      </c>
      <c r="T492" s="996"/>
      <c r="U492" s="996"/>
      <c r="V492" s="996"/>
      <c r="W492" s="999"/>
      <c r="X492" s="996"/>
      <c r="Y492" s="1000"/>
      <c r="Z492" s="656"/>
      <c r="AA492" s="656"/>
      <c r="AB492" s="656"/>
      <c r="AC492" s="628"/>
      <c r="AD492" s="628"/>
      <c r="AE492" s="628"/>
      <c r="AF492" s="628"/>
      <c r="AG492" s="628"/>
    </row>
    <row r="493" spans="1:33" ht="12.75" customHeight="1">
      <c r="A493" s="649">
        <v>1</v>
      </c>
      <c r="B493" s="618" t="s">
        <v>1192</v>
      </c>
      <c r="C493" s="618"/>
      <c r="D493" s="618" t="s">
        <v>43</v>
      </c>
      <c r="E493" s="618" t="s">
        <v>1137</v>
      </c>
      <c r="F493" s="618"/>
      <c r="G493" s="618" t="s">
        <v>1912</v>
      </c>
      <c r="H493" s="606">
        <v>15</v>
      </c>
      <c r="I493" s="606">
        <v>1</v>
      </c>
      <c r="J493" s="620">
        <f t="shared" si="69"/>
        <v>15</v>
      </c>
      <c r="K493" s="606">
        <v>3</v>
      </c>
      <c r="L493" s="620">
        <f t="shared" si="70"/>
        <v>45</v>
      </c>
      <c r="M493" s="620" t="str">
        <f t="shared" si="2"/>
        <v>NON</v>
      </c>
      <c r="N493" s="211" t="s">
        <v>48</v>
      </c>
      <c r="O493" s="606">
        <v>45</v>
      </c>
      <c r="P493" s="621" t="str">
        <f t="shared" si="3"/>
        <v>NON</v>
      </c>
      <c r="Q493" s="622" t="b">
        <f t="shared" si="38"/>
        <v>0</v>
      </c>
      <c r="R493" s="631">
        <v>43111</v>
      </c>
      <c r="S493" s="624">
        <f t="shared" ca="1" si="5"/>
        <v>0</v>
      </c>
      <c r="T493" s="667"/>
      <c r="U493" s="667"/>
      <c r="V493" s="667"/>
      <c r="W493" s="618"/>
      <c r="X493" s="667"/>
      <c r="Y493" s="670"/>
      <c r="Z493" s="656"/>
      <c r="AA493" s="656"/>
      <c r="AB493" s="656"/>
      <c r="AC493" s="628"/>
      <c r="AD493" s="628"/>
      <c r="AE493" s="628"/>
      <c r="AF493" s="628"/>
      <c r="AG493" s="628"/>
    </row>
    <row r="494" spans="1:33" ht="39" customHeight="1">
      <c r="A494" s="649">
        <v>6</v>
      </c>
      <c r="B494" s="618" t="s">
        <v>1192</v>
      </c>
      <c r="C494" s="618"/>
      <c r="D494" s="618" t="s">
        <v>79</v>
      </c>
      <c r="E494" s="618" t="s">
        <v>497</v>
      </c>
      <c r="F494" s="618"/>
      <c r="G494" s="618" t="s">
        <v>1930</v>
      </c>
      <c r="H494" s="606">
        <v>7</v>
      </c>
      <c r="I494" s="606">
        <v>1</v>
      </c>
      <c r="J494" s="620">
        <f t="shared" si="69"/>
        <v>7</v>
      </c>
      <c r="K494" s="606">
        <v>6</v>
      </c>
      <c r="L494" s="620">
        <f t="shared" si="70"/>
        <v>42</v>
      </c>
      <c r="M494" s="620" t="str">
        <f t="shared" si="2"/>
        <v>NON</v>
      </c>
      <c r="N494" s="606" t="s">
        <v>48</v>
      </c>
      <c r="O494" s="606">
        <v>42</v>
      </c>
      <c r="P494" s="621" t="str">
        <f t="shared" si="3"/>
        <v>NON</v>
      </c>
      <c r="Q494" s="622" t="b">
        <f t="shared" si="38"/>
        <v>0</v>
      </c>
      <c r="R494" s="672">
        <v>43116</v>
      </c>
      <c r="S494" s="624">
        <f t="shared" ca="1" si="5"/>
        <v>0</v>
      </c>
      <c r="T494" s="667"/>
      <c r="U494" s="667"/>
      <c r="V494" s="667" t="s">
        <v>1203</v>
      </c>
      <c r="W494" s="618"/>
      <c r="X494" s="667"/>
      <c r="Y494" s="670"/>
      <c r="Z494" s="656"/>
      <c r="AA494" s="656"/>
      <c r="AB494" s="656"/>
      <c r="AC494" s="628"/>
      <c r="AD494" s="628"/>
      <c r="AE494" s="628"/>
      <c r="AF494" s="628"/>
      <c r="AG494" s="628"/>
    </row>
    <row r="495" spans="1:33" ht="12.75" customHeight="1">
      <c r="A495" s="649">
        <v>12</v>
      </c>
      <c r="B495" s="618" t="s">
        <v>1192</v>
      </c>
      <c r="C495" s="618"/>
      <c r="D495" s="618" t="s">
        <v>74</v>
      </c>
      <c r="E495" s="618" t="s">
        <v>178</v>
      </c>
      <c r="F495" s="618"/>
      <c r="G495" s="618" t="s">
        <v>1931</v>
      </c>
      <c r="H495" s="606">
        <v>7</v>
      </c>
      <c r="I495" s="606">
        <v>2</v>
      </c>
      <c r="J495" s="620">
        <f t="shared" si="69"/>
        <v>14</v>
      </c>
      <c r="K495" s="606">
        <v>3</v>
      </c>
      <c r="L495" s="620">
        <f t="shared" si="70"/>
        <v>42</v>
      </c>
      <c r="M495" s="620" t="str">
        <f t="shared" si="2"/>
        <v>NON</v>
      </c>
      <c r="N495" s="211" t="s">
        <v>48</v>
      </c>
      <c r="O495" s="606">
        <v>42</v>
      </c>
      <c r="P495" s="621" t="str">
        <f t="shared" si="3"/>
        <v>NON</v>
      </c>
      <c r="Q495" s="622" t="b">
        <f t="shared" si="38"/>
        <v>0</v>
      </c>
      <c r="R495" s="672">
        <v>43122</v>
      </c>
      <c r="S495" s="624">
        <f t="shared" ca="1" si="5"/>
        <v>0</v>
      </c>
      <c r="T495" s="667"/>
      <c r="U495" s="667"/>
      <c r="V495" s="667"/>
      <c r="W495" s="618" t="s">
        <v>1213</v>
      </c>
      <c r="X495" s="667"/>
      <c r="Y495" s="670"/>
      <c r="Z495" s="656"/>
      <c r="AA495" s="656"/>
      <c r="AB495" s="656"/>
      <c r="AC495" s="628"/>
      <c r="AD495" s="628"/>
      <c r="AE495" s="628"/>
      <c r="AF495" s="628"/>
      <c r="AG495" s="628"/>
    </row>
    <row r="496" spans="1:33" ht="30.75" customHeight="1">
      <c r="A496" s="671"/>
      <c r="B496" s="618" t="s">
        <v>999</v>
      </c>
      <c r="C496" s="618" t="s">
        <v>558</v>
      </c>
      <c r="D496" s="674" t="s">
        <v>114</v>
      </c>
      <c r="E496" s="674" t="s">
        <v>248</v>
      </c>
      <c r="F496" s="618" t="s">
        <v>41</v>
      </c>
      <c r="G496" s="618" t="s">
        <v>1092</v>
      </c>
      <c r="H496" s="606">
        <v>3</v>
      </c>
      <c r="I496" s="606">
        <v>6</v>
      </c>
      <c r="J496" s="675">
        <f t="shared" si="69"/>
        <v>18</v>
      </c>
      <c r="K496" s="606">
        <v>6</v>
      </c>
      <c r="L496" s="675">
        <f t="shared" si="70"/>
        <v>108</v>
      </c>
      <c r="M496" s="620" t="str">
        <f t="shared" si="2"/>
        <v>Jaune</v>
      </c>
      <c r="N496" s="211" t="s">
        <v>119</v>
      </c>
      <c r="O496" s="676">
        <v>108</v>
      </c>
      <c r="P496" s="621" t="str">
        <f t="shared" si="3"/>
        <v>Jaune</v>
      </c>
      <c r="Q496" s="622" t="b">
        <f t="shared" si="38"/>
        <v>0</v>
      </c>
      <c r="R496" s="672">
        <v>43382</v>
      </c>
      <c r="S496" s="624">
        <f t="shared" ca="1" si="5"/>
        <v>0</v>
      </c>
      <c r="T496" s="1006"/>
      <c r="U496" s="1006"/>
      <c r="V496" s="667"/>
      <c r="W496" s="1006"/>
      <c r="X496" s="1008"/>
      <c r="Y496" s="994"/>
      <c r="Z496" s="994"/>
      <c r="AA496" s="994"/>
      <c r="AB496" s="994"/>
      <c r="AC496" s="628"/>
      <c r="AD496" s="628"/>
      <c r="AE496" s="628"/>
      <c r="AF496" s="628"/>
      <c r="AG496" s="628"/>
    </row>
    <row r="497" spans="1:33" ht="30.75" customHeight="1">
      <c r="A497" s="671">
        <v>41</v>
      </c>
      <c r="B497" s="618" t="s">
        <v>999</v>
      </c>
      <c r="C497" s="618" t="s">
        <v>561</v>
      </c>
      <c r="D497" s="618" t="s">
        <v>114</v>
      </c>
      <c r="E497" s="618" t="s">
        <v>115</v>
      </c>
      <c r="F497" s="618" t="s">
        <v>41</v>
      </c>
      <c r="G497" s="618" t="s">
        <v>1077</v>
      </c>
      <c r="H497" s="606">
        <v>1</v>
      </c>
      <c r="I497" s="606">
        <v>3</v>
      </c>
      <c r="J497" s="675">
        <f t="shared" si="69"/>
        <v>3</v>
      </c>
      <c r="K497" s="606">
        <v>6</v>
      </c>
      <c r="L497" s="675">
        <f t="shared" si="70"/>
        <v>18</v>
      </c>
      <c r="M497" s="620" t="str">
        <f t="shared" si="2"/>
        <v>NON</v>
      </c>
      <c r="N497" s="211" t="s">
        <v>48</v>
      </c>
      <c r="O497" s="676">
        <v>18</v>
      </c>
      <c r="P497" s="621" t="str">
        <f t="shared" si="3"/>
        <v>NON</v>
      </c>
      <c r="Q497" s="622" t="b">
        <f t="shared" si="38"/>
        <v>0</v>
      </c>
      <c r="R497" s="631">
        <v>43282</v>
      </c>
      <c r="S497" s="624">
        <f t="shared" ca="1" si="5"/>
        <v>0</v>
      </c>
      <c r="T497" s="1006"/>
      <c r="U497" s="1006"/>
      <c r="V497" s="667"/>
      <c r="W497" s="1006"/>
      <c r="X497" s="1008"/>
      <c r="Y497" s="994"/>
      <c r="Z497" s="994"/>
      <c r="AA497" s="994"/>
      <c r="AB497" s="994"/>
      <c r="AC497" s="628"/>
      <c r="AD497" s="628"/>
      <c r="AE497" s="628"/>
      <c r="AF497" s="628"/>
      <c r="AG497" s="628"/>
    </row>
    <row r="498" spans="1:33" ht="12.75" customHeight="1">
      <c r="A498" s="649">
        <v>2</v>
      </c>
      <c r="B498" s="618" t="s">
        <v>1192</v>
      </c>
      <c r="C498" s="618"/>
      <c r="D498" s="618" t="s">
        <v>43</v>
      </c>
      <c r="E498" s="618" t="s">
        <v>44</v>
      </c>
      <c r="F498" s="618"/>
      <c r="G498" s="618" t="s">
        <v>1196</v>
      </c>
      <c r="H498" s="606">
        <v>15</v>
      </c>
      <c r="I498" s="606">
        <v>0.5</v>
      </c>
      <c r="J498" s="620">
        <f t="shared" si="69"/>
        <v>7.5</v>
      </c>
      <c r="K498" s="606">
        <v>3</v>
      </c>
      <c r="L498" s="620">
        <f t="shared" si="70"/>
        <v>22.5</v>
      </c>
      <c r="M498" s="620" t="str">
        <f t="shared" si="2"/>
        <v>NON</v>
      </c>
      <c r="N498" s="606" t="s">
        <v>48</v>
      </c>
      <c r="O498" s="606">
        <v>22.5</v>
      </c>
      <c r="P498" s="621" t="str">
        <f t="shared" si="3"/>
        <v>NON</v>
      </c>
      <c r="Q498" s="622" t="b">
        <f t="shared" si="38"/>
        <v>0</v>
      </c>
      <c r="R498" s="631">
        <v>43112</v>
      </c>
      <c r="S498" s="624">
        <f t="shared" ca="1" si="5"/>
        <v>0</v>
      </c>
      <c r="T498" s="667"/>
      <c r="U498" s="667" t="s">
        <v>2112</v>
      </c>
      <c r="V498" s="667"/>
      <c r="W498" s="618"/>
      <c r="X498" s="667"/>
      <c r="Y498" s="670"/>
      <c r="Z498" s="656"/>
      <c r="AA498" s="656"/>
      <c r="AB498" s="656"/>
      <c r="AC498" s="628"/>
      <c r="AD498" s="628"/>
      <c r="AE498" s="628"/>
      <c r="AF498" s="628"/>
      <c r="AG498" s="628"/>
    </row>
    <row r="499" spans="1:33" ht="12.75" customHeight="1">
      <c r="A499" s="649">
        <v>3</v>
      </c>
      <c r="B499" s="618" t="s">
        <v>1192</v>
      </c>
      <c r="C499" s="618"/>
      <c r="D499" s="618" t="s">
        <v>43</v>
      </c>
      <c r="E499" s="618" t="s">
        <v>283</v>
      </c>
      <c r="F499" s="618" t="s">
        <v>102</v>
      </c>
      <c r="G499" s="618" t="s">
        <v>1955</v>
      </c>
      <c r="H499" s="606">
        <v>15</v>
      </c>
      <c r="I499" s="606">
        <v>0.5</v>
      </c>
      <c r="J499" s="620">
        <f t="shared" si="69"/>
        <v>7.5</v>
      </c>
      <c r="K499" s="606">
        <v>3</v>
      </c>
      <c r="L499" s="620">
        <f t="shared" si="70"/>
        <v>22.5</v>
      </c>
      <c r="M499" s="620" t="str">
        <f t="shared" si="2"/>
        <v>NON</v>
      </c>
      <c r="N499" s="211" t="s">
        <v>48</v>
      </c>
      <c r="O499" s="606">
        <v>22.5</v>
      </c>
      <c r="P499" s="621" t="str">
        <f t="shared" si="3"/>
        <v>NON</v>
      </c>
      <c r="Q499" s="622" t="b">
        <f t="shared" si="38"/>
        <v>0</v>
      </c>
      <c r="R499" s="631">
        <v>43113</v>
      </c>
      <c r="S499" s="624">
        <f t="shared" ca="1" si="5"/>
        <v>0</v>
      </c>
      <c r="T499" s="667"/>
      <c r="U499" s="667"/>
      <c r="V499" s="667"/>
      <c r="W499" s="618"/>
      <c r="X499" s="667"/>
      <c r="Y499" s="670"/>
      <c r="Z499" s="656"/>
      <c r="AA499" s="656"/>
      <c r="AB499" s="656"/>
      <c r="AC499" s="628"/>
      <c r="AD499" s="628"/>
      <c r="AE499" s="628"/>
      <c r="AF499" s="628"/>
      <c r="AG499" s="628"/>
    </row>
    <row r="500" spans="1:33" ht="12.75" customHeight="1">
      <c r="A500" s="649">
        <v>4</v>
      </c>
      <c r="B500" s="618" t="s">
        <v>1192</v>
      </c>
      <c r="C500" s="618"/>
      <c r="D500" s="618" t="s">
        <v>132</v>
      </c>
      <c r="E500" s="618" t="s">
        <v>1133</v>
      </c>
      <c r="F500" s="618"/>
      <c r="G500" s="618" t="s">
        <v>1956</v>
      </c>
      <c r="H500" s="606">
        <v>15</v>
      </c>
      <c r="I500" s="606">
        <v>0.5</v>
      </c>
      <c r="J500" s="620">
        <f t="shared" si="69"/>
        <v>7.5</v>
      </c>
      <c r="K500" s="606">
        <v>3</v>
      </c>
      <c r="L500" s="620">
        <f t="shared" si="70"/>
        <v>22.5</v>
      </c>
      <c r="M500" s="620" t="str">
        <f t="shared" si="2"/>
        <v>NON</v>
      </c>
      <c r="N500" s="606" t="s">
        <v>48</v>
      </c>
      <c r="O500" s="606">
        <v>22.5</v>
      </c>
      <c r="P500" s="621" t="str">
        <f t="shared" si="3"/>
        <v>NON</v>
      </c>
      <c r="Q500" s="622" t="b">
        <f t="shared" si="38"/>
        <v>0</v>
      </c>
      <c r="R500" s="631">
        <v>43114</v>
      </c>
      <c r="S500" s="624">
        <f t="shared" ca="1" si="5"/>
        <v>0</v>
      </c>
      <c r="T500" s="667"/>
      <c r="U500" s="667"/>
      <c r="V500" s="667"/>
      <c r="W500" s="618"/>
      <c r="X500" s="667"/>
      <c r="Y500" s="670"/>
      <c r="Z500" s="656"/>
      <c r="AA500" s="656"/>
      <c r="AB500" s="656"/>
      <c r="AC500" s="673"/>
      <c r="AD500" s="673"/>
      <c r="AE500" s="673"/>
      <c r="AF500" s="673"/>
      <c r="AG500" s="673"/>
    </row>
    <row r="501" spans="1:33" ht="12.75" hidden="1" customHeight="1">
      <c r="A501" s="649">
        <v>11</v>
      </c>
      <c r="B501" s="618" t="s">
        <v>1225</v>
      </c>
      <c r="C501" s="618" t="s">
        <v>1228</v>
      </c>
      <c r="D501" s="618" t="s">
        <v>74</v>
      </c>
      <c r="E501" s="618" t="s">
        <v>1044</v>
      </c>
      <c r="F501" s="618" t="s">
        <v>91</v>
      </c>
      <c r="G501" s="618" t="s">
        <v>1247</v>
      </c>
      <c r="H501" s="606">
        <v>3</v>
      </c>
      <c r="I501" s="606">
        <v>2</v>
      </c>
      <c r="J501" s="620">
        <f t="shared" si="69"/>
        <v>6</v>
      </c>
      <c r="K501" s="606">
        <v>3</v>
      </c>
      <c r="L501" s="620">
        <f t="shared" si="70"/>
        <v>18</v>
      </c>
      <c r="M501" s="620" t="str">
        <f t="shared" si="2"/>
        <v>NON</v>
      </c>
      <c r="N501" s="211" t="s">
        <v>48</v>
      </c>
      <c r="O501" s="606">
        <v>18</v>
      </c>
      <c r="P501" s="621" t="str">
        <f t="shared" si="3"/>
        <v>NON</v>
      </c>
      <c r="Q501" s="622" t="b">
        <f t="shared" si="38"/>
        <v>0</v>
      </c>
      <c r="R501" s="631">
        <v>43556</v>
      </c>
      <c r="S501" s="624">
        <f t="shared" ca="1" si="5"/>
        <v>0</v>
      </c>
      <c r="T501" s="667"/>
      <c r="U501" s="667"/>
      <c r="V501" s="667"/>
      <c r="W501" s="618" t="s">
        <v>2118</v>
      </c>
      <c r="X501" s="667"/>
      <c r="Y501" s="670"/>
      <c r="Z501" s="656"/>
      <c r="AA501" s="656"/>
      <c r="AB501" s="656"/>
      <c r="AC501" s="673"/>
      <c r="AD501" s="673"/>
      <c r="AE501" s="673"/>
      <c r="AF501" s="673"/>
      <c r="AG501" s="673"/>
    </row>
    <row r="502" spans="1:33" ht="12.75" hidden="1" customHeight="1">
      <c r="A502" s="649">
        <v>1</v>
      </c>
      <c r="B502" s="618" t="s">
        <v>1225</v>
      </c>
      <c r="C502" s="618" t="s">
        <v>726</v>
      </c>
      <c r="D502" s="618" t="s">
        <v>53</v>
      </c>
      <c r="E502" s="618" t="s">
        <v>54</v>
      </c>
      <c r="F502" s="618" t="s">
        <v>102</v>
      </c>
      <c r="G502" s="618" t="s">
        <v>1975</v>
      </c>
      <c r="H502" s="606">
        <v>3</v>
      </c>
      <c r="I502" s="606">
        <v>2</v>
      </c>
      <c r="J502" s="620">
        <f t="shared" si="69"/>
        <v>6</v>
      </c>
      <c r="K502" s="606">
        <v>3</v>
      </c>
      <c r="L502" s="620">
        <f t="shared" si="70"/>
        <v>18</v>
      </c>
      <c r="M502" s="620" t="str">
        <f t="shared" si="2"/>
        <v>NON</v>
      </c>
      <c r="N502" s="606" t="s">
        <v>48</v>
      </c>
      <c r="O502" s="606">
        <v>18</v>
      </c>
      <c r="P502" s="621" t="str">
        <f t="shared" si="3"/>
        <v>NON</v>
      </c>
      <c r="Q502" s="622" t="b">
        <f t="shared" si="38"/>
        <v>0</v>
      </c>
      <c r="R502" s="631">
        <v>43556</v>
      </c>
      <c r="S502" s="624">
        <f t="shared" ca="1" si="5"/>
        <v>0</v>
      </c>
      <c r="T502" s="667"/>
      <c r="U502" s="667"/>
      <c r="V502" s="667"/>
      <c r="W502" s="618"/>
      <c r="X502" s="667"/>
      <c r="Y502" s="670"/>
      <c r="Z502" s="656"/>
      <c r="AA502" s="656"/>
      <c r="AB502" s="656"/>
      <c r="AC502" s="673"/>
      <c r="AD502" s="673"/>
      <c r="AE502" s="673"/>
      <c r="AF502" s="673"/>
      <c r="AG502" s="673"/>
    </row>
    <row r="503" spans="1:33" ht="12.75" customHeight="1">
      <c r="A503" s="649">
        <v>7</v>
      </c>
      <c r="B503" s="618" t="s">
        <v>1192</v>
      </c>
      <c r="C503" s="618"/>
      <c r="D503" s="618" t="s">
        <v>79</v>
      </c>
      <c r="E503" s="618" t="s">
        <v>497</v>
      </c>
      <c r="F503" s="618" t="s">
        <v>91</v>
      </c>
      <c r="G503" s="618" t="s">
        <v>1957</v>
      </c>
      <c r="H503" s="606">
        <v>15</v>
      </c>
      <c r="I503" s="606">
        <v>0.5</v>
      </c>
      <c r="J503" s="620">
        <f t="shared" si="69"/>
        <v>7.5</v>
      </c>
      <c r="K503" s="606">
        <v>3</v>
      </c>
      <c r="L503" s="620">
        <f t="shared" si="70"/>
        <v>22.5</v>
      </c>
      <c r="M503" s="620" t="str">
        <f t="shared" si="2"/>
        <v>NON</v>
      </c>
      <c r="N503" s="211" t="s">
        <v>48</v>
      </c>
      <c r="O503" s="606">
        <v>22.5</v>
      </c>
      <c r="P503" s="621" t="str">
        <f t="shared" si="3"/>
        <v>NON</v>
      </c>
      <c r="Q503" s="622" t="b">
        <f t="shared" si="38"/>
        <v>0</v>
      </c>
      <c r="R503" s="631">
        <v>43117</v>
      </c>
      <c r="S503" s="624">
        <f t="shared" ca="1" si="5"/>
        <v>0</v>
      </c>
      <c r="T503" s="667"/>
      <c r="U503" s="667" t="s">
        <v>1600</v>
      </c>
      <c r="V503" s="667" t="s">
        <v>1207</v>
      </c>
      <c r="W503" s="618" t="s">
        <v>27</v>
      </c>
      <c r="X503" s="667"/>
      <c r="Y503" s="670"/>
      <c r="Z503" s="656"/>
      <c r="AA503" s="656"/>
      <c r="AB503" s="656"/>
      <c r="AC503" s="673"/>
      <c r="AD503" s="673"/>
      <c r="AE503" s="673"/>
      <c r="AF503" s="673"/>
      <c r="AG503" s="673"/>
    </row>
    <row r="504" spans="1:33" ht="27.75" customHeight="1">
      <c r="A504" s="649">
        <v>10</v>
      </c>
      <c r="B504" s="618" t="s">
        <v>1192</v>
      </c>
      <c r="C504" s="618"/>
      <c r="D504" s="618" t="s">
        <v>43</v>
      </c>
      <c r="E504" s="618" t="s">
        <v>44</v>
      </c>
      <c r="F504" s="618" t="s">
        <v>91</v>
      </c>
      <c r="G504" s="618" t="s">
        <v>1958</v>
      </c>
      <c r="H504" s="606">
        <v>15</v>
      </c>
      <c r="I504" s="606">
        <v>0.5</v>
      </c>
      <c r="J504" s="620">
        <f t="shared" si="69"/>
        <v>7.5</v>
      </c>
      <c r="K504" s="606">
        <v>3</v>
      </c>
      <c r="L504" s="620">
        <f t="shared" si="70"/>
        <v>22.5</v>
      </c>
      <c r="M504" s="620" t="str">
        <f t="shared" si="2"/>
        <v>NON</v>
      </c>
      <c r="N504" s="606" t="s">
        <v>48</v>
      </c>
      <c r="O504" s="606">
        <v>22.5</v>
      </c>
      <c r="P504" s="621" t="str">
        <f t="shared" si="3"/>
        <v>NON</v>
      </c>
      <c r="Q504" s="622" t="b">
        <f t="shared" si="38"/>
        <v>0</v>
      </c>
      <c r="R504" s="631">
        <v>43120</v>
      </c>
      <c r="S504" s="624">
        <f t="shared" ca="1" si="5"/>
        <v>0</v>
      </c>
      <c r="T504" s="667"/>
      <c r="U504" s="667"/>
      <c r="V504" s="667"/>
      <c r="W504" s="618" t="s">
        <v>1211</v>
      </c>
      <c r="X504" s="667"/>
      <c r="Y504" s="670"/>
      <c r="Z504" s="656"/>
      <c r="AA504" s="656"/>
      <c r="AB504" s="656"/>
      <c r="AC504" s="673"/>
      <c r="AD504" s="673"/>
      <c r="AE504" s="673"/>
      <c r="AF504" s="673"/>
      <c r="AG504" s="673"/>
    </row>
    <row r="505" spans="1:33" ht="26.25" customHeight="1">
      <c r="A505" s="649">
        <v>26</v>
      </c>
      <c r="B505" s="618" t="s">
        <v>39</v>
      </c>
      <c r="C505" s="618" t="s">
        <v>78</v>
      </c>
      <c r="D505" s="618" t="s">
        <v>59</v>
      </c>
      <c r="E505" s="618" t="s">
        <v>121</v>
      </c>
      <c r="F505" s="618" t="s">
        <v>41</v>
      </c>
      <c r="G505" s="618" t="s">
        <v>122</v>
      </c>
      <c r="H505" s="606">
        <v>1</v>
      </c>
      <c r="I505" s="606">
        <v>3</v>
      </c>
      <c r="J505" s="620">
        <f t="shared" si="69"/>
        <v>3</v>
      </c>
      <c r="K505" s="606">
        <v>3</v>
      </c>
      <c r="L505" s="620">
        <f t="shared" si="70"/>
        <v>9</v>
      </c>
      <c r="M505" s="620" t="str">
        <f t="shared" si="2"/>
        <v>NON</v>
      </c>
      <c r="N505" s="211" t="s">
        <v>48</v>
      </c>
      <c r="O505" s="606">
        <v>9</v>
      </c>
      <c r="P505" s="621" t="str">
        <f t="shared" si="3"/>
        <v>NON</v>
      </c>
      <c r="Q505" s="622" t="b">
        <f t="shared" si="38"/>
        <v>0</v>
      </c>
      <c r="R505" s="631">
        <v>43282</v>
      </c>
      <c r="S505" s="624">
        <f t="shared" ca="1" si="5"/>
        <v>0</v>
      </c>
      <c r="T505" s="1099"/>
      <c r="U505" s="1099"/>
      <c r="V505" s="1099"/>
      <c r="W505" s="1100"/>
      <c r="X505" s="1099"/>
      <c r="Y505" s="1101"/>
      <c r="Z505" s="1033"/>
      <c r="AA505" s="1033"/>
      <c r="AB505" s="1033"/>
      <c r="AC505" s="730"/>
      <c r="AD505" s="730"/>
      <c r="AE505" s="730"/>
      <c r="AF505" s="730"/>
      <c r="AG505" s="730"/>
    </row>
    <row r="506" spans="1:33" ht="27.75" customHeight="1">
      <c r="A506" s="649">
        <v>11</v>
      </c>
      <c r="B506" s="618" t="s">
        <v>1192</v>
      </c>
      <c r="C506" s="618"/>
      <c r="D506" s="618" t="s">
        <v>79</v>
      </c>
      <c r="E506" s="771" t="s">
        <v>497</v>
      </c>
      <c r="F506" s="771" t="s">
        <v>91</v>
      </c>
      <c r="G506" s="771" t="s">
        <v>1212</v>
      </c>
      <c r="H506" s="746">
        <v>15</v>
      </c>
      <c r="I506" s="746">
        <v>0.5</v>
      </c>
      <c r="J506" s="747">
        <f t="shared" si="69"/>
        <v>7.5</v>
      </c>
      <c r="K506" s="746">
        <v>3</v>
      </c>
      <c r="L506" s="747">
        <f t="shared" si="70"/>
        <v>22.5</v>
      </c>
      <c r="M506" s="620" t="str">
        <f t="shared" si="2"/>
        <v>NON</v>
      </c>
      <c r="N506" s="211" t="s">
        <v>48</v>
      </c>
      <c r="O506" s="746">
        <v>22.5</v>
      </c>
      <c r="P506" s="621" t="str">
        <f t="shared" si="3"/>
        <v>NON</v>
      </c>
      <c r="Q506" s="622" t="b">
        <f t="shared" si="38"/>
        <v>0</v>
      </c>
      <c r="R506" s="631">
        <v>43121</v>
      </c>
      <c r="S506" s="624">
        <f t="shared" ca="1" si="5"/>
        <v>0</v>
      </c>
      <c r="T506" s="667"/>
      <c r="U506" s="667" t="s">
        <v>2113</v>
      </c>
      <c r="V506" s="667"/>
      <c r="W506" s="618" t="s">
        <v>1213</v>
      </c>
      <c r="X506" s="667"/>
      <c r="Y506" s="670"/>
      <c r="Z506" s="656"/>
      <c r="AA506" s="656"/>
      <c r="AB506" s="656"/>
      <c r="AC506" s="673"/>
      <c r="AD506" s="673"/>
      <c r="AE506" s="673"/>
      <c r="AF506" s="673"/>
      <c r="AG506" s="673"/>
    </row>
    <row r="507" spans="1:33" ht="27.75" customHeight="1">
      <c r="A507" s="649">
        <v>11</v>
      </c>
      <c r="B507" s="618" t="s">
        <v>39</v>
      </c>
      <c r="C507" s="618" t="s">
        <v>78</v>
      </c>
      <c r="D507" s="771" t="s">
        <v>79</v>
      </c>
      <c r="E507" s="771" t="s">
        <v>80</v>
      </c>
      <c r="F507" s="771" t="s">
        <v>41</v>
      </c>
      <c r="G507" s="618" t="s">
        <v>87</v>
      </c>
      <c r="H507" s="746">
        <v>7</v>
      </c>
      <c r="I507" s="746">
        <v>1</v>
      </c>
      <c r="J507" s="747">
        <f t="shared" si="69"/>
        <v>7</v>
      </c>
      <c r="K507" s="746">
        <v>1</v>
      </c>
      <c r="L507" s="747">
        <f t="shared" si="70"/>
        <v>7</v>
      </c>
      <c r="M507" s="620" t="str">
        <f t="shared" si="2"/>
        <v>NON</v>
      </c>
      <c r="N507" s="211" t="s">
        <v>48</v>
      </c>
      <c r="O507" s="746">
        <v>7</v>
      </c>
      <c r="P507" s="621" t="str">
        <f t="shared" si="3"/>
        <v>NON</v>
      </c>
      <c r="Q507" s="622" t="b">
        <f t="shared" si="38"/>
        <v>0</v>
      </c>
      <c r="R507" s="631">
        <v>43282</v>
      </c>
      <c r="S507" s="624">
        <f t="shared" ca="1" si="5"/>
        <v>0</v>
      </c>
      <c r="T507" s="1105" t="s">
        <v>82</v>
      </c>
      <c r="U507" s="1105"/>
      <c r="V507" s="1105"/>
      <c r="W507" s="1100"/>
      <c r="X507" s="1099"/>
      <c r="Y507" s="1106"/>
      <c r="Z507" s="1107"/>
      <c r="AA507" s="1107"/>
      <c r="AB507" s="1033"/>
      <c r="AC507" s="628"/>
      <c r="AD507" s="628"/>
      <c r="AE507" s="628"/>
      <c r="AF507" s="628"/>
      <c r="AG507" s="628"/>
    </row>
    <row r="508" spans="1:33" ht="27.75" customHeight="1">
      <c r="A508" s="649">
        <v>5</v>
      </c>
      <c r="B508" s="618" t="s">
        <v>1192</v>
      </c>
      <c r="C508" s="618"/>
      <c r="D508" s="618" t="s">
        <v>79</v>
      </c>
      <c r="E508" s="618" t="s">
        <v>90</v>
      </c>
      <c r="F508" s="618"/>
      <c r="G508" s="618" t="s">
        <v>1973</v>
      </c>
      <c r="H508" s="606">
        <v>3</v>
      </c>
      <c r="I508" s="606">
        <v>1</v>
      </c>
      <c r="J508" s="747">
        <f t="shared" si="69"/>
        <v>3</v>
      </c>
      <c r="K508" s="606">
        <v>6</v>
      </c>
      <c r="L508" s="747">
        <f t="shared" si="70"/>
        <v>18</v>
      </c>
      <c r="M508" s="620" t="str">
        <f t="shared" si="2"/>
        <v>NON</v>
      </c>
      <c r="N508" s="211" t="s">
        <v>48</v>
      </c>
      <c r="O508" s="746">
        <v>18</v>
      </c>
      <c r="P508" s="621" t="str">
        <f t="shared" si="3"/>
        <v>NON</v>
      </c>
      <c r="Q508" s="622" t="b">
        <f t="shared" si="38"/>
        <v>0</v>
      </c>
      <c r="R508" s="631">
        <v>43115</v>
      </c>
      <c r="S508" s="624">
        <f t="shared" ca="1" si="5"/>
        <v>0</v>
      </c>
      <c r="T508" s="667"/>
      <c r="U508" s="667"/>
      <c r="V508" s="667"/>
      <c r="W508" s="618"/>
      <c r="X508" s="667"/>
      <c r="Y508" s="670"/>
      <c r="Z508" s="656"/>
      <c r="AA508" s="656"/>
      <c r="AB508" s="656"/>
      <c r="AC508" s="673"/>
      <c r="AD508" s="673"/>
      <c r="AE508" s="673"/>
      <c r="AF508" s="673"/>
      <c r="AG508" s="673"/>
    </row>
    <row r="509" spans="1:33" ht="27.75" customHeight="1">
      <c r="A509" s="649">
        <v>9</v>
      </c>
      <c r="B509" s="618" t="s">
        <v>1192</v>
      </c>
      <c r="C509" s="618"/>
      <c r="D509" s="618" t="s">
        <v>59</v>
      </c>
      <c r="E509" s="618" t="s">
        <v>229</v>
      </c>
      <c r="F509" s="618"/>
      <c r="G509" s="618" t="s">
        <v>1208</v>
      </c>
      <c r="H509" s="606">
        <v>3</v>
      </c>
      <c r="I509" s="606">
        <v>1</v>
      </c>
      <c r="J509" s="620">
        <f t="shared" si="69"/>
        <v>3</v>
      </c>
      <c r="K509" s="606">
        <v>6</v>
      </c>
      <c r="L509" s="620">
        <f t="shared" si="70"/>
        <v>18</v>
      </c>
      <c r="M509" s="620" t="str">
        <f t="shared" si="2"/>
        <v>NON</v>
      </c>
      <c r="N509" s="606" t="s">
        <v>48</v>
      </c>
      <c r="O509" s="606">
        <v>18</v>
      </c>
      <c r="P509" s="621" t="str">
        <f t="shared" si="3"/>
        <v>NON</v>
      </c>
      <c r="Q509" s="622" t="b">
        <f t="shared" si="38"/>
        <v>0</v>
      </c>
      <c r="R509" s="631">
        <v>43119</v>
      </c>
      <c r="S509" s="624">
        <f t="shared" ca="1" si="5"/>
        <v>0</v>
      </c>
      <c r="T509" s="667"/>
      <c r="U509" s="667"/>
      <c r="V509" s="667"/>
      <c r="W509" s="618" t="s">
        <v>1974</v>
      </c>
      <c r="X509" s="667"/>
      <c r="Y509" s="670"/>
      <c r="Z509" s="656"/>
      <c r="AA509" s="656"/>
      <c r="AB509" s="656"/>
      <c r="AC509" s="673"/>
      <c r="AD509" s="673"/>
      <c r="AE509" s="673"/>
      <c r="AF509" s="673"/>
      <c r="AG509" s="673"/>
    </row>
    <row r="510" spans="1:33" ht="27.75" customHeight="1">
      <c r="A510" s="649">
        <v>26</v>
      </c>
      <c r="B510" s="618" t="s">
        <v>1257</v>
      </c>
      <c r="C510" s="618"/>
      <c r="D510" s="618" t="s">
        <v>74</v>
      </c>
      <c r="E510" s="618" t="s">
        <v>178</v>
      </c>
      <c r="F510" s="618" t="s">
        <v>41</v>
      </c>
      <c r="G510" s="618" t="s">
        <v>1296</v>
      </c>
      <c r="H510" s="606">
        <v>15</v>
      </c>
      <c r="I510" s="606">
        <v>3</v>
      </c>
      <c r="J510" s="620">
        <f t="shared" si="69"/>
        <v>45</v>
      </c>
      <c r="K510" s="606">
        <v>3</v>
      </c>
      <c r="L510" s="620">
        <f t="shared" si="70"/>
        <v>135</v>
      </c>
      <c r="M510" s="620" t="str">
        <f t="shared" si="2"/>
        <v>Jaune</v>
      </c>
      <c r="N510" s="606" t="s">
        <v>48</v>
      </c>
      <c r="O510" s="606">
        <v>135</v>
      </c>
      <c r="P510" s="621" t="str">
        <f t="shared" si="3"/>
        <v>Jaune</v>
      </c>
      <c r="Q510" s="622" t="b">
        <f t="shared" si="38"/>
        <v>0</v>
      </c>
      <c r="R510" s="631">
        <v>42918</v>
      </c>
      <c r="S510" s="624">
        <f t="shared" ca="1" si="5"/>
        <v>0</v>
      </c>
      <c r="T510" s="667"/>
      <c r="U510" s="667"/>
      <c r="V510" s="667"/>
      <c r="W510" s="618"/>
      <c r="X510" s="667"/>
      <c r="Y510" s="670"/>
      <c r="Z510" s="656"/>
      <c r="AA510" s="656"/>
      <c r="AB510" s="656"/>
      <c r="AC510" s="673"/>
      <c r="AD510" s="673"/>
      <c r="AE510" s="673"/>
      <c r="AF510" s="673"/>
      <c r="AG510" s="673"/>
    </row>
    <row r="511" spans="1:33" ht="27.75" customHeight="1">
      <c r="A511" s="649">
        <v>32</v>
      </c>
      <c r="B511" s="618" t="s">
        <v>1257</v>
      </c>
      <c r="C511" s="618"/>
      <c r="D511" s="618" t="s">
        <v>59</v>
      </c>
      <c r="E511" s="618" t="s">
        <v>428</v>
      </c>
      <c r="F511" s="618" t="s">
        <v>41</v>
      </c>
      <c r="G511" s="618" t="s">
        <v>186</v>
      </c>
      <c r="H511" s="606">
        <v>7</v>
      </c>
      <c r="I511" s="606">
        <v>6</v>
      </c>
      <c r="J511" s="620">
        <f t="shared" si="69"/>
        <v>42</v>
      </c>
      <c r="K511" s="606">
        <v>3</v>
      </c>
      <c r="L511" s="620">
        <f t="shared" si="70"/>
        <v>126</v>
      </c>
      <c r="M511" s="620" t="str">
        <f t="shared" si="2"/>
        <v>Jaune</v>
      </c>
      <c r="N511" s="211" t="s">
        <v>48</v>
      </c>
      <c r="O511" s="606">
        <v>126</v>
      </c>
      <c r="P511" s="621" t="str">
        <f t="shared" si="3"/>
        <v>Jaune</v>
      </c>
      <c r="Q511" s="622" t="b">
        <f t="shared" si="38"/>
        <v>0</v>
      </c>
      <c r="R511" s="631">
        <v>43052</v>
      </c>
      <c r="S511" s="624">
        <f t="shared" ca="1" si="5"/>
        <v>0</v>
      </c>
      <c r="T511" s="667"/>
      <c r="U511" s="667"/>
      <c r="V511" s="667"/>
      <c r="W511" s="618"/>
      <c r="X511" s="667"/>
      <c r="Y511" s="670"/>
      <c r="Z511" s="656"/>
      <c r="AA511" s="656"/>
      <c r="AB511" s="656"/>
      <c r="AC511" s="718"/>
      <c r="AD511" s="718"/>
      <c r="AE511" s="718"/>
      <c r="AF511" s="718"/>
      <c r="AG511" s="718"/>
    </row>
    <row r="512" spans="1:33" ht="27.75" customHeight="1">
      <c r="A512" s="649">
        <v>20</v>
      </c>
      <c r="B512" s="618" t="s">
        <v>1257</v>
      </c>
      <c r="C512" s="618"/>
      <c r="D512" s="618" t="s">
        <v>132</v>
      </c>
      <c r="E512" s="618" t="s">
        <v>1133</v>
      </c>
      <c r="F512" s="618" t="s">
        <v>91</v>
      </c>
      <c r="G512" s="618" t="s">
        <v>2054</v>
      </c>
      <c r="H512" s="606">
        <v>15</v>
      </c>
      <c r="I512" s="606">
        <v>2</v>
      </c>
      <c r="J512" s="620">
        <f t="shared" si="69"/>
        <v>30</v>
      </c>
      <c r="K512" s="606">
        <v>3</v>
      </c>
      <c r="L512" s="620">
        <f t="shared" si="70"/>
        <v>90</v>
      </c>
      <c r="M512" s="620" t="str">
        <f t="shared" si="2"/>
        <v>Jaune</v>
      </c>
      <c r="N512" s="211" t="s">
        <v>48</v>
      </c>
      <c r="O512" s="606">
        <v>90</v>
      </c>
      <c r="P512" s="621" t="str">
        <f t="shared" si="3"/>
        <v>Jaune</v>
      </c>
      <c r="Q512" s="622" t="b">
        <f t="shared" si="38"/>
        <v>0</v>
      </c>
      <c r="R512" s="631">
        <v>43132</v>
      </c>
      <c r="S512" s="624">
        <f t="shared" ca="1" si="5"/>
        <v>0</v>
      </c>
      <c r="T512" s="667" t="s">
        <v>1129</v>
      </c>
      <c r="U512" s="667" t="s">
        <v>2055</v>
      </c>
      <c r="V512" s="667"/>
      <c r="W512" s="618"/>
      <c r="X512" s="667"/>
      <c r="Y512" s="670"/>
      <c r="Z512" s="656"/>
      <c r="AA512" s="656"/>
      <c r="AB512" s="656"/>
      <c r="AC512" s="673"/>
      <c r="AD512" s="673"/>
      <c r="AE512" s="673"/>
      <c r="AF512" s="673"/>
      <c r="AG512" s="673"/>
    </row>
    <row r="513" spans="1:33" ht="27.75" hidden="1" customHeight="1">
      <c r="A513" s="649">
        <v>9</v>
      </c>
      <c r="B513" s="618" t="s">
        <v>1225</v>
      </c>
      <c r="C513" s="618" t="s">
        <v>1233</v>
      </c>
      <c r="D513" s="618" t="s">
        <v>40</v>
      </c>
      <c r="E513" s="618" t="s">
        <v>492</v>
      </c>
      <c r="F513" s="618" t="s">
        <v>41</v>
      </c>
      <c r="G513" s="618" t="s">
        <v>1243</v>
      </c>
      <c r="H513" s="606">
        <v>3</v>
      </c>
      <c r="I513" s="606">
        <v>1</v>
      </c>
      <c r="J513" s="620">
        <f t="shared" si="69"/>
        <v>3</v>
      </c>
      <c r="K513" s="606">
        <v>3</v>
      </c>
      <c r="L513" s="620">
        <f t="shared" si="70"/>
        <v>9</v>
      </c>
      <c r="M513" s="620" t="str">
        <f t="shared" si="2"/>
        <v>NON</v>
      </c>
      <c r="N513" s="211" t="s">
        <v>48</v>
      </c>
      <c r="O513" s="606">
        <v>9</v>
      </c>
      <c r="P513" s="621" t="str">
        <f t="shared" si="3"/>
        <v>NON</v>
      </c>
      <c r="Q513" s="622" t="b">
        <f t="shared" si="38"/>
        <v>0</v>
      </c>
      <c r="R513" s="631">
        <v>43556</v>
      </c>
      <c r="S513" s="624">
        <f t="shared" ca="1" si="5"/>
        <v>0</v>
      </c>
      <c r="T513" s="667"/>
      <c r="U513" s="667"/>
      <c r="V513" s="667"/>
      <c r="W513" s="618" t="s">
        <v>1244</v>
      </c>
      <c r="X513" s="667"/>
      <c r="Y513" s="670"/>
      <c r="Z513" s="656"/>
      <c r="AA513" s="656"/>
      <c r="AB513" s="656"/>
      <c r="AC513" s="673"/>
      <c r="AD513" s="673"/>
      <c r="AE513" s="673"/>
      <c r="AF513" s="673"/>
      <c r="AG513" s="673"/>
    </row>
    <row r="514" spans="1:33" ht="27.75" hidden="1" customHeight="1">
      <c r="A514" s="649">
        <v>16</v>
      </c>
      <c r="B514" s="618" t="s">
        <v>1225</v>
      </c>
      <c r="C514" s="618"/>
      <c r="D514" s="618" t="s">
        <v>206</v>
      </c>
      <c r="E514" s="618" t="s">
        <v>469</v>
      </c>
      <c r="F514" s="618" t="s">
        <v>102</v>
      </c>
      <c r="G514" s="618" t="s">
        <v>1251</v>
      </c>
      <c r="H514" s="606">
        <v>3</v>
      </c>
      <c r="I514" s="606">
        <v>1</v>
      </c>
      <c r="J514" s="620">
        <f t="shared" si="69"/>
        <v>3</v>
      </c>
      <c r="K514" s="606">
        <v>3</v>
      </c>
      <c r="L514" s="620">
        <f t="shared" si="70"/>
        <v>9</v>
      </c>
      <c r="M514" s="620" t="str">
        <f t="shared" si="2"/>
        <v>NON</v>
      </c>
      <c r="N514" s="606" t="s">
        <v>48</v>
      </c>
      <c r="O514" s="606">
        <v>9</v>
      </c>
      <c r="P514" s="621" t="str">
        <f t="shared" si="3"/>
        <v>NON</v>
      </c>
      <c r="Q514" s="622" t="b">
        <f t="shared" si="38"/>
        <v>0</v>
      </c>
      <c r="R514" s="631">
        <v>43556</v>
      </c>
      <c r="S514" s="624">
        <f t="shared" ca="1" si="5"/>
        <v>0</v>
      </c>
      <c r="T514" s="667"/>
      <c r="U514" s="667"/>
      <c r="V514" s="667"/>
      <c r="W514" s="618" t="s">
        <v>209</v>
      </c>
      <c r="X514" s="667"/>
      <c r="Y514" s="670"/>
      <c r="Z514" s="656"/>
      <c r="AA514" s="656"/>
      <c r="AB514" s="656"/>
      <c r="AC514" s="673"/>
      <c r="AD514" s="673"/>
      <c r="AE514" s="673"/>
      <c r="AF514" s="673"/>
      <c r="AG514" s="673"/>
    </row>
    <row r="515" spans="1:33" ht="27.75" customHeight="1">
      <c r="A515" s="649">
        <v>2</v>
      </c>
      <c r="B515" s="618" t="s">
        <v>1257</v>
      </c>
      <c r="C515" s="618"/>
      <c r="D515" s="618" t="s">
        <v>43</v>
      </c>
      <c r="E515" s="618" t="s">
        <v>44</v>
      </c>
      <c r="F515" s="618" t="s">
        <v>91</v>
      </c>
      <c r="G515" s="618" t="s">
        <v>1878</v>
      </c>
      <c r="H515" s="606">
        <v>7</v>
      </c>
      <c r="I515" s="606">
        <v>3</v>
      </c>
      <c r="J515" s="620">
        <f t="shared" si="69"/>
        <v>21</v>
      </c>
      <c r="K515" s="606">
        <v>3</v>
      </c>
      <c r="L515" s="620">
        <f t="shared" si="70"/>
        <v>63</v>
      </c>
      <c r="M515" s="620" t="str">
        <f t="shared" si="2"/>
        <v>NON</v>
      </c>
      <c r="N515" s="606" t="s">
        <v>48</v>
      </c>
      <c r="O515" s="606">
        <v>63</v>
      </c>
      <c r="P515" s="621" t="str">
        <f t="shared" si="3"/>
        <v>NON</v>
      </c>
      <c r="Q515" s="622" t="b">
        <f t="shared" si="38"/>
        <v>0</v>
      </c>
      <c r="R515" s="631">
        <v>43132</v>
      </c>
      <c r="S515" s="624">
        <f t="shared" ca="1" si="5"/>
        <v>0</v>
      </c>
      <c r="T515" s="667"/>
      <c r="U515" s="667"/>
      <c r="V515" s="667"/>
      <c r="W515" s="618" t="s">
        <v>1260</v>
      </c>
      <c r="X515" s="667"/>
      <c r="Y515" s="670"/>
      <c r="Z515" s="656"/>
      <c r="AA515" s="656"/>
      <c r="AB515" s="656"/>
      <c r="AC515" s="673"/>
      <c r="AD515" s="673"/>
      <c r="AE515" s="673"/>
      <c r="AF515" s="673"/>
      <c r="AG515" s="673"/>
    </row>
    <row r="516" spans="1:33" ht="26.25" customHeight="1">
      <c r="A516" s="649">
        <v>3</v>
      </c>
      <c r="B516" s="618" t="s">
        <v>1257</v>
      </c>
      <c r="C516" s="618"/>
      <c r="D516" s="618" t="s">
        <v>43</v>
      </c>
      <c r="E516" s="618" t="s">
        <v>283</v>
      </c>
      <c r="F516" s="618" t="s">
        <v>91</v>
      </c>
      <c r="G516" s="618" t="s">
        <v>1879</v>
      </c>
      <c r="H516" s="606">
        <v>7</v>
      </c>
      <c r="I516" s="606">
        <v>3</v>
      </c>
      <c r="J516" s="620">
        <f t="shared" si="69"/>
        <v>21</v>
      </c>
      <c r="K516" s="606">
        <v>3</v>
      </c>
      <c r="L516" s="620">
        <f t="shared" si="70"/>
        <v>63</v>
      </c>
      <c r="M516" s="620" t="str">
        <f t="shared" si="2"/>
        <v>NON</v>
      </c>
      <c r="N516" s="211" t="s">
        <v>48</v>
      </c>
      <c r="O516" s="606">
        <v>63</v>
      </c>
      <c r="P516" s="621" t="str">
        <f t="shared" si="3"/>
        <v>NON</v>
      </c>
      <c r="Q516" s="622" t="b">
        <f t="shared" si="38"/>
        <v>0</v>
      </c>
      <c r="R516" s="631">
        <v>43133</v>
      </c>
      <c r="S516" s="624">
        <f t="shared" ca="1" si="5"/>
        <v>0</v>
      </c>
      <c r="T516" s="667"/>
      <c r="U516" s="667"/>
      <c r="V516" s="667"/>
      <c r="W516" s="618" t="s">
        <v>1260</v>
      </c>
      <c r="X516" s="667"/>
      <c r="Y516" s="670"/>
      <c r="Z516" s="656"/>
      <c r="AA516" s="656"/>
      <c r="AB516" s="656"/>
      <c r="AC516" s="673"/>
      <c r="AD516" s="673"/>
      <c r="AE516" s="673"/>
      <c r="AF516" s="673"/>
      <c r="AG516" s="673"/>
    </row>
    <row r="517" spans="1:33" ht="12.75" customHeight="1">
      <c r="A517" s="649">
        <v>39</v>
      </c>
      <c r="B517" s="618" t="s">
        <v>39</v>
      </c>
      <c r="C517" s="618" t="s">
        <v>42</v>
      </c>
      <c r="D517" s="618" t="s">
        <v>159</v>
      </c>
      <c r="E517" s="618" t="s">
        <v>163</v>
      </c>
      <c r="F517" s="618" t="s">
        <v>91</v>
      </c>
      <c r="G517" s="618" t="s">
        <v>164</v>
      </c>
      <c r="H517" s="606">
        <v>1</v>
      </c>
      <c r="I517" s="606">
        <v>1</v>
      </c>
      <c r="J517" s="620">
        <v>1</v>
      </c>
      <c r="K517" s="606">
        <v>6</v>
      </c>
      <c r="L517" s="620">
        <f t="shared" si="70"/>
        <v>6</v>
      </c>
      <c r="M517" s="620" t="str">
        <f t="shared" si="2"/>
        <v>NON</v>
      </c>
      <c r="N517" s="211" t="s">
        <v>48</v>
      </c>
      <c r="O517" s="606">
        <v>6</v>
      </c>
      <c r="P517" s="621" t="str">
        <f t="shared" si="3"/>
        <v>NON</v>
      </c>
      <c r="Q517" s="622" t="b">
        <f t="shared" si="38"/>
        <v>0</v>
      </c>
      <c r="R517" s="631">
        <v>43282</v>
      </c>
      <c r="S517" s="624">
        <f t="shared" ca="1" si="5"/>
        <v>0</v>
      </c>
      <c r="T517" s="1099"/>
      <c r="U517" s="1099"/>
      <c r="V517" s="1099"/>
      <c r="W517" s="1100" t="s">
        <v>165</v>
      </c>
      <c r="X517" s="1099"/>
      <c r="Y517" s="1101"/>
      <c r="Z517" s="1033"/>
      <c r="AA517" s="1033"/>
      <c r="AB517" s="1033"/>
      <c r="AC517" s="628"/>
      <c r="AD517" s="628"/>
      <c r="AE517" s="628"/>
      <c r="AF517" s="628"/>
      <c r="AG517" s="628"/>
    </row>
    <row r="518" spans="1:33" ht="30.75" customHeight="1">
      <c r="A518" s="649">
        <v>40</v>
      </c>
      <c r="B518" s="618" t="s">
        <v>39</v>
      </c>
      <c r="C518" s="618" t="s">
        <v>42</v>
      </c>
      <c r="D518" s="618" t="s">
        <v>159</v>
      </c>
      <c r="E518" s="618" t="s">
        <v>166</v>
      </c>
      <c r="F518" s="618" t="s">
        <v>91</v>
      </c>
      <c r="G518" s="618" t="s">
        <v>167</v>
      </c>
      <c r="H518" s="606">
        <v>1</v>
      </c>
      <c r="I518" s="606">
        <v>1</v>
      </c>
      <c r="J518" s="620">
        <f t="shared" ref="J518:J551" si="71">H518*I518</f>
        <v>1</v>
      </c>
      <c r="K518" s="606">
        <v>1</v>
      </c>
      <c r="L518" s="620">
        <v>6</v>
      </c>
      <c r="M518" s="620" t="str">
        <f t="shared" si="2"/>
        <v>NON</v>
      </c>
      <c r="N518" s="606" t="s">
        <v>48</v>
      </c>
      <c r="O518" s="606">
        <v>6</v>
      </c>
      <c r="P518" s="621" t="str">
        <f t="shared" si="3"/>
        <v>NON</v>
      </c>
      <c r="Q518" s="622" t="b">
        <f t="shared" si="38"/>
        <v>0</v>
      </c>
      <c r="R518" s="631">
        <v>43282</v>
      </c>
      <c r="S518" s="624">
        <f t="shared" ca="1" si="5"/>
        <v>0</v>
      </c>
      <c r="T518" s="1099" t="s">
        <v>168</v>
      </c>
      <c r="U518" s="1099"/>
      <c r="V518" s="1099" t="s">
        <v>169</v>
      </c>
      <c r="W518" s="1100" t="s">
        <v>170</v>
      </c>
      <c r="X518" s="1099"/>
      <c r="Y518" s="1101"/>
      <c r="Z518" s="1033"/>
      <c r="AA518" s="1033"/>
      <c r="AB518" s="1033"/>
      <c r="AC518" s="628"/>
      <c r="AD518" s="628"/>
      <c r="AE518" s="628"/>
      <c r="AF518" s="628"/>
      <c r="AG518" s="628"/>
    </row>
    <row r="519" spans="1:33" ht="12.75" customHeight="1">
      <c r="A519" s="649">
        <v>9</v>
      </c>
      <c r="B519" s="618" t="s">
        <v>1257</v>
      </c>
      <c r="C519" s="618"/>
      <c r="D519" s="618" t="s">
        <v>79</v>
      </c>
      <c r="E519" s="618" t="s">
        <v>80</v>
      </c>
      <c r="F519" s="618" t="s">
        <v>91</v>
      </c>
      <c r="G519" s="618" t="s">
        <v>1272</v>
      </c>
      <c r="H519" s="606">
        <v>7</v>
      </c>
      <c r="I519" s="606">
        <v>3</v>
      </c>
      <c r="J519" s="620">
        <f t="shared" si="71"/>
        <v>21</v>
      </c>
      <c r="K519" s="606">
        <v>3</v>
      </c>
      <c r="L519" s="620">
        <f t="shared" ref="L519:L551" si="72">H519*I519*K519</f>
        <v>63</v>
      </c>
      <c r="M519" s="620" t="str">
        <f t="shared" si="2"/>
        <v>NON</v>
      </c>
      <c r="N519" s="606" t="s">
        <v>48</v>
      </c>
      <c r="O519" s="606">
        <v>63</v>
      </c>
      <c r="P519" s="621" t="str">
        <f t="shared" si="3"/>
        <v>NON</v>
      </c>
      <c r="Q519" s="622" t="b">
        <f t="shared" si="38"/>
        <v>0</v>
      </c>
      <c r="R519" s="672">
        <v>43112</v>
      </c>
      <c r="S519" s="624">
        <f t="shared" ca="1" si="5"/>
        <v>0</v>
      </c>
      <c r="T519" s="667" t="s">
        <v>82</v>
      </c>
      <c r="U519" s="667"/>
      <c r="V519" s="667"/>
      <c r="W519" s="618"/>
      <c r="X519" s="667"/>
      <c r="Y519" s="670"/>
      <c r="Z519" s="656"/>
      <c r="AA519" s="656"/>
      <c r="AB519" s="656"/>
      <c r="AC519" s="673"/>
      <c r="AD519" s="673"/>
      <c r="AE519" s="673"/>
      <c r="AF519" s="673"/>
      <c r="AG519" s="673"/>
    </row>
    <row r="520" spans="1:33" ht="12.75" customHeight="1">
      <c r="A520" s="649">
        <v>13</v>
      </c>
      <c r="B520" s="618" t="s">
        <v>1257</v>
      </c>
      <c r="C520" s="618"/>
      <c r="D520" s="618" t="s">
        <v>79</v>
      </c>
      <c r="E520" s="618" t="s">
        <v>90</v>
      </c>
      <c r="F520" s="618" t="s">
        <v>91</v>
      </c>
      <c r="G520" s="618" t="s">
        <v>1880</v>
      </c>
      <c r="H520" s="606">
        <v>7</v>
      </c>
      <c r="I520" s="606">
        <v>3</v>
      </c>
      <c r="J520" s="620">
        <f t="shared" si="71"/>
        <v>21</v>
      </c>
      <c r="K520" s="606">
        <v>3</v>
      </c>
      <c r="L520" s="620">
        <f t="shared" si="72"/>
        <v>63</v>
      </c>
      <c r="M520" s="620" t="str">
        <f t="shared" si="2"/>
        <v>NON</v>
      </c>
      <c r="N520" s="211" t="s">
        <v>48</v>
      </c>
      <c r="O520" s="606">
        <v>63</v>
      </c>
      <c r="P520" s="621" t="str">
        <f t="shared" si="3"/>
        <v>NON</v>
      </c>
      <c r="Q520" s="622" t="b">
        <f t="shared" si="38"/>
        <v>0</v>
      </c>
      <c r="R520" s="631">
        <v>43134</v>
      </c>
      <c r="S520" s="624">
        <f t="shared" ca="1" si="5"/>
        <v>0</v>
      </c>
      <c r="T520" s="667"/>
      <c r="U520" s="667"/>
      <c r="V520" s="667"/>
      <c r="W520" s="618"/>
      <c r="X520" s="667"/>
      <c r="Y520" s="670"/>
      <c r="Z520" s="656"/>
      <c r="AA520" s="656"/>
      <c r="AB520" s="656"/>
      <c r="AC520" s="673"/>
      <c r="AD520" s="673"/>
      <c r="AE520" s="673"/>
      <c r="AF520" s="673"/>
      <c r="AG520" s="673"/>
    </row>
    <row r="521" spans="1:33" ht="12.75" customHeight="1">
      <c r="A521" s="649">
        <v>18</v>
      </c>
      <c r="B521" s="618" t="s">
        <v>1257</v>
      </c>
      <c r="C521" s="618"/>
      <c r="D521" s="618" t="s">
        <v>66</v>
      </c>
      <c r="E521" s="618" t="s">
        <v>94</v>
      </c>
      <c r="F521" s="618" t="s">
        <v>91</v>
      </c>
      <c r="G521" s="618" t="s">
        <v>1881</v>
      </c>
      <c r="H521" s="606">
        <v>7</v>
      </c>
      <c r="I521" s="606">
        <v>3</v>
      </c>
      <c r="J521" s="620">
        <f t="shared" si="71"/>
        <v>21</v>
      </c>
      <c r="K521" s="606">
        <v>3</v>
      </c>
      <c r="L521" s="620">
        <f t="shared" si="72"/>
        <v>63</v>
      </c>
      <c r="M521" s="620" t="str">
        <f t="shared" si="2"/>
        <v>NON</v>
      </c>
      <c r="N521" s="606" t="s">
        <v>48</v>
      </c>
      <c r="O521" s="606">
        <v>63</v>
      </c>
      <c r="P521" s="621" t="str">
        <f t="shared" si="3"/>
        <v>NON</v>
      </c>
      <c r="Q521" s="622" t="b">
        <f t="shared" si="38"/>
        <v>0</v>
      </c>
      <c r="R521" s="631">
        <v>43132</v>
      </c>
      <c r="S521" s="624">
        <f t="shared" ca="1" si="5"/>
        <v>0</v>
      </c>
      <c r="T521" s="667"/>
      <c r="U521" s="667"/>
      <c r="V521" s="667"/>
      <c r="W521" s="618"/>
      <c r="X521" s="667"/>
      <c r="Y521" s="670"/>
      <c r="Z521" s="656"/>
      <c r="AA521" s="656"/>
      <c r="AB521" s="656"/>
      <c r="AC521" s="673"/>
      <c r="AD521" s="673"/>
      <c r="AE521" s="673"/>
      <c r="AF521" s="673"/>
      <c r="AG521" s="673"/>
    </row>
    <row r="522" spans="1:33" ht="12.75" customHeight="1">
      <c r="A522" s="649">
        <v>21</v>
      </c>
      <c r="B522" s="618" t="s">
        <v>1257</v>
      </c>
      <c r="C522" s="618"/>
      <c r="D522" s="618" t="s">
        <v>132</v>
      </c>
      <c r="E522" s="618" t="s">
        <v>135</v>
      </c>
      <c r="F522" s="618" t="s">
        <v>91</v>
      </c>
      <c r="G522" s="618" t="s">
        <v>1292</v>
      </c>
      <c r="H522" s="606">
        <v>7</v>
      </c>
      <c r="I522" s="606">
        <v>3</v>
      </c>
      <c r="J522" s="620">
        <f t="shared" si="71"/>
        <v>21</v>
      </c>
      <c r="K522" s="606">
        <v>3</v>
      </c>
      <c r="L522" s="620">
        <f t="shared" si="72"/>
        <v>63</v>
      </c>
      <c r="M522" s="620" t="str">
        <f t="shared" si="2"/>
        <v>NON</v>
      </c>
      <c r="N522" s="211" t="s">
        <v>48</v>
      </c>
      <c r="O522" s="606">
        <v>63</v>
      </c>
      <c r="P522" s="621" t="str">
        <f t="shared" si="3"/>
        <v>NON</v>
      </c>
      <c r="Q522" s="622" t="b">
        <f t="shared" si="38"/>
        <v>0</v>
      </c>
      <c r="R522" s="631">
        <v>43132</v>
      </c>
      <c r="S522" s="624">
        <f t="shared" ca="1" si="5"/>
        <v>0</v>
      </c>
      <c r="T522" s="667"/>
      <c r="U522" s="667"/>
      <c r="V522" s="667" t="s">
        <v>1294</v>
      </c>
      <c r="W522" s="618"/>
      <c r="X522" s="667"/>
      <c r="Y522" s="670"/>
      <c r="Z522" s="656"/>
      <c r="AA522" s="656"/>
      <c r="AB522" s="656"/>
      <c r="AC522" s="673"/>
      <c r="AD522" s="673"/>
      <c r="AE522" s="673"/>
      <c r="AF522" s="673"/>
      <c r="AG522" s="673"/>
    </row>
    <row r="523" spans="1:33" ht="25.5" customHeight="1">
      <c r="A523" s="649">
        <v>22</v>
      </c>
      <c r="B523" s="714" t="s">
        <v>1257</v>
      </c>
      <c r="C523" s="618"/>
      <c r="D523" s="618" t="s">
        <v>74</v>
      </c>
      <c r="E523" s="618" t="s">
        <v>75</v>
      </c>
      <c r="F523" s="618" t="s">
        <v>91</v>
      </c>
      <c r="G523" s="618" t="s">
        <v>1292</v>
      </c>
      <c r="H523" s="606">
        <v>7</v>
      </c>
      <c r="I523" s="606">
        <v>3</v>
      </c>
      <c r="J523" s="620">
        <f t="shared" si="71"/>
        <v>21</v>
      </c>
      <c r="K523" s="606">
        <v>3</v>
      </c>
      <c r="L523" s="620">
        <f t="shared" si="72"/>
        <v>63</v>
      </c>
      <c r="M523" s="620" t="str">
        <f t="shared" si="2"/>
        <v>NON</v>
      </c>
      <c r="N523" s="606" t="s">
        <v>48</v>
      </c>
      <c r="O523" s="606">
        <v>63</v>
      </c>
      <c r="P523" s="621" t="str">
        <f t="shared" si="3"/>
        <v>NON</v>
      </c>
      <c r="Q523" s="622" t="b">
        <f t="shared" si="38"/>
        <v>0</v>
      </c>
      <c r="R523" s="631">
        <v>43133</v>
      </c>
      <c r="S523" s="624">
        <f t="shared" ca="1" si="5"/>
        <v>0</v>
      </c>
      <c r="T523" s="667"/>
      <c r="U523" s="667"/>
      <c r="V523" s="667"/>
      <c r="W523" s="618"/>
      <c r="X523" s="667"/>
      <c r="Y523" s="670"/>
      <c r="Z523" s="656"/>
      <c r="AA523" s="656"/>
      <c r="AB523" s="656"/>
      <c r="AC523" s="718"/>
      <c r="AD523" s="718"/>
      <c r="AE523" s="718"/>
      <c r="AF523" s="718"/>
      <c r="AG523" s="718"/>
    </row>
    <row r="524" spans="1:33" ht="25.5" customHeight="1">
      <c r="A524" s="649">
        <v>16</v>
      </c>
      <c r="B524" s="618" t="s">
        <v>1257</v>
      </c>
      <c r="C524" s="618" t="s">
        <v>1284</v>
      </c>
      <c r="D524" s="618" t="s">
        <v>74</v>
      </c>
      <c r="E524" s="618" t="s">
        <v>195</v>
      </c>
      <c r="F524" s="618" t="s">
        <v>41</v>
      </c>
      <c r="G524" s="618" t="s">
        <v>1285</v>
      </c>
      <c r="H524" s="666">
        <v>1</v>
      </c>
      <c r="I524" s="666">
        <v>10</v>
      </c>
      <c r="J524" s="743">
        <f t="shared" si="71"/>
        <v>10</v>
      </c>
      <c r="K524" s="666">
        <v>6</v>
      </c>
      <c r="L524" s="743">
        <f t="shared" si="72"/>
        <v>60</v>
      </c>
      <c r="M524" s="620" t="str">
        <f t="shared" si="2"/>
        <v>NON</v>
      </c>
      <c r="N524" s="211" t="s">
        <v>48</v>
      </c>
      <c r="O524" s="744">
        <v>60</v>
      </c>
      <c r="P524" s="621" t="str">
        <f t="shared" si="3"/>
        <v>NON</v>
      </c>
      <c r="Q524" s="622" t="b">
        <f t="shared" si="38"/>
        <v>0</v>
      </c>
      <c r="R524" s="631">
        <v>43080</v>
      </c>
      <c r="S524" s="624">
        <f t="shared" ca="1" si="5"/>
        <v>0</v>
      </c>
      <c r="T524" s="1012"/>
      <c r="U524" s="1012"/>
      <c r="V524" s="1012"/>
      <c r="W524" s="791"/>
      <c r="X524" s="791"/>
      <c r="Y524" s="1012"/>
      <c r="Z524" s="791"/>
      <c r="AA524" s="791"/>
      <c r="AB524" s="791"/>
      <c r="AC524" s="673"/>
      <c r="AD524" s="673"/>
      <c r="AE524" s="673"/>
      <c r="AF524" s="673"/>
      <c r="AG524" s="673"/>
    </row>
    <row r="525" spans="1:33" ht="25.5" customHeight="1">
      <c r="A525" s="649">
        <v>6</v>
      </c>
      <c r="B525" s="618" t="s">
        <v>1257</v>
      </c>
      <c r="C525" s="618"/>
      <c r="D525" s="618" t="s">
        <v>66</v>
      </c>
      <c r="E525" s="618" t="s">
        <v>67</v>
      </c>
      <c r="F525" s="618" t="s">
        <v>41</v>
      </c>
      <c r="G525" s="618" t="s">
        <v>1900</v>
      </c>
      <c r="H525" s="606">
        <v>3</v>
      </c>
      <c r="I525" s="606">
        <v>6</v>
      </c>
      <c r="J525" s="620">
        <f t="shared" si="71"/>
        <v>18</v>
      </c>
      <c r="K525" s="606">
        <v>3</v>
      </c>
      <c r="L525" s="620">
        <f t="shared" si="72"/>
        <v>54</v>
      </c>
      <c r="M525" s="620" t="str">
        <f t="shared" si="2"/>
        <v>NON</v>
      </c>
      <c r="N525" s="211" t="s">
        <v>48</v>
      </c>
      <c r="O525" s="606">
        <v>54</v>
      </c>
      <c r="P525" s="621" t="str">
        <f t="shared" si="3"/>
        <v>NON</v>
      </c>
      <c r="Q525" s="622" t="b">
        <f t="shared" si="38"/>
        <v>0</v>
      </c>
      <c r="R525" s="631">
        <v>43136</v>
      </c>
      <c r="S525" s="624">
        <f t="shared" ca="1" si="5"/>
        <v>0</v>
      </c>
      <c r="T525" s="667"/>
      <c r="U525" s="667" t="s">
        <v>1268</v>
      </c>
      <c r="V525" s="667"/>
      <c r="W525" s="618"/>
      <c r="X525" s="667"/>
      <c r="Y525" s="670"/>
      <c r="Z525" s="656"/>
      <c r="AA525" s="656"/>
      <c r="AB525" s="656"/>
      <c r="AC525" s="673"/>
      <c r="AD525" s="673"/>
      <c r="AE525" s="673"/>
      <c r="AF525" s="673"/>
      <c r="AG525" s="673"/>
    </row>
    <row r="526" spans="1:33" ht="25.5" customHeight="1">
      <c r="A526" s="649">
        <v>14</v>
      </c>
      <c r="B526" s="618" t="s">
        <v>1257</v>
      </c>
      <c r="C526" s="618"/>
      <c r="D526" s="618" t="s">
        <v>79</v>
      </c>
      <c r="E526" s="618" t="s">
        <v>497</v>
      </c>
      <c r="F526" s="618" t="s">
        <v>95</v>
      </c>
      <c r="G526" s="618" t="s">
        <v>1281</v>
      </c>
      <c r="H526" s="606">
        <v>3</v>
      </c>
      <c r="I526" s="606">
        <v>3</v>
      </c>
      <c r="J526" s="620">
        <f t="shared" si="71"/>
        <v>9</v>
      </c>
      <c r="K526" s="606">
        <v>6</v>
      </c>
      <c r="L526" s="620">
        <f t="shared" si="72"/>
        <v>54</v>
      </c>
      <c r="M526" s="620" t="str">
        <f t="shared" si="2"/>
        <v>NON</v>
      </c>
      <c r="N526" s="606" t="s">
        <v>48</v>
      </c>
      <c r="O526" s="606">
        <v>54</v>
      </c>
      <c r="P526" s="621" t="str">
        <f t="shared" si="3"/>
        <v>NON</v>
      </c>
      <c r="Q526" s="622" t="b">
        <f t="shared" si="38"/>
        <v>0</v>
      </c>
      <c r="R526" s="631">
        <v>43135</v>
      </c>
      <c r="S526" s="624">
        <f t="shared" ca="1" si="5"/>
        <v>0</v>
      </c>
      <c r="T526" s="667" t="s">
        <v>83</v>
      </c>
      <c r="U526" s="667" t="s">
        <v>83</v>
      </c>
      <c r="V526" s="667"/>
      <c r="W526" s="618"/>
      <c r="X526" s="667" t="s">
        <v>83</v>
      </c>
      <c r="Y526" s="670"/>
      <c r="Z526" s="656"/>
      <c r="AA526" s="656"/>
      <c r="AB526" s="656"/>
      <c r="AC526" s="673"/>
      <c r="AD526" s="673"/>
      <c r="AE526" s="673"/>
      <c r="AF526" s="673"/>
      <c r="AG526" s="673"/>
    </row>
    <row r="527" spans="1:33" ht="12.75" customHeight="1">
      <c r="A527" s="649">
        <v>14</v>
      </c>
      <c r="B527" s="618" t="s">
        <v>39</v>
      </c>
      <c r="C527" s="618" t="s">
        <v>42</v>
      </c>
      <c r="D527" s="618" t="s">
        <v>79</v>
      </c>
      <c r="E527" s="618" t="s">
        <v>90</v>
      </c>
      <c r="F527" s="618" t="s">
        <v>91</v>
      </c>
      <c r="G527" s="618" t="s">
        <v>92</v>
      </c>
      <c r="H527" s="606">
        <v>1</v>
      </c>
      <c r="I527" s="606">
        <v>3</v>
      </c>
      <c r="J527" s="620">
        <f t="shared" si="71"/>
        <v>3</v>
      </c>
      <c r="K527" s="606">
        <v>1</v>
      </c>
      <c r="L527" s="620">
        <f t="shared" si="72"/>
        <v>3</v>
      </c>
      <c r="M527" s="620" t="str">
        <f t="shared" si="2"/>
        <v>NON</v>
      </c>
      <c r="N527" s="211" t="s">
        <v>48</v>
      </c>
      <c r="O527" s="606">
        <v>3</v>
      </c>
      <c r="P527" s="621" t="str">
        <f t="shared" si="3"/>
        <v>NON</v>
      </c>
      <c r="Q527" s="622" t="b">
        <f t="shared" si="38"/>
        <v>0</v>
      </c>
      <c r="R527" s="631">
        <v>43282</v>
      </c>
      <c r="S527" s="624">
        <f t="shared" ca="1" si="5"/>
        <v>0</v>
      </c>
      <c r="T527" s="1099"/>
      <c r="U527" s="1099"/>
      <c r="V527" s="1099"/>
      <c r="W527" s="1100"/>
      <c r="X527" s="1099"/>
      <c r="Y527" s="1101"/>
      <c r="Z527" s="1033"/>
      <c r="AA527" s="1033"/>
      <c r="AB527" s="1033"/>
      <c r="AC527" s="628"/>
      <c r="AD527" s="628"/>
      <c r="AE527" s="628"/>
      <c r="AF527" s="628"/>
      <c r="AG527" s="628"/>
    </row>
    <row r="528" spans="1:33" ht="12.75" customHeight="1">
      <c r="A528" s="649">
        <v>57</v>
      </c>
      <c r="B528" s="618" t="s">
        <v>39</v>
      </c>
      <c r="C528" s="618" t="s">
        <v>42</v>
      </c>
      <c r="D528" s="618" t="s">
        <v>181</v>
      </c>
      <c r="E528" s="618" t="s">
        <v>202</v>
      </c>
      <c r="F528" s="618" t="s">
        <v>102</v>
      </c>
      <c r="G528" s="618" t="s">
        <v>203</v>
      </c>
      <c r="H528" s="606">
        <v>1</v>
      </c>
      <c r="I528" s="606">
        <v>3</v>
      </c>
      <c r="J528" s="620">
        <f t="shared" si="71"/>
        <v>3</v>
      </c>
      <c r="K528" s="606">
        <v>1</v>
      </c>
      <c r="L528" s="620">
        <f t="shared" si="72"/>
        <v>3</v>
      </c>
      <c r="M528" s="620" t="str">
        <f t="shared" si="2"/>
        <v>NON</v>
      </c>
      <c r="N528" s="606" t="s">
        <v>48</v>
      </c>
      <c r="O528" s="606">
        <v>3</v>
      </c>
      <c r="P528" s="621" t="str">
        <f t="shared" si="3"/>
        <v>NON</v>
      </c>
      <c r="Q528" s="622" t="b">
        <f t="shared" si="38"/>
        <v>0</v>
      </c>
      <c r="R528" s="631">
        <v>43282</v>
      </c>
      <c r="S528" s="624">
        <f t="shared" ca="1" si="5"/>
        <v>0</v>
      </c>
      <c r="T528" s="1099"/>
      <c r="U528" s="1099"/>
      <c r="V528" s="1099"/>
      <c r="W528" s="1100"/>
      <c r="X528" s="1099"/>
      <c r="Y528" s="1101"/>
      <c r="Z528" s="1033"/>
      <c r="AA528" s="1033"/>
      <c r="AB528" s="1033"/>
      <c r="AC528" s="628"/>
      <c r="AD528" s="628"/>
      <c r="AE528" s="628"/>
      <c r="AF528" s="628"/>
      <c r="AG528" s="628"/>
    </row>
    <row r="529" spans="1:33" ht="12.75" customHeight="1">
      <c r="A529" s="671">
        <v>13</v>
      </c>
      <c r="B529" s="618" t="s">
        <v>709</v>
      </c>
      <c r="C529" s="618" t="s">
        <v>308</v>
      </c>
      <c r="D529" s="618" t="s">
        <v>59</v>
      </c>
      <c r="E529" s="618" t="s">
        <v>60</v>
      </c>
      <c r="F529" s="618" t="s">
        <v>41</v>
      </c>
      <c r="G529" s="618" t="s">
        <v>739</v>
      </c>
      <c r="H529" s="606">
        <v>3</v>
      </c>
      <c r="I529" s="606">
        <v>10</v>
      </c>
      <c r="J529" s="620">
        <f t="shared" si="71"/>
        <v>30</v>
      </c>
      <c r="K529" s="606">
        <v>6</v>
      </c>
      <c r="L529" s="620">
        <f t="shared" si="72"/>
        <v>180</v>
      </c>
      <c r="M529" s="620" t="str">
        <f t="shared" si="2"/>
        <v>Jaune</v>
      </c>
      <c r="N529" s="211" t="s">
        <v>48</v>
      </c>
      <c r="O529" s="606">
        <v>180</v>
      </c>
      <c r="P529" s="621" t="str">
        <f t="shared" si="3"/>
        <v>Jaune</v>
      </c>
      <c r="Q529" s="622" t="b">
        <f t="shared" si="38"/>
        <v>0</v>
      </c>
      <c r="R529" s="631">
        <v>43254</v>
      </c>
      <c r="S529" s="624">
        <f t="shared" ca="1" si="5"/>
        <v>0</v>
      </c>
      <c r="T529" s="667"/>
      <c r="U529" s="618"/>
      <c r="V529" s="618"/>
      <c r="W529" s="618"/>
      <c r="X529" s="667"/>
      <c r="Y529" s="669"/>
      <c r="Z529" s="656"/>
      <c r="AA529" s="656"/>
      <c r="AB529" s="656"/>
      <c r="AC529" s="628"/>
      <c r="AD529" s="628"/>
      <c r="AE529" s="628"/>
      <c r="AF529" s="628"/>
      <c r="AG529" s="628"/>
    </row>
    <row r="530" spans="1:33" ht="12.75" customHeight="1">
      <c r="A530" s="649">
        <v>15</v>
      </c>
      <c r="B530" s="618" t="s">
        <v>1257</v>
      </c>
      <c r="C530" s="618"/>
      <c r="D530" s="618" t="s">
        <v>114</v>
      </c>
      <c r="E530" s="618" t="s">
        <v>115</v>
      </c>
      <c r="F530" s="618" t="s">
        <v>41</v>
      </c>
      <c r="G530" s="618" t="s">
        <v>1282</v>
      </c>
      <c r="H530" s="606">
        <v>3</v>
      </c>
      <c r="I530" s="606">
        <v>6</v>
      </c>
      <c r="J530" s="620">
        <f t="shared" si="71"/>
        <v>18</v>
      </c>
      <c r="K530" s="606">
        <v>3</v>
      </c>
      <c r="L530" s="620">
        <f t="shared" si="72"/>
        <v>54</v>
      </c>
      <c r="M530" s="620" t="str">
        <f t="shared" si="2"/>
        <v>NON</v>
      </c>
      <c r="N530" s="211" t="s">
        <v>48</v>
      </c>
      <c r="O530" s="606">
        <v>54</v>
      </c>
      <c r="P530" s="621" t="str">
        <f t="shared" si="3"/>
        <v>NON</v>
      </c>
      <c r="Q530" s="622" t="b">
        <f t="shared" si="38"/>
        <v>0</v>
      </c>
      <c r="R530" s="631">
        <v>43136</v>
      </c>
      <c r="S530" s="624">
        <f t="shared" ca="1" si="5"/>
        <v>0</v>
      </c>
      <c r="T530" s="667"/>
      <c r="U530" s="667"/>
      <c r="V530" s="667"/>
      <c r="W530" s="618"/>
      <c r="X530" s="667"/>
      <c r="Y530" s="670"/>
      <c r="Z530" s="656"/>
      <c r="AA530" s="656"/>
      <c r="AB530" s="656"/>
      <c r="AC530" s="673"/>
      <c r="AD530" s="673"/>
      <c r="AE530" s="673"/>
      <c r="AF530" s="673"/>
      <c r="AG530" s="673"/>
    </row>
    <row r="531" spans="1:33" ht="12.75" customHeight="1">
      <c r="A531" s="649">
        <v>16</v>
      </c>
      <c r="B531" s="618" t="s">
        <v>1257</v>
      </c>
      <c r="C531" s="618"/>
      <c r="D531" s="618" t="s">
        <v>59</v>
      </c>
      <c r="E531" s="618" t="s">
        <v>283</v>
      </c>
      <c r="F531" s="618" t="s">
        <v>91</v>
      </c>
      <c r="G531" s="618" t="s">
        <v>1903</v>
      </c>
      <c r="H531" s="606">
        <v>3</v>
      </c>
      <c r="I531" s="606">
        <v>3</v>
      </c>
      <c r="J531" s="620">
        <f t="shared" si="71"/>
        <v>9</v>
      </c>
      <c r="K531" s="606">
        <v>6</v>
      </c>
      <c r="L531" s="620">
        <f t="shared" si="72"/>
        <v>54</v>
      </c>
      <c r="M531" s="620" t="str">
        <f t="shared" si="2"/>
        <v>NON</v>
      </c>
      <c r="N531" s="606" t="s">
        <v>48</v>
      </c>
      <c r="O531" s="606">
        <v>54</v>
      </c>
      <c r="P531" s="621" t="str">
        <f t="shared" si="3"/>
        <v>NON</v>
      </c>
      <c r="Q531" s="622" t="b">
        <f t="shared" si="38"/>
        <v>0</v>
      </c>
      <c r="R531" s="631">
        <v>43132</v>
      </c>
      <c r="S531" s="624">
        <f t="shared" ca="1" si="5"/>
        <v>0</v>
      </c>
      <c r="T531" s="667"/>
      <c r="U531" s="667"/>
      <c r="V531" s="667"/>
      <c r="W531" s="618"/>
      <c r="X531" s="667"/>
      <c r="Y531" s="670"/>
      <c r="Z531" s="656"/>
      <c r="AA531" s="656"/>
      <c r="AB531" s="656"/>
      <c r="AC531" s="673"/>
      <c r="AD531" s="673"/>
      <c r="AE531" s="673"/>
      <c r="AF531" s="673"/>
      <c r="AG531" s="673"/>
    </row>
    <row r="532" spans="1:33" ht="27" customHeight="1">
      <c r="A532" s="649">
        <v>17</v>
      </c>
      <c r="B532" s="618" t="s">
        <v>1257</v>
      </c>
      <c r="C532" s="618"/>
      <c r="D532" s="618" t="s">
        <v>114</v>
      </c>
      <c r="E532" s="618" t="s">
        <v>586</v>
      </c>
      <c r="F532" s="618" t="s">
        <v>41</v>
      </c>
      <c r="G532" s="618" t="s">
        <v>1288</v>
      </c>
      <c r="H532" s="606">
        <v>3</v>
      </c>
      <c r="I532" s="606">
        <v>6</v>
      </c>
      <c r="J532" s="620">
        <f t="shared" si="71"/>
        <v>18</v>
      </c>
      <c r="K532" s="606">
        <v>3</v>
      </c>
      <c r="L532" s="620">
        <f t="shared" si="72"/>
        <v>54</v>
      </c>
      <c r="M532" s="620" t="str">
        <f t="shared" si="2"/>
        <v>NON</v>
      </c>
      <c r="N532" s="211" t="s">
        <v>48</v>
      </c>
      <c r="O532" s="606">
        <v>54</v>
      </c>
      <c r="P532" s="621" t="str">
        <f t="shared" si="3"/>
        <v>NON</v>
      </c>
      <c r="Q532" s="622" t="b">
        <f t="shared" si="38"/>
        <v>0</v>
      </c>
      <c r="R532" s="631">
        <v>43132</v>
      </c>
      <c r="S532" s="624">
        <f t="shared" ca="1" si="5"/>
        <v>0</v>
      </c>
      <c r="T532" s="667"/>
      <c r="U532" s="667"/>
      <c r="V532" s="667"/>
      <c r="W532" s="618"/>
      <c r="X532" s="667"/>
      <c r="Y532" s="670"/>
      <c r="Z532" s="656"/>
      <c r="AA532" s="656"/>
      <c r="AB532" s="656"/>
      <c r="AC532" s="673"/>
      <c r="AD532" s="673"/>
      <c r="AE532" s="673"/>
      <c r="AF532" s="673"/>
      <c r="AG532" s="673"/>
    </row>
    <row r="533" spans="1:33" ht="12.75" customHeight="1">
      <c r="A533" s="649">
        <v>35</v>
      </c>
      <c r="B533" s="618" t="s">
        <v>1257</v>
      </c>
      <c r="C533" s="618"/>
      <c r="D533" s="618" t="s">
        <v>59</v>
      </c>
      <c r="E533" s="618" t="s">
        <v>628</v>
      </c>
      <c r="F533" s="618" t="s">
        <v>41</v>
      </c>
      <c r="G533" s="618" t="s">
        <v>1713</v>
      </c>
      <c r="H533" s="606">
        <v>3</v>
      </c>
      <c r="I533" s="606">
        <v>6</v>
      </c>
      <c r="J533" s="620">
        <f t="shared" si="71"/>
        <v>18</v>
      </c>
      <c r="K533" s="606">
        <v>3</v>
      </c>
      <c r="L533" s="620">
        <f t="shared" si="72"/>
        <v>54</v>
      </c>
      <c r="M533" s="620" t="str">
        <f t="shared" si="2"/>
        <v>NON</v>
      </c>
      <c r="N533" s="606" t="s">
        <v>48</v>
      </c>
      <c r="O533" s="606">
        <v>54</v>
      </c>
      <c r="P533" s="621" t="str">
        <f t="shared" si="3"/>
        <v>NON</v>
      </c>
      <c r="Q533" s="622" t="b">
        <f t="shared" si="38"/>
        <v>0</v>
      </c>
      <c r="R533" s="631">
        <v>43053</v>
      </c>
      <c r="S533" s="624">
        <f t="shared" ca="1" si="5"/>
        <v>0</v>
      </c>
      <c r="T533" s="667"/>
      <c r="U533" s="667"/>
      <c r="V533" s="667"/>
      <c r="W533" s="618"/>
      <c r="X533" s="667"/>
      <c r="Y533" s="670"/>
      <c r="Z533" s="656"/>
      <c r="AA533" s="656"/>
      <c r="AB533" s="656"/>
      <c r="AC533" s="721"/>
      <c r="AD533" s="721"/>
      <c r="AE533" s="721"/>
      <c r="AF533" s="721"/>
      <c r="AG533" s="721"/>
    </row>
    <row r="534" spans="1:33" ht="12.75" customHeight="1">
      <c r="A534" s="649">
        <v>1</v>
      </c>
      <c r="B534" s="618" t="s">
        <v>1257</v>
      </c>
      <c r="C534" s="618"/>
      <c r="D534" s="618" t="s">
        <v>43</v>
      </c>
      <c r="E534" s="618" t="s">
        <v>785</v>
      </c>
      <c r="F534" s="618" t="s">
        <v>41</v>
      </c>
      <c r="G534" s="618" t="s">
        <v>1913</v>
      </c>
      <c r="H534" s="606">
        <v>15</v>
      </c>
      <c r="I534" s="606">
        <v>3</v>
      </c>
      <c r="J534" s="620">
        <f t="shared" si="71"/>
        <v>45</v>
      </c>
      <c r="K534" s="606">
        <v>1</v>
      </c>
      <c r="L534" s="620">
        <f t="shared" si="72"/>
        <v>45</v>
      </c>
      <c r="M534" s="620" t="str">
        <f t="shared" si="2"/>
        <v>NON</v>
      </c>
      <c r="N534" s="211" t="s">
        <v>48</v>
      </c>
      <c r="O534" s="606">
        <v>45</v>
      </c>
      <c r="P534" s="621" t="str">
        <f t="shared" si="3"/>
        <v>NON</v>
      </c>
      <c r="Q534" s="622" t="b">
        <f t="shared" si="38"/>
        <v>0</v>
      </c>
      <c r="R534" s="631">
        <v>42922</v>
      </c>
      <c r="S534" s="624">
        <f t="shared" ca="1" si="5"/>
        <v>0</v>
      </c>
      <c r="T534" s="667"/>
      <c r="U534" s="667"/>
      <c r="V534" s="667"/>
      <c r="W534" s="618" t="s">
        <v>1260</v>
      </c>
      <c r="X534" s="667"/>
      <c r="Y534" s="670"/>
      <c r="Z534" s="656"/>
      <c r="AA534" s="656"/>
      <c r="AB534" s="656"/>
      <c r="AC534" s="721"/>
      <c r="AD534" s="721"/>
      <c r="AE534" s="721"/>
      <c r="AF534" s="721"/>
      <c r="AG534" s="721"/>
    </row>
    <row r="535" spans="1:33" ht="12.75" customHeight="1">
      <c r="A535" s="649">
        <v>5</v>
      </c>
      <c r="B535" s="618" t="s">
        <v>1257</v>
      </c>
      <c r="C535" s="618"/>
      <c r="D535" s="618" t="s">
        <v>53</v>
      </c>
      <c r="E535" s="618" t="s">
        <v>54</v>
      </c>
      <c r="F535" s="618" t="s">
        <v>41</v>
      </c>
      <c r="G535" s="618" t="s">
        <v>1267</v>
      </c>
      <c r="H535" s="606">
        <v>15</v>
      </c>
      <c r="I535" s="606">
        <v>1</v>
      </c>
      <c r="J535" s="620">
        <f t="shared" si="71"/>
        <v>15</v>
      </c>
      <c r="K535" s="606">
        <v>3</v>
      </c>
      <c r="L535" s="620">
        <f t="shared" si="72"/>
        <v>45</v>
      </c>
      <c r="M535" s="620" t="str">
        <f t="shared" si="2"/>
        <v>NON</v>
      </c>
      <c r="N535" s="606" t="s">
        <v>48</v>
      </c>
      <c r="O535" s="606">
        <v>45</v>
      </c>
      <c r="P535" s="621" t="str">
        <f t="shared" si="3"/>
        <v>NON</v>
      </c>
      <c r="Q535" s="622" t="b">
        <f t="shared" si="38"/>
        <v>0</v>
      </c>
      <c r="R535" s="631">
        <v>43135</v>
      </c>
      <c r="S535" s="624">
        <f t="shared" ca="1" si="5"/>
        <v>0</v>
      </c>
      <c r="T535" s="667"/>
      <c r="U535" s="667" t="s">
        <v>1268</v>
      </c>
      <c r="V535" s="667"/>
      <c r="W535" s="618"/>
      <c r="X535" s="667"/>
      <c r="Y535" s="670"/>
      <c r="Z535" s="656"/>
      <c r="AA535" s="656"/>
      <c r="AB535" s="656"/>
      <c r="AC535" s="721"/>
      <c r="AD535" s="721"/>
      <c r="AE535" s="721"/>
      <c r="AF535" s="721"/>
      <c r="AG535" s="721"/>
    </row>
    <row r="536" spans="1:33" ht="12.75" customHeight="1">
      <c r="A536" s="649">
        <v>31</v>
      </c>
      <c r="B536" s="618" t="s">
        <v>1257</v>
      </c>
      <c r="C536" s="618"/>
      <c r="D536" s="618" t="s">
        <v>79</v>
      </c>
      <c r="E536" s="618" t="s">
        <v>497</v>
      </c>
      <c r="F536" s="618" t="s">
        <v>95</v>
      </c>
      <c r="G536" s="618" t="s">
        <v>1705</v>
      </c>
      <c r="H536" s="606">
        <v>15</v>
      </c>
      <c r="I536" s="606">
        <v>1</v>
      </c>
      <c r="J536" s="620">
        <f t="shared" si="71"/>
        <v>15</v>
      </c>
      <c r="K536" s="606">
        <v>3</v>
      </c>
      <c r="L536" s="620">
        <f t="shared" si="72"/>
        <v>45</v>
      </c>
      <c r="M536" s="620" t="str">
        <f t="shared" si="2"/>
        <v>NON</v>
      </c>
      <c r="N536" s="606" t="s">
        <v>48</v>
      </c>
      <c r="O536" s="606">
        <v>45</v>
      </c>
      <c r="P536" s="621" t="str">
        <f t="shared" si="3"/>
        <v>NON</v>
      </c>
      <c r="Q536" s="622" t="b">
        <f t="shared" si="38"/>
        <v>0</v>
      </c>
      <c r="R536" s="631">
        <v>42928</v>
      </c>
      <c r="S536" s="624">
        <f t="shared" ca="1" si="5"/>
        <v>0</v>
      </c>
      <c r="T536" s="618" t="s">
        <v>499</v>
      </c>
      <c r="U536" s="667" t="s">
        <v>2085</v>
      </c>
      <c r="V536" s="667"/>
      <c r="W536" s="618"/>
      <c r="X536" s="667" t="s">
        <v>501</v>
      </c>
      <c r="Y536" s="670"/>
      <c r="Z536" s="656"/>
      <c r="AA536" s="656"/>
      <c r="AB536" s="656"/>
      <c r="AC536" s="721"/>
      <c r="AD536" s="721"/>
      <c r="AE536" s="721"/>
      <c r="AF536" s="721"/>
      <c r="AG536" s="642"/>
    </row>
    <row r="537" spans="1:33" ht="12.75" customHeight="1">
      <c r="A537" s="649">
        <v>4</v>
      </c>
      <c r="B537" s="618" t="s">
        <v>1257</v>
      </c>
      <c r="C537" s="618"/>
      <c r="D537" s="618" t="s">
        <v>43</v>
      </c>
      <c r="E537" s="618" t="s">
        <v>785</v>
      </c>
      <c r="F537" s="618" t="s">
        <v>41</v>
      </c>
      <c r="G537" s="618" t="s">
        <v>1879</v>
      </c>
      <c r="H537" s="606">
        <v>7</v>
      </c>
      <c r="I537" s="606">
        <v>2</v>
      </c>
      <c r="J537" s="620">
        <f t="shared" si="71"/>
        <v>14</v>
      </c>
      <c r="K537" s="606">
        <v>3</v>
      </c>
      <c r="L537" s="620">
        <f t="shared" si="72"/>
        <v>42</v>
      </c>
      <c r="M537" s="620" t="str">
        <f t="shared" si="2"/>
        <v>NON</v>
      </c>
      <c r="N537" s="606" t="s">
        <v>48</v>
      </c>
      <c r="O537" s="606">
        <v>42</v>
      </c>
      <c r="P537" s="621" t="str">
        <f t="shared" si="3"/>
        <v>NON</v>
      </c>
      <c r="Q537" s="622" t="b">
        <f t="shared" si="38"/>
        <v>0</v>
      </c>
      <c r="R537" s="631">
        <v>43134</v>
      </c>
      <c r="S537" s="624">
        <f t="shared" ca="1" si="5"/>
        <v>0</v>
      </c>
      <c r="T537" s="667"/>
      <c r="U537" s="667"/>
      <c r="V537" s="667"/>
      <c r="W537" s="618" t="s">
        <v>1260</v>
      </c>
      <c r="X537" s="667"/>
      <c r="Y537" s="670"/>
      <c r="Z537" s="656"/>
      <c r="AA537" s="656"/>
      <c r="AB537" s="656"/>
      <c r="AC537" s="642"/>
      <c r="AD537" s="642"/>
      <c r="AE537" s="642"/>
      <c r="AF537" s="642"/>
      <c r="AG537" s="642"/>
    </row>
    <row r="538" spans="1:33" ht="12.75" customHeight="1">
      <c r="A538" s="649">
        <v>15</v>
      </c>
      <c r="B538" s="618" t="s">
        <v>1257</v>
      </c>
      <c r="C538" s="618" t="s">
        <v>1933</v>
      </c>
      <c r="D538" s="618" t="s">
        <v>132</v>
      </c>
      <c r="E538" s="618" t="s">
        <v>1133</v>
      </c>
      <c r="F538" s="618" t="s">
        <v>91</v>
      </c>
      <c r="G538" s="618" t="s">
        <v>1934</v>
      </c>
      <c r="H538" s="666">
        <v>7</v>
      </c>
      <c r="I538" s="666">
        <v>2</v>
      </c>
      <c r="J538" s="743">
        <f t="shared" si="71"/>
        <v>14</v>
      </c>
      <c r="K538" s="666">
        <v>3</v>
      </c>
      <c r="L538" s="743">
        <f t="shared" si="72"/>
        <v>42</v>
      </c>
      <c r="M538" s="620" t="str">
        <f t="shared" si="2"/>
        <v>NON</v>
      </c>
      <c r="N538" s="211" t="s">
        <v>48</v>
      </c>
      <c r="O538" s="744">
        <v>42</v>
      </c>
      <c r="P538" s="621" t="str">
        <f t="shared" si="3"/>
        <v>NON</v>
      </c>
      <c r="Q538" s="622" t="b">
        <f t="shared" si="38"/>
        <v>0</v>
      </c>
      <c r="R538" s="631">
        <v>42987</v>
      </c>
      <c r="S538" s="624">
        <f t="shared" ca="1" si="5"/>
        <v>0</v>
      </c>
      <c r="T538" s="1012"/>
      <c r="U538" s="1012" t="s">
        <v>1935</v>
      </c>
      <c r="V538" s="1012"/>
      <c r="W538" s="791"/>
      <c r="X538" s="791"/>
      <c r="Y538" s="1012"/>
      <c r="Z538" s="791"/>
      <c r="AA538" s="791"/>
      <c r="AB538" s="791"/>
      <c r="AC538" s="721"/>
      <c r="AD538" s="721"/>
      <c r="AE538" s="721"/>
      <c r="AF538" s="721"/>
      <c r="AG538" s="721"/>
    </row>
    <row r="539" spans="1:33" ht="17.25" customHeight="1">
      <c r="A539" s="649">
        <v>34</v>
      </c>
      <c r="B539" s="618" t="s">
        <v>1257</v>
      </c>
      <c r="C539" s="618"/>
      <c r="D539" s="618" t="s">
        <v>43</v>
      </c>
      <c r="E539" s="618" t="s">
        <v>1137</v>
      </c>
      <c r="F539" s="618" t="s">
        <v>91</v>
      </c>
      <c r="G539" s="618" t="s">
        <v>1138</v>
      </c>
      <c r="H539" s="606">
        <v>15</v>
      </c>
      <c r="I539" s="606">
        <v>2</v>
      </c>
      <c r="J539" s="620">
        <f t="shared" si="71"/>
        <v>30</v>
      </c>
      <c r="K539" s="606">
        <v>1</v>
      </c>
      <c r="L539" s="620">
        <f t="shared" si="72"/>
        <v>30</v>
      </c>
      <c r="M539" s="620" t="str">
        <f t="shared" si="2"/>
        <v>NON</v>
      </c>
      <c r="N539" s="211" t="s">
        <v>48</v>
      </c>
      <c r="O539" s="606">
        <v>30</v>
      </c>
      <c r="P539" s="621" t="str">
        <f t="shared" si="3"/>
        <v>NON</v>
      </c>
      <c r="Q539" s="622" t="b">
        <f t="shared" si="38"/>
        <v>0</v>
      </c>
      <c r="R539" s="631">
        <v>43136</v>
      </c>
      <c r="S539" s="624">
        <f t="shared" ca="1" si="5"/>
        <v>0</v>
      </c>
      <c r="T539" s="667"/>
      <c r="U539" s="667" t="s">
        <v>2108</v>
      </c>
      <c r="V539" s="618" t="s">
        <v>1139</v>
      </c>
      <c r="W539" s="618"/>
      <c r="X539" s="667"/>
      <c r="Y539" s="670"/>
      <c r="Z539" s="656"/>
      <c r="AA539" s="656"/>
      <c r="AB539" s="656"/>
      <c r="AC539" s="721"/>
      <c r="AD539" s="721"/>
      <c r="AE539" s="721"/>
      <c r="AF539" s="721"/>
      <c r="AG539" s="721"/>
    </row>
    <row r="540" spans="1:33" ht="12.75" customHeight="1">
      <c r="A540" s="649">
        <v>8</v>
      </c>
      <c r="B540" s="618" t="s">
        <v>1257</v>
      </c>
      <c r="C540" s="618"/>
      <c r="D540" s="618" t="s">
        <v>74</v>
      </c>
      <c r="E540" s="618" t="s">
        <v>841</v>
      </c>
      <c r="F540" s="618" t="s">
        <v>41</v>
      </c>
      <c r="G540" s="618" t="s">
        <v>1271</v>
      </c>
      <c r="H540" s="606">
        <v>3</v>
      </c>
      <c r="I540" s="606">
        <v>3</v>
      </c>
      <c r="J540" s="620">
        <f t="shared" si="71"/>
        <v>9</v>
      </c>
      <c r="K540" s="606">
        <v>3</v>
      </c>
      <c r="L540" s="620">
        <f t="shared" si="72"/>
        <v>27</v>
      </c>
      <c r="M540" s="620" t="str">
        <f t="shared" si="2"/>
        <v>NON</v>
      </c>
      <c r="N540" s="606" t="s">
        <v>48</v>
      </c>
      <c r="O540" s="606">
        <v>27</v>
      </c>
      <c r="P540" s="621" t="str">
        <f t="shared" si="3"/>
        <v>NON</v>
      </c>
      <c r="Q540" s="622" t="b">
        <f t="shared" si="38"/>
        <v>0</v>
      </c>
      <c r="R540" s="631">
        <v>43138</v>
      </c>
      <c r="S540" s="624">
        <f t="shared" ca="1" si="5"/>
        <v>0</v>
      </c>
      <c r="T540" s="667"/>
      <c r="U540" s="667"/>
      <c r="V540" s="667"/>
      <c r="W540" s="618"/>
      <c r="X540" s="667"/>
      <c r="Y540" s="670"/>
      <c r="Z540" s="656"/>
      <c r="AA540" s="656"/>
      <c r="AB540" s="656"/>
      <c r="AC540" s="721"/>
      <c r="AD540" s="721"/>
      <c r="AE540" s="721"/>
      <c r="AF540" s="721"/>
      <c r="AG540" s="721"/>
    </row>
    <row r="541" spans="1:33" ht="12.75" customHeight="1">
      <c r="A541" s="649">
        <v>10</v>
      </c>
      <c r="B541" s="618" t="s">
        <v>1257</v>
      </c>
      <c r="C541" s="618"/>
      <c r="D541" s="618" t="s">
        <v>79</v>
      </c>
      <c r="E541" s="618" t="s">
        <v>84</v>
      </c>
      <c r="F541" s="618" t="s">
        <v>91</v>
      </c>
      <c r="G541" s="618" t="s">
        <v>1275</v>
      </c>
      <c r="H541" s="606">
        <v>3</v>
      </c>
      <c r="I541" s="606">
        <v>3</v>
      </c>
      <c r="J541" s="620">
        <f t="shared" si="71"/>
        <v>9</v>
      </c>
      <c r="K541" s="606">
        <v>3</v>
      </c>
      <c r="L541" s="620">
        <f t="shared" si="72"/>
        <v>27</v>
      </c>
      <c r="M541" s="620" t="str">
        <f t="shared" si="2"/>
        <v>NON</v>
      </c>
      <c r="N541" s="211" t="s">
        <v>48</v>
      </c>
      <c r="O541" s="606">
        <v>27</v>
      </c>
      <c r="P541" s="621" t="str">
        <f t="shared" si="3"/>
        <v>NON</v>
      </c>
      <c r="Q541" s="622" t="b">
        <f t="shared" si="38"/>
        <v>0</v>
      </c>
      <c r="R541" s="631">
        <v>43051</v>
      </c>
      <c r="S541" s="624">
        <f t="shared" ca="1" si="5"/>
        <v>0</v>
      </c>
      <c r="T541" s="667" t="s">
        <v>86</v>
      </c>
      <c r="U541" s="667"/>
      <c r="V541" s="667"/>
      <c r="W541" s="618"/>
      <c r="X541" s="667"/>
      <c r="Y541" s="670"/>
      <c r="Z541" s="656"/>
      <c r="AA541" s="656"/>
      <c r="AB541" s="656"/>
      <c r="AC541" s="863"/>
      <c r="AD541" s="863"/>
      <c r="AE541" s="863"/>
      <c r="AF541" s="863"/>
      <c r="AG541" s="863"/>
    </row>
    <row r="542" spans="1:33" ht="12.75" customHeight="1">
      <c r="A542" s="649">
        <v>11</v>
      </c>
      <c r="B542" s="618" t="s">
        <v>1257</v>
      </c>
      <c r="C542" s="618"/>
      <c r="D542" s="618" t="s">
        <v>79</v>
      </c>
      <c r="E542" s="618" t="s">
        <v>497</v>
      </c>
      <c r="F542" s="618" t="s">
        <v>91</v>
      </c>
      <c r="G542" s="618" t="s">
        <v>1951</v>
      </c>
      <c r="H542" s="606">
        <v>3</v>
      </c>
      <c r="I542" s="606">
        <v>3</v>
      </c>
      <c r="J542" s="620">
        <f t="shared" si="71"/>
        <v>9</v>
      </c>
      <c r="K542" s="606">
        <v>3</v>
      </c>
      <c r="L542" s="620">
        <f t="shared" si="72"/>
        <v>27</v>
      </c>
      <c r="M542" s="620" t="str">
        <f t="shared" si="2"/>
        <v>NON</v>
      </c>
      <c r="N542" s="606" t="s">
        <v>48</v>
      </c>
      <c r="O542" s="606">
        <v>27</v>
      </c>
      <c r="P542" s="621" t="str">
        <f t="shared" si="3"/>
        <v>NON</v>
      </c>
      <c r="Q542" s="622" t="b">
        <f t="shared" si="38"/>
        <v>0</v>
      </c>
      <c r="R542" s="631">
        <v>43132</v>
      </c>
      <c r="S542" s="624">
        <f t="shared" ca="1" si="5"/>
        <v>0</v>
      </c>
      <c r="T542" s="667"/>
      <c r="U542" s="667"/>
      <c r="V542" s="667"/>
      <c r="W542" s="618"/>
      <c r="X542" s="667"/>
      <c r="Y542" s="670"/>
      <c r="Z542" s="656"/>
      <c r="AA542" s="656"/>
      <c r="AB542" s="656"/>
      <c r="AC542" s="721"/>
      <c r="AD542" s="721"/>
      <c r="AE542" s="721"/>
      <c r="AF542" s="721"/>
      <c r="AG542" s="721"/>
    </row>
    <row r="543" spans="1:33" ht="12.75" customHeight="1">
      <c r="A543" s="649">
        <v>12</v>
      </c>
      <c r="B543" s="618" t="s">
        <v>1257</v>
      </c>
      <c r="C543" s="618"/>
      <c r="D543" s="618" t="s">
        <v>79</v>
      </c>
      <c r="E543" s="618" t="s">
        <v>723</v>
      </c>
      <c r="F543" s="618" t="s">
        <v>91</v>
      </c>
      <c r="G543" s="618" t="s">
        <v>1952</v>
      </c>
      <c r="H543" s="606">
        <v>3</v>
      </c>
      <c r="I543" s="606">
        <v>3</v>
      </c>
      <c r="J543" s="620">
        <f t="shared" si="71"/>
        <v>9</v>
      </c>
      <c r="K543" s="606">
        <v>3</v>
      </c>
      <c r="L543" s="620">
        <f t="shared" si="72"/>
        <v>27</v>
      </c>
      <c r="M543" s="620" t="str">
        <f t="shared" si="2"/>
        <v>NON</v>
      </c>
      <c r="N543" s="211" t="s">
        <v>48</v>
      </c>
      <c r="O543" s="606">
        <v>27</v>
      </c>
      <c r="P543" s="621" t="str">
        <f t="shared" si="3"/>
        <v>NON</v>
      </c>
      <c r="Q543" s="622" t="b">
        <f t="shared" si="38"/>
        <v>0</v>
      </c>
      <c r="R543" s="631">
        <v>43133</v>
      </c>
      <c r="S543" s="624">
        <f t="shared" ca="1" si="5"/>
        <v>0</v>
      </c>
      <c r="T543" s="667"/>
      <c r="U543" s="667"/>
      <c r="V543" s="667" t="s">
        <v>83</v>
      </c>
      <c r="W543" s="618"/>
      <c r="X543" s="667"/>
      <c r="Y543" s="670"/>
      <c r="Z543" s="656"/>
      <c r="AA543" s="656"/>
      <c r="AB543" s="656"/>
      <c r="AC543" s="789"/>
      <c r="AD543" s="789"/>
      <c r="AE543" s="789"/>
      <c r="AF543" s="789"/>
      <c r="AG543" s="789"/>
    </row>
    <row r="544" spans="1:33" ht="12.75" customHeight="1">
      <c r="A544" s="649">
        <v>27</v>
      </c>
      <c r="B544" s="618" t="s">
        <v>1257</v>
      </c>
      <c r="C544" s="618"/>
      <c r="D544" s="618" t="s">
        <v>692</v>
      </c>
      <c r="E544" s="618" t="s">
        <v>1452</v>
      </c>
      <c r="F544" s="618" t="s">
        <v>91</v>
      </c>
      <c r="G544" s="618" t="s">
        <v>1954</v>
      </c>
      <c r="H544" s="606">
        <v>3</v>
      </c>
      <c r="I544" s="606">
        <v>3</v>
      </c>
      <c r="J544" s="620">
        <f t="shared" si="71"/>
        <v>9</v>
      </c>
      <c r="K544" s="606">
        <v>3</v>
      </c>
      <c r="L544" s="620">
        <f t="shared" si="72"/>
        <v>27</v>
      </c>
      <c r="M544" s="620" t="str">
        <f t="shared" si="2"/>
        <v>NON</v>
      </c>
      <c r="N544" s="606" t="s">
        <v>48</v>
      </c>
      <c r="O544" s="606">
        <v>27</v>
      </c>
      <c r="P544" s="621" t="str">
        <f t="shared" si="3"/>
        <v>NON</v>
      </c>
      <c r="Q544" s="622" t="b">
        <f t="shared" si="38"/>
        <v>0</v>
      </c>
      <c r="R544" s="631">
        <v>43136</v>
      </c>
      <c r="S544" s="624">
        <f t="shared" ca="1" si="5"/>
        <v>0</v>
      </c>
      <c r="T544" s="667" t="s">
        <v>83</v>
      </c>
      <c r="U544" s="667"/>
      <c r="V544" s="667" t="s">
        <v>83</v>
      </c>
      <c r="W544" s="618" t="s">
        <v>83</v>
      </c>
      <c r="X544" s="667" t="s">
        <v>83</v>
      </c>
      <c r="Y544" s="670" t="s">
        <v>83</v>
      </c>
      <c r="Z544" s="656"/>
      <c r="AA544" s="656"/>
      <c r="AB544" s="656"/>
      <c r="AC544" s="721"/>
      <c r="AD544" s="721"/>
      <c r="AE544" s="721"/>
      <c r="AF544" s="721"/>
      <c r="AG544" s="721"/>
    </row>
    <row r="545" spans="1:33" ht="12.75" customHeight="1">
      <c r="A545" s="649">
        <v>28</v>
      </c>
      <c r="B545" s="618" t="s">
        <v>1257</v>
      </c>
      <c r="C545" s="618"/>
      <c r="D545" s="618" t="s">
        <v>181</v>
      </c>
      <c r="E545" s="618" t="s">
        <v>773</v>
      </c>
      <c r="F545" s="618" t="s">
        <v>91</v>
      </c>
      <c r="G545" s="618" t="s">
        <v>1297</v>
      </c>
      <c r="H545" s="606">
        <v>3</v>
      </c>
      <c r="I545" s="606">
        <v>3</v>
      </c>
      <c r="J545" s="620">
        <f t="shared" si="71"/>
        <v>9</v>
      </c>
      <c r="K545" s="606">
        <v>3</v>
      </c>
      <c r="L545" s="620">
        <f t="shared" si="72"/>
        <v>27</v>
      </c>
      <c r="M545" s="620" t="str">
        <f t="shared" si="2"/>
        <v>NON</v>
      </c>
      <c r="N545" s="211" t="s">
        <v>48</v>
      </c>
      <c r="O545" s="606">
        <v>27</v>
      </c>
      <c r="P545" s="621" t="str">
        <f t="shared" si="3"/>
        <v>NON</v>
      </c>
      <c r="Q545" s="622" t="b">
        <f t="shared" si="38"/>
        <v>0</v>
      </c>
      <c r="R545" s="631">
        <v>43137</v>
      </c>
      <c r="S545" s="624">
        <f t="shared" ca="1" si="5"/>
        <v>0</v>
      </c>
      <c r="T545" s="667"/>
      <c r="U545" s="667" t="s">
        <v>1298</v>
      </c>
      <c r="V545" s="667"/>
      <c r="W545" s="618"/>
      <c r="X545" s="667"/>
      <c r="Y545" s="670"/>
      <c r="Z545" s="656"/>
      <c r="AA545" s="656"/>
      <c r="AB545" s="656"/>
      <c r="AC545" s="863"/>
      <c r="AD545" s="863"/>
      <c r="AE545" s="863"/>
      <c r="AF545" s="863"/>
      <c r="AG545" s="863"/>
    </row>
    <row r="546" spans="1:33" ht="12.75" customHeight="1">
      <c r="A546" s="649">
        <v>29</v>
      </c>
      <c r="B546" s="618" t="s">
        <v>1257</v>
      </c>
      <c r="C546" s="618"/>
      <c r="D546" s="618" t="s">
        <v>181</v>
      </c>
      <c r="E546" s="618" t="s">
        <v>1299</v>
      </c>
      <c r="F546" s="618" t="s">
        <v>91</v>
      </c>
      <c r="G546" s="618" t="s">
        <v>1300</v>
      </c>
      <c r="H546" s="606">
        <v>3</v>
      </c>
      <c r="I546" s="606">
        <v>3</v>
      </c>
      <c r="J546" s="620">
        <f t="shared" si="71"/>
        <v>9</v>
      </c>
      <c r="K546" s="606">
        <v>3</v>
      </c>
      <c r="L546" s="620">
        <f t="shared" si="72"/>
        <v>27</v>
      </c>
      <c r="M546" s="620" t="str">
        <f t="shared" si="2"/>
        <v>NON</v>
      </c>
      <c r="N546" s="606" t="s">
        <v>48</v>
      </c>
      <c r="O546" s="606">
        <v>27</v>
      </c>
      <c r="P546" s="621" t="str">
        <f t="shared" si="3"/>
        <v>NON</v>
      </c>
      <c r="Q546" s="622" t="b">
        <f t="shared" si="38"/>
        <v>0</v>
      </c>
      <c r="R546" s="631">
        <v>43138</v>
      </c>
      <c r="S546" s="624">
        <f t="shared" ca="1" si="5"/>
        <v>0</v>
      </c>
      <c r="T546" s="667"/>
      <c r="U546" s="667" t="s">
        <v>1298</v>
      </c>
      <c r="V546" s="667"/>
      <c r="W546" s="618"/>
      <c r="X546" s="667"/>
      <c r="Y546" s="670"/>
      <c r="Z546" s="656"/>
      <c r="AA546" s="656"/>
      <c r="AB546" s="656"/>
      <c r="AC546" s="721"/>
      <c r="AD546" s="721"/>
      <c r="AE546" s="721"/>
      <c r="AF546" s="721"/>
      <c r="AG546" s="721"/>
    </row>
    <row r="547" spans="1:33" ht="12.75" customHeight="1">
      <c r="A547" s="649">
        <v>59</v>
      </c>
      <c r="B547" s="618" t="s">
        <v>39</v>
      </c>
      <c r="C547" s="618" t="s">
        <v>42</v>
      </c>
      <c r="D547" s="618" t="s">
        <v>206</v>
      </c>
      <c r="E547" s="618" t="s">
        <v>207</v>
      </c>
      <c r="F547" s="618" t="s">
        <v>102</v>
      </c>
      <c r="G547" s="618" t="s">
        <v>208</v>
      </c>
      <c r="H547" s="606">
        <v>3</v>
      </c>
      <c r="I547" s="606">
        <v>1</v>
      </c>
      <c r="J547" s="620">
        <f t="shared" si="71"/>
        <v>3</v>
      </c>
      <c r="K547" s="606">
        <v>1</v>
      </c>
      <c r="L547" s="620">
        <f t="shared" si="72"/>
        <v>3</v>
      </c>
      <c r="M547" s="620" t="str">
        <f t="shared" si="2"/>
        <v>NON</v>
      </c>
      <c r="N547" s="211" t="s">
        <v>48</v>
      </c>
      <c r="O547" s="606">
        <v>3</v>
      </c>
      <c r="P547" s="621" t="str">
        <f t="shared" si="3"/>
        <v>NON</v>
      </c>
      <c r="Q547" s="622" t="b">
        <f t="shared" si="38"/>
        <v>0</v>
      </c>
      <c r="R547" s="631">
        <v>43282</v>
      </c>
      <c r="S547" s="624">
        <f t="shared" ca="1" si="5"/>
        <v>0</v>
      </c>
      <c r="T547" s="1099"/>
      <c r="U547" s="1099"/>
      <c r="V547" s="1099"/>
      <c r="W547" s="1100" t="s">
        <v>209</v>
      </c>
      <c r="X547" s="1099"/>
      <c r="Y547" s="1101"/>
      <c r="Z547" s="1033"/>
      <c r="AA547" s="1033"/>
      <c r="AB547" s="1033"/>
      <c r="AC547" s="628"/>
      <c r="AD547" s="628"/>
      <c r="AE547" s="628"/>
      <c r="AF547" s="628"/>
      <c r="AG547" s="628"/>
    </row>
    <row r="548" spans="1:33" ht="12.75" customHeight="1">
      <c r="A548" s="649">
        <v>30</v>
      </c>
      <c r="B548" s="618" t="s">
        <v>1257</v>
      </c>
      <c r="C548" s="618"/>
      <c r="D548" s="618" t="s">
        <v>181</v>
      </c>
      <c r="E548" s="618" t="s">
        <v>773</v>
      </c>
      <c r="F548" s="618" t="s">
        <v>41</v>
      </c>
      <c r="G548" s="618" t="s">
        <v>1301</v>
      </c>
      <c r="H548" s="606">
        <v>3</v>
      </c>
      <c r="I548" s="606">
        <v>3</v>
      </c>
      <c r="J548" s="620">
        <f t="shared" si="71"/>
        <v>9</v>
      </c>
      <c r="K548" s="606">
        <v>3</v>
      </c>
      <c r="L548" s="620">
        <f t="shared" si="72"/>
        <v>27</v>
      </c>
      <c r="M548" s="620" t="str">
        <f t="shared" si="2"/>
        <v>NON</v>
      </c>
      <c r="N548" s="211" t="s">
        <v>48</v>
      </c>
      <c r="O548" s="606">
        <v>27</v>
      </c>
      <c r="P548" s="621" t="str">
        <f t="shared" si="3"/>
        <v>NON</v>
      </c>
      <c r="Q548" s="622" t="b">
        <f t="shared" si="38"/>
        <v>0</v>
      </c>
      <c r="R548" s="631">
        <v>43139</v>
      </c>
      <c r="S548" s="624">
        <f t="shared" ca="1" si="5"/>
        <v>0</v>
      </c>
      <c r="T548" s="667"/>
      <c r="U548" s="667"/>
      <c r="V548" s="667" t="s">
        <v>1302</v>
      </c>
      <c r="W548" s="618"/>
      <c r="X548" s="667"/>
      <c r="Y548" s="670"/>
      <c r="Z548" s="656"/>
      <c r="AA548" s="656"/>
      <c r="AB548" s="656"/>
      <c r="AC548" s="628"/>
      <c r="AD548" s="628"/>
      <c r="AE548" s="628"/>
      <c r="AF548" s="628"/>
      <c r="AG548" s="628"/>
    </row>
    <row r="549" spans="1:33" ht="12.75" customHeight="1">
      <c r="A549" s="649">
        <v>7</v>
      </c>
      <c r="B549" s="618" t="s">
        <v>1257</v>
      </c>
      <c r="C549" s="618"/>
      <c r="D549" s="618" t="s">
        <v>692</v>
      </c>
      <c r="E549" s="618" t="s">
        <v>693</v>
      </c>
      <c r="F549" s="618" t="s">
        <v>91</v>
      </c>
      <c r="G549" s="618" t="s">
        <v>1630</v>
      </c>
      <c r="H549" s="606">
        <v>3</v>
      </c>
      <c r="I549" s="606">
        <v>3</v>
      </c>
      <c r="J549" s="620">
        <f t="shared" si="71"/>
        <v>9</v>
      </c>
      <c r="K549" s="606">
        <v>1</v>
      </c>
      <c r="L549" s="620">
        <f t="shared" si="72"/>
        <v>9</v>
      </c>
      <c r="M549" s="620" t="str">
        <f t="shared" si="2"/>
        <v>NON</v>
      </c>
      <c r="N549" s="211" t="s">
        <v>48</v>
      </c>
      <c r="O549" s="606">
        <v>9</v>
      </c>
      <c r="P549" s="621" t="str">
        <f t="shared" si="3"/>
        <v>NON</v>
      </c>
      <c r="Q549" s="622" t="b">
        <f t="shared" si="38"/>
        <v>0</v>
      </c>
      <c r="R549" s="631">
        <v>43137</v>
      </c>
      <c r="S549" s="624">
        <f t="shared" ca="1" si="5"/>
        <v>0</v>
      </c>
      <c r="T549" s="667" t="s">
        <v>695</v>
      </c>
      <c r="U549" s="667"/>
      <c r="V549" s="667"/>
      <c r="W549" s="618"/>
      <c r="X549" s="667"/>
      <c r="Y549" s="670"/>
      <c r="Z549" s="656"/>
      <c r="AA549" s="656"/>
      <c r="AB549" s="656"/>
      <c r="AC549" s="721"/>
      <c r="AD549" s="721"/>
      <c r="AE549" s="721"/>
      <c r="AF549" s="721"/>
      <c r="AG549" s="642"/>
    </row>
    <row r="550" spans="1:33" ht="12.75" customHeight="1">
      <c r="A550" s="649">
        <v>10</v>
      </c>
      <c r="B550" s="618" t="s">
        <v>39</v>
      </c>
      <c r="C550" s="618" t="s">
        <v>78</v>
      </c>
      <c r="D550" s="618" t="s">
        <v>79</v>
      </c>
      <c r="E550" s="618" t="s">
        <v>84</v>
      </c>
      <c r="F550" s="618" t="s">
        <v>41</v>
      </c>
      <c r="G550" s="618" t="s">
        <v>85</v>
      </c>
      <c r="H550" s="606">
        <v>1</v>
      </c>
      <c r="I550" s="606">
        <v>1</v>
      </c>
      <c r="J550" s="620">
        <f t="shared" si="71"/>
        <v>1</v>
      </c>
      <c r="K550" s="606">
        <v>1</v>
      </c>
      <c r="L550" s="620">
        <f t="shared" si="72"/>
        <v>1</v>
      </c>
      <c r="M550" s="620" t="str">
        <f t="shared" si="2"/>
        <v>NON</v>
      </c>
      <c r="N550" s="606" t="s">
        <v>48</v>
      </c>
      <c r="O550" s="606">
        <v>1</v>
      </c>
      <c r="P550" s="621" t="str">
        <f t="shared" si="3"/>
        <v>NON</v>
      </c>
      <c r="Q550" s="622" t="b">
        <f t="shared" si="38"/>
        <v>0</v>
      </c>
      <c r="R550" s="631">
        <v>43282</v>
      </c>
      <c r="S550" s="624">
        <f t="shared" ca="1" si="5"/>
        <v>0</v>
      </c>
      <c r="T550" s="632" t="s">
        <v>86</v>
      </c>
      <c r="U550" s="632"/>
      <c r="V550" s="632"/>
      <c r="W550" s="651"/>
      <c r="X550" s="632"/>
      <c r="Y550" s="655"/>
      <c r="Z550" s="656"/>
      <c r="AA550" s="656"/>
      <c r="AB550" s="656"/>
      <c r="AC550" s="628"/>
      <c r="AD550" s="628"/>
      <c r="AE550" s="628"/>
      <c r="AF550" s="628"/>
      <c r="AG550" s="628"/>
    </row>
    <row r="551" spans="1:33" ht="12.75" customHeight="1">
      <c r="A551" s="649">
        <v>12</v>
      </c>
      <c r="B551" s="618" t="s">
        <v>39</v>
      </c>
      <c r="C551" s="618" t="s">
        <v>78</v>
      </c>
      <c r="D551" s="618" t="s">
        <v>79</v>
      </c>
      <c r="E551" s="618" t="s">
        <v>84</v>
      </c>
      <c r="F551" s="618" t="s">
        <v>41</v>
      </c>
      <c r="G551" s="618" t="s">
        <v>88</v>
      </c>
      <c r="H551" s="606">
        <v>1</v>
      </c>
      <c r="I551" s="606">
        <v>1</v>
      </c>
      <c r="J551" s="620">
        <f t="shared" si="71"/>
        <v>1</v>
      </c>
      <c r="K551" s="606">
        <v>1</v>
      </c>
      <c r="L551" s="620">
        <f t="shared" si="72"/>
        <v>1</v>
      </c>
      <c r="M551" s="620" t="str">
        <f t="shared" si="2"/>
        <v>NON</v>
      </c>
      <c r="N551" s="211" t="s">
        <v>48</v>
      </c>
      <c r="O551" s="606">
        <v>1</v>
      </c>
      <c r="P551" s="621" t="str">
        <f t="shared" si="3"/>
        <v>NON</v>
      </c>
      <c r="Q551" s="622" t="b">
        <f t="shared" si="38"/>
        <v>0</v>
      </c>
      <c r="R551" s="631">
        <v>43282</v>
      </c>
      <c r="S551" s="624">
        <f t="shared" ca="1" si="5"/>
        <v>0</v>
      </c>
      <c r="T551" s="632" t="s">
        <v>86</v>
      </c>
      <c r="U551" s="632"/>
      <c r="V551" s="632"/>
      <c r="W551" s="651"/>
      <c r="X551" s="632" t="s">
        <v>83</v>
      </c>
      <c r="Y551" s="655"/>
      <c r="Z551" s="656"/>
      <c r="AA551" s="656"/>
      <c r="AB551" s="656"/>
      <c r="AC551" s="628"/>
      <c r="AD551" s="628"/>
      <c r="AE551" s="628"/>
      <c r="AF551" s="628"/>
      <c r="AG551" s="628"/>
    </row>
    <row r="552" spans="1:33" ht="12.75" customHeight="1">
      <c r="A552" s="649">
        <v>24</v>
      </c>
      <c r="B552" s="618" t="s">
        <v>1257</v>
      </c>
      <c r="C552" s="618"/>
      <c r="D552" s="618" t="s">
        <v>159</v>
      </c>
      <c r="E552" s="618" t="s">
        <v>163</v>
      </c>
      <c r="F552" s="618" t="s">
        <v>91</v>
      </c>
      <c r="G552" s="618" t="s">
        <v>164</v>
      </c>
      <c r="H552" s="606">
        <v>1</v>
      </c>
      <c r="I552" s="606">
        <v>1</v>
      </c>
      <c r="J552" s="620">
        <v>1</v>
      </c>
      <c r="K552" s="606">
        <v>6</v>
      </c>
      <c r="L552" s="620">
        <v>6</v>
      </c>
      <c r="M552" s="620" t="str">
        <f t="shared" si="2"/>
        <v>NON</v>
      </c>
      <c r="N552" s="211" t="s">
        <v>48</v>
      </c>
      <c r="O552" s="606">
        <v>6</v>
      </c>
      <c r="P552" s="621" t="str">
        <f t="shared" si="3"/>
        <v>NON</v>
      </c>
      <c r="Q552" s="622" t="b">
        <f t="shared" si="38"/>
        <v>0</v>
      </c>
      <c r="R552" s="631">
        <v>43135</v>
      </c>
      <c r="S552" s="624">
        <f t="shared" ca="1" si="5"/>
        <v>0</v>
      </c>
      <c r="T552" s="667"/>
      <c r="U552" s="667"/>
      <c r="V552" s="667"/>
      <c r="W552" s="618" t="s">
        <v>165</v>
      </c>
      <c r="X552" s="667"/>
      <c r="Y552" s="670"/>
      <c r="Z552" s="656"/>
      <c r="AA552" s="656"/>
      <c r="AB552" s="656"/>
      <c r="AC552" s="642"/>
      <c r="AD552" s="642"/>
      <c r="AE552" s="642"/>
      <c r="AF552" s="642"/>
      <c r="AG552" s="642"/>
    </row>
    <row r="553" spans="1:33" ht="12.75" customHeight="1">
      <c r="A553" s="649">
        <v>33</v>
      </c>
      <c r="B553" s="618" t="s">
        <v>1257</v>
      </c>
      <c r="C553" s="618"/>
      <c r="D553" s="618" t="s">
        <v>206</v>
      </c>
      <c r="E553" s="618" t="s">
        <v>207</v>
      </c>
      <c r="F553" s="618" t="s">
        <v>91</v>
      </c>
      <c r="G553" s="618" t="s">
        <v>208</v>
      </c>
      <c r="H553" s="606">
        <v>3</v>
      </c>
      <c r="I553" s="606">
        <v>1</v>
      </c>
      <c r="J553" s="620">
        <f>H553*I553</f>
        <v>3</v>
      </c>
      <c r="K553" s="606">
        <v>1</v>
      </c>
      <c r="L553" s="620">
        <f t="shared" ref="L553:L557" si="73">H553*I553*K553</f>
        <v>3</v>
      </c>
      <c r="M553" s="620" t="str">
        <f t="shared" si="2"/>
        <v>NON</v>
      </c>
      <c r="N553" s="606" t="s">
        <v>48</v>
      </c>
      <c r="O553" s="606">
        <v>3</v>
      </c>
      <c r="P553" s="621" t="str">
        <f t="shared" si="3"/>
        <v>NON</v>
      </c>
      <c r="Q553" s="622" t="b">
        <f t="shared" si="38"/>
        <v>0</v>
      </c>
      <c r="R553" s="631">
        <v>43136</v>
      </c>
      <c r="S553" s="624">
        <f t="shared" ca="1" si="5"/>
        <v>0</v>
      </c>
      <c r="T553" s="667"/>
      <c r="U553" s="667"/>
      <c r="V553" s="667"/>
      <c r="W553" s="618" t="s">
        <v>209</v>
      </c>
      <c r="X553" s="667"/>
      <c r="Y553" s="670"/>
      <c r="Z553" s="656"/>
      <c r="AA553" s="656"/>
      <c r="AB553" s="656"/>
      <c r="AC553" s="673"/>
      <c r="AD553" s="673"/>
      <c r="AE553" s="673"/>
      <c r="AF553" s="673"/>
      <c r="AG553" s="673"/>
    </row>
    <row r="554" spans="1:33" ht="12.75" customHeight="1">
      <c r="A554" s="649">
        <v>25</v>
      </c>
      <c r="B554" s="618" t="s">
        <v>1257</v>
      </c>
      <c r="C554" s="618"/>
      <c r="D554" s="618" t="s">
        <v>159</v>
      </c>
      <c r="E554" s="618" t="s">
        <v>166</v>
      </c>
      <c r="F554" s="618" t="s">
        <v>91</v>
      </c>
      <c r="G554" s="618" t="s">
        <v>167</v>
      </c>
      <c r="H554" s="606">
        <v>1</v>
      </c>
      <c r="I554" s="606">
        <v>1</v>
      </c>
      <c r="J554" s="620">
        <v>1</v>
      </c>
      <c r="K554" s="606">
        <v>1</v>
      </c>
      <c r="L554" s="620">
        <f t="shared" si="73"/>
        <v>1</v>
      </c>
      <c r="M554" s="620" t="str">
        <f t="shared" si="2"/>
        <v>NON</v>
      </c>
      <c r="N554" s="211" t="s">
        <v>48</v>
      </c>
      <c r="O554" s="606">
        <v>1</v>
      </c>
      <c r="P554" s="621" t="str">
        <f t="shared" si="3"/>
        <v>NON</v>
      </c>
      <c r="Q554" s="622" t="b">
        <f t="shared" si="38"/>
        <v>0</v>
      </c>
      <c r="R554" s="631">
        <v>43136</v>
      </c>
      <c r="S554" s="624">
        <f t="shared" ca="1" si="5"/>
        <v>0</v>
      </c>
      <c r="T554" s="667" t="s">
        <v>168</v>
      </c>
      <c r="U554" s="667"/>
      <c r="V554" s="667" t="s">
        <v>169</v>
      </c>
      <c r="W554" s="618" t="s">
        <v>170</v>
      </c>
      <c r="X554" s="667"/>
      <c r="Y554" s="670"/>
      <c r="Z554" s="656"/>
      <c r="AA554" s="656"/>
      <c r="AB554" s="656"/>
      <c r="AC554" s="673"/>
      <c r="AD554" s="673"/>
      <c r="AE554" s="673"/>
      <c r="AF554" s="673"/>
      <c r="AG554" s="673"/>
    </row>
    <row r="555" spans="1:33" ht="12.75" customHeight="1">
      <c r="A555" s="649">
        <v>23</v>
      </c>
      <c r="B555" s="618" t="s">
        <v>1355</v>
      </c>
      <c r="C555" s="618" t="s">
        <v>1390</v>
      </c>
      <c r="D555" s="618" t="s">
        <v>66</v>
      </c>
      <c r="E555" s="618" t="s">
        <v>67</v>
      </c>
      <c r="F555" s="618" t="s">
        <v>41</v>
      </c>
      <c r="G555" s="618" t="s">
        <v>1395</v>
      </c>
      <c r="H555" s="606">
        <v>15</v>
      </c>
      <c r="I555" s="606">
        <v>6</v>
      </c>
      <c r="J555" s="620">
        <f t="shared" ref="J555:J557" si="74">H555*I555</f>
        <v>90</v>
      </c>
      <c r="K555" s="606">
        <v>3</v>
      </c>
      <c r="L555" s="620">
        <f t="shared" si="73"/>
        <v>270</v>
      </c>
      <c r="M555" s="620" t="str">
        <f t="shared" si="2"/>
        <v>Orange</v>
      </c>
      <c r="N555" s="211" t="s">
        <v>48</v>
      </c>
      <c r="O555" s="606">
        <v>270</v>
      </c>
      <c r="P555" s="621" t="str">
        <f t="shared" si="3"/>
        <v>Orange</v>
      </c>
      <c r="Q555" s="622" t="b">
        <f t="shared" si="38"/>
        <v>0</v>
      </c>
      <c r="R555" s="631">
        <v>43101</v>
      </c>
      <c r="S555" s="624">
        <f t="shared" ca="1" si="5"/>
        <v>0</v>
      </c>
      <c r="T555" s="996"/>
      <c r="U555" s="996"/>
      <c r="V555" s="999" t="s">
        <v>1993</v>
      </c>
      <c r="W555" s="996"/>
      <c r="X555" s="996"/>
      <c r="Y555" s="1000"/>
      <c r="Z555" s="656"/>
      <c r="AA555" s="656"/>
      <c r="AB555" s="656"/>
      <c r="AC555" s="642"/>
      <c r="AD555" s="642"/>
      <c r="AE555" s="642"/>
      <c r="AF555" s="642"/>
      <c r="AG555" s="642"/>
    </row>
    <row r="556" spans="1:33" ht="12.75" customHeight="1">
      <c r="A556" s="649">
        <v>3</v>
      </c>
      <c r="B556" s="618" t="s">
        <v>1355</v>
      </c>
      <c r="C556" s="618"/>
      <c r="D556" s="618" t="s">
        <v>53</v>
      </c>
      <c r="E556" s="618" t="s">
        <v>54</v>
      </c>
      <c r="F556" s="618"/>
      <c r="G556" s="618" t="s">
        <v>1362</v>
      </c>
      <c r="H556" s="606">
        <v>7</v>
      </c>
      <c r="I556" s="606">
        <v>6</v>
      </c>
      <c r="J556" s="620">
        <f t="shared" si="74"/>
        <v>42</v>
      </c>
      <c r="K556" s="606">
        <v>6</v>
      </c>
      <c r="L556" s="620">
        <f t="shared" si="73"/>
        <v>252</v>
      </c>
      <c r="M556" s="620" t="str">
        <f t="shared" si="2"/>
        <v>Orange</v>
      </c>
      <c r="N556" s="211" t="s">
        <v>48</v>
      </c>
      <c r="O556" s="606">
        <v>252</v>
      </c>
      <c r="P556" s="621" t="str">
        <f t="shared" si="3"/>
        <v>Orange</v>
      </c>
      <c r="Q556" s="622" t="b">
        <f t="shared" si="38"/>
        <v>0</v>
      </c>
      <c r="R556" s="631">
        <v>43101</v>
      </c>
      <c r="S556" s="624">
        <f t="shared" ca="1" si="5"/>
        <v>0</v>
      </c>
      <c r="T556" s="996"/>
      <c r="U556" s="996"/>
      <c r="V556" s="999"/>
      <c r="W556" s="996"/>
      <c r="X556" s="996"/>
      <c r="Y556" s="1000"/>
      <c r="Z556" s="656"/>
      <c r="AA556" s="656"/>
      <c r="AB556" s="656"/>
      <c r="AC556" s="721"/>
      <c r="AD556" s="721"/>
      <c r="AE556" s="721"/>
      <c r="AF556" s="721"/>
      <c r="AG556" s="721"/>
    </row>
    <row r="557" spans="1:33" ht="12.75" customHeight="1">
      <c r="A557" s="649">
        <v>21</v>
      </c>
      <c r="B557" s="618" t="s">
        <v>1355</v>
      </c>
      <c r="C557" s="618"/>
      <c r="D557" s="618" t="s">
        <v>74</v>
      </c>
      <c r="E557" s="618" t="s">
        <v>1044</v>
      </c>
      <c r="F557" s="618"/>
      <c r="G557" s="618" t="s">
        <v>1387</v>
      </c>
      <c r="H557" s="606">
        <v>3</v>
      </c>
      <c r="I557" s="606">
        <v>10</v>
      </c>
      <c r="J557" s="620">
        <f t="shared" si="74"/>
        <v>30</v>
      </c>
      <c r="K557" s="606">
        <v>6</v>
      </c>
      <c r="L557" s="620">
        <f t="shared" si="73"/>
        <v>180</v>
      </c>
      <c r="M557" s="620" t="str">
        <f t="shared" si="2"/>
        <v>Jaune</v>
      </c>
      <c r="N557" s="606" t="s">
        <v>48</v>
      </c>
      <c r="O557" s="606">
        <v>180</v>
      </c>
      <c r="P557" s="621" t="str">
        <f t="shared" si="3"/>
        <v>Jaune</v>
      </c>
      <c r="Q557" s="622" t="b">
        <f t="shared" si="38"/>
        <v>0</v>
      </c>
      <c r="R557" s="631">
        <v>43101</v>
      </c>
      <c r="S557" s="624">
        <f t="shared" ca="1" si="5"/>
        <v>0</v>
      </c>
      <c r="T557" s="996"/>
      <c r="U557" s="996"/>
      <c r="V557" s="999" t="s">
        <v>1388</v>
      </c>
      <c r="W557" s="996"/>
      <c r="X557" s="996"/>
      <c r="Y557" s="1000"/>
      <c r="Z557" s="656"/>
      <c r="AA557" s="656"/>
      <c r="AB557" s="656"/>
      <c r="AC557" s="721"/>
      <c r="AD557" s="721"/>
      <c r="AE557" s="721"/>
      <c r="AF557" s="721"/>
      <c r="AG557" s="721"/>
    </row>
    <row r="558" spans="1:33" ht="12.75" customHeight="1">
      <c r="A558" s="660"/>
      <c r="B558" s="661" t="s">
        <v>258</v>
      </c>
      <c r="C558" s="661" t="s">
        <v>327</v>
      </c>
      <c r="D558" s="618" t="s">
        <v>114</v>
      </c>
      <c r="E558" s="618" t="s">
        <v>248</v>
      </c>
      <c r="F558" s="618" t="s">
        <v>41</v>
      </c>
      <c r="G558" s="618" t="s">
        <v>328</v>
      </c>
      <c r="H558" s="666">
        <v>7</v>
      </c>
      <c r="I558" s="666">
        <v>3</v>
      </c>
      <c r="J558" s="619">
        <v>21</v>
      </c>
      <c r="K558" s="666">
        <v>6</v>
      </c>
      <c r="L558" s="619">
        <v>126</v>
      </c>
      <c r="M558" s="620" t="str">
        <f t="shared" si="2"/>
        <v>Jaune</v>
      </c>
      <c r="N558" s="211" t="s">
        <v>119</v>
      </c>
      <c r="O558" s="211">
        <v>126</v>
      </c>
      <c r="P558" s="621" t="str">
        <f t="shared" si="3"/>
        <v>Jaune</v>
      </c>
      <c r="Q558" s="622" t="b">
        <f t="shared" si="38"/>
        <v>0</v>
      </c>
      <c r="R558" s="631">
        <v>43435</v>
      </c>
      <c r="S558" s="624">
        <f t="shared" ca="1" si="5"/>
        <v>0</v>
      </c>
      <c r="T558" s="791"/>
      <c r="U558" s="791"/>
      <c r="V558" s="1116" t="s">
        <v>677</v>
      </c>
      <c r="W558" s="791"/>
      <c r="X558" s="791"/>
      <c r="Y558" s="1012"/>
      <c r="Z558" s="791"/>
      <c r="AA558" s="791"/>
      <c r="AB558" s="791"/>
      <c r="AC558" s="628"/>
      <c r="AD558" s="628"/>
      <c r="AE558" s="628"/>
      <c r="AF558" s="628"/>
      <c r="AG558" s="628"/>
    </row>
    <row r="559" spans="1:33" ht="12.75" customHeight="1">
      <c r="A559" s="660">
        <v>42</v>
      </c>
      <c r="B559" s="661" t="s">
        <v>258</v>
      </c>
      <c r="C559" s="662" t="s">
        <v>58</v>
      </c>
      <c r="D559" s="618" t="s">
        <v>59</v>
      </c>
      <c r="E559" s="618" t="s">
        <v>283</v>
      </c>
      <c r="F559" s="618" t="s">
        <v>41</v>
      </c>
      <c r="G559" s="724" t="s">
        <v>2121</v>
      </c>
      <c r="H559" s="666">
        <v>0</v>
      </c>
      <c r="I559" s="666">
        <v>0</v>
      </c>
      <c r="J559" s="743">
        <f t="shared" ref="J559:J586" si="75">H559*I559</f>
        <v>0</v>
      </c>
      <c r="K559" s="666">
        <v>0</v>
      </c>
      <c r="L559" s="743">
        <f t="shared" ref="L559:L586" si="76">H559*I559*K559</f>
        <v>0</v>
      </c>
      <c r="M559" s="620" t="str">
        <f t="shared" si="2"/>
        <v>NON</v>
      </c>
      <c r="N559" s="211" t="s">
        <v>48</v>
      </c>
      <c r="O559" s="744">
        <v>0</v>
      </c>
      <c r="P559" s="621" t="str">
        <f t="shared" si="3"/>
        <v>NON</v>
      </c>
      <c r="Q559" s="622" t="b">
        <f t="shared" si="38"/>
        <v>0</v>
      </c>
      <c r="R559" s="631">
        <v>43282</v>
      </c>
      <c r="S559" s="624">
        <f t="shared" ca="1" si="5"/>
        <v>0</v>
      </c>
      <c r="T559" s="791"/>
      <c r="U559" s="791"/>
      <c r="V559" s="1012" t="s">
        <v>285</v>
      </c>
      <c r="W559" s="791"/>
      <c r="X559" s="791"/>
      <c r="Y559" s="1012" t="s">
        <v>2122</v>
      </c>
      <c r="Z559" s="791"/>
      <c r="AA559" s="791"/>
      <c r="AB559" s="791"/>
      <c r="AC559" s="628"/>
      <c r="AD559" s="628"/>
      <c r="AE559" s="628"/>
      <c r="AF559" s="628"/>
      <c r="AG559" s="628"/>
    </row>
    <row r="560" spans="1:33" ht="12.75" customHeight="1">
      <c r="A560" s="671">
        <v>30</v>
      </c>
      <c r="B560" s="618" t="s">
        <v>709</v>
      </c>
      <c r="C560" s="618" t="s">
        <v>561</v>
      </c>
      <c r="D560" s="618" t="s">
        <v>74</v>
      </c>
      <c r="E560" s="618" t="s">
        <v>192</v>
      </c>
      <c r="F560" s="618" t="s">
        <v>41</v>
      </c>
      <c r="G560" s="618" t="s">
        <v>765</v>
      </c>
      <c r="H560" s="606">
        <v>3</v>
      </c>
      <c r="I560" s="606">
        <v>10</v>
      </c>
      <c r="J560" s="620">
        <f t="shared" si="75"/>
        <v>30</v>
      </c>
      <c r="K560" s="606">
        <v>6</v>
      </c>
      <c r="L560" s="620">
        <f t="shared" si="76"/>
        <v>180</v>
      </c>
      <c r="M560" s="620" t="str">
        <f t="shared" si="2"/>
        <v>Jaune</v>
      </c>
      <c r="N560" s="606" t="s">
        <v>48</v>
      </c>
      <c r="O560" s="606">
        <v>180</v>
      </c>
      <c r="P560" s="621" t="str">
        <f t="shared" si="3"/>
        <v>Jaune</v>
      </c>
      <c r="Q560" s="622" t="b">
        <f t="shared" si="38"/>
        <v>0</v>
      </c>
      <c r="R560" s="631">
        <v>43255</v>
      </c>
      <c r="S560" s="624">
        <f t="shared" ca="1" si="5"/>
        <v>0</v>
      </c>
      <c r="T560" s="667"/>
      <c r="U560" s="618"/>
      <c r="V560" s="618"/>
      <c r="W560" s="618"/>
      <c r="X560" s="667"/>
      <c r="Y560" s="669"/>
      <c r="Z560" s="656"/>
      <c r="AA560" s="656"/>
      <c r="AB560" s="656"/>
      <c r="AC560" s="628"/>
      <c r="AD560" s="628"/>
      <c r="AE560" s="628"/>
      <c r="AF560" s="628"/>
      <c r="AG560" s="628"/>
    </row>
    <row r="561" spans="1:33" ht="20.25" customHeight="1">
      <c r="A561" s="649">
        <v>22</v>
      </c>
      <c r="B561" s="618" t="s">
        <v>1355</v>
      </c>
      <c r="C561" s="618"/>
      <c r="D561" s="618" t="s">
        <v>74</v>
      </c>
      <c r="E561" s="618" t="s">
        <v>195</v>
      </c>
      <c r="F561" s="618"/>
      <c r="G561" s="618" t="s">
        <v>1389</v>
      </c>
      <c r="H561" s="606">
        <v>3</v>
      </c>
      <c r="I561" s="606">
        <v>10</v>
      </c>
      <c r="J561" s="620">
        <f t="shared" si="75"/>
        <v>30</v>
      </c>
      <c r="K561" s="606">
        <v>6</v>
      </c>
      <c r="L561" s="620">
        <f t="shared" si="76"/>
        <v>180</v>
      </c>
      <c r="M561" s="620" t="str">
        <f t="shared" si="2"/>
        <v>Jaune</v>
      </c>
      <c r="N561" s="211" t="s">
        <v>48</v>
      </c>
      <c r="O561" s="606">
        <v>180</v>
      </c>
      <c r="P561" s="621" t="str">
        <f t="shared" si="3"/>
        <v>Jaune</v>
      </c>
      <c r="Q561" s="622" t="b">
        <f t="shared" si="38"/>
        <v>0</v>
      </c>
      <c r="R561" s="631">
        <v>43101</v>
      </c>
      <c r="S561" s="624">
        <f t="shared" ca="1" si="5"/>
        <v>0</v>
      </c>
      <c r="T561" s="996"/>
      <c r="U561" s="996"/>
      <c r="V561" s="999"/>
      <c r="W561" s="996"/>
      <c r="X561" s="996"/>
      <c r="Y561" s="1000"/>
      <c r="Z561" s="656"/>
      <c r="AA561" s="656"/>
      <c r="AB561" s="656"/>
      <c r="AC561" s="721"/>
      <c r="AD561" s="721"/>
      <c r="AE561" s="721"/>
      <c r="AF561" s="721"/>
      <c r="AG561" s="721"/>
    </row>
    <row r="562" spans="1:33" ht="12.75" customHeight="1">
      <c r="A562" s="649">
        <v>4</v>
      </c>
      <c r="B562" s="618" t="s">
        <v>1355</v>
      </c>
      <c r="C562" s="618"/>
      <c r="D562" s="618" t="s">
        <v>53</v>
      </c>
      <c r="E562" s="618" t="s">
        <v>600</v>
      </c>
      <c r="F562" s="618"/>
      <c r="G562" s="618" t="s">
        <v>1364</v>
      </c>
      <c r="H562" s="606">
        <v>7</v>
      </c>
      <c r="I562" s="606">
        <v>3</v>
      </c>
      <c r="J562" s="620">
        <f t="shared" si="75"/>
        <v>21</v>
      </c>
      <c r="K562" s="606">
        <v>6</v>
      </c>
      <c r="L562" s="620">
        <f t="shared" si="76"/>
        <v>126</v>
      </c>
      <c r="M562" s="620" t="str">
        <f t="shared" si="2"/>
        <v>Jaune</v>
      </c>
      <c r="N562" s="606" t="s">
        <v>48</v>
      </c>
      <c r="O562" s="606">
        <v>126</v>
      </c>
      <c r="P562" s="621" t="str">
        <f t="shared" si="3"/>
        <v>Jaune</v>
      </c>
      <c r="Q562" s="622" t="b">
        <f t="shared" si="38"/>
        <v>0</v>
      </c>
      <c r="R562" s="631">
        <v>43101</v>
      </c>
      <c r="S562" s="624">
        <f t="shared" ca="1" si="5"/>
        <v>0</v>
      </c>
      <c r="T562" s="996"/>
      <c r="U562" s="996"/>
      <c r="V562" s="999"/>
      <c r="W562" s="996"/>
      <c r="X562" s="996"/>
      <c r="Y562" s="1000"/>
      <c r="Z562" s="656"/>
      <c r="AA562" s="656"/>
      <c r="AB562" s="656"/>
      <c r="AC562" s="673"/>
      <c r="AD562" s="673"/>
      <c r="AE562" s="673"/>
      <c r="AF562" s="673"/>
      <c r="AG562" s="673"/>
    </row>
    <row r="563" spans="1:33" ht="12.75" customHeight="1">
      <c r="A563" s="649">
        <v>5</v>
      </c>
      <c r="B563" s="618" t="s">
        <v>1355</v>
      </c>
      <c r="C563" s="618"/>
      <c r="D563" s="618" t="s">
        <v>53</v>
      </c>
      <c r="E563" s="618" t="s">
        <v>54</v>
      </c>
      <c r="F563" s="618"/>
      <c r="G563" s="618" t="s">
        <v>1365</v>
      </c>
      <c r="H563" s="606">
        <v>7</v>
      </c>
      <c r="I563" s="606">
        <v>6</v>
      </c>
      <c r="J563" s="620">
        <f t="shared" si="75"/>
        <v>42</v>
      </c>
      <c r="K563" s="606">
        <v>3</v>
      </c>
      <c r="L563" s="620">
        <f t="shared" si="76"/>
        <v>126</v>
      </c>
      <c r="M563" s="620" t="str">
        <f t="shared" si="2"/>
        <v>Jaune</v>
      </c>
      <c r="N563" s="211" t="s">
        <v>48</v>
      </c>
      <c r="O563" s="606">
        <v>126</v>
      </c>
      <c r="P563" s="621" t="str">
        <f t="shared" si="3"/>
        <v>Jaune</v>
      </c>
      <c r="Q563" s="622" t="b">
        <f t="shared" si="38"/>
        <v>0</v>
      </c>
      <c r="R563" s="631">
        <v>43101</v>
      </c>
      <c r="S563" s="624">
        <f t="shared" ca="1" si="5"/>
        <v>0</v>
      </c>
      <c r="T563" s="996"/>
      <c r="U563" s="996"/>
      <c r="V563" s="999"/>
      <c r="W563" s="996"/>
      <c r="X563" s="996"/>
      <c r="Y563" s="1000"/>
      <c r="Z563" s="656"/>
      <c r="AA563" s="656"/>
      <c r="AB563" s="656"/>
      <c r="AC563" s="642"/>
      <c r="AD563" s="642"/>
      <c r="AE563" s="642"/>
      <c r="AF563" s="642"/>
      <c r="AG563" s="642"/>
    </row>
    <row r="564" spans="1:33" ht="17.25" customHeight="1">
      <c r="A564" s="649">
        <v>6</v>
      </c>
      <c r="B564" s="618" t="s">
        <v>1355</v>
      </c>
      <c r="C564" s="618"/>
      <c r="D564" s="618" t="s">
        <v>53</v>
      </c>
      <c r="E564" s="618" t="s">
        <v>1145</v>
      </c>
      <c r="F564" s="618"/>
      <c r="G564" s="618" t="s">
        <v>1366</v>
      </c>
      <c r="H564" s="606">
        <v>7</v>
      </c>
      <c r="I564" s="606">
        <v>6</v>
      </c>
      <c r="J564" s="620">
        <f t="shared" si="75"/>
        <v>42</v>
      </c>
      <c r="K564" s="606">
        <v>3</v>
      </c>
      <c r="L564" s="620">
        <f t="shared" si="76"/>
        <v>126</v>
      </c>
      <c r="M564" s="620" t="str">
        <f t="shared" si="2"/>
        <v>Jaune</v>
      </c>
      <c r="N564" s="606" t="s">
        <v>48</v>
      </c>
      <c r="O564" s="606">
        <v>126</v>
      </c>
      <c r="P564" s="621" t="str">
        <f t="shared" si="3"/>
        <v>Jaune</v>
      </c>
      <c r="Q564" s="622" t="b">
        <f t="shared" si="38"/>
        <v>0</v>
      </c>
      <c r="R564" s="631">
        <v>43101</v>
      </c>
      <c r="S564" s="624">
        <f t="shared" ca="1" si="5"/>
        <v>0</v>
      </c>
      <c r="T564" s="996"/>
      <c r="U564" s="996"/>
      <c r="V564" s="999"/>
      <c r="W564" s="996"/>
      <c r="X564" s="996"/>
      <c r="Y564" s="1000"/>
      <c r="Z564" s="656"/>
      <c r="AA564" s="656"/>
      <c r="AB564" s="656"/>
      <c r="AC564" s="721"/>
      <c r="AD564" s="721"/>
      <c r="AE564" s="721"/>
      <c r="AF564" s="721"/>
      <c r="AG564" s="721"/>
    </row>
    <row r="565" spans="1:33" ht="12.75" customHeight="1">
      <c r="A565" s="649">
        <v>15</v>
      </c>
      <c r="B565" s="618" t="s">
        <v>1355</v>
      </c>
      <c r="C565" s="618"/>
      <c r="D565" s="618" t="s">
        <v>110</v>
      </c>
      <c r="E565" s="618" t="s">
        <v>425</v>
      </c>
      <c r="F565" s="618"/>
      <c r="G565" s="618" t="s">
        <v>1857</v>
      </c>
      <c r="H565" s="606">
        <v>3</v>
      </c>
      <c r="I565" s="606">
        <v>6</v>
      </c>
      <c r="J565" s="620">
        <f t="shared" si="75"/>
        <v>18</v>
      </c>
      <c r="K565" s="606">
        <v>3</v>
      </c>
      <c r="L565" s="620">
        <f t="shared" si="76"/>
        <v>54</v>
      </c>
      <c r="M565" s="620" t="str">
        <f t="shared" si="2"/>
        <v>NON</v>
      </c>
      <c r="N565" s="606" t="s">
        <v>48</v>
      </c>
      <c r="O565" s="606">
        <v>54</v>
      </c>
      <c r="P565" s="621" t="str">
        <f t="shared" si="3"/>
        <v>NON</v>
      </c>
      <c r="Q565" s="622" t="b">
        <f t="shared" si="38"/>
        <v>0</v>
      </c>
      <c r="R565" s="631">
        <v>43101</v>
      </c>
      <c r="S565" s="624">
        <f t="shared" ca="1" si="5"/>
        <v>0</v>
      </c>
      <c r="T565" s="996"/>
      <c r="U565" s="996"/>
      <c r="V565" s="999"/>
      <c r="W565" s="996"/>
      <c r="X565" s="996"/>
      <c r="Y565" s="1000"/>
      <c r="Z565" s="656"/>
      <c r="AA565" s="656"/>
      <c r="AB565" s="656"/>
      <c r="AC565" s="642"/>
      <c r="AD565" s="642"/>
      <c r="AE565" s="642"/>
      <c r="AF565" s="642"/>
      <c r="AG565" s="642"/>
    </row>
    <row r="566" spans="1:33" ht="12.75" customHeight="1">
      <c r="A566" s="649">
        <v>24</v>
      </c>
      <c r="B566" s="618" t="s">
        <v>1355</v>
      </c>
      <c r="C566" s="618" t="s">
        <v>1390</v>
      </c>
      <c r="D566" s="618" t="s">
        <v>53</v>
      </c>
      <c r="E566" s="618" t="s">
        <v>54</v>
      </c>
      <c r="F566" s="618" t="s">
        <v>41</v>
      </c>
      <c r="G566" s="618" t="s">
        <v>1391</v>
      </c>
      <c r="H566" s="606">
        <v>15</v>
      </c>
      <c r="I566" s="606">
        <v>6</v>
      </c>
      <c r="J566" s="620">
        <f t="shared" si="75"/>
        <v>90</v>
      </c>
      <c r="K566" s="606">
        <v>1</v>
      </c>
      <c r="L566" s="620">
        <f t="shared" si="76"/>
        <v>90</v>
      </c>
      <c r="M566" s="620" t="str">
        <f t="shared" si="2"/>
        <v>Jaune</v>
      </c>
      <c r="N566" s="606" t="s">
        <v>48</v>
      </c>
      <c r="O566" s="606">
        <v>90</v>
      </c>
      <c r="P566" s="621" t="str">
        <f t="shared" si="3"/>
        <v>Jaune</v>
      </c>
      <c r="Q566" s="622" t="b">
        <f t="shared" si="38"/>
        <v>0</v>
      </c>
      <c r="R566" s="631">
        <v>43102</v>
      </c>
      <c r="S566" s="624">
        <f t="shared" ca="1" si="5"/>
        <v>0</v>
      </c>
      <c r="T566" s="996"/>
      <c r="U566" s="996"/>
      <c r="V566" s="999" t="s">
        <v>2056</v>
      </c>
      <c r="W566" s="999" t="s">
        <v>2057</v>
      </c>
      <c r="X566" s="996"/>
      <c r="Y566" s="1015" t="s">
        <v>1386</v>
      </c>
      <c r="Z566" s="656"/>
      <c r="AA566" s="656"/>
      <c r="AB566" s="656"/>
      <c r="AC566" s="673"/>
      <c r="AD566" s="673"/>
      <c r="AE566" s="673"/>
      <c r="AF566" s="673"/>
      <c r="AG566" s="673"/>
    </row>
    <row r="567" spans="1:33" ht="12.75" customHeight="1">
      <c r="A567" s="649">
        <v>12</v>
      </c>
      <c r="B567" s="618" t="s">
        <v>1355</v>
      </c>
      <c r="C567" s="618"/>
      <c r="D567" s="618" t="s">
        <v>114</v>
      </c>
      <c r="E567" s="618" t="s">
        <v>645</v>
      </c>
      <c r="F567" s="618"/>
      <c r="G567" s="618" t="s">
        <v>1374</v>
      </c>
      <c r="H567" s="606">
        <v>1</v>
      </c>
      <c r="I567" s="606">
        <v>10</v>
      </c>
      <c r="J567" s="620">
        <f t="shared" si="75"/>
        <v>10</v>
      </c>
      <c r="K567" s="606">
        <v>6</v>
      </c>
      <c r="L567" s="620">
        <f t="shared" si="76"/>
        <v>60</v>
      </c>
      <c r="M567" s="620" t="str">
        <f t="shared" si="2"/>
        <v>NON</v>
      </c>
      <c r="N567" s="606" t="s">
        <v>48</v>
      </c>
      <c r="O567" s="606">
        <v>60</v>
      </c>
      <c r="P567" s="621" t="str">
        <f t="shared" si="3"/>
        <v>NON</v>
      </c>
      <c r="Q567" s="622" t="b">
        <f t="shared" si="38"/>
        <v>0</v>
      </c>
      <c r="R567" s="631">
        <v>43101</v>
      </c>
      <c r="S567" s="624">
        <f t="shared" ca="1" si="5"/>
        <v>0</v>
      </c>
      <c r="T567" s="996"/>
      <c r="U567" s="996"/>
      <c r="V567" s="999"/>
      <c r="W567" s="996"/>
      <c r="X567" s="996"/>
      <c r="Y567" s="1000"/>
      <c r="Z567" s="656"/>
      <c r="AA567" s="656"/>
      <c r="AB567" s="656"/>
      <c r="AC567" s="673"/>
      <c r="AD567" s="673"/>
      <c r="AE567" s="673"/>
      <c r="AF567" s="673"/>
      <c r="AG567" s="673"/>
    </row>
    <row r="568" spans="1:33" ht="12.75" customHeight="1">
      <c r="A568" s="649">
        <v>18</v>
      </c>
      <c r="B568" s="618" t="s">
        <v>1355</v>
      </c>
      <c r="C568" s="618"/>
      <c r="D568" s="618" t="s">
        <v>43</v>
      </c>
      <c r="E568" s="618" t="s">
        <v>157</v>
      </c>
      <c r="F568" s="618"/>
      <c r="G568" s="618" t="s">
        <v>1381</v>
      </c>
      <c r="H568" s="606">
        <v>10</v>
      </c>
      <c r="I568" s="606">
        <v>1</v>
      </c>
      <c r="J568" s="620">
        <f t="shared" si="75"/>
        <v>10</v>
      </c>
      <c r="K568" s="606">
        <v>6</v>
      </c>
      <c r="L568" s="620">
        <f t="shared" si="76"/>
        <v>60</v>
      </c>
      <c r="M568" s="620" t="str">
        <f t="shared" si="2"/>
        <v>NON</v>
      </c>
      <c r="N568" s="211" t="s">
        <v>48</v>
      </c>
      <c r="O568" s="606">
        <v>60</v>
      </c>
      <c r="P568" s="621" t="str">
        <f t="shared" si="3"/>
        <v>NON</v>
      </c>
      <c r="Q568" s="622" t="b">
        <f t="shared" si="38"/>
        <v>0</v>
      </c>
      <c r="R568" s="631">
        <v>43101</v>
      </c>
      <c r="S568" s="624">
        <f t="shared" ca="1" si="5"/>
        <v>0</v>
      </c>
      <c r="T568" s="996"/>
      <c r="U568" s="996"/>
      <c r="V568" s="999"/>
      <c r="W568" s="996"/>
      <c r="X568" s="996"/>
      <c r="Y568" s="1000"/>
      <c r="Z568" s="656"/>
      <c r="AA568" s="656"/>
      <c r="AB568" s="656"/>
      <c r="AC568" s="718"/>
      <c r="AD568" s="718"/>
      <c r="AE568" s="718"/>
      <c r="AF568" s="718"/>
      <c r="AG568" s="718"/>
    </row>
    <row r="569" spans="1:33" ht="12.75" customHeight="1">
      <c r="A569" s="649">
        <v>7</v>
      </c>
      <c r="B569" s="618" t="s">
        <v>1355</v>
      </c>
      <c r="C569" s="618"/>
      <c r="D569" s="618" t="s">
        <v>74</v>
      </c>
      <c r="E569" s="618" t="s">
        <v>178</v>
      </c>
      <c r="F569" s="618"/>
      <c r="G569" s="618" t="s">
        <v>1368</v>
      </c>
      <c r="H569" s="606">
        <v>3</v>
      </c>
      <c r="I569" s="606">
        <v>6</v>
      </c>
      <c r="J569" s="620">
        <f t="shared" si="75"/>
        <v>18</v>
      </c>
      <c r="K569" s="606">
        <v>3</v>
      </c>
      <c r="L569" s="620">
        <f t="shared" si="76"/>
        <v>54</v>
      </c>
      <c r="M569" s="620" t="str">
        <f t="shared" si="2"/>
        <v>NON</v>
      </c>
      <c r="N569" s="211" t="s">
        <v>48</v>
      </c>
      <c r="O569" s="606">
        <v>54</v>
      </c>
      <c r="P569" s="621" t="str">
        <f t="shared" si="3"/>
        <v>NON</v>
      </c>
      <c r="Q569" s="622" t="b">
        <f t="shared" si="38"/>
        <v>0</v>
      </c>
      <c r="R569" s="631">
        <v>43101</v>
      </c>
      <c r="S569" s="624">
        <f t="shared" ca="1" si="5"/>
        <v>0</v>
      </c>
      <c r="T569" s="996"/>
      <c r="U569" s="996"/>
      <c r="V569" s="999"/>
      <c r="W569" s="996"/>
      <c r="X569" s="996"/>
      <c r="Y569" s="1000"/>
      <c r="Z569" s="656"/>
      <c r="AA569" s="656"/>
      <c r="AB569" s="656"/>
      <c r="AC569" s="673"/>
      <c r="AD569" s="673"/>
      <c r="AE569" s="673"/>
      <c r="AF569" s="673"/>
      <c r="AG569" s="673"/>
    </row>
    <row r="570" spans="1:33" ht="12.75" customHeight="1">
      <c r="A570" s="649">
        <v>13</v>
      </c>
      <c r="B570" s="618" t="s">
        <v>1355</v>
      </c>
      <c r="C570" s="618"/>
      <c r="D570" s="618" t="s">
        <v>114</v>
      </c>
      <c r="E570" s="618" t="s">
        <v>115</v>
      </c>
      <c r="F570" s="618"/>
      <c r="G570" s="618" t="s">
        <v>1375</v>
      </c>
      <c r="H570" s="606">
        <v>3</v>
      </c>
      <c r="I570" s="606">
        <v>3</v>
      </c>
      <c r="J570" s="620">
        <f t="shared" si="75"/>
        <v>9</v>
      </c>
      <c r="K570" s="606">
        <v>6</v>
      </c>
      <c r="L570" s="620">
        <f t="shared" si="76"/>
        <v>54</v>
      </c>
      <c r="M570" s="620" t="str">
        <f t="shared" si="2"/>
        <v>NON</v>
      </c>
      <c r="N570" s="606" t="s">
        <v>48</v>
      </c>
      <c r="O570" s="606">
        <v>54</v>
      </c>
      <c r="P570" s="621" t="str">
        <f t="shared" si="3"/>
        <v>NON</v>
      </c>
      <c r="Q570" s="622" t="b">
        <f t="shared" si="38"/>
        <v>0</v>
      </c>
      <c r="R570" s="631">
        <v>43101</v>
      </c>
      <c r="S570" s="624">
        <f t="shared" ca="1" si="5"/>
        <v>0</v>
      </c>
      <c r="T570" s="996"/>
      <c r="U570" s="996"/>
      <c r="V570" s="999"/>
      <c r="W570" s="996"/>
      <c r="X570" s="996"/>
      <c r="Y570" s="1000"/>
      <c r="Z570" s="656"/>
      <c r="AA570" s="656"/>
      <c r="AB570" s="656"/>
      <c r="AC570" s="673"/>
      <c r="AD570" s="673"/>
      <c r="AE570" s="673"/>
      <c r="AF570" s="673"/>
      <c r="AG570" s="673"/>
    </row>
    <row r="571" spans="1:33" ht="12.75" customHeight="1">
      <c r="A571" s="649">
        <v>14</v>
      </c>
      <c r="B571" s="618" t="s">
        <v>1355</v>
      </c>
      <c r="C571" s="618"/>
      <c r="D571" s="618" t="s">
        <v>53</v>
      </c>
      <c r="E571" s="618" t="s">
        <v>1376</v>
      </c>
      <c r="F571" s="618"/>
      <c r="G571" s="618" t="s">
        <v>1377</v>
      </c>
      <c r="H571" s="606">
        <v>3</v>
      </c>
      <c r="I571" s="606">
        <v>6</v>
      </c>
      <c r="J571" s="620">
        <f t="shared" si="75"/>
        <v>18</v>
      </c>
      <c r="K571" s="606">
        <v>3</v>
      </c>
      <c r="L571" s="620">
        <f t="shared" si="76"/>
        <v>54</v>
      </c>
      <c r="M571" s="620" t="str">
        <f t="shared" si="2"/>
        <v>NON</v>
      </c>
      <c r="N571" s="211" t="s">
        <v>48</v>
      </c>
      <c r="O571" s="606">
        <v>54</v>
      </c>
      <c r="P571" s="621" t="str">
        <f t="shared" si="3"/>
        <v>NON</v>
      </c>
      <c r="Q571" s="622" t="b">
        <f t="shared" si="38"/>
        <v>0</v>
      </c>
      <c r="R571" s="631">
        <v>42887</v>
      </c>
      <c r="S571" s="624">
        <f t="shared" ca="1" si="5"/>
        <v>0</v>
      </c>
      <c r="T571" s="996"/>
      <c r="U571" s="996"/>
      <c r="V571" s="999"/>
      <c r="W571" s="996"/>
      <c r="X571" s="999" t="s">
        <v>2080</v>
      </c>
      <c r="Y571" s="1000"/>
      <c r="Z571" s="656"/>
      <c r="AA571" s="656"/>
      <c r="AB571" s="656"/>
      <c r="AC571" s="673"/>
      <c r="AD571" s="673"/>
      <c r="AE571" s="673"/>
      <c r="AF571" s="673"/>
      <c r="AG571" s="673"/>
    </row>
    <row r="572" spans="1:33" ht="12.75" customHeight="1">
      <c r="A572" s="649">
        <v>16</v>
      </c>
      <c r="B572" s="618" t="s">
        <v>1355</v>
      </c>
      <c r="C572" s="618"/>
      <c r="D572" s="618" t="s">
        <v>132</v>
      </c>
      <c r="E572" s="618" t="s">
        <v>135</v>
      </c>
      <c r="F572" s="618"/>
      <c r="G572" s="618" t="s">
        <v>1379</v>
      </c>
      <c r="H572" s="606">
        <v>3</v>
      </c>
      <c r="I572" s="606">
        <v>6</v>
      </c>
      <c r="J572" s="620">
        <f t="shared" si="75"/>
        <v>18</v>
      </c>
      <c r="K572" s="606">
        <v>3</v>
      </c>
      <c r="L572" s="620">
        <f t="shared" si="76"/>
        <v>54</v>
      </c>
      <c r="M572" s="620" t="str">
        <f t="shared" si="2"/>
        <v>NON</v>
      </c>
      <c r="N572" s="606" t="s">
        <v>48</v>
      </c>
      <c r="O572" s="606">
        <v>54</v>
      </c>
      <c r="P572" s="621" t="str">
        <f t="shared" si="3"/>
        <v>NON</v>
      </c>
      <c r="Q572" s="622" t="b">
        <f t="shared" si="38"/>
        <v>0</v>
      </c>
      <c r="R572" s="631">
        <v>43101</v>
      </c>
      <c r="S572" s="624">
        <f t="shared" ca="1" si="5"/>
        <v>0</v>
      </c>
      <c r="T572" s="996"/>
      <c r="U572" s="996"/>
      <c r="V572" s="999"/>
      <c r="W572" s="996"/>
      <c r="X572" s="996"/>
      <c r="Y572" s="1000"/>
      <c r="Z572" s="640"/>
      <c r="AA572" s="640"/>
      <c r="AB572" s="656"/>
      <c r="AC572" s="718"/>
      <c r="AD572" s="718"/>
      <c r="AE572" s="718"/>
      <c r="AF572" s="718"/>
      <c r="AG572" s="718"/>
    </row>
    <row r="573" spans="1:33" ht="12.75" customHeight="1">
      <c r="A573" s="649">
        <v>19</v>
      </c>
      <c r="B573" s="618" t="s">
        <v>1355</v>
      </c>
      <c r="C573" s="618"/>
      <c r="D573" s="618" t="s">
        <v>159</v>
      </c>
      <c r="E573" s="618" t="s">
        <v>160</v>
      </c>
      <c r="F573" s="618"/>
      <c r="G573" s="618" t="s">
        <v>1382</v>
      </c>
      <c r="H573" s="606">
        <v>3</v>
      </c>
      <c r="I573" s="606">
        <v>3</v>
      </c>
      <c r="J573" s="620">
        <f t="shared" si="75"/>
        <v>9</v>
      </c>
      <c r="K573" s="606">
        <v>6</v>
      </c>
      <c r="L573" s="620">
        <f t="shared" si="76"/>
        <v>54</v>
      </c>
      <c r="M573" s="620" t="str">
        <f t="shared" si="2"/>
        <v>NON</v>
      </c>
      <c r="N573" s="211" t="s">
        <v>48</v>
      </c>
      <c r="O573" s="606">
        <v>54</v>
      </c>
      <c r="P573" s="621" t="str">
        <f t="shared" si="3"/>
        <v>NON</v>
      </c>
      <c r="Q573" s="622" t="b">
        <f t="shared" si="38"/>
        <v>0</v>
      </c>
      <c r="R573" s="631">
        <v>43101</v>
      </c>
      <c r="S573" s="624">
        <f t="shared" ca="1" si="5"/>
        <v>0</v>
      </c>
      <c r="T573" s="996"/>
      <c r="U573" s="996"/>
      <c r="V573" s="999"/>
      <c r="W573" s="996"/>
      <c r="X573" s="996"/>
      <c r="Y573" s="1000"/>
      <c r="Z573" s="656"/>
      <c r="AA573" s="656"/>
      <c r="AB573" s="656"/>
      <c r="AC573" s="673"/>
      <c r="AD573" s="673"/>
      <c r="AE573" s="673"/>
      <c r="AF573" s="673"/>
      <c r="AG573" s="673"/>
    </row>
    <row r="574" spans="1:33" ht="12.75" customHeight="1">
      <c r="A574" s="649">
        <v>11</v>
      </c>
      <c r="B574" s="618" t="s">
        <v>1355</v>
      </c>
      <c r="C574" s="618"/>
      <c r="D574" s="618" t="s">
        <v>110</v>
      </c>
      <c r="E574" s="618" t="s">
        <v>425</v>
      </c>
      <c r="F574" s="618"/>
      <c r="G574" s="618" t="s">
        <v>1373</v>
      </c>
      <c r="H574" s="606">
        <v>15</v>
      </c>
      <c r="I574" s="606">
        <v>6</v>
      </c>
      <c r="J574" s="620">
        <f t="shared" si="75"/>
        <v>90</v>
      </c>
      <c r="K574" s="606">
        <v>0.5</v>
      </c>
      <c r="L574" s="620">
        <f t="shared" si="76"/>
        <v>45</v>
      </c>
      <c r="M574" s="620" t="str">
        <f t="shared" si="2"/>
        <v>NON</v>
      </c>
      <c r="N574" s="211" t="s">
        <v>48</v>
      </c>
      <c r="O574" s="606">
        <v>45</v>
      </c>
      <c r="P574" s="621" t="str">
        <f t="shared" si="3"/>
        <v>NON</v>
      </c>
      <c r="Q574" s="622" t="b">
        <f t="shared" si="38"/>
        <v>0</v>
      </c>
      <c r="R574" s="631">
        <v>43101</v>
      </c>
      <c r="S574" s="624">
        <f t="shared" ca="1" si="5"/>
        <v>0</v>
      </c>
      <c r="T574" s="996"/>
      <c r="U574" s="996"/>
      <c r="V574" s="999"/>
      <c r="W574" s="996"/>
      <c r="X574" s="996"/>
      <c r="Y574" s="1000"/>
      <c r="Z574" s="656"/>
      <c r="AA574" s="656"/>
      <c r="AB574" s="656"/>
      <c r="AC574" s="673"/>
      <c r="AD574" s="673"/>
      <c r="AE574" s="673"/>
      <c r="AF574" s="673"/>
      <c r="AG574" s="673"/>
    </row>
    <row r="575" spans="1:33" ht="12.75" customHeight="1">
      <c r="A575" s="680">
        <v>34</v>
      </c>
      <c r="B575" s="674" t="s">
        <v>999</v>
      </c>
      <c r="C575" s="674"/>
      <c r="D575" s="674" t="s">
        <v>66</v>
      </c>
      <c r="E575" s="674" t="s">
        <v>67</v>
      </c>
      <c r="F575" s="674" t="s">
        <v>41</v>
      </c>
      <c r="G575" s="674" t="s">
        <v>1060</v>
      </c>
      <c r="H575" s="606">
        <v>15</v>
      </c>
      <c r="I575" s="606">
        <v>0.1</v>
      </c>
      <c r="J575" s="675">
        <f t="shared" si="75"/>
        <v>1.5</v>
      </c>
      <c r="K575" s="606">
        <v>1</v>
      </c>
      <c r="L575" s="675">
        <f t="shared" si="76"/>
        <v>1.5</v>
      </c>
      <c r="M575" s="620" t="str">
        <f t="shared" si="2"/>
        <v>NON</v>
      </c>
      <c r="N575" s="211" t="s">
        <v>48</v>
      </c>
      <c r="O575" s="676">
        <v>1.5</v>
      </c>
      <c r="P575" s="621" t="str">
        <f t="shared" si="3"/>
        <v>NON</v>
      </c>
      <c r="Q575" s="622" t="b">
        <f t="shared" si="38"/>
        <v>0</v>
      </c>
      <c r="R575" s="631">
        <v>43282</v>
      </c>
      <c r="S575" s="624">
        <f t="shared" ca="1" si="5"/>
        <v>0</v>
      </c>
      <c r="T575" s="1006"/>
      <c r="U575" s="1007" t="s">
        <v>2123</v>
      </c>
      <c r="V575" s="667"/>
      <c r="W575" s="1006"/>
      <c r="X575" s="1008"/>
      <c r="Y575" s="994"/>
      <c r="Z575" s="994"/>
      <c r="AA575" s="994"/>
      <c r="AB575" s="994"/>
      <c r="AC575" s="628"/>
      <c r="AD575" s="628"/>
      <c r="AE575" s="628"/>
      <c r="AF575" s="628"/>
      <c r="AG575" s="628"/>
    </row>
    <row r="576" spans="1:33" ht="12.75" customHeight="1">
      <c r="A576" s="660">
        <v>48</v>
      </c>
      <c r="B576" s="661" t="s">
        <v>258</v>
      </c>
      <c r="C576" s="662" t="s">
        <v>191</v>
      </c>
      <c r="D576" s="618" t="s">
        <v>59</v>
      </c>
      <c r="E576" s="618" t="s">
        <v>283</v>
      </c>
      <c r="F576" s="618" t="s">
        <v>41</v>
      </c>
      <c r="G576" s="724" t="s">
        <v>1989</v>
      </c>
      <c r="H576" s="666">
        <v>0</v>
      </c>
      <c r="I576" s="666">
        <v>0</v>
      </c>
      <c r="J576" s="743">
        <f t="shared" si="75"/>
        <v>0</v>
      </c>
      <c r="K576" s="666">
        <v>0</v>
      </c>
      <c r="L576" s="743">
        <f t="shared" si="76"/>
        <v>0</v>
      </c>
      <c r="M576" s="620" t="str">
        <f t="shared" si="2"/>
        <v>NON</v>
      </c>
      <c r="N576" s="606" t="s">
        <v>48</v>
      </c>
      <c r="O576" s="744">
        <v>0</v>
      </c>
      <c r="P576" s="621" t="str">
        <f t="shared" si="3"/>
        <v>NON</v>
      </c>
      <c r="Q576" s="622" t="b">
        <f t="shared" si="38"/>
        <v>0</v>
      </c>
      <c r="R576" s="631">
        <v>43282</v>
      </c>
      <c r="S576" s="624">
        <f t="shared" ca="1" si="5"/>
        <v>0</v>
      </c>
      <c r="T576" s="791"/>
      <c r="U576" s="791"/>
      <c r="V576" s="1012" t="s">
        <v>285</v>
      </c>
      <c r="W576" s="791"/>
      <c r="X576" s="791"/>
      <c r="Y576" s="1012" t="s">
        <v>2122</v>
      </c>
      <c r="Z576" s="791"/>
      <c r="AA576" s="791"/>
      <c r="AB576" s="791"/>
      <c r="AC576" s="628"/>
      <c r="AD576" s="628"/>
      <c r="AE576" s="628"/>
      <c r="AF576" s="628"/>
      <c r="AG576" s="628"/>
    </row>
    <row r="577" spans="1:33" ht="12.75" customHeight="1">
      <c r="A577" s="660">
        <v>47</v>
      </c>
      <c r="B577" s="661" t="s">
        <v>258</v>
      </c>
      <c r="C577" s="662" t="s">
        <v>42</v>
      </c>
      <c r="D577" s="733" t="s">
        <v>59</v>
      </c>
      <c r="E577" s="733" t="s">
        <v>252</v>
      </c>
      <c r="F577" s="733" t="s">
        <v>41</v>
      </c>
      <c r="G577" s="943" t="s">
        <v>306</v>
      </c>
      <c r="H577" s="666">
        <v>0</v>
      </c>
      <c r="I577" s="666">
        <v>0</v>
      </c>
      <c r="J577" s="944">
        <f t="shared" si="75"/>
        <v>0</v>
      </c>
      <c r="K577" s="666">
        <v>0</v>
      </c>
      <c r="L577" s="944">
        <f t="shared" si="76"/>
        <v>0</v>
      </c>
      <c r="M577" s="620" t="str">
        <f t="shared" si="2"/>
        <v>NON</v>
      </c>
      <c r="N577" s="211" t="s">
        <v>48</v>
      </c>
      <c r="O577" s="945">
        <v>0</v>
      </c>
      <c r="P577" s="621" t="str">
        <f t="shared" si="3"/>
        <v>NON</v>
      </c>
      <c r="Q577" s="622" t="b">
        <f t="shared" si="38"/>
        <v>0</v>
      </c>
      <c r="R577" s="631">
        <v>43282</v>
      </c>
      <c r="S577" s="624">
        <f t="shared" ca="1" si="5"/>
        <v>0</v>
      </c>
      <c r="T577" s="1029" t="s">
        <v>307</v>
      </c>
      <c r="U577" s="994" t="s">
        <v>1807</v>
      </c>
      <c r="V577" s="1029"/>
      <c r="W577" s="994"/>
      <c r="X577" s="994"/>
      <c r="Y577" s="1029"/>
      <c r="Z577" s="994"/>
      <c r="AA577" s="994"/>
      <c r="AB577" s="994"/>
      <c r="AC577" s="628"/>
      <c r="AD577" s="628"/>
      <c r="AE577" s="628"/>
      <c r="AF577" s="628"/>
      <c r="AG577" s="628"/>
    </row>
    <row r="578" spans="1:33" ht="12.75" customHeight="1">
      <c r="A578" s="649">
        <v>20</v>
      </c>
      <c r="B578" s="618" t="s">
        <v>1355</v>
      </c>
      <c r="C578" s="618" t="s">
        <v>1383</v>
      </c>
      <c r="D578" s="618" t="s">
        <v>53</v>
      </c>
      <c r="E578" s="618" t="s">
        <v>54</v>
      </c>
      <c r="F578" s="618" t="s">
        <v>41</v>
      </c>
      <c r="G578" s="618" t="s">
        <v>1384</v>
      </c>
      <c r="H578" s="606">
        <v>7</v>
      </c>
      <c r="I578" s="606">
        <v>6</v>
      </c>
      <c r="J578" s="620">
        <f t="shared" si="75"/>
        <v>42</v>
      </c>
      <c r="K578" s="606">
        <v>1</v>
      </c>
      <c r="L578" s="620">
        <f t="shared" si="76"/>
        <v>42</v>
      </c>
      <c r="M578" s="620" t="str">
        <f t="shared" si="2"/>
        <v>NON</v>
      </c>
      <c r="N578" s="606" t="s">
        <v>48</v>
      </c>
      <c r="O578" s="606">
        <v>42</v>
      </c>
      <c r="P578" s="621" t="str">
        <f t="shared" si="3"/>
        <v>NON</v>
      </c>
      <c r="Q578" s="622" t="b">
        <f t="shared" si="38"/>
        <v>0</v>
      </c>
      <c r="R578" s="631">
        <v>43101</v>
      </c>
      <c r="S578" s="624">
        <f t="shared" ca="1" si="5"/>
        <v>0</v>
      </c>
      <c r="T578" s="996"/>
      <c r="U578" s="996"/>
      <c r="V578" s="999"/>
      <c r="W578" s="996" t="s">
        <v>1385</v>
      </c>
      <c r="X578" s="996"/>
      <c r="Y578" s="1015" t="s">
        <v>1386</v>
      </c>
      <c r="Z578" s="656"/>
      <c r="AA578" s="656"/>
      <c r="AB578" s="656"/>
      <c r="AC578" s="721"/>
      <c r="AD578" s="721"/>
      <c r="AE578" s="721"/>
      <c r="AF578" s="721"/>
      <c r="AG578" s="721"/>
    </row>
    <row r="579" spans="1:33" ht="12.75" customHeight="1">
      <c r="A579" s="649">
        <v>1</v>
      </c>
      <c r="B579" s="618" t="s">
        <v>1355</v>
      </c>
      <c r="C579" s="618"/>
      <c r="D579" s="618" t="s">
        <v>79</v>
      </c>
      <c r="E579" s="618" t="s">
        <v>497</v>
      </c>
      <c r="F579" s="618"/>
      <c r="G579" s="618" t="s">
        <v>1356</v>
      </c>
      <c r="H579" s="606">
        <v>3</v>
      </c>
      <c r="I579" s="606">
        <v>2</v>
      </c>
      <c r="J579" s="620">
        <f t="shared" si="75"/>
        <v>6</v>
      </c>
      <c r="K579" s="606">
        <v>1</v>
      </c>
      <c r="L579" s="620">
        <f t="shared" si="76"/>
        <v>6</v>
      </c>
      <c r="M579" s="620" t="str">
        <f t="shared" si="2"/>
        <v>NON</v>
      </c>
      <c r="N579" s="606" t="s">
        <v>48</v>
      </c>
      <c r="O579" s="606">
        <v>6</v>
      </c>
      <c r="P579" s="621" t="str">
        <f t="shared" si="3"/>
        <v>NON</v>
      </c>
      <c r="Q579" s="622" t="b">
        <f t="shared" si="38"/>
        <v>0</v>
      </c>
      <c r="R579" s="631">
        <v>43101</v>
      </c>
      <c r="S579" s="624">
        <f t="shared" ca="1" si="5"/>
        <v>0</v>
      </c>
      <c r="T579" s="996"/>
      <c r="U579" s="996"/>
      <c r="V579" s="999" t="s">
        <v>1302</v>
      </c>
      <c r="W579" s="996"/>
      <c r="X579" s="996"/>
      <c r="Y579" s="1000" t="s">
        <v>83</v>
      </c>
      <c r="Z579" s="656"/>
      <c r="AA579" s="656"/>
      <c r="AB579" s="656"/>
      <c r="AC579" s="673"/>
      <c r="AD579" s="673"/>
      <c r="AE579" s="673"/>
      <c r="AF579" s="673"/>
      <c r="AG579" s="673"/>
    </row>
    <row r="580" spans="1:33" ht="12.75" customHeight="1">
      <c r="A580" s="671">
        <v>10</v>
      </c>
      <c r="B580" s="618" t="s">
        <v>709</v>
      </c>
      <c r="C580" s="618" t="s">
        <v>561</v>
      </c>
      <c r="D580" s="618" t="s">
        <v>66</v>
      </c>
      <c r="E580" s="618" t="s">
        <v>563</v>
      </c>
      <c r="F580" s="618" t="s">
        <v>41</v>
      </c>
      <c r="G580" s="618" t="s">
        <v>729</v>
      </c>
      <c r="H580" s="606">
        <v>7</v>
      </c>
      <c r="I580" s="606">
        <v>10</v>
      </c>
      <c r="J580" s="620">
        <f t="shared" si="75"/>
        <v>70</v>
      </c>
      <c r="K580" s="606">
        <v>1</v>
      </c>
      <c r="L580" s="620">
        <f t="shared" si="76"/>
        <v>70</v>
      </c>
      <c r="M580" s="620" t="str">
        <f t="shared" si="2"/>
        <v>Jaune</v>
      </c>
      <c r="N580" s="606" t="s">
        <v>48</v>
      </c>
      <c r="O580" s="606">
        <v>70</v>
      </c>
      <c r="P580" s="621" t="str">
        <f t="shared" si="3"/>
        <v>Jaune</v>
      </c>
      <c r="Q580" s="622" t="b">
        <f t="shared" si="38"/>
        <v>0</v>
      </c>
      <c r="R580" s="631">
        <v>43253</v>
      </c>
      <c r="S580" s="624">
        <f t="shared" ca="1" si="5"/>
        <v>0</v>
      </c>
      <c r="T580" s="667"/>
      <c r="U580" s="618"/>
      <c r="V580" s="618"/>
      <c r="W580" s="618" t="s">
        <v>730</v>
      </c>
      <c r="X580" s="667"/>
      <c r="Y580" s="669" t="s">
        <v>2124</v>
      </c>
      <c r="Z580" s="656"/>
      <c r="AA580" s="656"/>
      <c r="AB580" s="656"/>
      <c r="AC580" s="628"/>
      <c r="AD580" s="628"/>
      <c r="AE580" s="628"/>
      <c r="AF580" s="628"/>
      <c r="AG580" s="628"/>
    </row>
    <row r="581" spans="1:33" ht="12.75" customHeight="1">
      <c r="A581" s="649">
        <v>8</v>
      </c>
      <c r="B581" s="618" t="s">
        <v>1355</v>
      </c>
      <c r="C581" s="618"/>
      <c r="D581" s="618" t="s">
        <v>79</v>
      </c>
      <c r="E581" s="618" t="s">
        <v>84</v>
      </c>
      <c r="F581" s="618"/>
      <c r="G581" s="618" t="s">
        <v>1369</v>
      </c>
      <c r="H581" s="606">
        <v>3</v>
      </c>
      <c r="I581" s="606">
        <v>2</v>
      </c>
      <c r="J581" s="620">
        <f t="shared" si="75"/>
        <v>6</v>
      </c>
      <c r="K581" s="606">
        <v>1</v>
      </c>
      <c r="L581" s="620">
        <f t="shared" si="76"/>
        <v>6</v>
      </c>
      <c r="M581" s="620" t="str">
        <f t="shared" si="2"/>
        <v>NON</v>
      </c>
      <c r="N581" s="606" t="s">
        <v>48</v>
      </c>
      <c r="O581" s="606">
        <v>6</v>
      </c>
      <c r="P581" s="621" t="str">
        <f t="shared" si="3"/>
        <v>NON</v>
      </c>
      <c r="Q581" s="622" t="b">
        <f t="shared" si="38"/>
        <v>0</v>
      </c>
      <c r="R581" s="631">
        <v>43101</v>
      </c>
      <c r="S581" s="624">
        <f t="shared" ca="1" si="5"/>
        <v>0</v>
      </c>
      <c r="T581" s="996"/>
      <c r="U581" s="996"/>
      <c r="V581" s="999" t="s">
        <v>1370</v>
      </c>
      <c r="W581" s="996"/>
      <c r="X581" s="996"/>
      <c r="Y581" s="1000"/>
      <c r="Z581" s="656"/>
      <c r="AA581" s="656"/>
      <c r="AB581" s="656"/>
      <c r="AC581" s="673"/>
      <c r="AD581" s="673"/>
      <c r="AE581" s="673"/>
      <c r="AF581" s="673"/>
      <c r="AG581" s="673"/>
    </row>
    <row r="582" spans="1:33" ht="12.75" customHeight="1">
      <c r="A582" s="649">
        <v>9</v>
      </c>
      <c r="B582" s="618" t="s">
        <v>1355</v>
      </c>
      <c r="C582" s="618"/>
      <c r="D582" s="618" t="s">
        <v>79</v>
      </c>
      <c r="E582" s="618" t="s">
        <v>80</v>
      </c>
      <c r="F582" s="618"/>
      <c r="G582" s="618" t="s">
        <v>1369</v>
      </c>
      <c r="H582" s="606">
        <v>3</v>
      </c>
      <c r="I582" s="606">
        <v>2</v>
      </c>
      <c r="J582" s="620">
        <f t="shared" si="75"/>
        <v>6</v>
      </c>
      <c r="K582" s="606">
        <v>1</v>
      </c>
      <c r="L582" s="620">
        <f t="shared" si="76"/>
        <v>6</v>
      </c>
      <c r="M582" s="620" t="str">
        <f t="shared" si="2"/>
        <v>NON</v>
      </c>
      <c r="N582" s="211" t="s">
        <v>48</v>
      </c>
      <c r="O582" s="606">
        <v>6</v>
      </c>
      <c r="P582" s="621" t="str">
        <f t="shared" si="3"/>
        <v>NON</v>
      </c>
      <c r="Q582" s="622" t="b">
        <f t="shared" si="38"/>
        <v>0</v>
      </c>
      <c r="R582" s="631">
        <v>43101</v>
      </c>
      <c r="S582" s="624">
        <f t="shared" ca="1" si="5"/>
        <v>0</v>
      </c>
      <c r="T582" s="996"/>
      <c r="U582" s="996"/>
      <c r="V582" s="999" t="s">
        <v>1370</v>
      </c>
      <c r="W582" s="996"/>
      <c r="X582" s="996"/>
      <c r="Y582" s="1000"/>
      <c r="Z582" s="656"/>
      <c r="AA582" s="656"/>
      <c r="AB582" s="656"/>
      <c r="AC582" s="673"/>
      <c r="AD582" s="673"/>
      <c r="AE582" s="673"/>
      <c r="AF582" s="673"/>
      <c r="AG582" s="673"/>
    </row>
    <row r="583" spans="1:33" ht="12.75" customHeight="1">
      <c r="A583" s="649">
        <v>10</v>
      </c>
      <c r="B583" s="618" t="s">
        <v>1355</v>
      </c>
      <c r="C583" s="618"/>
      <c r="D583" s="618" t="s">
        <v>79</v>
      </c>
      <c r="E583" s="618" t="s">
        <v>90</v>
      </c>
      <c r="F583" s="618"/>
      <c r="G583" s="618" t="s">
        <v>1371</v>
      </c>
      <c r="H583" s="606">
        <v>3</v>
      </c>
      <c r="I583" s="606">
        <v>2</v>
      </c>
      <c r="J583" s="620">
        <f t="shared" si="75"/>
        <v>6</v>
      </c>
      <c r="K583" s="606">
        <v>1</v>
      </c>
      <c r="L583" s="620">
        <f t="shared" si="76"/>
        <v>6</v>
      </c>
      <c r="M583" s="620" t="str">
        <f t="shared" si="2"/>
        <v>NON</v>
      </c>
      <c r="N583" s="606" t="s">
        <v>48</v>
      </c>
      <c r="O583" s="606">
        <v>6</v>
      </c>
      <c r="P583" s="621" t="str">
        <f t="shared" si="3"/>
        <v>NON</v>
      </c>
      <c r="Q583" s="622" t="b">
        <f t="shared" si="38"/>
        <v>0</v>
      </c>
      <c r="R583" s="631">
        <v>43101</v>
      </c>
      <c r="S583" s="624">
        <f t="shared" ca="1" si="5"/>
        <v>0</v>
      </c>
      <c r="T583" s="996"/>
      <c r="U583" s="996"/>
      <c r="V583" s="999" t="s">
        <v>1372</v>
      </c>
      <c r="W583" s="996"/>
      <c r="X583" s="996"/>
      <c r="Y583" s="1000"/>
      <c r="Z583" s="656"/>
      <c r="AA583" s="656"/>
      <c r="AB583" s="656"/>
      <c r="AC583" s="673"/>
      <c r="AD583" s="673"/>
      <c r="AE583" s="673"/>
      <c r="AF583" s="673"/>
      <c r="AG583" s="673"/>
    </row>
    <row r="584" spans="1:33" ht="12.75" customHeight="1">
      <c r="A584" s="649">
        <v>25</v>
      </c>
      <c r="B584" s="618" t="s">
        <v>1355</v>
      </c>
      <c r="C584" s="618"/>
      <c r="D584" s="618" t="s">
        <v>159</v>
      </c>
      <c r="E584" s="618" t="s">
        <v>163</v>
      </c>
      <c r="F584" s="618" t="s">
        <v>91</v>
      </c>
      <c r="G584" s="618" t="s">
        <v>164</v>
      </c>
      <c r="H584" s="606">
        <v>1</v>
      </c>
      <c r="I584" s="606">
        <v>1</v>
      </c>
      <c r="J584" s="620">
        <f t="shared" si="75"/>
        <v>1</v>
      </c>
      <c r="K584" s="606">
        <v>6</v>
      </c>
      <c r="L584" s="620">
        <f t="shared" si="76"/>
        <v>6</v>
      </c>
      <c r="M584" s="620" t="str">
        <f t="shared" si="2"/>
        <v>NON</v>
      </c>
      <c r="N584" s="211" t="s">
        <v>48</v>
      </c>
      <c r="O584" s="606">
        <v>6</v>
      </c>
      <c r="P584" s="621" t="str">
        <f t="shared" si="3"/>
        <v>NON</v>
      </c>
      <c r="Q584" s="622" t="b">
        <f t="shared" si="38"/>
        <v>0</v>
      </c>
      <c r="R584" s="631">
        <v>43101</v>
      </c>
      <c r="S584" s="624">
        <f t="shared" ca="1" si="5"/>
        <v>0</v>
      </c>
      <c r="T584" s="996"/>
      <c r="U584" s="996"/>
      <c r="V584" s="999"/>
      <c r="W584" s="996"/>
      <c r="X584" s="996"/>
      <c r="Y584" s="1000"/>
      <c r="Z584" s="656"/>
      <c r="AA584" s="656"/>
      <c r="AB584" s="656"/>
      <c r="AC584" s="673"/>
      <c r="AD584" s="673"/>
      <c r="AE584" s="673"/>
      <c r="AF584" s="673"/>
      <c r="AG584" s="673"/>
    </row>
    <row r="585" spans="1:33" ht="12.75" customHeight="1">
      <c r="A585" s="660">
        <v>35</v>
      </c>
      <c r="B585" s="661" t="s">
        <v>258</v>
      </c>
      <c r="C585" s="662" t="s">
        <v>153</v>
      </c>
      <c r="D585" s="618" t="s">
        <v>59</v>
      </c>
      <c r="E585" s="618" t="s">
        <v>283</v>
      </c>
      <c r="F585" s="618" t="s">
        <v>41</v>
      </c>
      <c r="G585" s="724" t="s">
        <v>295</v>
      </c>
      <c r="H585" s="666">
        <v>0</v>
      </c>
      <c r="I585" s="666">
        <v>0</v>
      </c>
      <c r="J585" s="743">
        <f t="shared" si="75"/>
        <v>0</v>
      </c>
      <c r="K585" s="666">
        <v>0</v>
      </c>
      <c r="L585" s="743">
        <f t="shared" si="76"/>
        <v>0</v>
      </c>
      <c r="M585" s="620" t="str">
        <f t="shared" si="2"/>
        <v>NON</v>
      </c>
      <c r="N585" s="211" t="s">
        <v>48</v>
      </c>
      <c r="O585" s="744">
        <v>0</v>
      </c>
      <c r="P585" s="621" t="str">
        <f t="shared" si="3"/>
        <v>NON</v>
      </c>
      <c r="Q585" s="622" t="b">
        <f t="shared" si="38"/>
        <v>0</v>
      </c>
      <c r="R585" s="631">
        <v>43282</v>
      </c>
      <c r="S585" s="624">
        <f t="shared" ca="1" si="5"/>
        <v>0</v>
      </c>
      <c r="T585" s="791"/>
      <c r="U585" s="791"/>
      <c r="V585" s="1012" t="s">
        <v>285</v>
      </c>
      <c r="W585" s="791"/>
      <c r="X585" s="791"/>
      <c r="Y585" s="1012" t="s">
        <v>2122</v>
      </c>
      <c r="Z585" s="791"/>
      <c r="AA585" s="791"/>
      <c r="AB585" s="791"/>
      <c r="AC585" s="628"/>
      <c r="AD585" s="628"/>
      <c r="AE585" s="628"/>
      <c r="AF585" s="628"/>
      <c r="AG585" s="628"/>
    </row>
    <row r="586" spans="1:33" ht="12.75" customHeight="1">
      <c r="A586" s="649">
        <v>26</v>
      </c>
      <c r="B586" s="618" t="s">
        <v>1355</v>
      </c>
      <c r="C586" s="618"/>
      <c r="D586" s="618" t="s">
        <v>159</v>
      </c>
      <c r="E586" s="618" t="s">
        <v>166</v>
      </c>
      <c r="F586" s="618" t="s">
        <v>91</v>
      </c>
      <c r="G586" s="618" t="s">
        <v>167</v>
      </c>
      <c r="H586" s="746">
        <v>1</v>
      </c>
      <c r="I586" s="746">
        <v>1</v>
      </c>
      <c r="J586" s="747">
        <f t="shared" si="75"/>
        <v>1</v>
      </c>
      <c r="K586" s="746">
        <v>6</v>
      </c>
      <c r="L586" s="747">
        <f t="shared" si="76"/>
        <v>6</v>
      </c>
      <c r="M586" s="620" t="str">
        <f t="shared" si="2"/>
        <v>NON</v>
      </c>
      <c r="N586" s="606" t="s">
        <v>48</v>
      </c>
      <c r="O586" s="606">
        <v>6</v>
      </c>
      <c r="P586" s="621" t="str">
        <f t="shared" si="3"/>
        <v>NON</v>
      </c>
      <c r="Q586" s="1136" t="b">
        <f t="shared" si="38"/>
        <v>0</v>
      </c>
      <c r="R586" s="631">
        <v>43102</v>
      </c>
      <c r="S586" s="624">
        <f t="shared" ca="1" si="5"/>
        <v>0</v>
      </c>
      <c r="T586" s="996"/>
      <c r="U586" s="996"/>
      <c r="V586" s="999"/>
      <c r="W586" s="996"/>
      <c r="X586" s="996"/>
      <c r="Y586" s="1000"/>
      <c r="Z586" s="656"/>
      <c r="AA586" s="656"/>
      <c r="AB586" s="656"/>
      <c r="AC586" s="673"/>
      <c r="AD586" s="673"/>
      <c r="AE586" s="673"/>
      <c r="AF586" s="673"/>
      <c r="AG586" s="673"/>
    </row>
    <row r="587" spans="1:33" ht="12.75" customHeight="1">
      <c r="A587" s="964"/>
      <c r="B587" s="964"/>
      <c r="C587" s="964"/>
      <c r="D587" s="964"/>
      <c r="E587" s="964"/>
      <c r="F587" s="964"/>
      <c r="G587" s="964"/>
      <c r="H587" s="964"/>
      <c r="I587" s="964"/>
      <c r="J587" s="965"/>
      <c r="K587" s="964"/>
      <c r="L587" s="965"/>
      <c r="M587" s="620" t="str">
        <f t="shared" si="2"/>
        <v>NON</v>
      </c>
      <c r="N587" s="211" t="s">
        <v>48</v>
      </c>
      <c r="O587" s="964"/>
      <c r="P587" s="621" t="str">
        <f t="shared" si="3"/>
        <v>NON</v>
      </c>
      <c r="Q587" s="622" t="b">
        <f t="shared" si="38"/>
        <v>0</v>
      </c>
      <c r="R587" s="968"/>
      <c r="S587" s="624">
        <f t="shared" ca="1" si="5"/>
        <v>0</v>
      </c>
      <c r="T587" s="964"/>
      <c r="U587" s="964"/>
      <c r="V587" s="964"/>
      <c r="W587" s="964"/>
      <c r="X587" s="964"/>
      <c r="Y587" s="964"/>
      <c r="Z587" s="964"/>
      <c r="AA587" s="964"/>
      <c r="AB587" s="791"/>
      <c r="AC587" s="673"/>
      <c r="AD587" s="673"/>
      <c r="AE587" s="673"/>
      <c r="AF587" s="673"/>
      <c r="AG587" s="673"/>
    </row>
    <row r="588" spans="1:33" ht="12.75" customHeight="1">
      <c r="A588" s="964"/>
      <c r="B588" s="964"/>
      <c r="C588" s="964"/>
      <c r="D588" s="964"/>
      <c r="E588" s="964"/>
      <c r="F588" s="964"/>
      <c r="G588" s="964"/>
      <c r="H588" s="964"/>
      <c r="I588" s="964"/>
      <c r="J588" s="965"/>
      <c r="K588" s="964"/>
      <c r="L588" s="965"/>
      <c r="M588" s="620" t="str">
        <f t="shared" si="2"/>
        <v>NON</v>
      </c>
      <c r="N588" s="606" t="s">
        <v>48</v>
      </c>
      <c r="O588" s="964"/>
      <c r="P588" s="621" t="str">
        <f t="shared" si="3"/>
        <v>NON</v>
      </c>
      <c r="Q588" s="622" t="b">
        <f t="shared" si="38"/>
        <v>0</v>
      </c>
      <c r="R588" s="968"/>
      <c r="S588" s="624">
        <f t="shared" ca="1" si="5"/>
        <v>0</v>
      </c>
      <c r="T588" s="964"/>
      <c r="U588" s="964"/>
      <c r="V588" s="964"/>
      <c r="W588" s="964"/>
      <c r="X588" s="964"/>
      <c r="Y588" s="964"/>
      <c r="Z588" s="964"/>
      <c r="AA588" s="964"/>
      <c r="AB588" s="791"/>
      <c r="AC588" s="673"/>
      <c r="AD588" s="673"/>
      <c r="AE588" s="673"/>
      <c r="AF588" s="673"/>
      <c r="AG588" s="673"/>
    </row>
    <row r="589" spans="1:33" ht="12.75" customHeight="1">
      <c r="A589" s="964"/>
      <c r="B589" s="964"/>
      <c r="C589" s="964"/>
      <c r="D589" s="964"/>
      <c r="E589" s="964"/>
      <c r="F589" s="964"/>
      <c r="G589" s="964"/>
      <c r="H589" s="964"/>
      <c r="I589" s="964"/>
      <c r="J589" s="965"/>
      <c r="K589" s="964"/>
      <c r="L589" s="965"/>
      <c r="M589" s="620" t="str">
        <f t="shared" si="2"/>
        <v>NON</v>
      </c>
      <c r="N589" s="211" t="s">
        <v>48</v>
      </c>
      <c r="O589" s="964"/>
      <c r="P589" s="621" t="str">
        <f t="shared" si="3"/>
        <v>NON</v>
      </c>
      <c r="Q589" s="622" t="b">
        <f t="shared" si="38"/>
        <v>0</v>
      </c>
      <c r="R589" s="968"/>
      <c r="S589" s="624">
        <f t="shared" ca="1" si="5"/>
        <v>0</v>
      </c>
      <c r="T589" s="964"/>
      <c r="U589" s="964"/>
      <c r="V589" s="964"/>
      <c r="W589" s="964"/>
      <c r="X589" s="964"/>
      <c r="Y589" s="964"/>
      <c r="Z589" s="964"/>
      <c r="AA589" s="964"/>
      <c r="AB589" s="791"/>
      <c r="AC589" s="673"/>
      <c r="AD589" s="673"/>
      <c r="AE589" s="673"/>
      <c r="AF589" s="673"/>
      <c r="AG589" s="673"/>
    </row>
    <row r="590" spans="1:33" ht="12.75" customHeight="1">
      <c r="A590" s="964"/>
      <c r="B590" s="964"/>
      <c r="C590" s="964"/>
      <c r="D590" s="964"/>
      <c r="E590" s="964"/>
      <c r="F590" s="964"/>
      <c r="G590" s="964"/>
      <c r="H590" s="964"/>
      <c r="I590" s="964"/>
      <c r="J590" s="965"/>
      <c r="K590" s="964"/>
      <c r="L590" s="965"/>
      <c r="M590" s="620" t="str">
        <f t="shared" si="2"/>
        <v>NON</v>
      </c>
      <c r="N590" s="606" t="s">
        <v>48</v>
      </c>
      <c r="O590" s="964"/>
      <c r="P590" s="621" t="str">
        <f t="shared" si="3"/>
        <v>NON</v>
      </c>
      <c r="Q590" s="622" t="b">
        <f t="shared" si="38"/>
        <v>0</v>
      </c>
      <c r="R590" s="968"/>
      <c r="S590" s="624">
        <f t="shared" ca="1" si="5"/>
        <v>0</v>
      </c>
      <c r="T590" s="964"/>
      <c r="U590" s="964"/>
      <c r="V590" s="964"/>
      <c r="W590" s="964"/>
      <c r="X590" s="964"/>
      <c r="Y590" s="964"/>
      <c r="Z590" s="964"/>
      <c r="AA590" s="964"/>
      <c r="AB590" s="791"/>
      <c r="AC590" s="673"/>
      <c r="AD590" s="673"/>
      <c r="AE590" s="673"/>
      <c r="AF590" s="673"/>
      <c r="AG590" s="673"/>
    </row>
    <row r="591" spans="1:33" ht="12.75" customHeight="1">
      <c r="A591" s="964"/>
      <c r="B591" s="964"/>
      <c r="C591" s="964"/>
      <c r="D591" s="964"/>
      <c r="E591" s="964"/>
      <c r="F591" s="964"/>
      <c r="G591" s="964"/>
      <c r="H591" s="964"/>
      <c r="I591" s="964"/>
      <c r="J591" s="965"/>
      <c r="K591" s="964"/>
      <c r="L591" s="965"/>
      <c r="M591" s="620" t="str">
        <f t="shared" si="2"/>
        <v>NON</v>
      </c>
      <c r="N591" s="211" t="s">
        <v>48</v>
      </c>
      <c r="O591" s="964"/>
      <c r="P591" s="621" t="str">
        <f t="shared" si="3"/>
        <v>NON</v>
      </c>
      <c r="Q591" s="622" t="b">
        <f t="shared" si="38"/>
        <v>0</v>
      </c>
      <c r="R591" s="968"/>
      <c r="S591" s="624">
        <f t="shared" ca="1" si="5"/>
        <v>0</v>
      </c>
      <c r="T591" s="964"/>
      <c r="U591" s="964"/>
      <c r="V591" s="964"/>
      <c r="W591" s="964"/>
      <c r="X591" s="964"/>
      <c r="Y591" s="964"/>
      <c r="Z591" s="964"/>
      <c r="AA591" s="964"/>
      <c r="AB591" s="791"/>
      <c r="AC591" s="673"/>
      <c r="AD591" s="673"/>
      <c r="AE591" s="673"/>
      <c r="AF591" s="673"/>
      <c r="AG591" s="673"/>
    </row>
    <row r="592" spans="1:33" ht="12.75" customHeight="1">
      <c r="A592" s="964"/>
      <c r="B592" s="964"/>
      <c r="C592" s="964"/>
      <c r="D592" s="964"/>
      <c r="E592" s="964"/>
      <c r="F592" s="964"/>
      <c r="G592" s="964"/>
      <c r="H592" s="964"/>
      <c r="I592" s="964"/>
      <c r="J592" s="965"/>
      <c r="K592" s="964"/>
      <c r="L592" s="965"/>
      <c r="M592" s="620" t="str">
        <f t="shared" si="2"/>
        <v>NON</v>
      </c>
      <c r="N592" s="606" t="s">
        <v>48</v>
      </c>
      <c r="O592" s="964"/>
      <c r="P592" s="621" t="str">
        <f t="shared" si="3"/>
        <v>NON</v>
      </c>
      <c r="Q592" s="622" t="b">
        <f t="shared" si="38"/>
        <v>0</v>
      </c>
      <c r="R592" s="968"/>
      <c r="S592" s="624">
        <f t="shared" ca="1" si="5"/>
        <v>0</v>
      </c>
      <c r="T592" s="964"/>
      <c r="U592" s="964"/>
      <c r="V592" s="964"/>
      <c r="W592" s="964"/>
      <c r="X592" s="964"/>
      <c r="Y592" s="964"/>
      <c r="Z592" s="964"/>
      <c r="AA592" s="964"/>
      <c r="AB592" s="791"/>
      <c r="AC592" s="673"/>
      <c r="AD592" s="673"/>
      <c r="AE592" s="673"/>
      <c r="AF592" s="673"/>
      <c r="AG592" s="673"/>
    </row>
    <row r="593" spans="1:33" ht="12.75" customHeight="1">
      <c r="A593" s="964"/>
      <c r="B593" s="964"/>
      <c r="C593" s="964"/>
      <c r="D593" s="964"/>
      <c r="E593" s="964"/>
      <c r="F593" s="964"/>
      <c r="G593" s="964"/>
      <c r="H593" s="964"/>
      <c r="I593" s="964"/>
      <c r="J593" s="965"/>
      <c r="K593" s="964"/>
      <c r="L593" s="965"/>
      <c r="M593" s="620" t="str">
        <f t="shared" si="2"/>
        <v>NON</v>
      </c>
      <c r="N593" s="211" t="s">
        <v>48</v>
      </c>
      <c r="O593" s="964"/>
      <c r="P593" s="621" t="str">
        <f t="shared" si="3"/>
        <v>NON</v>
      </c>
      <c r="Q593" s="622" t="b">
        <f t="shared" si="38"/>
        <v>0</v>
      </c>
      <c r="R593" s="968"/>
      <c r="S593" s="624">
        <f t="shared" ca="1" si="5"/>
        <v>0</v>
      </c>
      <c r="T593" s="964"/>
      <c r="U593" s="964"/>
      <c r="V593" s="964"/>
      <c r="W593" s="964"/>
      <c r="X593" s="964"/>
      <c r="Y593" s="964"/>
      <c r="Z593" s="964"/>
      <c r="AA593" s="964"/>
      <c r="AB593" s="791"/>
      <c r="AC593" s="673"/>
      <c r="AD593" s="673"/>
      <c r="AE593" s="673"/>
      <c r="AF593" s="673"/>
      <c r="AG593" s="673"/>
    </row>
    <row r="594" spans="1:33" ht="12.75" customHeight="1">
      <c r="A594" s="964"/>
      <c r="B594" s="964"/>
      <c r="C594" s="964"/>
      <c r="D594" s="964"/>
      <c r="E594" s="964"/>
      <c r="F594" s="964"/>
      <c r="G594" s="964"/>
      <c r="H594" s="964"/>
      <c r="I594" s="964"/>
      <c r="J594" s="965"/>
      <c r="K594" s="964"/>
      <c r="L594" s="965"/>
      <c r="M594" s="620" t="str">
        <f t="shared" si="2"/>
        <v>NON</v>
      </c>
      <c r="N594" s="606" t="s">
        <v>48</v>
      </c>
      <c r="O594" s="964"/>
      <c r="P594" s="621" t="str">
        <f t="shared" si="3"/>
        <v>NON</v>
      </c>
      <c r="Q594" s="622" t="b">
        <f t="shared" si="38"/>
        <v>0</v>
      </c>
      <c r="R594" s="968"/>
      <c r="S594" s="624">
        <f t="shared" ca="1" si="5"/>
        <v>0</v>
      </c>
      <c r="T594" s="964"/>
      <c r="U594" s="964"/>
      <c r="V594" s="964"/>
      <c r="W594" s="964"/>
      <c r="X594" s="964"/>
      <c r="Y594" s="964"/>
      <c r="Z594" s="964"/>
      <c r="AA594" s="964"/>
      <c r="AB594" s="791"/>
      <c r="AC594" s="673"/>
      <c r="AD594" s="673"/>
      <c r="AE594" s="673"/>
      <c r="AF594" s="673"/>
      <c r="AG594" s="673"/>
    </row>
    <row r="595" spans="1:33" ht="12.75" customHeight="1">
      <c r="A595" s="964"/>
      <c r="B595" s="964"/>
      <c r="C595" s="964"/>
      <c r="D595" s="964"/>
      <c r="E595" s="964"/>
      <c r="F595" s="964"/>
      <c r="G595" s="964"/>
      <c r="H595" s="964"/>
      <c r="I595" s="964"/>
      <c r="J595" s="965"/>
      <c r="K595" s="964"/>
      <c r="L595" s="965"/>
      <c r="M595" s="620" t="str">
        <f t="shared" si="2"/>
        <v>NON</v>
      </c>
      <c r="N595" s="211" t="s">
        <v>48</v>
      </c>
      <c r="O595" s="964"/>
      <c r="P595" s="621" t="str">
        <f t="shared" si="3"/>
        <v>NON</v>
      </c>
      <c r="Q595" s="622" t="b">
        <f t="shared" si="38"/>
        <v>0</v>
      </c>
      <c r="R595" s="968"/>
      <c r="S595" s="624">
        <f t="shared" ca="1" si="5"/>
        <v>0</v>
      </c>
      <c r="T595" s="964"/>
      <c r="U595" s="964"/>
      <c r="V595" s="964"/>
      <c r="W595" s="964"/>
      <c r="X595" s="964"/>
      <c r="Y595" s="964"/>
      <c r="Z595" s="964"/>
      <c r="AA595" s="964"/>
      <c r="AB595" s="791"/>
      <c r="AC595" s="673"/>
      <c r="AD595" s="673"/>
      <c r="AE595" s="673"/>
      <c r="AF595" s="673"/>
      <c r="AG595" s="673"/>
    </row>
    <row r="596" spans="1:33" ht="12.75" customHeight="1">
      <c r="A596" s="964"/>
      <c r="B596" s="964"/>
      <c r="C596" s="964"/>
      <c r="D596" s="964"/>
      <c r="E596" s="964"/>
      <c r="F596" s="964"/>
      <c r="G596" s="964"/>
      <c r="H596" s="964"/>
      <c r="I596" s="964"/>
      <c r="J596" s="965"/>
      <c r="K596" s="964"/>
      <c r="L596" s="965"/>
      <c r="M596" s="620" t="str">
        <f t="shared" si="2"/>
        <v>NON</v>
      </c>
      <c r="N596" s="606" t="s">
        <v>48</v>
      </c>
      <c r="O596" s="964"/>
      <c r="P596" s="621" t="str">
        <f t="shared" si="3"/>
        <v>NON</v>
      </c>
      <c r="Q596" s="622" t="b">
        <f t="shared" si="38"/>
        <v>0</v>
      </c>
      <c r="R596" s="968"/>
      <c r="S596" s="624">
        <f t="shared" ca="1" si="5"/>
        <v>0</v>
      </c>
      <c r="T596" s="964"/>
      <c r="U596" s="964"/>
      <c r="V596" s="964"/>
      <c r="W596" s="964"/>
      <c r="X596" s="964"/>
      <c r="Y596" s="964"/>
      <c r="Z596" s="964"/>
      <c r="AA596" s="964"/>
      <c r="AB596" s="791"/>
      <c r="AC596" s="673"/>
      <c r="AD596" s="673"/>
      <c r="AE596" s="673"/>
      <c r="AF596" s="673"/>
      <c r="AG596" s="673"/>
    </row>
    <row r="597" spans="1:33" ht="12.75" customHeight="1">
      <c r="A597" s="964"/>
      <c r="B597" s="964"/>
      <c r="C597" s="964"/>
      <c r="D597" s="964"/>
      <c r="E597" s="964"/>
      <c r="F597" s="964"/>
      <c r="G597" s="964"/>
      <c r="H597" s="964"/>
      <c r="I597" s="964"/>
      <c r="J597" s="965"/>
      <c r="K597" s="964"/>
      <c r="L597" s="965"/>
      <c r="M597" s="620" t="str">
        <f t="shared" si="2"/>
        <v>NON</v>
      </c>
      <c r="N597" s="211" t="s">
        <v>48</v>
      </c>
      <c r="O597" s="964"/>
      <c r="P597" s="621" t="str">
        <f t="shared" si="3"/>
        <v>NON</v>
      </c>
      <c r="Q597" s="622" t="b">
        <f t="shared" si="38"/>
        <v>0</v>
      </c>
      <c r="R597" s="968"/>
      <c r="S597" s="624">
        <f t="shared" ca="1" si="5"/>
        <v>0</v>
      </c>
      <c r="T597" s="964"/>
      <c r="U597" s="964"/>
      <c r="V597" s="964"/>
      <c r="W597" s="964"/>
      <c r="X597" s="964"/>
      <c r="Y597" s="964"/>
      <c r="Z597" s="964"/>
      <c r="AA597" s="964"/>
      <c r="AB597" s="791"/>
      <c r="AC597" s="673"/>
      <c r="AD597" s="673"/>
      <c r="AE597" s="673"/>
      <c r="AF597" s="673"/>
      <c r="AG597" s="673"/>
    </row>
    <row r="598" spans="1:33" ht="12.75" customHeight="1">
      <c r="A598" s="964"/>
      <c r="B598" s="964"/>
      <c r="C598" s="964"/>
      <c r="D598" s="964"/>
      <c r="E598" s="964"/>
      <c r="F598" s="964"/>
      <c r="G598" s="964"/>
      <c r="H598" s="964"/>
      <c r="I598" s="964"/>
      <c r="J598" s="965"/>
      <c r="K598" s="964"/>
      <c r="L598" s="965"/>
      <c r="M598" s="620" t="str">
        <f t="shared" si="2"/>
        <v>NON</v>
      </c>
      <c r="N598" s="606" t="s">
        <v>48</v>
      </c>
      <c r="O598" s="964"/>
      <c r="P598" s="621" t="str">
        <f t="shared" si="3"/>
        <v>NON</v>
      </c>
      <c r="Q598" s="622" t="b">
        <f t="shared" si="38"/>
        <v>0</v>
      </c>
      <c r="R598" s="968"/>
      <c r="S598" s="624">
        <f t="shared" ca="1" si="5"/>
        <v>0</v>
      </c>
      <c r="T598" s="964"/>
      <c r="U598" s="964"/>
      <c r="V598" s="964"/>
      <c r="W598" s="964"/>
      <c r="X598" s="964"/>
      <c r="Y598" s="964"/>
      <c r="Z598" s="964"/>
      <c r="AA598" s="964"/>
      <c r="AB598" s="791"/>
      <c r="AC598" s="673"/>
      <c r="AD598" s="673"/>
      <c r="AE598" s="673"/>
      <c r="AF598" s="673"/>
      <c r="AG598" s="673"/>
    </row>
    <row r="599" spans="1:33" ht="12.75" customHeight="1">
      <c r="A599" s="964"/>
      <c r="J599" s="965"/>
      <c r="L599" s="965"/>
      <c r="M599" s="620" t="str">
        <f t="shared" si="2"/>
        <v>NON</v>
      </c>
      <c r="N599" s="211" t="s">
        <v>48</v>
      </c>
      <c r="P599" s="621" t="str">
        <f t="shared" si="3"/>
        <v>NON</v>
      </c>
      <c r="Q599" s="622" t="b">
        <f t="shared" si="38"/>
        <v>0</v>
      </c>
      <c r="R599" s="968"/>
      <c r="S599" s="624">
        <f t="shared" ca="1" si="5"/>
        <v>0</v>
      </c>
      <c r="AB599" s="409"/>
      <c r="AC599" s="973"/>
      <c r="AD599" s="973"/>
      <c r="AE599" s="973"/>
      <c r="AF599" s="973"/>
      <c r="AG599" s="973"/>
    </row>
    <row r="600" spans="1:33" ht="12.75" customHeight="1">
      <c r="A600" s="964"/>
      <c r="J600" s="965"/>
      <c r="L600" s="965"/>
      <c r="M600" s="620" t="str">
        <f t="shared" si="2"/>
        <v>NON</v>
      </c>
      <c r="N600" s="606" t="s">
        <v>48</v>
      </c>
      <c r="P600" s="621" t="str">
        <f t="shared" si="3"/>
        <v>NON</v>
      </c>
      <c r="Q600" s="622" t="b">
        <f t="shared" si="38"/>
        <v>0</v>
      </c>
      <c r="R600" s="968"/>
      <c r="S600" s="624">
        <f t="shared" ca="1" si="5"/>
        <v>0</v>
      </c>
      <c r="AB600" s="409"/>
      <c r="AC600" s="973"/>
      <c r="AD600" s="973"/>
      <c r="AE600" s="973"/>
      <c r="AF600" s="973"/>
      <c r="AG600" s="973"/>
    </row>
    <row r="601" spans="1:33" ht="12.75" customHeight="1">
      <c r="A601" s="964"/>
      <c r="J601" s="965"/>
      <c r="L601" s="965"/>
      <c r="M601" s="620" t="str">
        <f t="shared" si="2"/>
        <v>NON</v>
      </c>
      <c r="N601" s="211" t="s">
        <v>48</v>
      </c>
      <c r="P601" s="621" t="str">
        <f t="shared" si="3"/>
        <v>NON</v>
      </c>
      <c r="Q601" s="622" t="b">
        <f t="shared" si="38"/>
        <v>0</v>
      </c>
      <c r="R601" s="968"/>
      <c r="S601" s="624">
        <f t="shared" ca="1" si="5"/>
        <v>0</v>
      </c>
      <c r="AB601" s="409"/>
      <c r="AC601" s="973"/>
      <c r="AD601" s="973"/>
      <c r="AE601" s="973"/>
      <c r="AF601" s="973"/>
      <c r="AG601" s="973"/>
    </row>
    <row r="602" spans="1:33" ht="12.75" customHeight="1">
      <c r="A602" s="964"/>
      <c r="J602" s="965"/>
      <c r="L602" s="965"/>
      <c r="M602" s="620" t="str">
        <f t="shared" si="2"/>
        <v>NON</v>
      </c>
      <c r="N602" s="606" t="s">
        <v>48</v>
      </c>
      <c r="P602" s="621" t="str">
        <f t="shared" si="3"/>
        <v>NON</v>
      </c>
      <c r="Q602" s="622" t="b">
        <f t="shared" si="38"/>
        <v>0</v>
      </c>
      <c r="R602" s="968"/>
      <c r="S602" s="624">
        <f t="shared" ca="1" si="5"/>
        <v>0</v>
      </c>
      <c r="AB602" s="409"/>
      <c r="AC602" s="973"/>
      <c r="AD602" s="973"/>
      <c r="AE602" s="973"/>
      <c r="AF602" s="973"/>
      <c r="AG602" s="973"/>
    </row>
    <row r="603" spans="1:33" ht="12.75" customHeight="1">
      <c r="A603" s="964"/>
      <c r="J603" s="965"/>
      <c r="L603" s="965"/>
      <c r="M603" s="620" t="str">
        <f t="shared" si="2"/>
        <v>NON</v>
      </c>
      <c r="N603" s="211" t="s">
        <v>48</v>
      </c>
      <c r="P603" s="621" t="str">
        <f t="shared" si="3"/>
        <v>NON</v>
      </c>
      <c r="Q603" s="622" t="b">
        <f t="shared" si="38"/>
        <v>0</v>
      </c>
      <c r="R603" s="968"/>
      <c r="S603" s="624">
        <f t="shared" ca="1" si="5"/>
        <v>0</v>
      </c>
      <c r="AB603" s="409"/>
      <c r="AC603" s="973"/>
      <c r="AD603" s="973"/>
      <c r="AE603" s="973"/>
      <c r="AF603" s="973"/>
      <c r="AG603" s="973"/>
    </row>
    <row r="604" spans="1:33" ht="12.75" customHeight="1">
      <c r="A604" s="964"/>
      <c r="J604" s="965"/>
      <c r="L604" s="965"/>
      <c r="M604" s="620" t="str">
        <f t="shared" si="2"/>
        <v>NON</v>
      </c>
      <c r="N604" s="606" t="s">
        <v>48</v>
      </c>
      <c r="P604" s="621" t="str">
        <f t="shared" si="3"/>
        <v>NON</v>
      </c>
      <c r="Q604" s="622" t="b">
        <f t="shared" si="38"/>
        <v>0</v>
      </c>
      <c r="R604" s="968"/>
      <c r="S604" s="624">
        <f t="shared" ca="1" si="5"/>
        <v>0</v>
      </c>
      <c r="AB604" s="409"/>
      <c r="AC604" s="973"/>
      <c r="AD604" s="973"/>
      <c r="AE604" s="973"/>
      <c r="AF604" s="973"/>
      <c r="AG604" s="973"/>
    </row>
    <row r="605" spans="1:33" ht="12.75" customHeight="1">
      <c r="A605" s="964"/>
      <c r="J605" s="965"/>
      <c r="L605" s="965"/>
      <c r="M605" s="620" t="str">
        <f t="shared" si="2"/>
        <v>NON</v>
      </c>
      <c r="N605" s="211" t="s">
        <v>48</v>
      </c>
      <c r="P605" s="621" t="str">
        <f t="shared" si="3"/>
        <v>NON</v>
      </c>
      <c r="Q605" s="622" t="b">
        <f t="shared" si="38"/>
        <v>0</v>
      </c>
      <c r="R605" s="968"/>
      <c r="S605" s="624">
        <f t="shared" ca="1" si="5"/>
        <v>0</v>
      </c>
      <c r="AB605" s="409"/>
      <c r="AC605" s="973"/>
      <c r="AD605" s="973"/>
      <c r="AE605" s="973"/>
      <c r="AF605" s="973"/>
      <c r="AG605" s="973"/>
    </row>
    <row r="606" spans="1:33" ht="12.75" customHeight="1">
      <c r="A606" s="964"/>
      <c r="J606" s="965"/>
      <c r="L606" s="965"/>
      <c r="M606" s="620" t="str">
        <f t="shared" si="2"/>
        <v>NON</v>
      </c>
      <c r="N606" s="606" t="s">
        <v>48</v>
      </c>
      <c r="P606" s="621" t="str">
        <f t="shared" si="3"/>
        <v>NON</v>
      </c>
      <c r="Q606" s="622" t="b">
        <f t="shared" si="38"/>
        <v>0</v>
      </c>
      <c r="R606" s="968"/>
      <c r="S606" s="624">
        <f t="shared" ca="1" si="5"/>
        <v>0</v>
      </c>
      <c r="AB606" s="409"/>
      <c r="AC606" s="973"/>
      <c r="AD606" s="973"/>
      <c r="AE606" s="973"/>
      <c r="AF606" s="973"/>
      <c r="AG606" s="973"/>
    </row>
    <row r="607" spans="1:33" ht="12.75" customHeight="1">
      <c r="A607" s="964"/>
      <c r="J607" s="965"/>
      <c r="L607" s="965"/>
      <c r="M607" s="620" t="str">
        <f t="shared" si="2"/>
        <v>NON</v>
      </c>
      <c r="N607" s="211" t="s">
        <v>48</v>
      </c>
      <c r="P607" s="621" t="str">
        <f t="shared" si="3"/>
        <v>NON</v>
      </c>
      <c r="Q607" s="622" t="b">
        <f t="shared" si="38"/>
        <v>0</v>
      </c>
      <c r="R607" s="968"/>
      <c r="S607" s="624">
        <f t="shared" ca="1" si="5"/>
        <v>0</v>
      </c>
      <c r="AB607" s="409"/>
      <c r="AC607" s="973"/>
      <c r="AD607" s="973"/>
      <c r="AE607" s="973"/>
      <c r="AF607" s="973"/>
      <c r="AG607" s="973"/>
    </row>
    <row r="608" spans="1:33" ht="12.75" customHeight="1">
      <c r="A608" s="964"/>
      <c r="J608" s="965"/>
      <c r="L608" s="965"/>
      <c r="M608" s="620" t="str">
        <f t="shared" si="2"/>
        <v>NON</v>
      </c>
      <c r="N608" s="606" t="s">
        <v>48</v>
      </c>
      <c r="P608" s="621" t="str">
        <f t="shared" si="3"/>
        <v>NON</v>
      </c>
      <c r="Q608" s="622" t="b">
        <f t="shared" si="38"/>
        <v>0</v>
      </c>
      <c r="R608" s="968"/>
      <c r="S608" s="624">
        <f t="shared" ca="1" si="5"/>
        <v>0</v>
      </c>
      <c r="AB608" s="409"/>
      <c r="AC608" s="973"/>
      <c r="AD608" s="973"/>
      <c r="AE608" s="973"/>
      <c r="AF608" s="973"/>
      <c r="AG608" s="973"/>
    </row>
    <row r="609" spans="1:33" ht="12.75" customHeight="1">
      <c r="A609" s="964"/>
      <c r="J609" s="965"/>
      <c r="L609" s="965"/>
      <c r="M609" s="620" t="str">
        <f t="shared" si="2"/>
        <v>NON</v>
      </c>
      <c r="N609" s="211" t="s">
        <v>48</v>
      </c>
      <c r="P609" s="621" t="str">
        <f t="shared" si="3"/>
        <v>NON</v>
      </c>
      <c r="Q609" s="622" t="b">
        <f t="shared" si="38"/>
        <v>0</v>
      </c>
      <c r="R609" s="968"/>
      <c r="S609" s="624">
        <f t="shared" ca="1" si="5"/>
        <v>0</v>
      </c>
      <c r="AB609" s="409"/>
      <c r="AC609" s="973"/>
      <c r="AD609" s="973"/>
      <c r="AE609" s="973"/>
      <c r="AF609" s="973"/>
      <c r="AG609" s="973"/>
    </row>
    <row r="610" spans="1:33" ht="12.75" customHeight="1">
      <c r="A610" s="964"/>
      <c r="J610" s="965"/>
      <c r="L610" s="965"/>
      <c r="M610" s="620" t="str">
        <f t="shared" si="2"/>
        <v>NON</v>
      </c>
      <c r="N610" s="606" t="s">
        <v>48</v>
      </c>
      <c r="P610" s="621" t="str">
        <f t="shared" si="3"/>
        <v>NON</v>
      </c>
      <c r="Q610" s="622" t="b">
        <f t="shared" si="38"/>
        <v>0</v>
      </c>
      <c r="R610" s="968"/>
      <c r="S610" s="624">
        <f t="shared" ca="1" si="5"/>
        <v>0</v>
      </c>
      <c r="AB610" s="409"/>
      <c r="AC610" s="973"/>
      <c r="AD610" s="973"/>
      <c r="AE610" s="973"/>
      <c r="AF610" s="973"/>
      <c r="AG610" s="973"/>
    </row>
    <row r="611" spans="1:33" ht="12.75" customHeight="1">
      <c r="A611" s="964"/>
      <c r="J611" s="965"/>
      <c r="L611" s="965"/>
      <c r="M611" s="620" t="str">
        <f t="shared" si="2"/>
        <v>NON</v>
      </c>
      <c r="N611" s="211" t="s">
        <v>48</v>
      </c>
      <c r="P611" s="621" t="str">
        <f t="shared" si="3"/>
        <v>NON</v>
      </c>
      <c r="Q611" s="622" t="b">
        <f t="shared" si="38"/>
        <v>0</v>
      </c>
      <c r="R611" s="968"/>
      <c r="S611" s="624">
        <f t="shared" ca="1" si="5"/>
        <v>0</v>
      </c>
      <c r="AB611" s="409"/>
      <c r="AC611" s="973"/>
      <c r="AD611" s="973"/>
      <c r="AE611" s="973"/>
      <c r="AF611" s="973"/>
      <c r="AG611" s="973"/>
    </row>
    <row r="612" spans="1:33" ht="12.75" customHeight="1">
      <c r="A612" s="964"/>
      <c r="J612" s="965"/>
      <c r="L612" s="965"/>
      <c r="M612" s="620" t="str">
        <f t="shared" si="2"/>
        <v>NON</v>
      </c>
      <c r="N612" s="606" t="s">
        <v>48</v>
      </c>
      <c r="P612" s="621" t="str">
        <f t="shared" si="3"/>
        <v>NON</v>
      </c>
      <c r="Q612" s="622" t="b">
        <f t="shared" si="38"/>
        <v>0</v>
      </c>
      <c r="R612" s="968"/>
      <c r="S612" s="624">
        <f t="shared" ca="1" si="5"/>
        <v>0</v>
      </c>
      <c r="AB612" s="409"/>
      <c r="AC612" s="973"/>
      <c r="AD612" s="973"/>
      <c r="AE612" s="973"/>
      <c r="AF612" s="973"/>
      <c r="AG612" s="973"/>
    </row>
    <row r="613" spans="1:33" ht="12.75" customHeight="1">
      <c r="A613" s="964"/>
      <c r="J613" s="965"/>
      <c r="L613" s="965"/>
      <c r="M613" s="620" t="str">
        <f t="shared" si="2"/>
        <v>NON</v>
      </c>
      <c r="N613" s="211" t="s">
        <v>48</v>
      </c>
      <c r="P613" s="621" t="str">
        <f t="shared" si="3"/>
        <v>NON</v>
      </c>
      <c r="Q613" s="622" t="b">
        <f t="shared" si="38"/>
        <v>0</v>
      </c>
      <c r="R613" s="968"/>
      <c r="S613" s="624">
        <f t="shared" ca="1" si="5"/>
        <v>0</v>
      </c>
      <c r="AB613" s="409"/>
      <c r="AC613" s="973"/>
      <c r="AD613" s="973"/>
      <c r="AE613" s="973"/>
      <c r="AF613" s="973"/>
      <c r="AG613" s="973"/>
    </row>
    <row r="614" spans="1:33" ht="12.75" customHeight="1">
      <c r="A614" s="964"/>
      <c r="J614" s="965"/>
      <c r="L614" s="965"/>
      <c r="M614" s="620" t="str">
        <f t="shared" si="2"/>
        <v>NON</v>
      </c>
      <c r="N614" s="606" t="s">
        <v>48</v>
      </c>
      <c r="P614" s="621" t="str">
        <f t="shared" si="3"/>
        <v>NON</v>
      </c>
      <c r="Q614" s="622" t="b">
        <f t="shared" si="38"/>
        <v>0</v>
      </c>
      <c r="R614" s="968"/>
      <c r="S614" s="624">
        <f t="shared" ca="1" si="5"/>
        <v>0</v>
      </c>
      <c r="AB614" s="409"/>
      <c r="AC614" s="973"/>
      <c r="AD614" s="973"/>
      <c r="AE614" s="973"/>
      <c r="AF614" s="973"/>
      <c r="AG614" s="973"/>
    </row>
    <row r="615" spans="1:33" ht="12.75" customHeight="1">
      <c r="A615" s="964"/>
      <c r="J615" s="965"/>
      <c r="L615" s="965"/>
      <c r="M615" s="620" t="str">
        <f t="shared" si="2"/>
        <v>NON</v>
      </c>
      <c r="N615" s="211" t="s">
        <v>48</v>
      </c>
      <c r="P615" s="621" t="str">
        <f t="shared" si="3"/>
        <v>NON</v>
      </c>
      <c r="Q615" s="622" t="b">
        <f t="shared" si="38"/>
        <v>0</v>
      </c>
      <c r="R615" s="968"/>
      <c r="S615" s="624">
        <f t="shared" ca="1" si="5"/>
        <v>0</v>
      </c>
      <c r="AB615" s="409"/>
      <c r="AC615" s="973"/>
      <c r="AD615" s="973"/>
      <c r="AE615" s="973"/>
      <c r="AF615" s="973"/>
      <c r="AG615" s="973"/>
    </row>
    <row r="616" spans="1:33" ht="12.75" customHeight="1">
      <c r="A616" s="964"/>
      <c r="J616" s="965"/>
      <c r="L616" s="965"/>
      <c r="M616" s="620" t="str">
        <f t="shared" si="2"/>
        <v>NON</v>
      </c>
      <c r="N616" s="606" t="s">
        <v>48</v>
      </c>
      <c r="P616" s="621" t="str">
        <f t="shared" si="3"/>
        <v>NON</v>
      </c>
      <c r="Q616" s="622" t="b">
        <f t="shared" si="38"/>
        <v>0</v>
      </c>
      <c r="R616" s="968"/>
      <c r="S616" s="624">
        <f t="shared" ca="1" si="5"/>
        <v>0</v>
      </c>
      <c r="AB616" s="409"/>
      <c r="AC616" s="973"/>
      <c r="AD616" s="973"/>
      <c r="AE616" s="973"/>
      <c r="AF616" s="973"/>
      <c r="AG616" s="973"/>
    </row>
    <row r="617" spans="1:33" ht="12.75" customHeight="1">
      <c r="A617" s="964"/>
      <c r="J617" s="965"/>
      <c r="L617" s="965"/>
      <c r="M617" s="620" t="str">
        <f t="shared" si="2"/>
        <v>NON</v>
      </c>
      <c r="N617" s="211" t="s">
        <v>48</v>
      </c>
      <c r="P617" s="621" t="str">
        <f t="shared" si="3"/>
        <v>NON</v>
      </c>
      <c r="Q617" s="622" t="b">
        <f t="shared" si="38"/>
        <v>0</v>
      </c>
      <c r="R617" s="968"/>
      <c r="S617" s="624">
        <f t="shared" ca="1" si="5"/>
        <v>0</v>
      </c>
      <c r="AB617" s="409"/>
      <c r="AC617" s="973"/>
      <c r="AD617" s="973"/>
      <c r="AE617" s="973"/>
      <c r="AF617" s="973"/>
      <c r="AG617" s="973"/>
    </row>
    <row r="618" spans="1:33" ht="12.75" customHeight="1">
      <c r="A618" s="964"/>
      <c r="J618" s="965"/>
      <c r="L618" s="965"/>
      <c r="M618" s="620" t="str">
        <f t="shared" si="2"/>
        <v>NON</v>
      </c>
      <c r="N618" s="606" t="s">
        <v>48</v>
      </c>
      <c r="P618" s="621" t="str">
        <f t="shared" si="3"/>
        <v>NON</v>
      </c>
      <c r="Q618" s="622" t="b">
        <f t="shared" si="38"/>
        <v>0</v>
      </c>
      <c r="R618" s="968"/>
      <c r="S618" s="624">
        <f t="shared" ca="1" si="5"/>
        <v>0</v>
      </c>
      <c r="AB618" s="409"/>
      <c r="AC618" s="973"/>
      <c r="AD618" s="973"/>
      <c r="AE618" s="973"/>
      <c r="AF618" s="973"/>
      <c r="AG618" s="973"/>
    </row>
    <row r="619" spans="1:33" ht="12.75" customHeight="1">
      <c r="A619" s="964"/>
      <c r="J619" s="965"/>
      <c r="L619" s="965"/>
      <c r="M619" s="620" t="str">
        <f t="shared" si="2"/>
        <v>NON</v>
      </c>
      <c r="N619" s="211" t="s">
        <v>48</v>
      </c>
      <c r="P619" s="621" t="str">
        <f t="shared" si="3"/>
        <v>NON</v>
      </c>
      <c r="Q619" s="622" t="b">
        <f t="shared" si="38"/>
        <v>0</v>
      </c>
      <c r="R619" s="968"/>
      <c r="S619" s="624">
        <f t="shared" ca="1" si="5"/>
        <v>0</v>
      </c>
      <c r="AB619" s="409"/>
      <c r="AC619" s="973"/>
      <c r="AD619" s="973"/>
      <c r="AE619" s="973"/>
      <c r="AF619" s="973"/>
      <c r="AG619" s="973"/>
    </row>
    <row r="620" spans="1:33" ht="12.75" customHeight="1">
      <c r="A620" s="964"/>
      <c r="J620" s="965"/>
      <c r="L620" s="965"/>
      <c r="M620" s="620" t="str">
        <f t="shared" si="2"/>
        <v>NON</v>
      </c>
      <c r="N620" s="606" t="s">
        <v>48</v>
      </c>
      <c r="P620" s="621" t="str">
        <f t="shared" si="3"/>
        <v>NON</v>
      </c>
      <c r="Q620" s="622" t="b">
        <f t="shared" si="38"/>
        <v>0</v>
      </c>
      <c r="R620" s="968"/>
      <c r="S620" s="624">
        <f t="shared" ca="1" si="5"/>
        <v>0</v>
      </c>
      <c r="AB620" s="409"/>
      <c r="AC620" s="973"/>
      <c r="AD620" s="973"/>
      <c r="AE620" s="973"/>
      <c r="AF620" s="973"/>
      <c r="AG620" s="973"/>
    </row>
    <row r="621" spans="1:33" ht="12.75" customHeight="1">
      <c r="A621" s="964"/>
      <c r="J621" s="965"/>
      <c r="L621" s="965"/>
      <c r="M621" s="620" t="str">
        <f t="shared" si="2"/>
        <v>NON</v>
      </c>
      <c r="N621" s="211" t="s">
        <v>48</v>
      </c>
      <c r="P621" s="621" t="str">
        <f t="shared" si="3"/>
        <v>NON</v>
      </c>
      <c r="Q621" s="622" t="b">
        <f t="shared" si="38"/>
        <v>0</v>
      </c>
      <c r="R621" s="968"/>
      <c r="S621" s="624">
        <f t="shared" ca="1" si="5"/>
        <v>0</v>
      </c>
      <c r="AB621" s="409"/>
      <c r="AC621" s="973"/>
      <c r="AD621" s="973"/>
      <c r="AE621" s="973"/>
      <c r="AF621" s="973"/>
      <c r="AG621" s="973"/>
    </row>
    <row r="622" spans="1:33" ht="12.75" customHeight="1">
      <c r="A622" s="964"/>
      <c r="J622" s="965"/>
      <c r="L622" s="965"/>
      <c r="M622" s="620" t="str">
        <f t="shared" si="2"/>
        <v>NON</v>
      </c>
      <c r="N622" s="606" t="s">
        <v>48</v>
      </c>
      <c r="P622" s="621" t="str">
        <f t="shared" si="3"/>
        <v>NON</v>
      </c>
      <c r="Q622" s="622" t="b">
        <f t="shared" si="38"/>
        <v>0</v>
      </c>
      <c r="R622" s="968"/>
      <c r="S622" s="624">
        <f t="shared" ca="1" si="5"/>
        <v>0</v>
      </c>
      <c r="AB622" s="409"/>
      <c r="AC622" s="973"/>
      <c r="AD622" s="973"/>
      <c r="AE622" s="973"/>
      <c r="AF622" s="973"/>
      <c r="AG622" s="973"/>
    </row>
    <row r="623" spans="1:33" ht="12.75" customHeight="1">
      <c r="A623" s="964"/>
      <c r="J623" s="965"/>
      <c r="L623" s="965"/>
      <c r="M623" s="620" t="str">
        <f t="shared" si="2"/>
        <v>NON</v>
      </c>
      <c r="N623" s="211" t="s">
        <v>48</v>
      </c>
      <c r="P623" s="621" t="str">
        <f t="shared" si="3"/>
        <v>NON</v>
      </c>
      <c r="Q623" s="622" t="b">
        <f t="shared" si="38"/>
        <v>0</v>
      </c>
      <c r="R623" s="968"/>
      <c r="S623" s="624">
        <f t="shared" ca="1" si="5"/>
        <v>0</v>
      </c>
      <c r="AB623" s="409"/>
      <c r="AC623" s="973"/>
      <c r="AD623" s="973"/>
      <c r="AE623" s="973"/>
      <c r="AF623" s="973"/>
      <c r="AG623" s="973"/>
    </row>
    <row r="624" spans="1:33" ht="12.75" customHeight="1">
      <c r="A624" s="964"/>
      <c r="J624" s="965"/>
      <c r="L624" s="965"/>
      <c r="M624" s="620" t="str">
        <f t="shared" si="2"/>
        <v>NON</v>
      </c>
      <c r="N624" s="606" t="s">
        <v>48</v>
      </c>
      <c r="P624" s="621" t="str">
        <f t="shared" si="3"/>
        <v>NON</v>
      </c>
      <c r="Q624" s="622" t="b">
        <f t="shared" si="38"/>
        <v>0</v>
      </c>
      <c r="R624" s="968"/>
      <c r="S624" s="624">
        <f t="shared" ca="1" si="5"/>
        <v>0</v>
      </c>
      <c r="AB624" s="409"/>
      <c r="AC624" s="973"/>
      <c r="AD624" s="973"/>
      <c r="AE624" s="973"/>
      <c r="AF624" s="973"/>
      <c r="AG624" s="973"/>
    </row>
    <row r="625" spans="1:33" ht="12.75" customHeight="1">
      <c r="A625" s="964"/>
      <c r="J625" s="965"/>
      <c r="L625" s="965"/>
      <c r="M625" s="620" t="str">
        <f t="shared" si="2"/>
        <v>NON</v>
      </c>
      <c r="N625" s="211" t="s">
        <v>48</v>
      </c>
      <c r="P625" s="621" t="str">
        <f t="shared" si="3"/>
        <v>NON</v>
      </c>
      <c r="Q625" s="622" t="b">
        <f t="shared" si="38"/>
        <v>0</v>
      </c>
      <c r="R625" s="968"/>
      <c r="S625" s="624">
        <f t="shared" ca="1" si="5"/>
        <v>0</v>
      </c>
      <c r="AB625" s="409"/>
      <c r="AC625" s="973"/>
      <c r="AD625" s="973"/>
      <c r="AE625" s="973"/>
      <c r="AF625" s="973"/>
      <c r="AG625" s="973"/>
    </row>
    <row r="626" spans="1:33" ht="12.75" customHeight="1">
      <c r="A626" s="964"/>
      <c r="J626" s="965"/>
      <c r="L626" s="965"/>
      <c r="M626" s="620" t="str">
        <f t="shared" si="2"/>
        <v>NON</v>
      </c>
      <c r="N626" s="606" t="s">
        <v>48</v>
      </c>
      <c r="P626" s="621" t="str">
        <f t="shared" si="3"/>
        <v>NON</v>
      </c>
      <c r="Q626" s="622" t="b">
        <f t="shared" si="38"/>
        <v>0</v>
      </c>
      <c r="R626" s="968"/>
      <c r="S626" s="624">
        <f t="shared" ca="1" si="5"/>
        <v>0</v>
      </c>
      <c r="AB626" s="409"/>
      <c r="AC626" s="973"/>
      <c r="AD626" s="973"/>
      <c r="AE626" s="973"/>
      <c r="AF626" s="973"/>
      <c r="AG626" s="973"/>
    </row>
    <row r="627" spans="1:33" ht="12.75" customHeight="1">
      <c r="A627" s="964"/>
      <c r="J627" s="965"/>
      <c r="L627" s="965"/>
      <c r="M627" s="620" t="str">
        <f t="shared" si="2"/>
        <v>NON</v>
      </c>
      <c r="N627" s="211" t="s">
        <v>48</v>
      </c>
      <c r="P627" s="621" t="str">
        <f t="shared" si="3"/>
        <v>NON</v>
      </c>
      <c r="Q627" s="622" t="b">
        <f t="shared" si="38"/>
        <v>0</v>
      </c>
      <c r="R627" s="968"/>
      <c r="S627" s="624">
        <f t="shared" ca="1" si="5"/>
        <v>0</v>
      </c>
      <c r="AB627" s="409"/>
      <c r="AC627" s="973"/>
      <c r="AD627" s="973"/>
      <c r="AE627" s="973"/>
      <c r="AF627" s="973"/>
      <c r="AG627" s="973"/>
    </row>
    <row r="628" spans="1:33" ht="12.75" customHeight="1">
      <c r="A628" s="964"/>
      <c r="J628" s="965"/>
      <c r="L628" s="965"/>
      <c r="M628" s="620" t="str">
        <f t="shared" si="2"/>
        <v>NON</v>
      </c>
      <c r="N628" s="606" t="s">
        <v>48</v>
      </c>
      <c r="P628" s="621" t="str">
        <f t="shared" si="3"/>
        <v>NON</v>
      </c>
      <c r="Q628" s="622" t="b">
        <f t="shared" si="38"/>
        <v>0</v>
      </c>
      <c r="R628" s="968"/>
      <c r="S628" s="624">
        <f t="shared" ca="1" si="5"/>
        <v>0</v>
      </c>
      <c r="AB628" s="409"/>
      <c r="AC628" s="973"/>
      <c r="AD628" s="973"/>
      <c r="AE628" s="973"/>
      <c r="AF628" s="973"/>
      <c r="AG628" s="973"/>
    </row>
    <row r="629" spans="1:33" ht="12.75" customHeight="1">
      <c r="A629" s="964"/>
      <c r="J629" s="965"/>
      <c r="L629" s="965"/>
      <c r="M629" s="620" t="str">
        <f t="shared" si="2"/>
        <v>NON</v>
      </c>
      <c r="N629" s="211" t="s">
        <v>48</v>
      </c>
      <c r="P629" s="621" t="str">
        <f t="shared" si="3"/>
        <v>NON</v>
      </c>
      <c r="Q629" s="622" t="b">
        <f t="shared" si="38"/>
        <v>0</v>
      </c>
      <c r="R629" s="968"/>
      <c r="S629" s="624">
        <f t="shared" ca="1" si="5"/>
        <v>0</v>
      </c>
      <c r="AB629" s="409"/>
      <c r="AC629" s="973"/>
      <c r="AD629" s="973"/>
      <c r="AE629" s="973"/>
      <c r="AF629" s="973"/>
      <c r="AG629" s="973"/>
    </row>
    <row r="630" spans="1:33" ht="12.75" customHeight="1">
      <c r="A630" s="964"/>
      <c r="J630" s="965"/>
      <c r="L630" s="965"/>
      <c r="M630" s="620" t="str">
        <f t="shared" si="2"/>
        <v>NON</v>
      </c>
      <c r="N630" s="606" t="s">
        <v>48</v>
      </c>
      <c r="P630" s="621" t="str">
        <f t="shared" si="3"/>
        <v>NON</v>
      </c>
      <c r="Q630" s="622" t="b">
        <f t="shared" si="38"/>
        <v>0</v>
      </c>
      <c r="R630" s="968"/>
      <c r="S630" s="624">
        <f t="shared" ca="1" si="5"/>
        <v>0</v>
      </c>
      <c r="AB630" s="409"/>
      <c r="AC630" s="973"/>
      <c r="AD630" s="973"/>
      <c r="AE630" s="973"/>
      <c r="AF630" s="973"/>
      <c r="AG630" s="973"/>
    </row>
    <row r="631" spans="1:33" ht="12.75" customHeight="1">
      <c r="A631" s="964"/>
      <c r="J631" s="965"/>
      <c r="L631" s="965"/>
      <c r="M631" s="620" t="str">
        <f t="shared" si="2"/>
        <v>NON</v>
      </c>
      <c r="N631" s="211" t="s">
        <v>48</v>
      </c>
      <c r="P631" s="621" t="str">
        <f t="shared" si="3"/>
        <v>NON</v>
      </c>
      <c r="Q631" s="622" t="b">
        <f t="shared" si="38"/>
        <v>0</v>
      </c>
      <c r="R631" s="968"/>
      <c r="S631" s="624">
        <f t="shared" ca="1" si="5"/>
        <v>0</v>
      </c>
      <c r="AB631" s="409"/>
      <c r="AC631" s="973"/>
      <c r="AD631" s="973"/>
      <c r="AE631" s="973"/>
      <c r="AF631" s="973"/>
      <c r="AG631" s="973"/>
    </row>
    <row r="632" spans="1:33" ht="12.75" customHeight="1">
      <c r="A632" s="964"/>
      <c r="J632" s="965"/>
      <c r="L632" s="965"/>
      <c r="M632" s="620" t="str">
        <f t="shared" si="2"/>
        <v>NON</v>
      </c>
      <c r="N632" s="606" t="s">
        <v>48</v>
      </c>
      <c r="P632" s="621" t="str">
        <f t="shared" si="3"/>
        <v>NON</v>
      </c>
      <c r="Q632" s="622" t="b">
        <f t="shared" si="38"/>
        <v>0</v>
      </c>
      <c r="R632" s="968"/>
      <c r="S632" s="624">
        <f t="shared" ca="1" si="5"/>
        <v>0</v>
      </c>
      <c r="AB632" s="409"/>
      <c r="AC632" s="973"/>
      <c r="AD632" s="973"/>
      <c r="AE632" s="973"/>
      <c r="AF632" s="973"/>
      <c r="AG632" s="973"/>
    </row>
    <row r="633" spans="1:33" ht="12.75" customHeight="1">
      <c r="A633" s="964"/>
      <c r="J633" s="965"/>
      <c r="L633" s="965"/>
      <c r="M633" s="620" t="str">
        <f t="shared" si="2"/>
        <v>NON</v>
      </c>
      <c r="N633" s="211" t="s">
        <v>48</v>
      </c>
      <c r="P633" s="621" t="str">
        <f t="shared" si="3"/>
        <v>NON</v>
      </c>
      <c r="Q633" s="622" t="b">
        <f t="shared" si="38"/>
        <v>0</v>
      </c>
      <c r="R633" s="968"/>
      <c r="S633" s="624">
        <f t="shared" ca="1" si="5"/>
        <v>0</v>
      </c>
      <c r="AB633" s="409"/>
      <c r="AC633" s="973"/>
      <c r="AD633" s="973"/>
      <c r="AE633" s="973"/>
      <c r="AF633" s="973"/>
      <c r="AG633" s="973"/>
    </row>
    <row r="634" spans="1:33" ht="12.75" customHeight="1">
      <c r="A634" s="964"/>
      <c r="J634" s="965"/>
      <c r="L634" s="965"/>
      <c r="M634" s="620" t="str">
        <f t="shared" si="2"/>
        <v>NON</v>
      </c>
      <c r="N634" s="606" t="s">
        <v>48</v>
      </c>
      <c r="P634" s="621" t="str">
        <f t="shared" si="3"/>
        <v>NON</v>
      </c>
      <c r="Q634" s="974"/>
      <c r="R634" s="968"/>
      <c r="S634" s="624">
        <f t="shared" ca="1" si="5"/>
        <v>0</v>
      </c>
      <c r="AB634" s="409"/>
      <c r="AC634" s="973"/>
      <c r="AD634" s="973"/>
      <c r="AE634" s="973"/>
      <c r="AF634" s="973"/>
      <c r="AG634" s="973"/>
    </row>
    <row r="635" spans="1:33" ht="12.75" customHeight="1">
      <c r="A635" s="964"/>
      <c r="J635" s="965"/>
      <c r="L635" s="965"/>
      <c r="M635" s="620" t="str">
        <f t="shared" si="2"/>
        <v>NON</v>
      </c>
      <c r="N635" s="211" t="s">
        <v>48</v>
      </c>
      <c r="P635" s="621" t="str">
        <f t="shared" si="3"/>
        <v>NON</v>
      </c>
      <c r="Q635" s="974"/>
      <c r="R635" s="968"/>
      <c r="S635" s="624">
        <f t="shared" ca="1" si="5"/>
        <v>0</v>
      </c>
      <c r="AB635" s="409"/>
      <c r="AC635" s="973"/>
      <c r="AD635" s="973"/>
      <c r="AE635" s="973"/>
      <c r="AF635" s="973"/>
      <c r="AG635" s="973"/>
    </row>
    <row r="636" spans="1:33" ht="12.75" hidden="1" customHeight="1">
      <c r="A636" s="964"/>
      <c r="J636" s="965"/>
      <c r="L636" s="965"/>
      <c r="M636" s="620" t="str">
        <f t="shared" si="2"/>
        <v>NON</v>
      </c>
      <c r="N636" s="606" t="s">
        <v>48</v>
      </c>
      <c r="P636" s="621" t="str">
        <f t="shared" si="3"/>
        <v>NON</v>
      </c>
      <c r="Q636" s="974"/>
      <c r="R636" s="968"/>
      <c r="AB636" s="409"/>
      <c r="AC636" s="973"/>
      <c r="AD636" s="973"/>
      <c r="AE636" s="973"/>
      <c r="AF636" s="973"/>
      <c r="AG636" s="973"/>
    </row>
    <row r="637" spans="1:33" ht="12.75" hidden="1" customHeight="1">
      <c r="J637" s="965"/>
      <c r="L637" s="965"/>
      <c r="M637" s="965"/>
      <c r="P637" s="467"/>
      <c r="Q637" s="977"/>
      <c r="AB637" s="409"/>
      <c r="AC637" s="973"/>
      <c r="AD637" s="973"/>
      <c r="AE637" s="973"/>
      <c r="AF637" s="973"/>
      <c r="AG637" s="973"/>
    </row>
    <row r="638" spans="1:33" ht="12.75" customHeight="1">
      <c r="A638" s="964"/>
      <c r="J638" s="965"/>
      <c r="L638" s="965"/>
      <c r="M638" s="965"/>
      <c r="P638" s="979"/>
      <c r="Q638" s="974"/>
      <c r="R638" s="968"/>
      <c r="AB638" s="409"/>
      <c r="AC638" s="973"/>
      <c r="AD638" s="973"/>
      <c r="AE638" s="973"/>
      <c r="AF638" s="973"/>
      <c r="AG638" s="973"/>
    </row>
    <row r="639" spans="1:33" ht="12.75" customHeight="1">
      <c r="A639" s="964"/>
      <c r="J639" s="965"/>
      <c r="L639" s="965"/>
      <c r="M639" s="965"/>
      <c r="P639" s="979"/>
      <c r="Q639" s="974"/>
      <c r="R639" s="968"/>
      <c r="AB639" s="409"/>
      <c r="AC639" s="973"/>
      <c r="AD639" s="973"/>
      <c r="AE639" s="973"/>
      <c r="AF639" s="973"/>
      <c r="AG639" s="973"/>
    </row>
    <row r="640" spans="1:33" ht="12.75" customHeight="1">
      <c r="A640" s="964"/>
      <c r="J640" s="965"/>
      <c r="L640" s="965"/>
      <c r="M640" s="965"/>
      <c r="P640" s="979"/>
      <c r="Q640" s="974"/>
      <c r="R640" s="968"/>
      <c r="AB640" s="409"/>
      <c r="AC640" s="973"/>
      <c r="AD640" s="973"/>
      <c r="AE640" s="973"/>
      <c r="AF640" s="973"/>
      <c r="AG640" s="973"/>
    </row>
    <row r="641" spans="1:33" ht="12.75" customHeight="1">
      <c r="A641" s="964"/>
      <c r="J641" s="965"/>
      <c r="L641" s="965"/>
      <c r="M641" s="965"/>
      <c r="P641" s="979"/>
      <c r="Q641" s="974"/>
      <c r="R641" s="968"/>
      <c r="AB641" s="409"/>
      <c r="AC641" s="973"/>
      <c r="AD641" s="973"/>
      <c r="AE641" s="973"/>
      <c r="AF641" s="973"/>
      <c r="AG641" s="973"/>
    </row>
    <row r="642" spans="1:33" ht="12.75" customHeight="1">
      <c r="A642" s="964"/>
      <c r="J642" s="965"/>
      <c r="L642" s="965"/>
      <c r="M642" s="965"/>
      <c r="P642" s="979"/>
      <c r="Q642" s="974"/>
      <c r="R642" s="968"/>
      <c r="AC642" s="973"/>
      <c r="AD642" s="973"/>
      <c r="AE642" s="973"/>
      <c r="AF642" s="973"/>
      <c r="AG642" s="973"/>
    </row>
    <row r="643" spans="1:33" ht="12.75" customHeight="1">
      <c r="A643" s="964"/>
      <c r="J643" s="965"/>
      <c r="L643" s="965"/>
      <c r="M643" s="965"/>
      <c r="P643" s="979"/>
      <c r="Q643" s="974"/>
      <c r="R643" s="968"/>
      <c r="AC643" s="973"/>
      <c r="AD643" s="973"/>
      <c r="AE643" s="973"/>
      <c r="AF643" s="973"/>
      <c r="AG643" s="973"/>
    </row>
    <row r="644" spans="1:33" ht="12.75" customHeight="1">
      <c r="A644" s="964"/>
      <c r="J644" s="965"/>
      <c r="L644" s="965"/>
      <c r="M644" s="965"/>
      <c r="P644" s="979"/>
      <c r="Q644" s="974"/>
      <c r="R644" s="968"/>
      <c r="AC644" s="973"/>
      <c r="AD644" s="973"/>
      <c r="AE644" s="973"/>
      <c r="AF644" s="973"/>
      <c r="AG644" s="973"/>
    </row>
    <row r="645" spans="1:33" ht="12.75" customHeight="1">
      <c r="A645" s="964"/>
      <c r="J645" s="965"/>
      <c r="L645" s="965"/>
      <c r="M645" s="965"/>
      <c r="P645" s="979"/>
      <c r="Q645" s="974"/>
      <c r="R645" s="968"/>
      <c r="AC645" s="973"/>
      <c r="AD645" s="973"/>
      <c r="AE645" s="973"/>
      <c r="AF645" s="973"/>
      <c r="AG645" s="973"/>
    </row>
    <row r="646" spans="1:33" ht="12.75" customHeight="1">
      <c r="A646" s="964"/>
      <c r="J646" s="965"/>
      <c r="L646" s="965"/>
      <c r="M646" s="965"/>
      <c r="P646" s="979"/>
      <c r="Q646" s="974"/>
      <c r="R646" s="968"/>
      <c r="AC646" s="973"/>
      <c r="AD646" s="973"/>
      <c r="AE646" s="973"/>
      <c r="AF646" s="973"/>
      <c r="AG646" s="973"/>
    </row>
    <row r="647" spans="1:33" ht="12.75" customHeight="1">
      <c r="A647" s="964"/>
      <c r="J647" s="965"/>
      <c r="L647" s="965"/>
      <c r="M647" s="965"/>
      <c r="P647" s="979"/>
      <c r="Q647" s="974"/>
      <c r="R647" s="968"/>
      <c r="AC647" s="973"/>
      <c r="AD647" s="973"/>
      <c r="AE647" s="973"/>
      <c r="AF647" s="973"/>
      <c r="AG647" s="973"/>
    </row>
    <row r="648" spans="1:33" ht="12.75" customHeight="1">
      <c r="A648" s="964"/>
      <c r="J648" s="965"/>
      <c r="L648" s="965"/>
      <c r="M648" s="965"/>
      <c r="P648" s="979"/>
      <c r="Q648" s="974"/>
      <c r="R648" s="968"/>
      <c r="AC648" s="973"/>
      <c r="AD648" s="973"/>
      <c r="AE648" s="973"/>
      <c r="AF648" s="973"/>
      <c r="AG648" s="973"/>
    </row>
    <row r="649" spans="1:33" ht="12.75" customHeight="1">
      <c r="A649" s="964"/>
      <c r="J649" s="965"/>
      <c r="L649" s="965"/>
      <c r="M649" s="965"/>
      <c r="P649" s="979"/>
      <c r="Q649" s="974"/>
      <c r="R649" s="968"/>
      <c r="AC649" s="973"/>
      <c r="AD649" s="973"/>
      <c r="AE649" s="973"/>
      <c r="AF649" s="973"/>
      <c r="AG649" s="973"/>
    </row>
    <row r="650" spans="1:33" ht="12.75" customHeight="1">
      <c r="A650" s="964"/>
      <c r="J650" s="965"/>
      <c r="L650" s="965"/>
      <c r="M650" s="965"/>
      <c r="P650" s="979"/>
      <c r="Q650" s="974"/>
      <c r="R650" s="968"/>
      <c r="AC650" s="973"/>
      <c r="AD650" s="973"/>
      <c r="AE650" s="973"/>
      <c r="AF650" s="973"/>
      <c r="AG650" s="973"/>
    </row>
    <row r="651" spans="1:33" ht="12.75" customHeight="1">
      <c r="A651" s="964"/>
      <c r="J651" s="965"/>
      <c r="L651" s="965"/>
      <c r="M651" s="965"/>
      <c r="P651" s="979"/>
      <c r="Q651" s="974"/>
      <c r="R651" s="968"/>
      <c r="AC651" s="973"/>
      <c r="AD651" s="973"/>
      <c r="AE651" s="973"/>
      <c r="AF651" s="973"/>
      <c r="AG651" s="973"/>
    </row>
    <row r="652" spans="1:33" ht="12.75" customHeight="1">
      <c r="A652" s="964"/>
      <c r="J652" s="965"/>
      <c r="L652" s="965"/>
      <c r="M652" s="965"/>
      <c r="P652" s="979"/>
      <c r="Q652" s="974"/>
      <c r="R652" s="968"/>
      <c r="AC652" s="973"/>
      <c r="AD652" s="973"/>
      <c r="AE652" s="973"/>
      <c r="AF652" s="973"/>
      <c r="AG652" s="973"/>
    </row>
    <row r="653" spans="1:33" ht="12.75" customHeight="1">
      <c r="A653" s="964"/>
      <c r="J653" s="965"/>
      <c r="L653" s="965"/>
      <c r="M653" s="965"/>
      <c r="P653" s="979"/>
      <c r="Q653" s="974"/>
      <c r="R653" s="968"/>
      <c r="AC653" s="973"/>
      <c r="AD653" s="973"/>
      <c r="AE653" s="973"/>
      <c r="AF653" s="973"/>
      <c r="AG653" s="973"/>
    </row>
    <row r="654" spans="1:33" ht="12.75" customHeight="1">
      <c r="A654" s="964"/>
      <c r="J654" s="965"/>
      <c r="L654" s="965"/>
      <c r="M654" s="965"/>
      <c r="P654" s="979"/>
      <c r="Q654" s="974"/>
      <c r="R654" s="968"/>
      <c r="AC654" s="973"/>
      <c r="AD654" s="973"/>
      <c r="AE654" s="973"/>
      <c r="AF654" s="973"/>
      <c r="AG654" s="973"/>
    </row>
    <row r="655" spans="1:33" ht="12.75" customHeight="1">
      <c r="A655" s="964"/>
      <c r="J655" s="965"/>
      <c r="L655" s="965"/>
      <c r="M655" s="965"/>
      <c r="P655" s="979"/>
      <c r="Q655" s="974"/>
      <c r="R655" s="968"/>
      <c r="AC655" s="973"/>
      <c r="AD655" s="973"/>
      <c r="AE655" s="973"/>
      <c r="AF655" s="973"/>
      <c r="AG655" s="973"/>
    </row>
    <row r="656" spans="1:33" ht="12.75" customHeight="1">
      <c r="A656" s="964"/>
      <c r="J656" s="965"/>
      <c r="L656" s="965"/>
      <c r="M656" s="965"/>
      <c r="P656" s="979"/>
      <c r="Q656" s="974"/>
      <c r="R656" s="968"/>
      <c r="AC656" s="973"/>
      <c r="AD656" s="973"/>
      <c r="AE656" s="973"/>
      <c r="AF656" s="973"/>
      <c r="AG656" s="973"/>
    </row>
    <row r="657" spans="1:33" ht="12.75" customHeight="1">
      <c r="A657" s="964"/>
      <c r="J657" s="965"/>
      <c r="L657" s="965"/>
      <c r="M657" s="965"/>
      <c r="P657" s="979"/>
      <c r="Q657" s="974"/>
      <c r="R657" s="968"/>
      <c r="AC657" s="973"/>
      <c r="AD657" s="973"/>
      <c r="AE657" s="973"/>
      <c r="AF657" s="973"/>
      <c r="AG657" s="973"/>
    </row>
    <row r="658" spans="1:33" ht="12.75" customHeight="1">
      <c r="A658" s="964"/>
      <c r="J658" s="965"/>
      <c r="L658" s="965"/>
      <c r="M658" s="965"/>
      <c r="P658" s="979"/>
      <c r="Q658" s="974"/>
      <c r="R658" s="968"/>
      <c r="AC658" s="973"/>
      <c r="AD658" s="973"/>
      <c r="AE658" s="973"/>
      <c r="AF658" s="973"/>
      <c r="AG658" s="973"/>
    </row>
    <row r="659" spans="1:33" ht="12.75" customHeight="1">
      <c r="A659" s="964"/>
      <c r="J659" s="965"/>
      <c r="L659" s="965"/>
      <c r="M659" s="965"/>
      <c r="P659" s="979"/>
      <c r="Q659" s="974"/>
      <c r="R659" s="968"/>
      <c r="AC659" s="973"/>
      <c r="AD659" s="973"/>
      <c r="AE659" s="973"/>
      <c r="AF659" s="973"/>
      <c r="AG659" s="973"/>
    </row>
    <row r="660" spans="1:33" ht="12.75" customHeight="1">
      <c r="A660" s="964"/>
      <c r="J660" s="965"/>
      <c r="L660" s="965"/>
      <c r="M660" s="965"/>
      <c r="P660" s="979"/>
      <c r="Q660" s="974"/>
      <c r="R660" s="968"/>
      <c r="AC660" s="973"/>
      <c r="AD660" s="973"/>
      <c r="AE660" s="973"/>
      <c r="AF660" s="973"/>
      <c r="AG660" s="973"/>
    </row>
    <row r="661" spans="1:33" ht="12.75" customHeight="1">
      <c r="A661" s="964"/>
      <c r="J661" s="965"/>
      <c r="L661" s="965"/>
      <c r="M661" s="965"/>
      <c r="P661" s="979"/>
      <c r="Q661" s="974"/>
      <c r="R661" s="968"/>
      <c r="AC661" s="973"/>
      <c r="AD661" s="973"/>
      <c r="AE661" s="973"/>
      <c r="AF661" s="973"/>
      <c r="AG661" s="973"/>
    </row>
    <row r="662" spans="1:33" ht="12.75" customHeight="1">
      <c r="A662" s="964"/>
      <c r="J662" s="965"/>
      <c r="L662" s="965"/>
      <c r="M662" s="965"/>
      <c r="P662" s="979"/>
      <c r="Q662" s="974"/>
      <c r="R662" s="968"/>
      <c r="AC662" s="973"/>
      <c r="AD662" s="973"/>
      <c r="AE662" s="973"/>
      <c r="AF662" s="973"/>
      <c r="AG662" s="973"/>
    </row>
    <row r="663" spans="1:33" ht="12.75" customHeight="1">
      <c r="A663" s="964"/>
      <c r="J663" s="965"/>
      <c r="L663" s="965"/>
      <c r="M663" s="965"/>
      <c r="P663" s="979"/>
      <c r="Q663" s="974"/>
      <c r="R663" s="968"/>
      <c r="AC663" s="973"/>
      <c r="AD663" s="973"/>
      <c r="AE663" s="973"/>
      <c r="AF663" s="973"/>
      <c r="AG663" s="973"/>
    </row>
    <row r="664" spans="1:33" ht="12.75" customHeight="1">
      <c r="A664" s="964"/>
      <c r="J664" s="965"/>
      <c r="L664" s="965"/>
      <c r="M664" s="965"/>
      <c r="P664" s="979"/>
      <c r="Q664" s="974"/>
      <c r="R664" s="968"/>
      <c r="AC664" s="973"/>
      <c r="AD664" s="973"/>
      <c r="AE664" s="973"/>
      <c r="AF664" s="973"/>
      <c r="AG664" s="973"/>
    </row>
    <row r="665" spans="1:33" ht="12.75" customHeight="1">
      <c r="A665" s="964"/>
      <c r="J665" s="965"/>
      <c r="L665" s="965"/>
      <c r="M665" s="965"/>
      <c r="P665" s="979"/>
      <c r="Q665" s="974"/>
      <c r="R665" s="968"/>
      <c r="AC665" s="973"/>
      <c r="AD665" s="973"/>
      <c r="AE665" s="973"/>
      <c r="AF665" s="973"/>
      <c r="AG665" s="973"/>
    </row>
    <row r="666" spans="1:33" ht="12.75" customHeight="1">
      <c r="A666" s="964"/>
      <c r="J666" s="965"/>
      <c r="L666" s="965"/>
      <c r="M666" s="965"/>
      <c r="P666" s="979"/>
      <c r="Q666" s="974"/>
      <c r="R666" s="968"/>
      <c r="AC666" s="973"/>
      <c r="AD666" s="973"/>
      <c r="AE666" s="973"/>
      <c r="AF666" s="973"/>
      <c r="AG666" s="973"/>
    </row>
    <row r="667" spans="1:33" ht="12.75" customHeight="1">
      <c r="A667" s="964"/>
      <c r="J667" s="965"/>
      <c r="L667" s="965"/>
      <c r="M667" s="965"/>
      <c r="P667" s="979"/>
      <c r="Q667" s="974"/>
      <c r="R667" s="968"/>
      <c r="AC667" s="973"/>
      <c r="AD667" s="973"/>
      <c r="AE667" s="973"/>
      <c r="AF667" s="973"/>
      <c r="AG667" s="973"/>
    </row>
    <row r="668" spans="1:33" ht="12.75" customHeight="1">
      <c r="A668" s="964"/>
      <c r="J668" s="965"/>
      <c r="L668" s="965"/>
      <c r="M668" s="965"/>
      <c r="P668" s="979"/>
      <c r="Q668" s="974"/>
      <c r="R668" s="968"/>
      <c r="AC668" s="973"/>
      <c r="AD668" s="973"/>
      <c r="AE668" s="973"/>
      <c r="AF668" s="973"/>
      <c r="AG668" s="973"/>
    </row>
    <row r="669" spans="1:33" ht="12.75" customHeight="1">
      <c r="A669" s="964"/>
      <c r="J669" s="965"/>
      <c r="L669" s="965"/>
      <c r="M669" s="965"/>
      <c r="P669" s="979"/>
      <c r="Q669" s="974"/>
      <c r="R669" s="968"/>
      <c r="AC669" s="973"/>
      <c r="AD669" s="973"/>
      <c r="AE669" s="973"/>
      <c r="AF669" s="973"/>
      <c r="AG669" s="973"/>
    </row>
    <row r="670" spans="1:33" ht="12.75" customHeight="1">
      <c r="A670" s="964"/>
      <c r="J670" s="965"/>
      <c r="L670" s="965"/>
      <c r="M670" s="965"/>
      <c r="P670" s="979"/>
      <c r="Q670" s="974"/>
      <c r="R670" s="968"/>
      <c r="AC670" s="973"/>
      <c r="AD670" s="973"/>
      <c r="AE670" s="973"/>
      <c r="AF670" s="973"/>
      <c r="AG670" s="973"/>
    </row>
    <row r="671" spans="1:33" ht="12.75" customHeight="1">
      <c r="A671" s="964"/>
      <c r="J671" s="965"/>
      <c r="L671" s="965"/>
      <c r="M671" s="965"/>
      <c r="P671" s="979"/>
      <c r="Q671" s="974"/>
      <c r="R671" s="968"/>
      <c r="AC671" s="973"/>
      <c r="AD671" s="973"/>
      <c r="AE671" s="973"/>
      <c r="AF671" s="973"/>
      <c r="AG671" s="973"/>
    </row>
    <row r="672" spans="1:33" ht="12.75" customHeight="1">
      <c r="A672" s="964"/>
      <c r="J672" s="965"/>
      <c r="L672" s="965"/>
      <c r="M672" s="965"/>
      <c r="P672" s="979"/>
      <c r="Q672" s="974"/>
      <c r="R672" s="968"/>
      <c r="AC672" s="973"/>
      <c r="AD672" s="973"/>
      <c r="AE672" s="973"/>
      <c r="AF672" s="973"/>
      <c r="AG672" s="973"/>
    </row>
    <row r="673" spans="1:33" ht="12.75" customHeight="1">
      <c r="A673" s="964"/>
      <c r="J673" s="965"/>
      <c r="L673" s="965"/>
      <c r="M673" s="965"/>
      <c r="P673" s="979"/>
      <c r="Q673" s="974"/>
      <c r="R673" s="968"/>
      <c r="AC673" s="973"/>
      <c r="AD673" s="973"/>
      <c r="AE673" s="973"/>
      <c r="AF673" s="973"/>
      <c r="AG673" s="973"/>
    </row>
    <row r="674" spans="1:33" ht="12.75" customHeight="1">
      <c r="A674" s="964"/>
      <c r="J674" s="965"/>
      <c r="L674" s="965"/>
      <c r="M674" s="965"/>
      <c r="P674" s="979"/>
      <c r="Q674" s="974"/>
      <c r="R674" s="968"/>
      <c r="AC674" s="973"/>
      <c r="AD674" s="973"/>
      <c r="AE674" s="973"/>
      <c r="AF674" s="973"/>
      <c r="AG674" s="973"/>
    </row>
    <row r="675" spans="1:33" ht="12.75" customHeight="1">
      <c r="A675" s="964"/>
      <c r="J675" s="965"/>
      <c r="L675" s="965"/>
      <c r="M675" s="965"/>
      <c r="P675" s="979"/>
      <c r="Q675" s="974"/>
      <c r="R675" s="968"/>
      <c r="AC675" s="973"/>
      <c r="AD675" s="973"/>
      <c r="AE675" s="973"/>
      <c r="AF675" s="973"/>
      <c r="AG675" s="973"/>
    </row>
    <row r="676" spans="1:33" ht="12.75" customHeight="1">
      <c r="A676" s="964"/>
      <c r="J676" s="965"/>
      <c r="L676" s="965"/>
      <c r="M676" s="965"/>
      <c r="P676" s="979"/>
      <c r="Q676" s="974"/>
      <c r="R676" s="968"/>
      <c r="AC676" s="973"/>
      <c r="AD676" s="973"/>
      <c r="AE676" s="973"/>
      <c r="AF676" s="973"/>
      <c r="AG676" s="973"/>
    </row>
    <row r="677" spans="1:33" ht="12.75" customHeight="1">
      <c r="A677" s="964"/>
      <c r="J677" s="965"/>
      <c r="L677" s="965"/>
      <c r="M677" s="965"/>
      <c r="P677" s="979"/>
      <c r="Q677" s="974"/>
      <c r="R677" s="968"/>
      <c r="AC677" s="973"/>
      <c r="AD677" s="973"/>
      <c r="AE677" s="973"/>
      <c r="AF677" s="973"/>
      <c r="AG677" s="973"/>
    </row>
    <row r="678" spans="1:33" ht="12.75" customHeight="1">
      <c r="A678" s="964"/>
      <c r="J678" s="965"/>
      <c r="L678" s="965"/>
      <c r="M678" s="965"/>
      <c r="P678" s="979"/>
      <c r="Q678" s="974"/>
      <c r="R678" s="968"/>
      <c r="AC678" s="973"/>
      <c r="AD678" s="973"/>
      <c r="AE678" s="973"/>
      <c r="AF678" s="973"/>
      <c r="AG678" s="973"/>
    </row>
    <row r="679" spans="1:33" ht="12.75" customHeight="1">
      <c r="A679" s="964"/>
      <c r="J679" s="965"/>
      <c r="L679" s="965"/>
      <c r="M679" s="965"/>
      <c r="P679" s="979"/>
      <c r="Q679" s="974"/>
      <c r="R679" s="968"/>
      <c r="AC679" s="973"/>
      <c r="AD679" s="973"/>
      <c r="AE679" s="973"/>
      <c r="AF679" s="973"/>
      <c r="AG679" s="973"/>
    </row>
    <row r="680" spans="1:33" ht="12.75" customHeight="1">
      <c r="A680" s="964"/>
      <c r="J680" s="965"/>
      <c r="L680" s="965"/>
      <c r="M680" s="965"/>
      <c r="P680" s="979"/>
      <c r="Q680" s="974"/>
      <c r="R680" s="968"/>
      <c r="AC680" s="973"/>
      <c r="AD680" s="973"/>
      <c r="AE680" s="973"/>
      <c r="AF680" s="973"/>
      <c r="AG680" s="973"/>
    </row>
    <row r="681" spans="1:33" ht="12.75" customHeight="1">
      <c r="A681" s="964"/>
      <c r="J681" s="965"/>
      <c r="L681" s="965"/>
      <c r="M681" s="965"/>
      <c r="P681" s="979"/>
      <c r="Q681" s="974"/>
      <c r="R681" s="968"/>
      <c r="AC681" s="973"/>
      <c r="AD681" s="973"/>
      <c r="AE681" s="973"/>
      <c r="AF681" s="973"/>
      <c r="AG681" s="973"/>
    </row>
    <row r="682" spans="1:33" ht="12.75" customHeight="1">
      <c r="A682" s="964"/>
      <c r="J682" s="965"/>
      <c r="L682" s="965"/>
      <c r="M682" s="965"/>
      <c r="P682" s="979"/>
      <c r="Q682" s="974"/>
      <c r="R682" s="968"/>
      <c r="AC682" s="973"/>
      <c r="AD682" s="973"/>
      <c r="AE682" s="973"/>
      <c r="AF682" s="973"/>
      <c r="AG682" s="973"/>
    </row>
    <row r="683" spans="1:33" ht="12.75" customHeight="1">
      <c r="A683" s="964"/>
      <c r="J683" s="965"/>
      <c r="L683" s="965"/>
      <c r="M683" s="965"/>
      <c r="P683" s="979"/>
      <c r="Q683" s="974"/>
      <c r="R683" s="968"/>
      <c r="AC683" s="973"/>
      <c r="AD683" s="973"/>
      <c r="AE683" s="973"/>
      <c r="AF683" s="973"/>
      <c r="AG683" s="973"/>
    </row>
    <row r="684" spans="1:33" ht="12.75" customHeight="1">
      <c r="A684" s="964"/>
      <c r="J684" s="965"/>
      <c r="L684" s="965"/>
      <c r="M684" s="965"/>
      <c r="P684" s="979"/>
      <c r="Q684" s="974"/>
      <c r="R684" s="968"/>
      <c r="AC684" s="973"/>
      <c r="AD684" s="973"/>
      <c r="AE684" s="973"/>
      <c r="AF684" s="973"/>
      <c r="AG684" s="973"/>
    </row>
    <row r="685" spans="1:33" ht="12.75" customHeight="1">
      <c r="A685" s="964"/>
      <c r="J685" s="965"/>
      <c r="L685" s="965"/>
      <c r="M685" s="965"/>
      <c r="P685" s="979"/>
      <c r="Q685" s="974"/>
      <c r="R685" s="968"/>
      <c r="AC685" s="973"/>
      <c r="AD685" s="973"/>
      <c r="AE685" s="973"/>
      <c r="AF685" s="973"/>
      <c r="AG685" s="973"/>
    </row>
    <row r="686" spans="1:33" ht="12.75" customHeight="1">
      <c r="A686" s="964"/>
      <c r="J686" s="965"/>
      <c r="L686" s="965"/>
      <c r="M686" s="965"/>
      <c r="P686" s="979"/>
      <c r="Q686" s="974"/>
      <c r="R686" s="968"/>
      <c r="AC686" s="973"/>
      <c r="AD686" s="973"/>
      <c r="AE686" s="973"/>
      <c r="AF686" s="973"/>
      <c r="AG686" s="973"/>
    </row>
    <row r="687" spans="1:33" ht="12.75" customHeight="1">
      <c r="A687" s="964"/>
      <c r="J687" s="965"/>
      <c r="L687" s="965"/>
      <c r="M687" s="965"/>
      <c r="P687" s="979"/>
      <c r="Q687" s="974"/>
      <c r="R687" s="968"/>
      <c r="AC687" s="973"/>
      <c r="AD687" s="973"/>
      <c r="AE687" s="973"/>
      <c r="AF687" s="973"/>
      <c r="AG687" s="973"/>
    </row>
    <row r="688" spans="1:33" ht="12.75" customHeight="1">
      <c r="A688" s="964"/>
      <c r="J688" s="965"/>
      <c r="L688" s="965"/>
      <c r="M688" s="965"/>
      <c r="P688" s="979"/>
      <c r="Q688" s="974"/>
      <c r="R688" s="968"/>
      <c r="AC688" s="973"/>
      <c r="AD688" s="973"/>
      <c r="AE688" s="973"/>
      <c r="AF688" s="973"/>
      <c r="AG688" s="973"/>
    </row>
    <row r="689" spans="1:33" ht="12.75" customHeight="1">
      <c r="A689" s="964"/>
      <c r="J689" s="965"/>
      <c r="L689" s="965"/>
      <c r="M689" s="965"/>
      <c r="P689" s="979"/>
      <c r="Q689" s="974"/>
      <c r="R689" s="968"/>
      <c r="AC689" s="973"/>
      <c r="AD689" s="973"/>
      <c r="AE689" s="973"/>
      <c r="AF689" s="973"/>
      <c r="AG689" s="973"/>
    </row>
    <row r="690" spans="1:33" ht="12.75" customHeight="1">
      <c r="A690" s="964"/>
      <c r="J690" s="965"/>
      <c r="L690" s="965"/>
      <c r="M690" s="965"/>
      <c r="P690" s="979"/>
      <c r="Q690" s="974"/>
      <c r="R690" s="968"/>
      <c r="AC690" s="973"/>
      <c r="AD690" s="973"/>
      <c r="AE690" s="973"/>
      <c r="AF690" s="973"/>
      <c r="AG690" s="973"/>
    </row>
    <row r="691" spans="1:33" ht="12.75" customHeight="1">
      <c r="A691" s="964"/>
      <c r="J691" s="965"/>
      <c r="L691" s="965"/>
      <c r="M691" s="965"/>
      <c r="P691" s="979"/>
      <c r="Q691" s="974"/>
      <c r="R691" s="968"/>
      <c r="AC691" s="973"/>
      <c r="AD691" s="973"/>
      <c r="AE691" s="973"/>
      <c r="AF691" s="973"/>
      <c r="AG691" s="973"/>
    </row>
    <row r="692" spans="1:33" ht="12.75" customHeight="1">
      <c r="A692" s="964"/>
      <c r="J692" s="965"/>
      <c r="L692" s="965"/>
      <c r="M692" s="965"/>
      <c r="P692" s="979"/>
      <c r="Q692" s="974"/>
      <c r="R692" s="968"/>
      <c r="AC692" s="973"/>
      <c r="AD692" s="973"/>
      <c r="AE692" s="973"/>
      <c r="AF692" s="973"/>
      <c r="AG692" s="973"/>
    </row>
    <row r="693" spans="1:33" ht="12.75" customHeight="1">
      <c r="A693" s="964"/>
      <c r="J693" s="965"/>
      <c r="L693" s="965"/>
      <c r="M693" s="965"/>
      <c r="P693" s="979"/>
      <c r="Q693" s="974"/>
      <c r="R693" s="968"/>
      <c r="AC693" s="973"/>
      <c r="AD693" s="973"/>
      <c r="AE693" s="973"/>
      <c r="AF693" s="973"/>
      <c r="AG693" s="973"/>
    </row>
    <row r="694" spans="1:33" ht="12.75" customHeight="1">
      <c r="A694" s="964"/>
      <c r="J694" s="965"/>
      <c r="L694" s="965"/>
      <c r="M694" s="965"/>
      <c r="P694" s="979"/>
      <c r="Q694" s="974"/>
      <c r="R694" s="968"/>
      <c r="AC694" s="973"/>
      <c r="AD694" s="973"/>
      <c r="AE694" s="973"/>
      <c r="AF694" s="973"/>
      <c r="AG694" s="973"/>
    </row>
    <row r="695" spans="1:33" ht="12.75" customHeight="1">
      <c r="A695" s="964"/>
      <c r="J695" s="965"/>
      <c r="L695" s="965"/>
      <c r="M695" s="965"/>
      <c r="P695" s="979"/>
      <c r="Q695" s="974"/>
      <c r="R695" s="968"/>
      <c r="AC695" s="973"/>
      <c r="AD695" s="973"/>
      <c r="AE695" s="973"/>
      <c r="AF695" s="973"/>
      <c r="AG695" s="973"/>
    </row>
    <row r="696" spans="1:33" ht="12.75" customHeight="1">
      <c r="A696" s="964"/>
      <c r="J696" s="965"/>
      <c r="L696" s="965"/>
      <c r="M696" s="965"/>
      <c r="P696" s="979"/>
      <c r="Q696" s="974"/>
      <c r="R696" s="968"/>
      <c r="AC696" s="973"/>
      <c r="AD696" s="973"/>
      <c r="AE696" s="973"/>
      <c r="AF696" s="973"/>
      <c r="AG696" s="973"/>
    </row>
    <row r="697" spans="1:33" ht="12.75" customHeight="1">
      <c r="A697" s="964"/>
      <c r="J697" s="965"/>
      <c r="L697" s="965"/>
      <c r="M697" s="965"/>
      <c r="P697" s="979"/>
      <c r="Q697" s="974"/>
      <c r="R697" s="968"/>
      <c r="AC697" s="973"/>
      <c r="AD697" s="973"/>
      <c r="AE697" s="973"/>
      <c r="AF697" s="973"/>
      <c r="AG697" s="973"/>
    </row>
    <row r="698" spans="1:33" ht="12.75" customHeight="1">
      <c r="A698" s="964"/>
      <c r="J698" s="965"/>
      <c r="L698" s="965"/>
      <c r="M698" s="965"/>
      <c r="P698" s="979"/>
      <c r="Q698" s="974"/>
      <c r="R698" s="968"/>
      <c r="AC698" s="973"/>
      <c r="AD698" s="973"/>
      <c r="AE698" s="973"/>
      <c r="AF698" s="973"/>
      <c r="AG698" s="973"/>
    </row>
    <row r="699" spans="1:33" ht="12.75" customHeight="1">
      <c r="A699" s="964"/>
      <c r="J699" s="965"/>
      <c r="L699" s="965"/>
      <c r="M699" s="965"/>
      <c r="P699" s="979"/>
      <c r="Q699" s="974"/>
      <c r="R699" s="968"/>
      <c r="AC699" s="973"/>
      <c r="AD699" s="973"/>
      <c r="AE699" s="973"/>
      <c r="AF699" s="973"/>
      <c r="AG699" s="973"/>
    </row>
    <row r="700" spans="1:33" ht="12.75" customHeight="1">
      <c r="A700" s="964"/>
      <c r="J700" s="965"/>
      <c r="L700" s="965"/>
      <c r="M700" s="965"/>
      <c r="P700" s="979"/>
      <c r="Q700" s="974"/>
      <c r="R700" s="968"/>
      <c r="AC700" s="973"/>
      <c r="AD700" s="973"/>
      <c r="AE700" s="973"/>
      <c r="AF700" s="973"/>
      <c r="AG700" s="973"/>
    </row>
    <row r="701" spans="1:33" ht="12.75" customHeight="1">
      <c r="A701" s="964"/>
      <c r="J701" s="965"/>
      <c r="L701" s="965"/>
      <c r="M701" s="965"/>
      <c r="P701" s="979"/>
      <c r="Q701" s="974"/>
      <c r="R701" s="968"/>
      <c r="AC701" s="973"/>
      <c r="AD701" s="973"/>
      <c r="AE701" s="973"/>
      <c r="AF701" s="973"/>
      <c r="AG701" s="973"/>
    </row>
    <row r="702" spans="1:33" ht="12.75" customHeight="1">
      <c r="A702" s="964"/>
      <c r="J702" s="965"/>
      <c r="L702" s="965"/>
      <c r="M702" s="965"/>
      <c r="P702" s="979"/>
      <c r="Q702" s="974"/>
      <c r="R702" s="968"/>
      <c r="AC702" s="973"/>
      <c r="AD702" s="973"/>
      <c r="AE702" s="973"/>
      <c r="AF702" s="973"/>
      <c r="AG702" s="973"/>
    </row>
    <row r="703" spans="1:33" ht="12.75" customHeight="1">
      <c r="A703" s="964"/>
      <c r="J703" s="965"/>
      <c r="L703" s="965"/>
      <c r="M703" s="965"/>
      <c r="P703" s="979"/>
      <c r="Q703" s="974"/>
      <c r="R703" s="968"/>
      <c r="AC703" s="973"/>
      <c r="AD703" s="973"/>
      <c r="AE703" s="973"/>
      <c r="AF703" s="973"/>
      <c r="AG703" s="973"/>
    </row>
    <row r="704" spans="1:33" ht="12.75" customHeight="1">
      <c r="A704" s="964"/>
      <c r="J704" s="965"/>
      <c r="L704" s="965"/>
      <c r="M704" s="965"/>
      <c r="P704" s="979"/>
      <c r="Q704" s="974"/>
      <c r="R704" s="968"/>
      <c r="AC704" s="973"/>
      <c r="AD704" s="973"/>
      <c r="AE704" s="973"/>
      <c r="AF704" s="973"/>
      <c r="AG704" s="973"/>
    </row>
    <row r="705" spans="1:33" ht="12.75" customHeight="1">
      <c r="A705" s="964"/>
      <c r="J705" s="965"/>
      <c r="L705" s="965"/>
      <c r="M705" s="965"/>
      <c r="P705" s="979"/>
      <c r="Q705" s="974"/>
      <c r="R705" s="968"/>
      <c r="AC705" s="973"/>
      <c r="AD705" s="973"/>
      <c r="AE705" s="973"/>
      <c r="AF705" s="973"/>
      <c r="AG705" s="973"/>
    </row>
    <row r="706" spans="1:33" ht="12.75" customHeight="1">
      <c r="A706" s="964"/>
      <c r="J706" s="965"/>
      <c r="L706" s="965"/>
      <c r="M706" s="965"/>
      <c r="P706" s="979"/>
      <c r="Q706" s="974"/>
      <c r="R706" s="968"/>
      <c r="AC706" s="973"/>
      <c r="AD706" s="973"/>
      <c r="AE706" s="973"/>
      <c r="AF706" s="973"/>
      <c r="AG706" s="973"/>
    </row>
    <row r="707" spans="1:33" ht="12.75" customHeight="1">
      <c r="A707" s="964"/>
      <c r="J707" s="965"/>
      <c r="L707" s="965"/>
      <c r="M707" s="965"/>
      <c r="P707" s="979"/>
      <c r="Q707" s="974"/>
      <c r="R707" s="968"/>
      <c r="AC707" s="973"/>
      <c r="AD707" s="973"/>
      <c r="AE707" s="973"/>
      <c r="AF707" s="973"/>
      <c r="AG707" s="973"/>
    </row>
    <row r="708" spans="1:33" ht="12.75" customHeight="1">
      <c r="A708" s="964"/>
      <c r="J708" s="965"/>
      <c r="L708" s="965"/>
      <c r="M708" s="965"/>
      <c r="P708" s="979"/>
      <c r="Q708" s="974"/>
      <c r="R708" s="968"/>
      <c r="AC708" s="973"/>
      <c r="AD708" s="973"/>
      <c r="AE708" s="973"/>
      <c r="AF708" s="973"/>
      <c r="AG708" s="973"/>
    </row>
    <row r="709" spans="1:33" ht="12.75" customHeight="1">
      <c r="A709" s="964"/>
      <c r="J709" s="965"/>
      <c r="L709" s="965"/>
      <c r="M709" s="965"/>
      <c r="P709" s="979"/>
      <c r="Q709" s="974"/>
      <c r="R709" s="968"/>
      <c r="AC709" s="973"/>
      <c r="AD709" s="973"/>
      <c r="AE709" s="973"/>
      <c r="AF709" s="973"/>
      <c r="AG709" s="973"/>
    </row>
    <row r="710" spans="1:33" ht="12.75" customHeight="1">
      <c r="A710" s="964"/>
      <c r="J710" s="965"/>
      <c r="L710" s="965"/>
      <c r="M710" s="965"/>
      <c r="P710" s="979"/>
      <c r="Q710" s="974"/>
      <c r="R710" s="968"/>
      <c r="AC710" s="973"/>
      <c r="AD710" s="973"/>
      <c r="AE710" s="973"/>
      <c r="AF710" s="973"/>
      <c r="AG710" s="973"/>
    </row>
    <row r="711" spans="1:33" ht="12.75" customHeight="1">
      <c r="A711" s="964"/>
      <c r="J711" s="965"/>
      <c r="L711" s="965"/>
      <c r="M711" s="965"/>
      <c r="P711" s="979"/>
      <c r="Q711" s="974"/>
      <c r="R711" s="968"/>
      <c r="AC711" s="973"/>
      <c r="AD711" s="973"/>
      <c r="AE711" s="973"/>
      <c r="AF711" s="973"/>
      <c r="AG711" s="973"/>
    </row>
    <row r="712" spans="1:33" ht="12.75" customHeight="1">
      <c r="A712" s="964"/>
      <c r="J712" s="965"/>
      <c r="L712" s="965"/>
      <c r="M712" s="965"/>
      <c r="P712" s="979"/>
      <c r="Q712" s="974"/>
      <c r="R712" s="968"/>
      <c r="AC712" s="973"/>
      <c r="AD712" s="973"/>
      <c r="AE712" s="973"/>
      <c r="AF712" s="973"/>
      <c r="AG712" s="973"/>
    </row>
    <row r="713" spans="1:33" ht="12.75" customHeight="1">
      <c r="A713" s="964"/>
      <c r="J713" s="965"/>
      <c r="L713" s="965"/>
      <c r="M713" s="965"/>
      <c r="P713" s="979"/>
      <c r="Q713" s="974"/>
      <c r="R713" s="968"/>
      <c r="AC713" s="973"/>
      <c r="AD713" s="973"/>
      <c r="AE713" s="973"/>
      <c r="AF713" s="973"/>
      <c r="AG713" s="973"/>
    </row>
    <row r="714" spans="1:33" ht="12.75" customHeight="1">
      <c r="A714" s="964"/>
      <c r="J714" s="965"/>
      <c r="L714" s="965"/>
      <c r="M714" s="965"/>
      <c r="P714" s="979"/>
      <c r="Q714" s="974"/>
      <c r="R714" s="968"/>
      <c r="AC714" s="973"/>
      <c r="AD714" s="973"/>
      <c r="AE714" s="973"/>
      <c r="AF714" s="973"/>
      <c r="AG714" s="973"/>
    </row>
    <row r="715" spans="1:33" ht="12.75" customHeight="1">
      <c r="A715" s="964"/>
      <c r="J715" s="965"/>
      <c r="L715" s="965"/>
      <c r="M715" s="965"/>
      <c r="P715" s="979"/>
      <c r="Q715" s="974"/>
      <c r="R715" s="968"/>
      <c r="AC715" s="973"/>
      <c r="AD715" s="973"/>
      <c r="AE715" s="973"/>
      <c r="AF715" s="973"/>
      <c r="AG715" s="973"/>
    </row>
    <row r="716" spans="1:33" ht="12.75" customHeight="1">
      <c r="A716" s="964"/>
      <c r="J716" s="965"/>
      <c r="L716" s="965"/>
      <c r="M716" s="965"/>
      <c r="P716" s="979"/>
      <c r="Q716" s="974"/>
      <c r="R716" s="968"/>
      <c r="AC716" s="973"/>
      <c r="AD716" s="973"/>
      <c r="AE716" s="973"/>
      <c r="AF716" s="973"/>
      <c r="AG716" s="973"/>
    </row>
    <row r="717" spans="1:33" ht="12.75" customHeight="1">
      <c r="A717" s="964"/>
      <c r="J717" s="965"/>
      <c r="L717" s="965"/>
      <c r="M717" s="965"/>
      <c r="P717" s="979"/>
      <c r="Q717" s="974"/>
      <c r="R717" s="968"/>
      <c r="AC717" s="973"/>
      <c r="AD717" s="973"/>
      <c r="AE717" s="973"/>
      <c r="AF717" s="973"/>
      <c r="AG717" s="973"/>
    </row>
    <row r="718" spans="1:33" ht="12.75" customHeight="1">
      <c r="A718" s="964"/>
      <c r="J718" s="965"/>
      <c r="L718" s="965"/>
      <c r="M718" s="965"/>
      <c r="P718" s="979"/>
      <c r="Q718" s="974"/>
      <c r="R718" s="968"/>
      <c r="AC718" s="973"/>
      <c r="AD718" s="973"/>
      <c r="AE718" s="973"/>
      <c r="AF718" s="973"/>
      <c r="AG718" s="973"/>
    </row>
    <row r="719" spans="1:33" ht="12.75" customHeight="1">
      <c r="A719" s="964"/>
      <c r="J719" s="965"/>
      <c r="L719" s="965"/>
      <c r="M719" s="965"/>
      <c r="P719" s="979"/>
      <c r="Q719" s="974"/>
      <c r="R719" s="968"/>
      <c r="AC719" s="973"/>
      <c r="AD719" s="973"/>
      <c r="AE719" s="973"/>
      <c r="AF719" s="973"/>
      <c r="AG719" s="973"/>
    </row>
    <row r="720" spans="1:33" ht="12.75" customHeight="1">
      <c r="A720" s="964"/>
      <c r="J720" s="965"/>
      <c r="L720" s="965"/>
      <c r="M720" s="965"/>
      <c r="P720" s="979"/>
      <c r="Q720" s="974"/>
      <c r="R720" s="968"/>
      <c r="AC720" s="973"/>
      <c r="AD720" s="973"/>
      <c r="AE720" s="973"/>
      <c r="AF720" s="973"/>
      <c r="AG720" s="973"/>
    </row>
    <row r="721" spans="1:33" ht="12.75" customHeight="1">
      <c r="A721" s="964"/>
      <c r="J721" s="965"/>
      <c r="L721" s="965"/>
      <c r="M721" s="965"/>
      <c r="P721" s="979"/>
      <c r="Q721" s="974"/>
      <c r="R721" s="968"/>
      <c r="AC721" s="973"/>
      <c r="AD721" s="973"/>
      <c r="AE721" s="973"/>
      <c r="AF721" s="973"/>
      <c r="AG721" s="973"/>
    </row>
    <row r="722" spans="1:33" ht="12.75" customHeight="1">
      <c r="A722" s="964"/>
      <c r="J722" s="965"/>
      <c r="L722" s="965"/>
      <c r="M722" s="965"/>
      <c r="P722" s="979"/>
      <c r="Q722" s="974"/>
      <c r="R722" s="968"/>
      <c r="AC722" s="973"/>
      <c r="AD722" s="973"/>
      <c r="AE722" s="973"/>
      <c r="AF722" s="973"/>
      <c r="AG722" s="973"/>
    </row>
    <row r="723" spans="1:33" ht="12.75" customHeight="1">
      <c r="A723" s="964"/>
      <c r="J723" s="965"/>
      <c r="L723" s="965"/>
      <c r="M723" s="965"/>
      <c r="P723" s="979"/>
      <c r="Q723" s="974"/>
      <c r="R723" s="968"/>
      <c r="AC723" s="973"/>
      <c r="AD723" s="973"/>
      <c r="AE723" s="973"/>
      <c r="AF723" s="973"/>
      <c r="AG723" s="973"/>
    </row>
    <row r="724" spans="1:33" ht="12.75" customHeight="1">
      <c r="A724" s="964"/>
      <c r="J724" s="965"/>
      <c r="L724" s="965"/>
      <c r="M724" s="965"/>
      <c r="P724" s="979"/>
      <c r="Q724" s="974"/>
      <c r="R724" s="968"/>
      <c r="AC724" s="973"/>
      <c r="AD724" s="973"/>
      <c r="AE724" s="973"/>
      <c r="AF724" s="973"/>
      <c r="AG724" s="973"/>
    </row>
    <row r="725" spans="1:33" ht="12.75" customHeight="1">
      <c r="A725" s="964"/>
      <c r="J725" s="965"/>
      <c r="L725" s="965"/>
      <c r="M725" s="965"/>
      <c r="P725" s="979"/>
      <c r="Q725" s="974"/>
      <c r="R725" s="968"/>
      <c r="AC725" s="973"/>
      <c r="AD725" s="973"/>
      <c r="AE725" s="973"/>
      <c r="AF725" s="973"/>
      <c r="AG725" s="973"/>
    </row>
    <row r="726" spans="1:33" ht="12.75" customHeight="1">
      <c r="A726" s="964"/>
      <c r="J726" s="965"/>
      <c r="L726" s="965"/>
      <c r="M726" s="965"/>
      <c r="P726" s="979"/>
      <c r="Q726" s="974"/>
      <c r="R726" s="968"/>
      <c r="AC726" s="973"/>
      <c r="AD726" s="973"/>
      <c r="AE726" s="973"/>
      <c r="AF726" s="973"/>
      <c r="AG726" s="973"/>
    </row>
    <row r="727" spans="1:33" ht="12.75" customHeight="1">
      <c r="A727" s="964"/>
      <c r="J727" s="965"/>
      <c r="L727" s="965"/>
      <c r="M727" s="965"/>
      <c r="P727" s="979"/>
      <c r="Q727" s="974"/>
      <c r="R727" s="968"/>
      <c r="AC727" s="973"/>
      <c r="AD727" s="973"/>
      <c r="AE727" s="973"/>
      <c r="AF727" s="973"/>
      <c r="AG727" s="973"/>
    </row>
    <row r="728" spans="1:33" ht="12.75" customHeight="1">
      <c r="A728" s="964"/>
      <c r="J728" s="965"/>
      <c r="L728" s="965"/>
      <c r="M728" s="965"/>
      <c r="P728" s="979"/>
      <c r="Q728" s="974"/>
      <c r="R728" s="968"/>
      <c r="AC728" s="973"/>
      <c r="AD728" s="973"/>
      <c r="AE728" s="973"/>
      <c r="AF728" s="973"/>
      <c r="AG728" s="973"/>
    </row>
    <row r="729" spans="1:33" ht="12.75" customHeight="1">
      <c r="A729" s="964"/>
      <c r="J729" s="965"/>
      <c r="L729" s="965"/>
      <c r="M729" s="965"/>
      <c r="P729" s="979"/>
      <c r="Q729" s="974"/>
      <c r="R729" s="968"/>
      <c r="AC729" s="973"/>
      <c r="AD729" s="973"/>
      <c r="AE729" s="973"/>
      <c r="AF729" s="973"/>
      <c r="AG729" s="973"/>
    </row>
    <row r="730" spans="1:33" ht="12.75" customHeight="1">
      <c r="A730" s="964"/>
      <c r="J730" s="965"/>
      <c r="L730" s="965"/>
      <c r="M730" s="965"/>
      <c r="P730" s="979"/>
      <c r="Q730" s="974"/>
      <c r="R730" s="968"/>
      <c r="AC730" s="973"/>
      <c r="AD730" s="973"/>
      <c r="AE730" s="973"/>
      <c r="AF730" s="973"/>
      <c r="AG730" s="973"/>
    </row>
    <row r="731" spans="1:33" ht="12.75" customHeight="1">
      <c r="A731" s="964"/>
      <c r="J731" s="965"/>
      <c r="L731" s="965"/>
      <c r="M731" s="965"/>
      <c r="P731" s="979"/>
      <c r="Q731" s="974"/>
      <c r="R731" s="968"/>
      <c r="AC731" s="973"/>
      <c r="AD731" s="973"/>
      <c r="AE731" s="973"/>
      <c r="AF731" s="973"/>
      <c r="AG731" s="973"/>
    </row>
    <row r="732" spans="1:33" ht="12.75" customHeight="1">
      <c r="A732" s="964"/>
      <c r="J732" s="965"/>
      <c r="L732" s="965"/>
      <c r="M732" s="965"/>
      <c r="P732" s="979"/>
      <c r="Q732" s="974"/>
      <c r="R732" s="968"/>
      <c r="AC732" s="973"/>
      <c r="AD732" s="973"/>
      <c r="AE732" s="973"/>
      <c r="AF732" s="973"/>
      <c r="AG732" s="973"/>
    </row>
    <row r="733" spans="1:33" ht="12.75" customHeight="1">
      <c r="A733" s="964"/>
      <c r="J733" s="965"/>
      <c r="L733" s="965"/>
      <c r="M733" s="965"/>
      <c r="P733" s="979"/>
      <c r="Q733" s="974"/>
      <c r="R733" s="968"/>
      <c r="AC733" s="973"/>
      <c r="AD733" s="973"/>
      <c r="AE733" s="973"/>
      <c r="AF733" s="973"/>
      <c r="AG733" s="973"/>
    </row>
    <row r="734" spans="1:33" ht="12.75" customHeight="1">
      <c r="A734" s="964"/>
      <c r="J734" s="965"/>
      <c r="L734" s="965"/>
      <c r="M734" s="965"/>
      <c r="P734" s="979"/>
      <c r="Q734" s="974"/>
      <c r="R734" s="968"/>
      <c r="AC734" s="973"/>
      <c r="AD734" s="973"/>
      <c r="AE734" s="973"/>
      <c r="AF734" s="973"/>
      <c r="AG734" s="973"/>
    </row>
    <row r="735" spans="1:33" ht="12.75" customHeight="1">
      <c r="A735" s="964"/>
      <c r="J735" s="965"/>
      <c r="L735" s="965"/>
      <c r="M735" s="965"/>
      <c r="P735" s="979"/>
      <c r="Q735" s="974"/>
      <c r="R735" s="968"/>
      <c r="AC735" s="973"/>
      <c r="AD735" s="973"/>
      <c r="AE735" s="973"/>
      <c r="AF735" s="973"/>
      <c r="AG735" s="973"/>
    </row>
    <row r="736" spans="1:33" ht="12.75" customHeight="1">
      <c r="A736" s="964"/>
      <c r="J736" s="965"/>
      <c r="L736" s="965"/>
      <c r="M736" s="965"/>
      <c r="P736" s="979"/>
      <c r="Q736" s="974"/>
      <c r="R736" s="968"/>
      <c r="AC736" s="973"/>
      <c r="AD736" s="973"/>
      <c r="AE736" s="973"/>
      <c r="AF736" s="973"/>
      <c r="AG736" s="973"/>
    </row>
    <row r="737" spans="1:33" ht="12.75" customHeight="1">
      <c r="A737" s="964"/>
      <c r="J737" s="965"/>
      <c r="L737" s="965"/>
      <c r="M737" s="965"/>
      <c r="P737" s="979"/>
      <c r="Q737" s="974"/>
      <c r="R737" s="968"/>
      <c r="AC737" s="973"/>
      <c r="AD737" s="973"/>
      <c r="AE737" s="973"/>
      <c r="AF737" s="973"/>
      <c r="AG737" s="973"/>
    </row>
    <row r="738" spans="1:33" ht="12.75" customHeight="1">
      <c r="A738" s="964"/>
      <c r="J738" s="965"/>
      <c r="L738" s="965"/>
      <c r="M738" s="965"/>
      <c r="P738" s="979"/>
      <c r="Q738" s="974"/>
      <c r="R738" s="968"/>
      <c r="AC738" s="973"/>
      <c r="AD738" s="973"/>
      <c r="AE738" s="973"/>
      <c r="AF738" s="973"/>
      <c r="AG738" s="973"/>
    </row>
    <row r="739" spans="1:33" ht="12.75" customHeight="1">
      <c r="A739" s="964"/>
      <c r="J739" s="965"/>
      <c r="L739" s="965"/>
      <c r="M739" s="965"/>
      <c r="P739" s="979"/>
      <c r="Q739" s="974"/>
      <c r="R739" s="968"/>
      <c r="AC739" s="973"/>
      <c r="AD739" s="973"/>
      <c r="AE739" s="973"/>
      <c r="AF739" s="973"/>
      <c r="AG739" s="973"/>
    </row>
    <row r="740" spans="1:33" ht="12.75" customHeight="1">
      <c r="A740" s="964"/>
      <c r="J740" s="965"/>
      <c r="L740" s="965"/>
      <c r="M740" s="965"/>
      <c r="P740" s="979"/>
      <c r="Q740" s="974"/>
      <c r="R740" s="968"/>
      <c r="AC740" s="973"/>
      <c r="AD740" s="973"/>
      <c r="AE740" s="973"/>
      <c r="AF740" s="973"/>
      <c r="AG740" s="973"/>
    </row>
    <row r="741" spans="1:33" ht="12.75" customHeight="1">
      <c r="A741" s="964"/>
      <c r="J741" s="965"/>
      <c r="L741" s="965"/>
      <c r="M741" s="965"/>
      <c r="P741" s="979"/>
      <c r="Q741" s="974"/>
      <c r="R741" s="968"/>
      <c r="AC741" s="973"/>
      <c r="AD741" s="973"/>
      <c r="AE741" s="973"/>
      <c r="AF741" s="973"/>
      <c r="AG741" s="973"/>
    </row>
    <row r="742" spans="1:33" ht="12.75" customHeight="1">
      <c r="A742" s="964"/>
      <c r="J742" s="965"/>
      <c r="L742" s="965"/>
      <c r="M742" s="965"/>
      <c r="P742" s="979"/>
      <c r="Q742" s="974"/>
      <c r="R742" s="968"/>
      <c r="AC742" s="973"/>
      <c r="AD742" s="973"/>
      <c r="AE742" s="973"/>
      <c r="AF742" s="973"/>
      <c r="AG742" s="973"/>
    </row>
    <row r="743" spans="1:33" ht="12.75" customHeight="1">
      <c r="A743" s="964"/>
      <c r="J743" s="965"/>
      <c r="L743" s="965"/>
      <c r="M743" s="965"/>
      <c r="P743" s="979"/>
      <c r="Q743" s="974"/>
      <c r="R743" s="968"/>
      <c r="AC743" s="973"/>
      <c r="AD743" s="973"/>
      <c r="AE743" s="973"/>
      <c r="AF743" s="973"/>
      <c r="AG743" s="973"/>
    </row>
    <row r="744" spans="1:33" ht="12.75" customHeight="1">
      <c r="A744" s="964"/>
      <c r="J744" s="965"/>
      <c r="L744" s="965"/>
      <c r="M744" s="965"/>
      <c r="P744" s="979"/>
      <c r="Q744" s="974"/>
      <c r="R744" s="968"/>
      <c r="AC744" s="973"/>
      <c r="AD744" s="973"/>
      <c r="AE744" s="973"/>
      <c r="AF744" s="973"/>
      <c r="AG744" s="973"/>
    </row>
    <row r="745" spans="1:33" ht="12.75" customHeight="1">
      <c r="A745" s="964"/>
      <c r="J745" s="965"/>
      <c r="L745" s="965"/>
      <c r="M745" s="965"/>
      <c r="P745" s="979"/>
      <c r="Q745" s="974"/>
      <c r="R745" s="968"/>
      <c r="AC745" s="973"/>
      <c r="AD745" s="973"/>
      <c r="AE745" s="973"/>
      <c r="AF745" s="973"/>
      <c r="AG745" s="973"/>
    </row>
    <row r="746" spans="1:33" ht="12.75" customHeight="1">
      <c r="A746" s="964"/>
      <c r="J746" s="965"/>
      <c r="L746" s="965"/>
      <c r="M746" s="965"/>
      <c r="P746" s="979"/>
      <c r="Q746" s="974"/>
      <c r="R746" s="968"/>
      <c r="AC746" s="973"/>
      <c r="AD746" s="973"/>
      <c r="AE746" s="973"/>
      <c r="AF746" s="973"/>
      <c r="AG746" s="973"/>
    </row>
    <row r="747" spans="1:33" ht="12.75" customHeight="1">
      <c r="A747" s="964"/>
      <c r="J747" s="965"/>
      <c r="L747" s="965"/>
      <c r="M747" s="965"/>
      <c r="P747" s="979"/>
      <c r="Q747" s="974"/>
      <c r="R747" s="968"/>
      <c r="AC747" s="973"/>
      <c r="AD747" s="973"/>
      <c r="AE747" s="973"/>
      <c r="AF747" s="973"/>
      <c r="AG747" s="973"/>
    </row>
    <row r="748" spans="1:33" ht="12.75" customHeight="1">
      <c r="A748" s="964"/>
      <c r="J748" s="965"/>
      <c r="L748" s="965"/>
      <c r="M748" s="965"/>
      <c r="P748" s="979"/>
      <c r="Q748" s="974"/>
      <c r="R748" s="968"/>
      <c r="AC748" s="973"/>
      <c r="AD748" s="973"/>
      <c r="AE748" s="973"/>
      <c r="AF748" s="973"/>
      <c r="AG748" s="973"/>
    </row>
    <row r="749" spans="1:33" ht="12.75" customHeight="1">
      <c r="A749" s="964"/>
      <c r="J749" s="965"/>
      <c r="L749" s="965"/>
      <c r="M749" s="965"/>
      <c r="P749" s="979"/>
      <c r="Q749" s="974"/>
      <c r="R749" s="968"/>
      <c r="AC749" s="973"/>
      <c r="AD749" s="973"/>
      <c r="AE749" s="973"/>
      <c r="AF749" s="973"/>
      <c r="AG749" s="973"/>
    </row>
    <row r="750" spans="1:33" ht="12.75" customHeight="1">
      <c r="A750" s="964"/>
      <c r="J750" s="965"/>
      <c r="L750" s="965"/>
      <c r="M750" s="965"/>
      <c r="P750" s="979"/>
      <c r="Q750" s="974"/>
      <c r="R750" s="968"/>
      <c r="AC750" s="973"/>
      <c r="AD750" s="973"/>
      <c r="AE750" s="973"/>
      <c r="AF750" s="973"/>
      <c r="AG750" s="973"/>
    </row>
    <row r="751" spans="1:33" ht="12.75" customHeight="1">
      <c r="A751" s="964"/>
      <c r="J751" s="965"/>
      <c r="L751" s="965"/>
      <c r="M751" s="965"/>
      <c r="P751" s="979"/>
      <c r="Q751" s="974"/>
      <c r="R751" s="968"/>
      <c r="AC751" s="973"/>
      <c r="AD751" s="973"/>
      <c r="AE751" s="973"/>
      <c r="AF751" s="973"/>
      <c r="AG751" s="973"/>
    </row>
    <row r="752" spans="1:33" ht="12.75" customHeight="1">
      <c r="A752" s="964"/>
      <c r="J752" s="965"/>
      <c r="L752" s="965"/>
      <c r="M752" s="965"/>
      <c r="P752" s="979"/>
      <c r="Q752" s="974"/>
      <c r="R752" s="968"/>
      <c r="AC752" s="973"/>
      <c r="AD752" s="973"/>
      <c r="AE752" s="973"/>
      <c r="AF752" s="973"/>
      <c r="AG752" s="973"/>
    </row>
    <row r="753" spans="1:33" ht="12.75" customHeight="1">
      <c r="A753" s="964"/>
      <c r="J753" s="965"/>
      <c r="L753" s="965"/>
      <c r="M753" s="965"/>
      <c r="P753" s="979"/>
      <c r="Q753" s="974"/>
      <c r="R753" s="968"/>
      <c r="AC753" s="973"/>
      <c r="AD753" s="973"/>
      <c r="AE753" s="973"/>
      <c r="AF753" s="973"/>
      <c r="AG753" s="973"/>
    </row>
    <row r="754" spans="1:33" ht="12.75" customHeight="1">
      <c r="A754" s="964"/>
      <c r="J754" s="965"/>
      <c r="L754" s="965"/>
      <c r="M754" s="965"/>
      <c r="P754" s="979"/>
      <c r="Q754" s="974"/>
      <c r="R754" s="968"/>
      <c r="AC754" s="973"/>
      <c r="AD754" s="973"/>
      <c r="AE754" s="973"/>
      <c r="AF754" s="973"/>
      <c r="AG754" s="973"/>
    </row>
    <row r="755" spans="1:33" ht="12.75" customHeight="1">
      <c r="A755" s="964"/>
      <c r="J755" s="965"/>
      <c r="L755" s="965"/>
      <c r="M755" s="965"/>
      <c r="P755" s="979"/>
      <c r="Q755" s="974"/>
      <c r="R755" s="968"/>
      <c r="AC755" s="973"/>
      <c r="AD755" s="973"/>
      <c r="AE755" s="973"/>
      <c r="AF755" s="973"/>
      <c r="AG755" s="973"/>
    </row>
    <row r="756" spans="1:33" ht="12.75" customHeight="1">
      <c r="A756" s="964"/>
      <c r="J756" s="965"/>
      <c r="L756" s="965"/>
      <c r="M756" s="965"/>
      <c r="P756" s="979"/>
      <c r="Q756" s="974"/>
      <c r="R756" s="968"/>
      <c r="AC756" s="973"/>
      <c r="AD756" s="973"/>
      <c r="AE756" s="973"/>
      <c r="AF756" s="973"/>
      <c r="AG756" s="973"/>
    </row>
    <row r="757" spans="1:33" ht="12.75" customHeight="1">
      <c r="A757" s="964"/>
      <c r="J757" s="965"/>
      <c r="L757" s="965"/>
      <c r="M757" s="965"/>
      <c r="P757" s="979"/>
      <c r="Q757" s="974"/>
      <c r="R757" s="968"/>
      <c r="AC757" s="973"/>
      <c r="AD757" s="973"/>
      <c r="AE757" s="973"/>
      <c r="AF757" s="973"/>
      <c r="AG757" s="973"/>
    </row>
    <row r="758" spans="1:33" ht="12.75" customHeight="1">
      <c r="A758" s="964"/>
      <c r="J758" s="965"/>
      <c r="L758" s="965"/>
      <c r="M758" s="965"/>
      <c r="P758" s="979"/>
      <c r="Q758" s="974"/>
      <c r="R758" s="968"/>
      <c r="AC758" s="973"/>
      <c r="AD758" s="973"/>
      <c r="AE758" s="973"/>
      <c r="AF758" s="973"/>
      <c r="AG758" s="973"/>
    </row>
    <row r="759" spans="1:33" ht="12.75" customHeight="1">
      <c r="A759" s="964"/>
      <c r="J759" s="965"/>
      <c r="L759" s="965"/>
      <c r="M759" s="965"/>
      <c r="P759" s="979"/>
      <c r="Q759" s="974"/>
      <c r="R759" s="968"/>
      <c r="AC759" s="973"/>
      <c r="AD759" s="973"/>
      <c r="AE759" s="973"/>
      <c r="AF759" s="973"/>
      <c r="AG759" s="973"/>
    </row>
    <row r="760" spans="1:33" ht="12.75" customHeight="1">
      <c r="A760" s="964"/>
      <c r="J760" s="965"/>
      <c r="L760" s="965"/>
      <c r="M760" s="965"/>
      <c r="P760" s="979"/>
      <c r="Q760" s="974"/>
      <c r="R760" s="968"/>
      <c r="AC760" s="973"/>
      <c r="AD760" s="973"/>
      <c r="AE760" s="973"/>
      <c r="AF760" s="973"/>
      <c r="AG760" s="973"/>
    </row>
    <row r="761" spans="1:33" ht="12.75" customHeight="1">
      <c r="A761" s="964"/>
      <c r="J761" s="965"/>
      <c r="L761" s="965"/>
      <c r="M761" s="965"/>
      <c r="P761" s="979"/>
      <c r="Q761" s="974"/>
      <c r="R761" s="968"/>
      <c r="AC761" s="973"/>
      <c r="AD761" s="973"/>
      <c r="AE761" s="973"/>
      <c r="AF761" s="973"/>
      <c r="AG761" s="973"/>
    </row>
    <row r="762" spans="1:33" ht="12.75" customHeight="1">
      <c r="A762" s="964"/>
      <c r="J762" s="965"/>
      <c r="L762" s="965"/>
      <c r="M762" s="965"/>
      <c r="P762" s="979"/>
      <c r="Q762" s="974"/>
      <c r="R762" s="968"/>
      <c r="AC762" s="973"/>
      <c r="AD762" s="973"/>
      <c r="AE762" s="973"/>
      <c r="AF762" s="973"/>
      <c r="AG762" s="973"/>
    </row>
    <row r="763" spans="1:33" ht="12.75" customHeight="1">
      <c r="A763" s="964"/>
      <c r="J763" s="965"/>
      <c r="L763" s="965"/>
      <c r="M763" s="965"/>
      <c r="P763" s="979"/>
      <c r="Q763" s="974"/>
      <c r="R763" s="968"/>
      <c r="AC763" s="973"/>
      <c r="AD763" s="973"/>
      <c r="AE763" s="973"/>
      <c r="AF763" s="973"/>
      <c r="AG763" s="973"/>
    </row>
    <row r="764" spans="1:33" ht="12.75" customHeight="1">
      <c r="A764" s="964"/>
      <c r="J764" s="965"/>
      <c r="L764" s="965"/>
      <c r="M764" s="965"/>
      <c r="P764" s="979"/>
      <c r="Q764" s="974"/>
      <c r="R764" s="968"/>
      <c r="AC764" s="973"/>
      <c r="AD764" s="973"/>
      <c r="AE764" s="973"/>
      <c r="AF764" s="973"/>
      <c r="AG764" s="973"/>
    </row>
    <row r="765" spans="1:33" ht="12.75" customHeight="1">
      <c r="A765" s="964"/>
      <c r="J765" s="965"/>
      <c r="L765" s="965"/>
      <c r="M765" s="965"/>
      <c r="P765" s="979"/>
      <c r="Q765" s="974"/>
      <c r="R765" s="968"/>
      <c r="AC765" s="973"/>
      <c r="AD765" s="973"/>
      <c r="AE765" s="973"/>
      <c r="AF765" s="973"/>
      <c r="AG765" s="973"/>
    </row>
    <row r="766" spans="1:33" ht="12.75" customHeight="1">
      <c r="A766" s="964"/>
      <c r="J766" s="965"/>
      <c r="L766" s="965"/>
      <c r="M766" s="965"/>
      <c r="P766" s="979"/>
      <c r="Q766" s="974"/>
      <c r="R766" s="968"/>
      <c r="AC766" s="973"/>
      <c r="AD766" s="973"/>
      <c r="AE766" s="973"/>
      <c r="AF766" s="973"/>
      <c r="AG766" s="973"/>
    </row>
    <row r="767" spans="1:33" ht="12.75" customHeight="1">
      <c r="A767" s="964"/>
      <c r="J767" s="965"/>
      <c r="L767" s="965"/>
      <c r="M767" s="965"/>
      <c r="P767" s="979"/>
      <c r="Q767" s="974"/>
      <c r="R767" s="968"/>
      <c r="AC767" s="973"/>
      <c r="AD767" s="973"/>
      <c r="AE767" s="973"/>
      <c r="AF767" s="973"/>
      <c r="AG767" s="973"/>
    </row>
    <row r="768" spans="1:33" ht="12.75" customHeight="1">
      <c r="A768" s="964"/>
      <c r="J768" s="965"/>
      <c r="L768" s="965"/>
      <c r="M768" s="965"/>
      <c r="P768" s="979"/>
      <c r="Q768" s="974"/>
      <c r="R768" s="968"/>
      <c r="AC768" s="973"/>
      <c r="AD768" s="973"/>
      <c r="AE768" s="973"/>
      <c r="AF768" s="973"/>
      <c r="AG768" s="973"/>
    </row>
    <row r="769" spans="1:33" ht="12.75" customHeight="1">
      <c r="A769" s="964"/>
      <c r="J769" s="965"/>
      <c r="L769" s="965"/>
      <c r="M769" s="965"/>
      <c r="P769" s="979"/>
      <c r="Q769" s="974"/>
      <c r="R769" s="968"/>
      <c r="AC769" s="973"/>
      <c r="AD769" s="973"/>
      <c r="AE769" s="973"/>
      <c r="AF769" s="973"/>
      <c r="AG769" s="973"/>
    </row>
    <row r="770" spans="1:33" ht="12.75" customHeight="1">
      <c r="A770" s="964"/>
      <c r="J770" s="965"/>
      <c r="L770" s="965"/>
      <c r="M770" s="965"/>
      <c r="P770" s="979"/>
      <c r="Q770" s="974"/>
      <c r="R770" s="968"/>
      <c r="AC770" s="973"/>
      <c r="AD770" s="973"/>
      <c r="AE770" s="973"/>
      <c r="AF770" s="973"/>
      <c r="AG770" s="973"/>
    </row>
    <row r="771" spans="1:33" ht="12.75" customHeight="1">
      <c r="A771" s="964"/>
      <c r="J771" s="965"/>
      <c r="L771" s="965"/>
      <c r="M771" s="965"/>
      <c r="P771" s="979"/>
      <c r="Q771" s="974"/>
      <c r="R771" s="968"/>
      <c r="AC771" s="973"/>
      <c r="AD771" s="973"/>
      <c r="AE771" s="973"/>
      <c r="AF771" s="973"/>
      <c r="AG771" s="973"/>
    </row>
    <row r="772" spans="1:33" ht="12.75" customHeight="1">
      <c r="A772" s="964"/>
      <c r="J772" s="965"/>
      <c r="L772" s="965"/>
      <c r="M772" s="965"/>
      <c r="P772" s="979"/>
      <c r="Q772" s="974"/>
      <c r="R772" s="968"/>
      <c r="AC772" s="973"/>
      <c r="AD772" s="973"/>
      <c r="AE772" s="973"/>
      <c r="AF772" s="973"/>
      <c r="AG772" s="973"/>
    </row>
    <row r="773" spans="1:33" ht="12.75" customHeight="1">
      <c r="A773" s="964"/>
      <c r="J773" s="965"/>
      <c r="L773" s="965"/>
      <c r="M773" s="965"/>
      <c r="P773" s="979"/>
      <c r="Q773" s="974"/>
      <c r="R773" s="968"/>
      <c r="AC773" s="973"/>
      <c r="AD773" s="973"/>
      <c r="AE773" s="973"/>
      <c r="AF773" s="973"/>
      <c r="AG773" s="973"/>
    </row>
    <row r="774" spans="1:33" ht="12.75" customHeight="1">
      <c r="A774" s="964"/>
      <c r="J774" s="965"/>
      <c r="L774" s="965"/>
      <c r="M774" s="965"/>
      <c r="P774" s="979"/>
      <c r="Q774" s="974"/>
      <c r="R774" s="968"/>
      <c r="AC774" s="973"/>
      <c r="AD774" s="973"/>
      <c r="AE774" s="973"/>
      <c r="AF774" s="973"/>
      <c r="AG774" s="973"/>
    </row>
    <row r="775" spans="1:33" ht="12.75" customHeight="1">
      <c r="A775" s="964"/>
      <c r="J775" s="965"/>
      <c r="L775" s="965"/>
      <c r="M775" s="965"/>
      <c r="P775" s="979"/>
      <c r="Q775" s="974"/>
      <c r="R775" s="968"/>
      <c r="AC775" s="973"/>
      <c r="AD775" s="973"/>
      <c r="AE775" s="973"/>
      <c r="AF775" s="973"/>
      <c r="AG775" s="973"/>
    </row>
    <row r="776" spans="1:33" ht="12.75" customHeight="1">
      <c r="A776" s="964"/>
      <c r="J776" s="965"/>
      <c r="L776" s="965"/>
      <c r="M776" s="965"/>
      <c r="P776" s="979"/>
      <c r="Q776" s="974"/>
      <c r="R776" s="968"/>
      <c r="AC776" s="973"/>
      <c r="AD776" s="973"/>
      <c r="AE776" s="973"/>
      <c r="AF776" s="973"/>
      <c r="AG776" s="973"/>
    </row>
    <row r="777" spans="1:33" ht="12.75" customHeight="1">
      <c r="A777" s="964"/>
      <c r="J777" s="965"/>
      <c r="L777" s="965"/>
      <c r="M777" s="965"/>
      <c r="P777" s="979"/>
      <c r="Q777" s="974"/>
      <c r="R777" s="968"/>
      <c r="AC777" s="973"/>
      <c r="AD777" s="973"/>
      <c r="AE777" s="973"/>
      <c r="AF777" s="973"/>
      <c r="AG777" s="973"/>
    </row>
    <row r="778" spans="1:33" ht="12.75" customHeight="1">
      <c r="A778" s="964"/>
      <c r="J778" s="965"/>
      <c r="L778" s="965"/>
      <c r="M778" s="965"/>
      <c r="P778" s="979"/>
      <c r="Q778" s="974"/>
      <c r="R778" s="968"/>
      <c r="AC778" s="973"/>
      <c r="AD778" s="973"/>
      <c r="AE778" s="973"/>
      <c r="AF778" s="973"/>
      <c r="AG778" s="973"/>
    </row>
    <row r="779" spans="1:33" ht="12.75" customHeight="1">
      <c r="A779" s="964"/>
      <c r="J779" s="965"/>
      <c r="L779" s="965"/>
      <c r="M779" s="965"/>
      <c r="P779" s="979"/>
      <c r="Q779" s="974"/>
      <c r="R779" s="968"/>
      <c r="AC779" s="973"/>
      <c r="AD779" s="973"/>
      <c r="AE779" s="973"/>
      <c r="AF779" s="973"/>
      <c r="AG779" s="973"/>
    </row>
    <row r="780" spans="1:33" ht="12.75" customHeight="1">
      <c r="A780" s="964"/>
      <c r="J780" s="965"/>
      <c r="L780" s="965"/>
      <c r="M780" s="965"/>
      <c r="P780" s="979"/>
      <c r="Q780" s="974"/>
      <c r="R780" s="968"/>
      <c r="AC780" s="973"/>
      <c r="AD780" s="973"/>
      <c r="AE780" s="973"/>
      <c r="AF780" s="973"/>
      <c r="AG780" s="973"/>
    </row>
    <row r="781" spans="1:33" ht="12.75" customHeight="1">
      <c r="A781" s="964"/>
      <c r="J781" s="965"/>
      <c r="L781" s="965"/>
      <c r="M781" s="965"/>
      <c r="P781" s="979"/>
      <c r="Q781" s="974"/>
      <c r="R781" s="968"/>
      <c r="AC781" s="973"/>
      <c r="AD781" s="973"/>
      <c r="AE781" s="973"/>
      <c r="AF781" s="973"/>
      <c r="AG781" s="973"/>
    </row>
    <row r="782" spans="1:33" ht="12.75" customHeight="1">
      <c r="A782" s="964"/>
      <c r="J782" s="965"/>
      <c r="L782" s="965"/>
      <c r="M782" s="965"/>
      <c r="P782" s="979"/>
      <c r="Q782" s="974"/>
      <c r="R782" s="968"/>
      <c r="AC782" s="973"/>
      <c r="AD782" s="973"/>
      <c r="AE782" s="973"/>
      <c r="AF782" s="973"/>
      <c r="AG782" s="973"/>
    </row>
    <row r="783" spans="1:33" ht="12.75" customHeight="1">
      <c r="A783" s="964"/>
      <c r="J783" s="965"/>
      <c r="L783" s="965"/>
      <c r="M783" s="965"/>
      <c r="P783" s="979"/>
      <c r="Q783" s="974"/>
      <c r="R783" s="968"/>
      <c r="AC783" s="973"/>
      <c r="AD783" s="973"/>
      <c r="AE783" s="973"/>
      <c r="AF783" s="973"/>
      <c r="AG783" s="973"/>
    </row>
    <row r="784" spans="1:33" ht="12.75" customHeight="1">
      <c r="A784" s="964"/>
      <c r="J784" s="965"/>
      <c r="L784" s="965"/>
      <c r="M784" s="965"/>
      <c r="P784" s="979"/>
      <c r="Q784" s="974"/>
      <c r="R784" s="968"/>
      <c r="AC784" s="973"/>
      <c r="AD784" s="973"/>
      <c r="AE784" s="973"/>
      <c r="AF784" s="973"/>
      <c r="AG784" s="973"/>
    </row>
    <row r="785" spans="1:33" ht="12.75" customHeight="1">
      <c r="A785" s="964"/>
      <c r="J785" s="965"/>
      <c r="L785" s="965"/>
      <c r="M785" s="965"/>
      <c r="P785" s="979"/>
      <c r="Q785" s="974"/>
      <c r="R785" s="968"/>
      <c r="AC785" s="973"/>
      <c r="AD785" s="973"/>
      <c r="AE785" s="973"/>
      <c r="AF785" s="973"/>
      <c r="AG785" s="973"/>
    </row>
    <row r="786" spans="1:33" ht="12.75" customHeight="1">
      <c r="A786" s="964"/>
      <c r="J786" s="965"/>
      <c r="L786" s="965"/>
      <c r="M786" s="965"/>
      <c r="P786" s="979"/>
      <c r="Q786" s="974"/>
      <c r="R786" s="968"/>
      <c r="AC786" s="973"/>
      <c r="AD786" s="973"/>
      <c r="AE786" s="973"/>
      <c r="AF786" s="973"/>
      <c r="AG786" s="973"/>
    </row>
    <row r="787" spans="1:33" ht="12.75" customHeight="1">
      <c r="A787" s="964"/>
      <c r="J787" s="965"/>
      <c r="L787" s="965"/>
      <c r="M787" s="965"/>
      <c r="P787" s="979"/>
      <c r="Q787" s="974"/>
      <c r="R787" s="968"/>
      <c r="AC787" s="973"/>
      <c r="AD787" s="973"/>
      <c r="AE787" s="973"/>
      <c r="AF787" s="973"/>
      <c r="AG787" s="973"/>
    </row>
    <row r="788" spans="1:33" ht="12.75" customHeight="1">
      <c r="A788" s="964"/>
      <c r="J788" s="965"/>
      <c r="L788" s="965"/>
      <c r="M788" s="965"/>
      <c r="P788" s="979"/>
      <c r="Q788" s="974"/>
      <c r="R788" s="968"/>
      <c r="AC788" s="973"/>
      <c r="AD788" s="973"/>
      <c r="AE788" s="973"/>
      <c r="AF788" s="973"/>
      <c r="AG788" s="973"/>
    </row>
    <row r="789" spans="1:33" ht="12.75" customHeight="1">
      <c r="A789" s="964"/>
      <c r="J789" s="965"/>
      <c r="L789" s="965"/>
      <c r="M789" s="965"/>
      <c r="P789" s="979"/>
      <c r="Q789" s="974"/>
      <c r="R789" s="968"/>
      <c r="AC789" s="973"/>
      <c r="AD789" s="973"/>
      <c r="AE789" s="973"/>
      <c r="AF789" s="973"/>
      <c r="AG789" s="973"/>
    </row>
    <row r="790" spans="1:33" ht="12.75" customHeight="1">
      <c r="A790" s="964"/>
      <c r="J790" s="965"/>
      <c r="L790" s="965"/>
      <c r="M790" s="965"/>
      <c r="P790" s="979"/>
      <c r="Q790" s="974"/>
      <c r="R790" s="968"/>
      <c r="AC790" s="973"/>
      <c r="AD790" s="973"/>
      <c r="AE790" s="973"/>
      <c r="AF790" s="973"/>
      <c r="AG790" s="973"/>
    </row>
    <row r="791" spans="1:33" ht="12.75" customHeight="1">
      <c r="A791" s="964"/>
      <c r="J791" s="965"/>
      <c r="L791" s="965"/>
      <c r="M791" s="965"/>
      <c r="P791" s="979"/>
      <c r="Q791" s="974"/>
      <c r="R791" s="968"/>
      <c r="AC791" s="973"/>
      <c r="AD791" s="973"/>
      <c r="AE791" s="973"/>
      <c r="AF791" s="973"/>
      <c r="AG791" s="973"/>
    </row>
    <row r="792" spans="1:33" ht="12.75" customHeight="1">
      <c r="A792" s="964"/>
      <c r="J792" s="965"/>
      <c r="L792" s="965"/>
      <c r="M792" s="965"/>
      <c r="P792" s="979"/>
      <c r="Q792" s="974"/>
      <c r="R792" s="968"/>
      <c r="AC792" s="973"/>
      <c r="AD792" s="973"/>
      <c r="AE792" s="973"/>
      <c r="AF792" s="973"/>
      <c r="AG792" s="973"/>
    </row>
    <row r="793" spans="1:33" ht="12.75" customHeight="1">
      <c r="A793" s="964"/>
      <c r="J793" s="965"/>
      <c r="L793" s="965"/>
      <c r="M793" s="965"/>
      <c r="P793" s="979"/>
      <c r="Q793" s="974"/>
      <c r="R793" s="968"/>
      <c r="AC793" s="973"/>
      <c r="AD793" s="973"/>
      <c r="AE793" s="973"/>
      <c r="AF793" s="973"/>
      <c r="AG793" s="973"/>
    </row>
    <row r="794" spans="1:33" ht="12.75" customHeight="1">
      <c r="A794" s="964"/>
      <c r="J794" s="965"/>
      <c r="L794" s="965"/>
      <c r="M794" s="965"/>
      <c r="P794" s="979"/>
      <c r="Q794" s="974"/>
      <c r="R794" s="968"/>
      <c r="AC794" s="973"/>
      <c r="AD794" s="973"/>
      <c r="AE794" s="973"/>
      <c r="AF794" s="973"/>
      <c r="AG794" s="973"/>
    </row>
    <row r="795" spans="1:33" ht="12.75" customHeight="1">
      <c r="A795" s="964"/>
      <c r="J795" s="965"/>
      <c r="L795" s="965"/>
      <c r="M795" s="965"/>
      <c r="P795" s="979"/>
      <c r="Q795" s="974"/>
      <c r="R795" s="968"/>
      <c r="AC795" s="973"/>
      <c r="AD795" s="973"/>
      <c r="AE795" s="973"/>
      <c r="AF795" s="973"/>
      <c r="AG795" s="973"/>
    </row>
    <row r="796" spans="1:33" ht="12.75" customHeight="1">
      <c r="A796" s="964"/>
      <c r="J796" s="965"/>
      <c r="L796" s="965"/>
      <c r="M796" s="965"/>
      <c r="P796" s="979"/>
      <c r="Q796" s="974"/>
      <c r="R796" s="968"/>
      <c r="AC796" s="973"/>
      <c r="AD796" s="973"/>
      <c r="AE796" s="973"/>
      <c r="AF796" s="973"/>
      <c r="AG796" s="973"/>
    </row>
    <row r="797" spans="1:33" ht="12.75" customHeight="1">
      <c r="A797" s="964"/>
      <c r="J797" s="965"/>
      <c r="L797" s="965"/>
      <c r="M797" s="965"/>
      <c r="P797" s="979"/>
      <c r="Q797" s="974"/>
      <c r="R797" s="968"/>
      <c r="AC797" s="973"/>
      <c r="AD797" s="973"/>
      <c r="AE797" s="973"/>
      <c r="AF797" s="973"/>
      <c r="AG797" s="973"/>
    </row>
    <row r="798" spans="1:33" ht="12.75" customHeight="1">
      <c r="A798" s="964"/>
      <c r="J798" s="965"/>
      <c r="L798" s="965"/>
      <c r="M798" s="965"/>
      <c r="P798" s="979"/>
      <c r="Q798" s="974"/>
      <c r="R798" s="968"/>
      <c r="AC798" s="973"/>
      <c r="AD798" s="973"/>
      <c r="AE798" s="973"/>
      <c r="AF798" s="973"/>
      <c r="AG798" s="973"/>
    </row>
    <row r="799" spans="1:33" ht="12.75" customHeight="1">
      <c r="A799" s="964"/>
      <c r="J799" s="965"/>
      <c r="L799" s="965"/>
      <c r="M799" s="965"/>
      <c r="P799" s="979"/>
      <c r="Q799" s="974"/>
      <c r="R799" s="968"/>
      <c r="AC799" s="973"/>
      <c r="AD799" s="973"/>
      <c r="AE799" s="973"/>
      <c r="AF799" s="973"/>
      <c r="AG799" s="973"/>
    </row>
    <row r="800" spans="1:33" ht="12.75" customHeight="1">
      <c r="A800" s="964"/>
      <c r="J800" s="965"/>
      <c r="L800" s="965"/>
      <c r="M800" s="965"/>
      <c r="P800" s="979"/>
      <c r="Q800" s="974"/>
      <c r="R800" s="968"/>
      <c r="AC800" s="973"/>
      <c r="AD800" s="973"/>
      <c r="AE800" s="973"/>
      <c r="AF800" s="973"/>
      <c r="AG800" s="973"/>
    </row>
    <row r="801" spans="1:33" ht="12.75" customHeight="1">
      <c r="A801" s="964"/>
      <c r="J801" s="965"/>
      <c r="L801" s="965"/>
      <c r="M801" s="965"/>
      <c r="P801" s="979"/>
      <c r="Q801" s="974"/>
      <c r="R801" s="968"/>
      <c r="AC801" s="973"/>
      <c r="AD801" s="973"/>
      <c r="AE801" s="973"/>
      <c r="AF801" s="973"/>
      <c r="AG801" s="973"/>
    </row>
    <row r="802" spans="1:33" ht="12.75" customHeight="1">
      <c r="A802" s="964"/>
      <c r="J802" s="965"/>
      <c r="L802" s="965"/>
      <c r="M802" s="965"/>
      <c r="P802" s="979"/>
      <c r="Q802" s="974"/>
      <c r="R802" s="968"/>
      <c r="AC802" s="973"/>
      <c r="AD802" s="973"/>
      <c r="AE802" s="973"/>
      <c r="AF802" s="973"/>
      <c r="AG802" s="973"/>
    </row>
    <row r="803" spans="1:33" ht="12.75" customHeight="1">
      <c r="A803" s="964"/>
      <c r="J803" s="965"/>
      <c r="L803" s="965"/>
      <c r="M803" s="965"/>
      <c r="P803" s="979"/>
      <c r="Q803" s="974"/>
      <c r="R803" s="968"/>
      <c r="AC803" s="973"/>
      <c r="AD803" s="973"/>
      <c r="AE803" s="973"/>
      <c r="AF803" s="973"/>
      <c r="AG803" s="973"/>
    </row>
    <row r="804" spans="1:33" ht="12.75" customHeight="1">
      <c r="A804" s="964"/>
      <c r="J804" s="965"/>
      <c r="L804" s="965"/>
      <c r="M804" s="965"/>
      <c r="P804" s="979"/>
      <c r="Q804" s="974"/>
      <c r="R804" s="968"/>
      <c r="AC804" s="973"/>
      <c r="AD804" s="973"/>
      <c r="AE804" s="973"/>
      <c r="AF804" s="973"/>
      <c r="AG804" s="973"/>
    </row>
    <row r="805" spans="1:33" ht="12.75" customHeight="1">
      <c r="A805" s="964"/>
      <c r="J805" s="965"/>
      <c r="L805" s="965"/>
      <c r="M805" s="965"/>
      <c r="P805" s="979"/>
      <c r="Q805" s="974"/>
      <c r="R805" s="968"/>
      <c r="AC805" s="973"/>
      <c r="AD805" s="973"/>
      <c r="AE805" s="973"/>
      <c r="AF805" s="973"/>
      <c r="AG805" s="973"/>
    </row>
    <row r="806" spans="1:33" ht="12.75" customHeight="1">
      <c r="A806" s="964"/>
      <c r="J806" s="965"/>
      <c r="L806" s="965"/>
      <c r="M806" s="965"/>
      <c r="P806" s="979"/>
      <c r="Q806" s="974"/>
      <c r="R806" s="968"/>
      <c r="AC806" s="973"/>
      <c r="AD806" s="973"/>
      <c r="AE806" s="973"/>
      <c r="AF806" s="973"/>
      <c r="AG806" s="973"/>
    </row>
    <row r="807" spans="1:33" ht="12.75" customHeight="1">
      <c r="A807" s="964"/>
      <c r="J807" s="965"/>
      <c r="L807" s="965"/>
      <c r="M807" s="965"/>
      <c r="P807" s="979"/>
      <c r="Q807" s="974"/>
      <c r="R807" s="968"/>
      <c r="AC807" s="973"/>
      <c r="AD807" s="973"/>
      <c r="AE807" s="973"/>
      <c r="AF807" s="973"/>
      <c r="AG807" s="973"/>
    </row>
    <row r="808" spans="1:33" ht="12.75" customHeight="1">
      <c r="A808" s="964"/>
      <c r="J808" s="965"/>
      <c r="L808" s="965"/>
      <c r="M808" s="965"/>
      <c r="P808" s="979"/>
      <c r="Q808" s="974"/>
      <c r="R808" s="968"/>
      <c r="AC808" s="973"/>
      <c r="AD808" s="973"/>
      <c r="AE808" s="973"/>
      <c r="AF808" s="973"/>
      <c r="AG808" s="973"/>
    </row>
    <row r="809" spans="1:33" ht="12.75" customHeight="1">
      <c r="A809" s="964"/>
      <c r="J809" s="965"/>
      <c r="L809" s="965"/>
      <c r="M809" s="965"/>
      <c r="P809" s="979"/>
      <c r="Q809" s="974"/>
      <c r="R809" s="968"/>
      <c r="AC809" s="973"/>
      <c r="AD809" s="973"/>
      <c r="AE809" s="973"/>
      <c r="AF809" s="973"/>
      <c r="AG809" s="973"/>
    </row>
    <row r="810" spans="1:33" ht="12.75" customHeight="1">
      <c r="A810" s="964"/>
      <c r="J810" s="965"/>
      <c r="L810" s="965"/>
      <c r="M810" s="965"/>
      <c r="P810" s="979"/>
      <c r="Q810" s="974"/>
      <c r="R810" s="968"/>
      <c r="AC810" s="973"/>
      <c r="AD810" s="973"/>
      <c r="AE810" s="973"/>
      <c r="AF810" s="973"/>
      <c r="AG810" s="973"/>
    </row>
    <row r="811" spans="1:33" ht="12.75" customHeight="1">
      <c r="A811" s="964"/>
      <c r="J811" s="965"/>
      <c r="L811" s="965"/>
      <c r="M811" s="965"/>
      <c r="P811" s="979"/>
      <c r="Q811" s="974"/>
      <c r="R811" s="968"/>
      <c r="AC811" s="973"/>
      <c r="AD811" s="973"/>
      <c r="AE811" s="973"/>
      <c r="AF811" s="973"/>
      <c r="AG811" s="973"/>
    </row>
    <row r="812" spans="1:33" ht="12.75" customHeight="1">
      <c r="A812" s="964"/>
      <c r="J812" s="965"/>
      <c r="L812" s="965"/>
      <c r="M812" s="965"/>
      <c r="P812" s="979"/>
      <c r="Q812" s="974"/>
      <c r="R812" s="968"/>
      <c r="AC812" s="973"/>
      <c r="AD812" s="973"/>
      <c r="AE812" s="973"/>
      <c r="AF812" s="973"/>
      <c r="AG812" s="973"/>
    </row>
    <row r="813" spans="1:33" ht="12.75" customHeight="1">
      <c r="A813" s="964"/>
      <c r="J813" s="965"/>
      <c r="L813" s="965"/>
      <c r="M813" s="965"/>
      <c r="P813" s="979"/>
      <c r="Q813" s="974"/>
      <c r="R813" s="968"/>
      <c r="AC813" s="973"/>
      <c r="AD813" s="973"/>
      <c r="AE813" s="973"/>
      <c r="AF813" s="973"/>
      <c r="AG813" s="973"/>
    </row>
    <row r="814" spans="1:33" ht="12.75" customHeight="1">
      <c r="A814" s="964"/>
      <c r="J814" s="965"/>
      <c r="L814" s="965"/>
      <c r="M814" s="965"/>
      <c r="P814" s="979"/>
      <c r="Q814" s="974"/>
      <c r="R814" s="968"/>
      <c r="AC814" s="973"/>
      <c r="AD814" s="973"/>
      <c r="AE814" s="973"/>
      <c r="AF814" s="973"/>
      <c r="AG814" s="973"/>
    </row>
    <row r="815" spans="1:33" ht="12.75" customHeight="1">
      <c r="A815" s="964"/>
      <c r="J815" s="965"/>
      <c r="L815" s="965"/>
      <c r="M815" s="965"/>
      <c r="P815" s="979"/>
      <c r="Q815" s="974"/>
      <c r="R815" s="968"/>
      <c r="AC815" s="973"/>
      <c r="AD815" s="973"/>
      <c r="AE815" s="973"/>
      <c r="AF815" s="973"/>
      <c r="AG815" s="973"/>
    </row>
    <row r="816" spans="1:33" ht="12.75" customHeight="1">
      <c r="A816" s="964"/>
      <c r="J816" s="965"/>
      <c r="L816" s="965"/>
      <c r="M816" s="965"/>
      <c r="P816" s="979"/>
      <c r="Q816" s="974"/>
      <c r="R816" s="968"/>
      <c r="AC816" s="973"/>
      <c r="AD816" s="973"/>
      <c r="AE816" s="973"/>
      <c r="AF816" s="973"/>
      <c r="AG816" s="973"/>
    </row>
    <row r="817" spans="1:33" ht="12.75" customHeight="1">
      <c r="A817" s="964"/>
      <c r="J817" s="965"/>
      <c r="L817" s="965"/>
      <c r="M817" s="965"/>
      <c r="P817" s="979"/>
      <c r="Q817" s="974"/>
      <c r="R817" s="968"/>
      <c r="AC817" s="973"/>
      <c r="AD817" s="973"/>
      <c r="AE817" s="973"/>
      <c r="AF817" s="973"/>
      <c r="AG817" s="973"/>
    </row>
    <row r="818" spans="1:33" ht="12.75" customHeight="1">
      <c r="A818" s="964"/>
      <c r="J818" s="965"/>
      <c r="L818" s="965"/>
      <c r="M818" s="965"/>
      <c r="P818" s="979"/>
      <c r="Q818" s="974"/>
      <c r="R818" s="968"/>
      <c r="AC818" s="973"/>
      <c r="AD818" s="973"/>
      <c r="AE818" s="973"/>
      <c r="AF818" s="973"/>
      <c r="AG818" s="973"/>
    </row>
    <row r="819" spans="1:33" ht="12.75" customHeight="1">
      <c r="A819" s="964"/>
      <c r="J819" s="965"/>
      <c r="L819" s="965"/>
      <c r="M819" s="965"/>
      <c r="P819" s="979"/>
      <c r="Q819" s="974"/>
      <c r="R819" s="968"/>
      <c r="AC819" s="973"/>
      <c r="AD819" s="973"/>
      <c r="AE819" s="973"/>
      <c r="AF819" s="973"/>
      <c r="AG819" s="973"/>
    </row>
    <row r="820" spans="1:33" ht="12.75" customHeight="1">
      <c r="A820" s="964"/>
      <c r="J820" s="965"/>
      <c r="L820" s="965"/>
      <c r="M820" s="965"/>
      <c r="P820" s="979"/>
      <c r="Q820" s="974"/>
      <c r="R820" s="968"/>
      <c r="AC820" s="973"/>
      <c r="AD820" s="973"/>
      <c r="AE820" s="973"/>
      <c r="AF820" s="973"/>
      <c r="AG820" s="973"/>
    </row>
    <row r="821" spans="1:33" ht="12.75" customHeight="1">
      <c r="A821" s="964"/>
      <c r="J821" s="965"/>
      <c r="L821" s="965"/>
      <c r="M821" s="965"/>
      <c r="P821" s="979"/>
      <c r="Q821" s="974"/>
      <c r="R821" s="968"/>
      <c r="AC821" s="973"/>
      <c r="AD821" s="973"/>
      <c r="AE821" s="973"/>
      <c r="AF821" s="973"/>
      <c r="AG821" s="973"/>
    </row>
    <row r="822" spans="1:33" ht="12.75" customHeight="1">
      <c r="A822" s="964"/>
      <c r="J822" s="965"/>
      <c r="L822" s="965"/>
      <c r="M822" s="965"/>
      <c r="P822" s="979"/>
      <c r="Q822" s="974"/>
      <c r="R822" s="968"/>
      <c r="AC822" s="973"/>
      <c r="AD822" s="973"/>
      <c r="AE822" s="973"/>
      <c r="AF822" s="973"/>
      <c r="AG822" s="973"/>
    </row>
    <row r="823" spans="1:33" ht="12.75" customHeight="1">
      <c r="A823" s="964"/>
      <c r="J823" s="965"/>
      <c r="L823" s="965"/>
      <c r="M823" s="965"/>
      <c r="P823" s="979"/>
      <c r="Q823" s="974"/>
      <c r="R823" s="968"/>
      <c r="AC823" s="973"/>
      <c r="AD823" s="973"/>
      <c r="AE823" s="973"/>
      <c r="AF823" s="973"/>
      <c r="AG823" s="973"/>
    </row>
    <row r="824" spans="1:33" ht="12.75" customHeight="1">
      <c r="A824" s="964"/>
      <c r="J824" s="965"/>
      <c r="L824" s="965"/>
      <c r="M824" s="965"/>
      <c r="P824" s="979"/>
      <c r="Q824" s="974"/>
      <c r="R824" s="968"/>
      <c r="AC824" s="973"/>
      <c r="AD824" s="973"/>
      <c r="AE824" s="973"/>
      <c r="AF824" s="973"/>
      <c r="AG824" s="973"/>
    </row>
    <row r="825" spans="1:33" ht="12.75" customHeight="1">
      <c r="A825" s="964"/>
      <c r="J825" s="965"/>
      <c r="L825" s="965"/>
      <c r="M825" s="965"/>
      <c r="P825" s="979"/>
      <c r="Q825" s="974"/>
      <c r="R825" s="968"/>
      <c r="AC825" s="973"/>
      <c r="AD825" s="973"/>
      <c r="AE825" s="973"/>
      <c r="AF825" s="973"/>
      <c r="AG825" s="973"/>
    </row>
    <row r="826" spans="1:33" ht="12.75" customHeight="1">
      <c r="A826" s="964"/>
      <c r="J826" s="965"/>
      <c r="L826" s="965"/>
      <c r="M826" s="965"/>
      <c r="P826" s="979"/>
      <c r="Q826" s="974"/>
      <c r="R826" s="968"/>
      <c r="AC826" s="973"/>
      <c r="AD826" s="973"/>
      <c r="AE826" s="973"/>
      <c r="AF826" s="973"/>
      <c r="AG826" s="973"/>
    </row>
    <row r="827" spans="1:33" ht="12.75" customHeight="1">
      <c r="A827" s="964"/>
      <c r="J827" s="965"/>
      <c r="L827" s="965"/>
      <c r="M827" s="965"/>
      <c r="P827" s="979"/>
      <c r="Q827" s="974"/>
      <c r="R827" s="968"/>
      <c r="AC827" s="973"/>
      <c r="AD827" s="973"/>
      <c r="AE827" s="973"/>
      <c r="AF827" s="973"/>
      <c r="AG827" s="973"/>
    </row>
    <row r="828" spans="1:33" ht="12.75" customHeight="1">
      <c r="A828" s="964"/>
      <c r="J828" s="965"/>
      <c r="L828" s="965"/>
      <c r="M828" s="965"/>
      <c r="P828" s="979"/>
      <c r="Q828" s="974"/>
      <c r="R828" s="968"/>
      <c r="AC828" s="973"/>
      <c r="AD828" s="973"/>
      <c r="AE828" s="973"/>
      <c r="AF828" s="973"/>
      <c r="AG828" s="973"/>
    </row>
    <row r="829" spans="1:33" ht="12.75" customHeight="1">
      <c r="A829" s="964"/>
      <c r="J829" s="965"/>
      <c r="L829" s="965"/>
      <c r="M829" s="965"/>
      <c r="P829" s="979"/>
      <c r="Q829" s="974"/>
      <c r="R829" s="968"/>
      <c r="AC829" s="973"/>
      <c r="AD829" s="973"/>
      <c r="AE829" s="973"/>
      <c r="AF829" s="973"/>
      <c r="AG829" s="973"/>
    </row>
    <row r="830" spans="1:33" ht="12.75" customHeight="1">
      <c r="A830" s="964"/>
      <c r="J830" s="965"/>
      <c r="L830" s="965"/>
      <c r="M830" s="965"/>
      <c r="P830" s="979"/>
      <c r="Q830" s="974"/>
      <c r="R830" s="968"/>
      <c r="AC830" s="973"/>
      <c r="AD830" s="973"/>
      <c r="AE830" s="973"/>
      <c r="AF830" s="973"/>
      <c r="AG830" s="973"/>
    </row>
    <row r="831" spans="1:33" ht="12.75" customHeight="1">
      <c r="A831" s="964"/>
      <c r="J831" s="965"/>
      <c r="L831" s="965"/>
      <c r="M831" s="965"/>
      <c r="P831" s="979"/>
      <c r="Q831" s="974"/>
      <c r="R831" s="968"/>
      <c r="AC831" s="973"/>
      <c r="AD831" s="973"/>
      <c r="AE831" s="973"/>
      <c r="AF831" s="973"/>
      <c r="AG831" s="973"/>
    </row>
    <row r="832" spans="1:33" ht="12.75" customHeight="1">
      <c r="A832" s="964"/>
      <c r="J832" s="965"/>
      <c r="L832" s="965"/>
      <c r="M832" s="965"/>
      <c r="P832" s="979"/>
      <c r="Q832" s="974"/>
      <c r="R832" s="968"/>
      <c r="AC832" s="973"/>
      <c r="AD832" s="973"/>
      <c r="AE832" s="973"/>
      <c r="AF832" s="973"/>
      <c r="AG832" s="973"/>
    </row>
    <row r="833" spans="1:33" ht="12.75" customHeight="1">
      <c r="A833" s="964"/>
      <c r="J833" s="965"/>
      <c r="L833" s="965"/>
      <c r="M833" s="965"/>
      <c r="P833" s="979"/>
      <c r="Q833" s="974"/>
      <c r="R833" s="968"/>
      <c r="AC833" s="973"/>
      <c r="AD833" s="973"/>
      <c r="AE833" s="973"/>
      <c r="AF833" s="973"/>
      <c r="AG833" s="973"/>
    </row>
    <row r="834" spans="1:33" ht="12.75" customHeight="1">
      <c r="A834" s="964"/>
      <c r="J834" s="965"/>
      <c r="L834" s="965"/>
      <c r="M834" s="965"/>
      <c r="P834" s="979"/>
      <c r="Q834" s="974"/>
      <c r="R834" s="968"/>
      <c r="AC834" s="973"/>
      <c r="AD834" s="973"/>
      <c r="AE834" s="973"/>
      <c r="AF834" s="973"/>
      <c r="AG834" s="973"/>
    </row>
    <row r="835" spans="1:33" ht="12.75" customHeight="1">
      <c r="A835" s="964"/>
      <c r="J835" s="965"/>
      <c r="L835" s="965"/>
      <c r="M835" s="965"/>
      <c r="P835" s="979"/>
      <c r="Q835" s="974"/>
      <c r="R835" s="968"/>
      <c r="AC835" s="973"/>
      <c r="AD835" s="973"/>
      <c r="AE835" s="973"/>
      <c r="AF835" s="973"/>
      <c r="AG835" s="973"/>
    </row>
    <row r="836" spans="1:33" ht="12.75" customHeight="1">
      <c r="A836" s="964"/>
      <c r="J836" s="965"/>
      <c r="L836" s="965"/>
      <c r="M836" s="965"/>
      <c r="P836" s="979"/>
      <c r="Q836" s="974"/>
      <c r="R836" s="968"/>
      <c r="AC836" s="973"/>
      <c r="AD836" s="973"/>
      <c r="AE836" s="973"/>
      <c r="AF836" s="973"/>
      <c r="AG836" s="973"/>
    </row>
    <row r="837" spans="1:33" ht="12.75" customHeight="1">
      <c r="A837" s="964"/>
      <c r="J837" s="965"/>
      <c r="L837" s="965"/>
      <c r="M837" s="965"/>
      <c r="P837" s="979"/>
      <c r="Q837" s="974"/>
      <c r="R837" s="968"/>
      <c r="AC837" s="973"/>
      <c r="AD837" s="973"/>
      <c r="AE837" s="973"/>
      <c r="AF837" s="973"/>
      <c r="AG837" s="973"/>
    </row>
    <row r="838" spans="1:33" ht="12.75" customHeight="1">
      <c r="A838" s="964"/>
      <c r="J838" s="965"/>
      <c r="L838" s="965"/>
      <c r="M838" s="965"/>
      <c r="P838" s="979"/>
      <c r="Q838" s="974"/>
      <c r="R838" s="968"/>
      <c r="AC838" s="973"/>
      <c r="AD838" s="973"/>
      <c r="AE838" s="973"/>
      <c r="AF838" s="973"/>
      <c r="AG838" s="973"/>
    </row>
    <row r="839" spans="1:33" ht="12.75" customHeight="1">
      <c r="A839" s="964"/>
      <c r="J839" s="965"/>
      <c r="L839" s="965"/>
      <c r="M839" s="965"/>
      <c r="P839" s="979"/>
      <c r="Q839" s="974"/>
      <c r="R839" s="968"/>
      <c r="AC839" s="973"/>
      <c r="AD839" s="973"/>
      <c r="AE839" s="973"/>
      <c r="AF839" s="973"/>
      <c r="AG839" s="973"/>
    </row>
    <row r="840" spans="1:33" ht="12.75" customHeight="1">
      <c r="A840" s="964"/>
      <c r="J840" s="965"/>
      <c r="L840" s="965"/>
      <c r="M840" s="965"/>
      <c r="P840" s="979"/>
      <c r="Q840" s="974"/>
      <c r="R840" s="968"/>
      <c r="AC840" s="973"/>
      <c r="AD840" s="973"/>
      <c r="AE840" s="973"/>
      <c r="AF840" s="973"/>
      <c r="AG840" s="973"/>
    </row>
    <row r="841" spans="1:33" ht="12.75" customHeight="1">
      <c r="A841" s="964"/>
      <c r="J841" s="965"/>
      <c r="L841" s="965"/>
      <c r="M841" s="965"/>
      <c r="P841" s="979"/>
      <c r="Q841" s="974"/>
      <c r="R841" s="968"/>
      <c r="AC841" s="973"/>
      <c r="AD841" s="973"/>
      <c r="AE841" s="973"/>
      <c r="AF841" s="973"/>
      <c r="AG841" s="973"/>
    </row>
    <row r="842" spans="1:33" ht="12.75" customHeight="1">
      <c r="A842" s="964"/>
      <c r="J842" s="965"/>
      <c r="L842" s="965"/>
      <c r="M842" s="965"/>
      <c r="P842" s="979"/>
      <c r="Q842" s="974"/>
      <c r="R842" s="968"/>
      <c r="AC842" s="973"/>
      <c r="AD842" s="973"/>
      <c r="AE842" s="973"/>
      <c r="AF842" s="973"/>
      <c r="AG842" s="973"/>
    </row>
    <row r="843" spans="1:33" ht="12.75" customHeight="1">
      <c r="A843" s="964"/>
      <c r="J843" s="965"/>
      <c r="L843" s="965"/>
      <c r="M843" s="965"/>
      <c r="P843" s="979"/>
      <c r="Q843" s="974"/>
      <c r="R843" s="968"/>
      <c r="AC843" s="973"/>
      <c r="AD843" s="973"/>
      <c r="AE843" s="973"/>
      <c r="AF843" s="973"/>
      <c r="AG843" s="973"/>
    </row>
    <row r="844" spans="1:33" ht="12.75" customHeight="1">
      <c r="A844" s="964"/>
      <c r="J844" s="965"/>
      <c r="L844" s="965"/>
      <c r="M844" s="965"/>
      <c r="P844" s="979"/>
      <c r="Q844" s="974"/>
      <c r="R844" s="968"/>
      <c r="AC844" s="973"/>
      <c r="AD844" s="973"/>
      <c r="AE844" s="973"/>
      <c r="AF844" s="973"/>
      <c r="AG844" s="973"/>
    </row>
    <row r="845" spans="1:33" ht="12.75" customHeight="1">
      <c r="A845" s="964"/>
      <c r="J845" s="965"/>
      <c r="L845" s="965"/>
      <c r="M845" s="965"/>
      <c r="P845" s="979"/>
      <c r="Q845" s="974"/>
      <c r="R845" s="968"/>
      <c r="AC845" s="973"/>
      <c r="AD845" s="973"/>
      <c r="AE845" s="973"/>
      <c r="AF845" s="973"/>
      <c r="AG845" s="973"/>
    </row>
    <row r="846" spans="1:33" ht="12.75" customHeight="1">
      <c r="A846" s="964"/>
      <c r="J846" s="965"/>
      <c r="L846" s="965"/>
      <c r="M846" s="965"/>
      <c r="P846" s="979"/>
      <c r="Q846" s="974"/>
      <c r="R846" s="968"/>
      <c r="AC846" s="973"/>
      <c r="AD846" s="973"/>
      <c r="AE846" s="973"/>
      <c r="AF846" s="973"/>
      <c r="AG846" s="973"/>
    </row>
    <row r="847" spans="1:33" ht="12.75" customHeight="1">
      <c r="A847" s="964"/>
      <c r="J847" s="965"/>
      <c r="L847" s="965"/>
      <c r="M847" s="965"/>
      <c r="P847" s="979"/>
      <c r="Q847" s="974"/>
      <c r="R847" s="968"/>
      <c r="AC847" s="973"/>
      <c r="AD847" s="973"/>
      <c r="AE847" s="973"/>
      <c r="AF847" s="973"/>
      <c r="AG847" s="973"/>
    </row>
    <row r="848" spans="1:33" ht="12.75" customHeight="1">
      <c r="A848" s="964"/>
      <c r="J848" s="965"/>
      <c r="L848" s="965"/>
      <c r="M848" s="965"/>
      <c r="P848" s="979"/>
      <c r="Q848" s="974"/>
      <c r="R848" s="968"/>
      <c r="AC848" s="973"/>
      <c r="AD848" s="973"/>
      <c r="AE848" s="973"/>
      <c r="AF848" s="973"/>
      <c r="AG848" s="973"/>
    </row>
    <row r="849" spans="1:33" ht="12.75" customHeight="1">
      <c r="A849" s="964"/>
      <c r="J849" s="965"/>
      <c r="L849" s="965"/>
      <c r="M849" s="965"/>
      <c r="P849" s="979"/>
      <c r="Q849" s="974"/>
      <c r="R849" s="968"/>
      <c r="AC849" s="973"/>
      <c r="AD849" s="973"/>
      <c r="AE849" s="973"/>
      <c r="AF849" s="973"/>
      <c r="AG849" s="973"/>
    </row>
    <row r="850" spans="1:33" ht="12.75" customHeight="1">
      <c r="A850" s="964"/>
      <c r="J850" s="965"/>
      <c r="L850" s="965"/>
      <c r="M850" s="965"/>
      <c r="P850" s="979"/>
      <c r="Q850" s="974"/>
      <c r="R850" s="968"/>
      <c r="AC850" s="973"/>
      <c r="AD850" s="973"/>
      <c r="AE850" s="973"/>
      <c r="AF850" s="973"/>
      <c r="AG850" s="973"/>
    </row>
    <row r="851" spans="1:33" ht="12.75" customHeight="1">
      <c r="A851" s="964"/>
      <c r="J851" s="965"/>
      <c r="L851" s="965"/>
      <c r="M851" s="965"/>
      <c r="P851" s="979"/>
      <c r="Q851" s="974"/>
      <c r="R851" s="968"/>
      <c r="AC851" s="973"/>
      <c r="AD851" s="973"/>
      <c r="AE851" s="973"/>
      <c r="AF851" s="973"/>
      <c r="AG851" s="973"/>
    </row>
    <row r="852" spans="1:33" ht="12.75" customHeight="1">
      <c r="A852" s="964"/>
      <c r="J852" s="965"/>
      <c r="L852" s="965"/>
      <c r="M852" s="965"/>
      <c r="P852" s="979"/>
      <c r="Q852" s="974"/>
      <c r="R852" s="968"/>
      <c r="AC852" s="973"/>
      <c r="AD852" s="973"/>
      <c r="AE852" s="973"/>
      <c r="AF852" s="973"/>
      <c r="AG852" s="973"/>
    </row>
    <row r="853" spans="1:33" ht="12.75" customHeight="1">
      <c r="A853" s="964"/>
      <c r="J853" s="965"/>
      <c r="L853" s="965"/>
      <c r="M853" s="965"/>
      <c r="P853" s="979"/>
      <c r="Q853" s="974"/>
      <c r="R853" s="968"/>
      <c r="AC853" s="973"/>
      <c r="AD853" s="973"/>
      <c r="AE853" s="973"/>
      <c r="AF853" s="973"/>
      <c r="AG853" s="973"/>
    </row>
    <row r="854" spans="1:33" ht="12.75" customHeight="1">
      <c r="A854" s="964"/>
      <c r="J854" s="965"/>
      <c r="L854" s="965"/>
      <c r="M854" s="965"/>
      <c r="P854" s="979"/>
      <c r="Q854" s="974"/>
      <c r="R854" s="968"/>
      <c r="AC854" s="973"/>
      <c r="AD854" s="973"/>
      <c r="AE854" s="973"/>
      <c r="AF854" s="973"/>
      <c r="AG854" s="973"/>
    </row>
    <row r="855" spans="1:33" ht="12.75" customHeight="1">
      <c r="A855" s="964"/>
      <c r="J855" s="965"/>
      <c r="L855" s="965"/>
      <c r="M855" s="965"/>
      <c r="P855" s="979"/>
      <c r="Q855" s="974"/>
      <c r="R855" s="968"/>
      <c r="AC855" s="973"/>
      <c r="AD855" s="973"/>
      <c r="AE855" s="973"/>
      <c r="AF855" s="973"/>
      <c r="AG855" s="973"/>
    </row>
    <row r="856" spans="1:33" ht="12.75" customHeight="1">
      <c r="A856" s="964"/>
      <c r="J856" s="965"/>
      <c r="L856" s="965"/>
      <c r="M856" s="965"/>
      <c r="P856" s="979"/>
      <c r="Q856" s="974"/>
      <c r="R856" s="968"/>
      <c r="AC856" s="973"/>
      <c r="AD856" s="973"/>
      <c r="AE856" s="973"/>
      <c r="AF856" s="973"/>
      <c r="AG856" s="973"/>
    </row>
    <row r="857" spans="1:33" ht="12.75" customHeight="1">
      <c r="A857" s="964"/>
      <c r="J857" s="965"/>
      <c r="L857" s="965"/>
      <c r="M857" s="965"/>
      <c r="P857" s="979"/>
      <c r="Q857" s="974"/>
      <c r="R857" s="968"/>
      <c r="AC857" s="973"/>
      <c r="AD857" s="973"/>
      <c r="AE857" s="973"/>
      <c r="AF857" s="973"/>
      <c r="AG857" s="973"/>
    </row>
    <row r="858" spans="1:33" ht="12.75" customHeight="1">
      <c r="A858" s="964"/>
      <c r="J858" s="965"/>
      <c r="L858" s="965"/>
      <c r="M858" s="965"/>
      <c r="P858" s="979"/>
      <c r="Q858" s="974"/>
      <c r="R858" s="968"/>
      <c r="AC858" s="973"/>
      <c r="AD858" s="973"/>
      <c r="AE858" s="973"/>
      <c r="AF858" s="973"/>
      <c r="AG858" s="973"/>
    </row>
    <row r="859" spans="1:33" ht="12.75" customHeight="1">
      <c r="A859" s="964"/>
      <c r="J859" s="965"/>
      <c r="L859" s="965"/>
      <c r="M859" s="965"/>
      <c r="P859" s="979"/>
      <c r="Q859" s="974"/>
      <c r="R859" s="968"/>
      <c r="AC859" s="973"/>
      <c r="AD859" s="973"/>
      <c r="AE859" s="973"/>
      <c r="AF859" s="973"/>
      <c r="AG859" s="973"/>
    </row>
    <row r="860" spans="1:33" ht="12.75" customHeight="1">
      <c r="A860" s="964"/>
      <c r="J860" s="965"/>
      <c r="L860" s="965"/>
      <c r="M860" s="965"/>
      <c r="P860" s="979"/>
      <c r="Q860" s="974"/>
      <c r="R860" s="968"/>
      <c r="AC860" s="973"/>
      <c r="AD860" s="973"/>
      <c r="AE860" s="973"/>
      <c r="AF860" s="973"/>
      <c r="AG860" s="973"/>
    </row>
    <row r="861" spans="1:33" ht="12.75" customHeight="1">
      <c r="A861" s="964"/>
      <c r="J861" s="965"/>
      <c r="L861" s="965"/>
      <c r="M861" s="965"/>
      <c r="P861" s="979"/>
      <c r="Q861" s="974"/>
      <c r="R861" s="968"/>
      <c r="AC861" s="973"/>
      <c r="AD861" s="973"/>
      <c r="AE861" s="973"/>
      <c r="AF861" s="973"/>
      <c r="AG861" s="973"/>
    </row>
    <row r="862" spans="1:33" ht="12.75" customHeight="1">
      <c r="A862" s="964"/>
      <c r="J862" s="965"/>
      <c r="L862" s="965"/>
      <c r="M862" s="965"/>
      <c r="P862" s="979"/>
      <c r="Q862" s="974"/>
      <c r="R862" s="968"/>
      <c r="AC862" s="973"/>
      <c r="AD862" s="973"/>
      <c r="AE862" s="973"/>
      <c r="AF862" s="973"/>
      <c r="AG862" s="973"/>
    </row>
    <row r="863" spans="1:33" ht="12.75" customHeight="1">
      <c r="A863" s="964"/>
      <c r="J863" s="965"/>
      <c r="L863" s="965"/>
      <c r="M863" s="965"/>
      <c r="P863" s="979"/>
      <c r="Q863" s="974"/>
      <c r="R863" s="968"/>
      <c r="AC863" s="973"/>
      <c r="AD863" s="973"/>
      <c r="AE863" s="973"/>
      <c r="AF863" s="973"/>
      <c r="AG863" s="973"/>
    </row>
    <row r="864" spans="1:33" ht="12.75" customHeight="1">
      <c r="A864" s="964"/>
      <c r="J864" s="965"/>
      <c r="L864" s="965"/>
      <c r="M864" s="965"/>
      <c r="P864" s="979"/>
      <c r="Q864" s="974"/>
      <c r="R864" s="968"/>
      <c r="AC864" s="973"/>
      <c r="AD864" s="973"/>
      <c r="AE864" s="973"/>
      <c r="AF864" s="973"/>
      <c r="AG864" s="973"/>
    </row>
    <row r="865" spans="1:33" ht="12.75" customHeight="1">
      <c r="A865" s="964"/>
      <c r="J865" s="965"/>
      <c r="L865" s="965"/>
      <c r="M865" s="965"/>
      <c r="P865" s="979"/>
      <c r="Q865" s="974"/>
      <c r="R865" s="968"/>
      <c r="AC865" s="973"/>
      <c r="AD865" s="973"/>
      <c r="AE865" s="973"/>
      <c r="AF865" s="973"/>
      <c r="AG865" s="973"/>
    </row>
    <row r="866" spans="1:33" ht="12.75" customHeight="1">
      <c r="A866" s="964"/>
      <c r="J866" s="965"/>
      <c r="L866" s="965"/>
      <c r="M866" s="965"/>
      <c r="P866" s="979"/>
      <c r="Q866" s="974"/>
      <c r="R866" s="968"/>
      <c r="AC866" s="973"/>
      <c r="AD866" s="973"/>
      <c r="AE866" s="973"/>
      <c r="AF866" s="973"/>
      <c r="AG866" s="973"/>
    </row>
    <row r="867" spans="1:33" ht="12.75" customHeight="1">
      <c r="A867" s="964"/>
      <c r="J867" s="965"/>
      <c r="L867" s="965"/>
      <c r="M867" s="965"/>
      <c r="P867" s="979"/>
      <c r="Q867" s="974"/>
      <c r="R867" s="968"/>
      <c r="AC867" s="973"/>
      <c r="AD867" s="973"/>
      <c r="AE867" s="973"/>
      <c r="AF867" s="973"/>
      <c r="AG867" s="973"/>
    </row>
    <row r="868" spans="1:33" ht="12.75" customHeight="1">
      <c r="A868" s="964"/>
      <c r="J868" s="965"/>
      <c r="L868" s="965"/>
      <c r="M868" s="965"/>
      <c r="P868" s="979"/>
      <c r="Q868" s="974"/>
      <c r="R868" s="968"/>
      <c r="AC868" s="973"/>
      <c r="AD868" s="973"/>
      <c r="AE868" s="973"/>
      <c r="AF868" s="973"/>
      <c r="AG868" s="973"/>
    </row>
    <row r="869" spans="1:33" ht="12.75" customHeight="1">
      <c r="A869" s="964"/>
      <c r="J869" s="965"/>
      <c r="L869" s="965"/>
      <c r="M869" s="965"/>
      <c r="P869" s="979"/>
      <c r="Q869" s="974"/>
      <c r="R869" s="968"/>
      <c r="AC869" s="973"/>
      <c r="AD869" s="973"/>
      <c r="AE869" s="973"/>
      <c r="AF869" s="973"/>
      <c r="AG869" s="973"/>
    </row>
    <row r="870" spans="1:33" ht="12.75" customHeight="1">
      <c r="A870" s="964"/>
      <c r="J870" s="965"/>
      <c r="L870" s="965"/>
      <c r="M870" s="965"/>
      <c r="P870" s="979"/>
      <c r="Q870" s="974"/>
      <c r="R870" s="968"/>
      <c r="AC870" s="973"/>
      <c r="AD870" s="973"/>
      <c r="AE870" s="973"/>
      <c r="AF870" s="973"/>
      <c r="AG870" s="973"/>
    </row>
    <row r="871" spans="1:33" ht="12.75" customHeight="1">
      <c r="A871" s="964"/>
      <c r="J871" s="965"/>
      <c r="L871" s="965"/>
      <c r="M871" s="965"/>
      <c r="P871" s="979"/>
      <c r="Q871" s="974"/>
      <c r="R871" s="968"/>
      <c r="AC871" s="973"/>
      <c r="AD871" s="973"/>
      <c r="AE871" s="973"/>
      <c r="AF871" s="973"/>
      <c r="AG871" s="973"/>
    </row>
    <row r="872" spans="1:33" ht="12.75" customHeight="1">
      <c r="A872" s="964"/>
      <c r="J872" s="965"/>
      <c r="L872" s="965"/>
      <c r="M872" s="965"/>
      <c r="P872" s="979"/>
      <c r="Q872" s="974"/>
      <c r="R872" s="968"/>
      <c r="AC872" s="973"/>
      <c r="AD872" s="973"/>
      <c r="AE872" s="973"/>
      <c r="AF872" s="973"/>
      <c r="AG872" s="973"/>
    </row>
    <row r="873" spans="1:33" ht="12.75" customHeight="1">
      <c r="A873" s="964"/>
      <c r="J873" s="965"/>
      <c r="L873" s="965"/>
      <c r="M873" s="965"/>
      <c r="P873" s="979"/>
      <c r="Q873" s="974"/>
      <c r="R873" s="968"/>
      <c r="AC873" s="973"/>
      <c r="AD873" s="973"/>
      <c r="AE873" s="973"/>
      <c r="AF873" s="973"/>
      <c r="AG873" s="973"/>
    </row>
    <row r="874" spans="1:33" ht="12.75" customHeight="1">
      <c r="A874" s="964"/>
      <c r="J874" s="965"/>
      <c r="L874" s="965"/>
      <c r="M874" s="965"/>
      <c r="P874" s="979"/>
      <c r="Q874" s="974"/>
      <c r="R874" s="968"/>
      <c r="AC874" s="973"/>
      <c r="AD874" s="973"/>
      <c r="AE874" s="973"/>
      <c r="AF874" s="973"/>
      <c r="AG874" s="973"/>
    </row>
    <row r="875" spans="1:33" ht="12.75" customHeight="1">
      <c r="A875" s="964"/>
      <c r="J875" s="965"/>
      <c r="L875" s="965"/>
      <c r="M875" s="965"/>
      <c r="P875" s="979"/>
      <c r="Q875" s="974"/>
      <c r="R875" s="968"/>
      <c r="AC875" s="973"/>
      <c r="AD875" s="973"/>
      <c r="AE875" s="973"/>
      <c r="AF875" s="973"/>
      <c r="AG875" s="973"/>
    </row>
    <row r="876" spans="1:33" ht="12.75" customHeight="1">
      <c r="A876" s="964"/>
      <c r="J876" s="965"/>
      <c r="L876" s="965"/>
      <c r="M876" s="965"/>
      <c r="P876" s="979"/>
      <c r="Q876" s="974"/>
      <c r="R876" s="968"/>
      <c r="AC876" s="973"/>
      <c r="AD876" s="973"/>
      <c r="AE876" s="973"/>
      <c r="AF876" s="973"/>
      <c r="AG876" s="973"/>
    </row>
    <row r="877" spans="1:33" ht="12.75" customHeight="1">
      <c r="A877" s="964"/>
      <c r="J877" s="965"/>
      <c r="L877" s="965"/>
      <c r="M877" s="965"/>
      <c r="P877" s="979"/>
      <c r="Q877" s="974"/>
      <c r="R877" s="968"/>
      <c r="AC877" s="973"/>
      <c r="AD877" s="973"/>
      <c r="AE877" s="973"/>
      <c r="AF877" s="973"/>
      <c r="AG877" s="973"/>
    </row>
    <row r="878" spans="1:33" ht="12.75" customHeight="1">
      <c r="A878" s="964"/>
      <c r="J878" s="965"/>
      <c r="L878" s="965"/>
      <c r="M878" s="965"/>
      <c r="P878" s="979"/>
      <c r="Q878" s="974"/>
      <c r="R878" s="968"/>
      <c r="AC878" s="973"/>
      <c r="AD878" s="973"/>
      <c r="AE878" s="973"/>
      <c r="AF878" s="973"/>
      <c r="AG878" s="973"/>
    </row>
    <row r="879" spans="1:33" ht="12.75" customHeight="1">
      <c r="A879" s="964"/>
      <c r="J879" s="965"/>
      <c r="L879" s="965"/>
      <c r="M879" s="965"/>
      <c r="P879" s="979"/>
      <c r="Q879" s="974"/>
      <c r="R879" s="968"/>
      <c r="AC879" s="973"/>
      <c r="AD879" s="973"/>
      <c r="AE879" s="973"/>
      <c r="AF879" s="973"/>
      <c r="AG879" s="973"/>
    </row>
    <row r="880" spans="1:33" ht="12.75" customHeight="1">
      <c r="A880" s="964"/>
      <c r="J880" s="965"/>
      <c r="L880" s="965"/>
      <c r="M880" s="965"/>
      <c r="P880" s="979"/>
      <c r="Q880" s="974"/>
      <c r="R880" s="968"/>
      <c r="AC880" s="973"/>
      <c r="AD880" s="973"/>
      <c r="AE880" s="973"/>
      <c r="AF880" s="973"/>
      <c r="AG880" s="973"/>
    </row>
    <row r="881" spans="1:33" ht="12.75" customHeight="1">
      <c r="A881" s="964"/>
      <c r="J881" s="965"/>
      <c r="L881" s="965"/>
      <c r="M881" s="965"/>
      <c r="P881" s="979"/>
      <c r="Q881" s="974"/>
      <c r="R881" s="968"/>
      <c r="AC881" s="973"/>
      <c r="AD881" s="973"/>
      <c r="AE881" s="973"/>
      <c r="AF881" s="973"/>
      <c r="AG881" s="973"/>
    </row>
    <row r="882" spans="1:33" ht="12.75" customHeight="1">
      <c r="A882" s="964"/>
      <c r="J882" s="965"/>
      <c r="L882" s="965"/>
      <c r="M882" s="965"/>
      <c r="P882" s="979"/>
      <c r="Q882" s="974"/>
      <c r="R882" s="968"/>
      <c r="AC882" s="973"/>
      <c r="AD882" s="973"/>
      <c r="AE882" s="973"/>
      <c r="AF882" s="973"/>
      <c r="AG882" s="973"/>
    </row>
    <row r="883" spans="1:33" ht="12.75" customHeight="1">
      <c r="A883" s="964"/>
      <c r="J883" s="965"/>
      <c r="L883" s="965"/>
      <c r="M883" s="965"/>
      <c r="P883" s="979"/>
      <c r="Q883" s="974"/>
      <c r="R883" s="968"/>
      <c r="AC883" s="973"/>
      <c r="AD883" s="973"/>
      <c r="AE883" s="973"/>
      <c r="AF883" s="973"/>
      <c r="AG883" s="973"/>
    </row>
    <row r="884" spans="1:33" ht="12.75" customHeight="1">
      <c r="A884" s="964"/>
      <c r="J884" s="965"/>
      <c r="L884" s="965"/>
      <c r="M884" s="965"/>
      <c r="P884" s="979"/>
      <c r="Q884" s="974"/>
      <c r="R884" s="968"/>
      <c r="AC884" s="973"/>
      <c r="AD884" s="973"/>
      <c r="AE884" s="973"/>
      <c r="AF884" s="973"/>
      <c r="AG884" s="973"/>
    </row>
    <row r="885" spans="1:33" ht="12.75" customHeight="1">
      <c r="A885" s="964"/>
      <c r="J885" s="965"/>
      <c r="L885" s="965"/>
      <c r="M885" s="965"/>
      <c r="P885" s="979"/>
      <c r="Q885" s="974"/>
      <c r="R885" s="968"/>
      <c r="AC885" s="973"/>
      <c r="AD885" s="973"/>
      <c r="AE885" s="973"/>
      <c r="AF885" s="973"/>
      <c r="AG885" s="973"/>
    </row>
    <row r="886" spans="1:33" ht="12.75" customHeight="1">
      <c r="A886" s="964"/>
      <c r="J886" s="965"/>
      <c r="L886" s="965"/>
      <c r="M886" s="965"/>
      <c r="P886" s="979"/>
      <c r="Q886" s="974"/>
      <c r="R886" s="968"/>
      <c r="AC886" s="973"/>
      <c r="AD886" s="973"/>
      <c r="AE886" s="973"/>
      <c r="AF886" s="973"/>
      <c r="AG886" s="973"/>
    </row>
    <row r="887" spans="1:33" ht="12.75" customHeight="1">
      <c r="A887" s="964"/>
      <c r="J887" s="965"/>
      <c r="L887" s="965"/>
      <c r="M887" s="965"/>
      <c r="P887" s="979"/>
      <c r="Q887" s="974"/>
      <c r="R887" s="968"/>
      <c r="AC887" s="973"/>
      <c r="AD887" s="973"/>
      <c r="AE887" s="973"/>
      <c r="AF887" s="973"/>
      <c r="AG887" s="973"/>
    </row>
    <row r="888" spans="1:33" ht="12.75" customHeight="1">
      <c r="A888" s="964"/>
      <c r="J888" s="965"/>
      <c r="L888" s="965"/>
      <c r="M888" s="965"/>
      <c r="P888" s="979"/>
      <c r="Q888" s="974"/>
      <c r="R888" s="968"/>
      <c r="AC888" s="973"/>
      <c r="AD888" s="973"/>
      <c r="AE888" s="973"/>
      <c r="AF888" s="973"/>
      <c r="AG888" s="973"/>
    </row>
    <row r="889" spans="1:33" ht="12.75" customHeight="1">
      <c r="A889" s="964"/>
      <c r="J889" s="965"/>
      <c r="L889" s="965"/>
      <c r="M889" s="965"/>
      <c r="P889" s="979"/>
      <c r="Q889" s="974"/>
      <c r="R889" s="968"/>
      <c r="AC889" s="973"/>
      <c r="AD889" s="973"/>
      <c r="AE889" s="973"/>
      <c r="AF889" s="973"/>
      <c r="AG889" s="973"/>
    </row>
    <row r="890" spans="1:33" ht="12.75" customHeight="1">
      <c r="A890" s="964"/>
      <c r="J890" s="965"/>
      <c r="L890" s="965"/>
      <c r="M890" s="965"/>
      <c r="P890" s="979"/>
      <c r="Q890" s="974"/>
      <c r="R890" s="968"/>
      <c r="AC890" s="973"/>
      <c r="AD890" s="973"/>
      <c r="AE890" s="973"/>
      <c r="AF890" s="973"/>
      <c r="AG890" s="973"/>
    </row>
    <row r="891" spans="1:33" ht="12.75" customHeight="1">
      <c r="A891" s="964"/>
      <c r="J891" s="965"/>
      <c r="L891" s="965"/>
      <c r="M891" s="965"/>
      <c r="P891" s="979"/>
      <c r="Q891" s="974"/>
      <c r="R891" s="968"/>
      <c r="AC891" s="973"/>
      <c r="AD891" s="973"/>
      <c r="AE891" s="973"/>
      <c r="AF891" s="973"/>
      <c r="AG891" s="973"/>
    </row>
    <row r="892" spans="1:33" ht="12.75" customHeight="1">
      <c r="A892" s="964"/>
      <c r="J892" s="965"/>
      <c r="L892" s="965"/>
      <c r="M892" s="965"/>
      <c r="P892" s="979"/>
      <c r="Q892" s="974"/>
      <c r="R892" s="968"/>
      <c r="AC892" s="973"/>
      <c r="AD892" s="973"/>
      <c r="AE892" s="973"/>
      <c r="AF892" s="973"/>
      <c r="AG892" s="973"/>
    </row>
    <row r="893" spans="1:33" ht="12.75" customHeight="1">
      <c r="A893" s="964"/>
      <c r="J893" s="965"/>
      <c r="L893" s="965"/>
      <c r="M893" s="965"/>
      <c r="P893" s="979"/>
      <c r="Q893" s="974"/>
      <c r="R893" s="968"/>
      <c r="AC893" s="973"/>
      <c r="AD893" s="973"/>
      <c r="AE893" s="973"/>
      <c r="AF893" s="973"/>
      <c r="AG893" s="973"/>
    </row>
    <row r="894" spans="1:33" ht="12.75" customHeight="1">
      <c r="A894" s="964"/>
      <c r="J894" s="965"/>
      <c r="L894" s="965"/>
      <c r="M894" s="965"/>
      <c r="P894" s="979"/>
      <c r="Q894" s="974"/>
      <c r="R894" s="968"/>
      <c r="AC894" s="973"/>
      <c r="AD894" s="973"/>
      <c r="AE894" s="973"/>
      <c r="AF894" s="973"/>
      <c r="AG894" s="973"/>
    </row>
    <row r="895" spans="1:33" ht="12.75" customHeight="1">
      <c r="A895" s="964"/>
      <c r="J895" s="965"/>
      <c r="L895" s="965"/>
      <c r="M895" s="965"/>
      <c r="P895" s="979"/>
      <c r="Q895" s="974"/>
      <c r="R895" s="968"/>
      <c r="AC895" s="973"/>
      <c r="AD895" s="973"/>
      <c r="AE895" s="973"/>
      <c r="AF895" s="973"/>
      <c r="AG895" s="973"/>
    </row>
    <row r="896" spans="1:33" ht="12.75" customHeight="1">
      <c r="A896" s="964"/>
      <c r="J896" s="965"/>
      <c r="L896" s="965"/>
      <c r="M896" s="965"/>
      <c r="P896" s="979"/>
      <c r="Q896" s="974"/>
      <c r="R896" s="968"/>
      <c r="AC896" s="973"/>
      <c r="AD896" s="973"/>
      <c r="AE896" s="973"/>
      <c r="AF896" s="973"/>
      <c r="AG896" s="973"/>
    </row>
    <row r="897" spans="1:33" ht="12.75" customHeight="1">
      <c r="A897" s="964"/>
      <c r="J897" s="965"/>
      <c r="L897" s="965"/>
      <c r="M897" s="965"/>
      <c r="P897" s="979"/>
      <c r="Q897" s="974"/>
      <c r="R897" s="968"/>
      <c r="AC897" s="973"/>
      <c r="AD897" s="973"/>
      <c r="AE897" s="973"/>
      <c r="AF897" s="973"/>
      <c r="AG897" s="973"/>
    </row>
    <row r="898" spans="1:33" ht="12.75" customHeight="1">
      <c r="A898" s="964"/>
      <c r="J898" s="965"/>
      <c r="L898" s="965"/>
      <c r="M898" s="965"/>
      <c r="P898" s="979"/>
      <c r="Q898" s="974"/>
      <c r="R898" s="968"/>
      <c r="AC898" s="973"/>
      <c r="AD898" s="973"/>
      <c r="AE898" s="973"/>
      <c r="AF898" s="973"/>
      <c r="AG898" s="973"/>
    </row>
    <row r="899" spans="1:33" ht="12.75" customHeight="1">
      <c r="A899" s="964"/>
      <c r="J899" s="965"/>
      <c r="L899" s="965"/>
      <c r="M899" s="965"/>
      <c r="P899" s="979"/>
      <c r="Q899" s="974"/>
      <c r="R899" s="968"/>
      <c r="AC899" s="973"/>
      <c r="AD899" s="973"/>
      <c r="AE899" s="973"/>
      <c r="AF899" s="973"/>
      <c r="AG899" s="973"/>
    </row>
    <row r="900" spans="1:33" ht="12.75" customHeight="1">
      <c r="A900" s="964"/>
      <c r="J900" s="965"/>
      <c r="L900" s="965"/>
      <c r="M900" s="965"/>
      <c r="P900" s="979"/>
      <c r="Q900" s="974"/>
      <c r="R900" s="968"/>
      <c r="AC900" s="973"/>
      <c r="AD900" s="973"/>
      <c r="AE900" s="973"/>
      <c r="AF900" s="973"/>
      <c r="AG900" s="973"/>
    </row>
    <row r="901" spans="1:33" ht="12.75" customHeight="1">
      <c r="A901" s="964"/>
      <c r="J901" s="965"/>
      <c r="L901" s="965"/>
      <c r="M901" s="965"/>
      <c r="P901" s="979"/>
      <c r="Q901" s="974"/>
      <c r="R901" s="968"/>
      <c r="AC901" s="973"/>
      <c r="AD901" s="973"/>
      <c r="AE901" s="973"/>
      <c r="AF901" s="973"/>
      <c r="AG901" s="973"/>
    </row>
    <row r="902" spans="1:33" ht="12.75" customHeight="1">
      <c r="A902" s="964"/>
      <c r="J902" s="965"/>
      <c r="L902" s="965"/>
      <c r="M902" s="965"/>
      <c r="P902" s="979"/>
      <c r="Q902" s="974"/>
      <c r="R902" s="968"/>
      <c r="AC902" s="973"/>
      <c r="AD902" s="973"/>
      <c r="AE902" s="973"/>
      <c r="AF902" s="973"/>
      <c r="AG902" s="973"/>
    </row>
    <row r="903" spans="1:33" ht="12.75" customHeight="1">
      <c r="A903" s="964"/>
      <c r="J903" s="965"/>
      <c r="L903" s="965"/>
      <c r="M903" s="965"/>
      <c r="P903" s="979"/>
      <c r="Q903" s="974"/>
      <c r="R903" s="968"/>
      <c r="AC903" s="973"/>
      <c r="AD903" s="973"/>
      <c r="AE903" s="973"/>
      <c r="AF903" s="973"/>
      <c r="AG903" s="973"/>
    </row>
    <row r="904" spans="1:33" ht="12.75" customHeight="1">
      <c r="A904" s="964"/>
      <c r="J904" s="965"/>
      <c r="L904" s="965"/>
      <c r="M904" s="965"/>
      <c r="P904" s="979"/>
      <c r="Q904" s="974"/>
      <c r="R904" s="968"/>
      <c r="AC904" s="973"/>
      <c r="AD904" s="973"/>
      <c r="AE904" s="973"/>
      <c r="AF904" s="973"/>
      <c r="AG904" s="973"/>
    </row>
    <row r="905" spans="1:33" ht="12.75" customHeight="1">
      <c r="A905" s="964"/>
      <c r="J905" s="965"/>
      <c r="L905" s="965"/>
      <c r="M905" s="965"/>
      <c r="P905" s="979"/>
      <c r="Q905" s="974"/>
      <c r="R905" s="968"/>
      <c r="AC905" s="973"/>
      <c r="AD905" s="973"/>
      <c r="AE905" s="973"/>
      <c r="AF905" s="973"/>
      <c r="AG905" s="973"/>
    </row>
    <row r="906" spans="1:33" ht="12.75" customHeight="1">
      <c r="A906" s="964"/>
      <c r="J906" s="965"/>
      <c r="L906" s="965"/>
      <c r="M906" s="965"/>
      <c r="P906" s="979"/>
      <c r="Q906" s="974"/>
      <c r="R906" s="968"/>
      <c r="AC906" s="973"/>
      <c r="AD906" s="973"/>
      <c r="AE906" s="973"/>
      <c r="AF906" s="973"/>
      <c r="AG906" s="973"/>
    </row>
    <row r="907" spans="1:33" ht="12.75" customHeight="1">
      <c r="A907" s="964"/>
      <c r="J907" s="965"/>
      <c r="L907" s="965"/>
      <c r="M907" s="965"/>
      <c r="P907" s="979"/>
      <c r="Q907" s="974"/>
      <c r="R907" s="968"/>
      <c r="AC907" s="973"/>
      <c r="AD907" s="973"/>
      <c r="AE907" s="973"/>
      <c r="AF907" s="973"/>
      <c r="AG907" s="973"/>
    </row>
    <row r="908" spans="1:33" ht="12.75" customHeight="1">
      <c r="A908" s="964"/>
      <c r="J908" s="965"/>
      <c r="L908" s="965"/>
      <c r="M908" s="965"/>
      <c r="P908" s="979"/>
      <c r="Q908" s="974"/>
      <c r="R908" s="968"/>
      <c r="AC908" s="973"/>
      <c r="AD908" s="973"/>
      <c r="AE908" s="973"/>
      <c r="AF908" s="973"/>
      <c r="AG908" s="973"/>
    </row>
    <row r="909" spans="1:33" ht="12.75" customHeight="1">
      <c r="A909" s="964"/>
      <c r="J909" s="965"/>
      <c r="L909" s="965"/>
      <c r="M909" s="965"/>
      <c r="P909" s="979"/>
      <c r="Q909" s="974"/>
      <c r="R909" s="968"/>
      <c r="AC909" s="973"/>
      <c r="AD909" s="973"/>
      <c r="AE909" s="973"/>
      <c r="AF909" s="973"/>
      <c r="AG909" s="973"/>
    </row>
    <row r="910" spans="1:33" ht="12.75" customHeight="1">
      <c r="A910" s="964"/>
      <c r="J910" s="965"/>
      <c r="L910" s="965"/>
      <c r="M910" s="965"/>
      <c r="P910" s="979"/>
      <c r="Q910" s="974"/>
      <c r="R910" s="968"/>
      <c r="AC910" s="973"/>
      <c r="AD910" s="973"/>
      <c r="AE910" s="973"/>
      <c r="AF910" s="973"/>
      <c r="AG910" s="973"/>
    </row>
    <row r="911" spans="1:33" ht="12.75" customHeight="1">
      <c r="A911" s="964"/>
      <c r="J911" s="965"/>
      <c r="L911" s="965"/>
      <c r="M911" s="965"/>
      <c r="P911" s="979"/>
      <c r="Q911" s="974"/>
      <c r="R911" s="968"/>
      <c r="AC911" s="973"/>
      <c r="AD911" s="973"/>
      <c r="AE911" s="973"/>
      <c r="AF911" s="973"/>
      <c r="AG911" s="973"/>
    </row>
    <row r="912" spans="1:33" ht="12.75" customHeight="1">
      <c r="A912" s="964"/>
      <c r="J912" s="965"/>
      <c r="L912" s="965"/>
      <c r="M912" s="965"/>
      <c r="P912" s="979"/>
      <c r="Q912" s="974"/>
      <c r="R912" s="968"/>
      <c r="AC912" s="973"/>
      <c r="AD912" s="973"/>
      <c r="AE912" s="973"/>
      <c r="AF912" s="973"/>
      <c r="AG912" s="973"/>
    </row>
    <row r="913" spans="1:33" ht="12.75" customHeight="1">
      <c r="A913" s="964"/>
      <c r="J913" s="965"/>
      <c r="L913" s="965"/>
      <c r="M913" s="965"/>
      <c r="P913" s="979"/>
      <c r="Q913" s="974"/>
      <c r="R913" s="968"/>
      <c r="AC913" s="973"/>
      <c r="AD913" s="973"/>
      <c r="AE913" s="973"/>
      <c r="AF913" s="973"/>
      <c r="AG913" s="973"/>
    </row>
    <row r="914" spans="1:33" ht="12.75" customHeight="1">
      <c r="A914" s="964"/>
      <c r="J914" s="965"/>
      <c r="L914" s="965"/>
      <c r="M914" s="965"/>
      <c r="P914" s="979"/>
      <c r="Q914" s="974"/>
      <c r="R914" s="968"/>
      <c r="AC914" s="973"/>
      <c r="AD914" s="973"/>
      <c r="AE914" s="973"/>
      <c r="AF914" s="973"/>
      <c r="AG914" s="973"/>
    </row>
    <row r="915" spans="1:33" ht="12.75" customHeight="1">
      <c r="A915" s="964"/>
      <c r="J915" s="965"/>
      <c r="L915" s="965"/>
      <c r="M915" s="965"/>
      <c r="P915" s="979"/>
      <c r="Q915" s="974"/>
      <c r="R915" s="968"/>
      <c r="AC915" s="973"/>
      <c r="AD915" s="973"/>
      <c r="AE915" s="973"/>
      <c r="AF915" s="973"/>
      <c r="AG915" s="973"/>
    </row>
    <row r="916" spans="1:33" ht="12.75" customHeight="1">
      <c r="A916" s="964"/>
      <c r="J916" s="965"/>
      <c r="L916" s="965"/>
      <c r="M916" s="965"/>
      <c r="P916" s="979"/>
      <c r="Q916" s="974"/>
      <c r="R916" s="968"/>
      <c r="AC916" s="973"/>
      <c r="AD916" s="973"/>
      <c r="AE916" s="973"/>
      <c r="AF916" s="973"/>
      <c r="AG916" s="973"/>
    </row>
    <row r="917" spans="1:33" ht="12.75" customHeight="1">
      <c r="A917" s="964"/>
      <c r="J917" s="965"/>
      <c r="L917" s="965"/>
      <c r="M917" s="965"/>
      <c r="P917" s="979"/>
      <c r="Q917" s="974"/>
      <c r="R917" s="968"/>
      <c r="AC917" s="973"/>
      <c r="AD917" s="973"/>
      <c r="AE917" s="973"/>
      <c r="AF917" s="973"/>
      <c r="AG917" s="973"/>
    </row>
    <row r="918" spans="1:33" ht="12.75" customHeight="1">
      <c r="A918" s="964"/>
      <c r="J918" s="965"/>
      <c r="L918" s="965"/>
      <c r="M918" s="965"/>
      <c r="P918" s="979"/>
      <c r="Q918" s="974"/>
      <c r="R918" s="968"/>
      <c r="AC918" s="973"/>
      <c r="AD918" s="973"/>
      <c r="AE918" s="973"/>
      <c r="AF918" s="973"/>
      <c r="AG918" s="973"/>
    </row>
    <row r="919" spans="1:33" ht="12.75" customHeight="1">
      <c r="A919" s="964"/>
      <c r="J919" s="965"/>
      <c r="L919" s="965"/>
      <c r="M919" s="965"/>
      <c r="P919" s="979"/>
      <c r="Q919" s="974"/>
      <c r="R919" s="968"/>
      <c r="AC919" s="973"/>
      <c r="AD919" s="973"/>
      <c r="AE919" s="973"/>
      <c r="AF919" s="973"/>
      <c r="AG919" s="973"/>
    </row>
    <row r="920" spans="1:33" ht="12.75" customHeight="1">
      <c r="A920" s="964"/>
      <c r="J920" s="965"/>
      <c r="L920" s="965"/>
      <c r="M920" s="965"/>
      <c r="P920" s="979"/>
      <c r="Q920" s="974"/>
      <c r="R920" s="968"/>
      <c r="AC920" s="973"/>
      <c r="AD920" s="973"/>
      <c r="AE920" s="973"/>
      <c r="AF920" s="973"/>
      <c r="AG920" s="973"/>
    </row>
    <row r="921" spans="1:33" ht="12.75" customHeight="1">
      <c r="A921" s="964"/>
      <c r="J921" s="965"/>
      <c r="L921" s="965"/>
      <c r="M921" s="965"/>
      <c r="P921" s="979"/>
      <c r="Q921" s="974"/>
      <c r="R921" s="968"/>
      <c r="AC921" s="973"/>
      <c r="AD921" s="973"/>
      <c r="AE921" s="973"/>
      <c r="AF921" s="973"/>
      <c r="AG921" s="973"/>
    </row>
    <row r="922" spans="1:33" ht="12.75" customHeight="1">
      <c r="A922" s="964"/>
      <c r="J922" s="965"/>
      <c r="L922" s="965"/>
      <c r="M922" s="965"/>
      <c r="P922" s="979"/>
      <c r="Q922" s="974"/>
      <c r="R922" s="968"/>
      <c r="AC922" s="973"/>
      <c r="AD922" s="973"/>
      <c r="AE922" s="973"/>
      <c r="AF922" s="973"/>
      <c r="AG922" s="973"/>
    </row>
    <row r="923" spans="1:33" ht="12.75" customHeight="1">
      <c r="A923" s="964"/>
      <c r="J923" s="965"/>
      <c r="L923" s="965"/>
      <c r="M923" s="965"/>
      <c r="P923" s="979"/>
      <c r="Q923" s="974"/>
      <c r="R923" s="968"/>
      <c r="AC923" s="973"/>
      <c r="AD923" s="973"/>
      <c r="AE923" s="973"/>
      <c r="AF923" s="973"/>
      <c r="AG923" s="973"/>
    </row>
    <row r="924" spans="1:33" ht="12.75" customHeight="1">
      <c r="A924" s="964"/>
      <c r="J924" s="965"/>
      <c r="L924" s="965"/>
      <c r="M924" s="965"/>
      <c r="P924" s="979"/>
      <c r="Q924" s="974"/>
      <c r="R924" s="968"/>
      <c r="AC924" s="973"/>
      <c r="AD924" s="973"/>
      <c r="AE924" s="973"/>
      <c r="AF924" s="973"/>
      <c r="AG924" s="973"/>
    </row>
    <row r="925" spans="1:33" ht="12.75" customHeight="1">
      <c r="A925" s="964"/>
      <c r="J925" s="965"/>
      <c r="L925" s="965"/>
      <c r="M925" s="965"/>
      <c r="P925" s="979"/>
      <c r="Q925" s="974"/>
      <c r="R925" s="968"/>
      <c r="AC925" s="973"/>
      <c r="AD925" s="973"/>
      <c r="AE925" s="973"/>
      <c r="AF925" s="973"/>
      <c r="AG925" s="973"/>
    </row>
    <row r="926" spans="1:33" ht="12.75" customHeight="1">
      <c r="A926" s="964"/>
      <c r="J926" s="965"/>
      <c r="L926" s="965"/>
      <c r="M926" s="965"/>
      <c r="P926" s="979"/>
      <c r="Q926" s="974"/>
      <c r="R926" s="968"/>
      <c r="AC926" s="973"/>
      <c r="AD926" s="973"/>
      <c r="AE926" s="973"/>
      <c r="AF926" s="973"/>
      <c r="AG926" s="973"/>
    </row>
    <row r="927" spans="1:33" ht="12.75" customHeight="1">
      <c r="A927" s="964"/>
      <c r="J927" s="965"/>
      <c r="L927" s="965"/>
      <c r="M927" s="965"/>
      <c r="P927" s="979"/>
      <c r="Q927" s="974"/>
      <c r="R927" s="968"/>
      <c r="AC927" s="973"/>
      <c r="AD927" s="973"/>
      <c r="AE927" s="973"/>
      <c r="AF927" s="973"/>
      <c r="AG927" s="973"/>
    </row>
    <row r="928" spans="1:33" ht="12.75" customHeight="1">
      <c r="A928" s="964"/>
      <c r="J928" s="965"/>
      <c r="L928" s="965"/>
      <c r="M928" s="965"/>
      <c r="P928" s="979"/>
      <c r="Q928" s="974"/>
      <c r="R928" s="968"/>
      <c r="AC928" s="973"/>
      <c r="AD928" s="973"/>
      <c r="AE928" s="973"/>
      <c r="AF928" s="973"/>
      <c r="AG928" s="973"/>
    </row>
    <row r="929" spans="1:33" ht="12.75" customHeight="1">
      <c r="A929" s="964"/>
      <c r="J929" s="965"/>
      <c r="L929" s="965"/>
      <c r="M929" s="965"/>
      <c r="P929" s="979"/>
      <c r="Q929" s="974"/>
      <c r="R929" s="968"/>
      <c r="AC929" s="973"/>
      <c r="AD929" s="973"/>
      <c r="AE929" s="973"/>
      <c r="AF929" s="973"/>
      <c r="AG929" s="973"/>
    </row>
    <row r="930" spans="1:33" ht="12.75" customHeight="1">
      <c r="A930" s="964"/>
      <c r="J930" s="965"/>
      <c r="L930" s="965"/>
      <c r="M930" s="965"/>
      <c r="P930" s="979"/>
      <c r="Q930" s="974"/>
      <c r="R930" s="968"/>
      <c r="AC930" s="973"/>
      <c r="AD930" s="973"/>
      <c r="AE930" s="973"/>
      <c r="AF930" s="973"/>
      <c r="AG930" s="973"/>
    </row>
    <row r="931" spans="1:33" ht="12.75" customHeight="1">
      <c r="A931" s="964"/>
      <c r="J931" s="965"/>
      <c r="L931" s="965"/>
      <c r="M931" s="965"/>
      <c r="P931" s="979"/>
      <c r="Q931" s="974"/>
      <c r="R931" s="968"/>
      <c r="AC931" s="973"/>
      <c r="AD931" s="973"/>
      <c r="AE931" s="973"/>
      <c r="AF931" s="973"/>
      <c r="AG931" s="973"/>
    </row>
    <row r="932" spans="1:33" ht="12.75" customHeight="1">
      <c r="A932" s="964"/>
      <c r="J932" s="965"/>
      <c r="L932" s="965"/>
      <c r="M932" s="965"/>
      <c r="P932" s="979"/>
      <c r="Q932" s="974"/>
      <c r="R932" s="968"/>
      <c r="AC932" s="973"/>
      <c r="AD932" s="973"/>
      <c r="AE932" s="973"/>
      <c r="AF932" s="973"/>
      <c r="AG932" s="973"/>
    </row>
    <row r="933" spans="1:33" ht="12.75" customHeight="1">
      <c r="A933" s="964"/>
      <c r="J933" s="965"/>
      <c r="L933" s="965"/>
      <c r="M933" s="965"/>
      <c r="P933" s="979"/>
      <c r="Q933" s="974"/>
      <c r="R933" s="968"/>
      <c r="AC933" s="973"/>
      <c r="AD933" s="973"/>
      <c r="AE933" s="973"/>
      <c r="AF933" s="973"/>
      <c r="AG933" s="973"/>
    </row>
    <row r="934" spans="1:33" ht="12.75" customHeight="1">
      <c r="A934" s="964"/>
      <c r="J934" s="965"/>
      <c r="L934" s="965"/>
      <c r="M934" s="965"/>
      <c r="P934" s="979"/>
      <c r="Q934" s="974"/>
      <c r="R934" s="968"/>
      <c r="AC934" s="973"/>
      <c r="AD934" s="973"/>
      <c r="AE934" s="973"/>
      <c r="AF934" s="973"/>
      <c r="AG934" s="973"/>
    </row>
    <row r="935" spans="1:33" ht="12.75" customHeight="1">
      <c r="A935" s="964"/>
      <c r="J935" s="965"/>
      <c r="L935" s="965"/>
      <c r="M935" s="965"/>
      <c r="P935" s="979"/>
      <c r="Q935" s="974"/>
      <c r="R935" s="968"/>
      <c r="AC935" s="973"/>
      <c r="AD935" s="973"/>
      <c r="AE935" s="973"/>
      <c r="AF935" s="973"/>
      <c r="AG935" s="973"/>
    </row>
    <row r="936" spans="1:33" ht="12.75" customHeight="1">
      <c r="A936" s="964"/>
      <c r="J936" s="965"/>
      <c r="L936" s="965"/>
      <c r="M936" s="965"/>
      <c r="P936" s="979"/>
      <c r="Q936" s="974"/>
      <c r="R936" s="968"/>
      <c r="AC936" s="973"/>
      <c r="AD936" s="973"/>
      <c r="AE936" s="973"/>
      <c r="AF936" s="973"/>
      <c r="AG936" s="973"/>
    </row>
    <row r="937" spans="1:33" ht="12.75" customHeight="1">
      <c r="A937" s="964"/>
      <c r="J937" s="965"/>
      <c r="L937" s="965"/>
      <c r="M937" s="965"/>
      <c r="P937" s="979"/>
      <c r="Q937" s="974"/>
      <c r="R937" s="968"/>
      <c r="AC937" s="973"/>
      <c r="AD937" s="973"/>
      <c r="AE937" s="973"/>
      <c r="AF937" s="973"/>
      <c r="AG937" s="973"/>
    </row>
    <row r="938" spans="1:33" ht="12.75" customHeight="1">
      <c r="A938" s="964"/>
      <c r="J938" s="965"/>
      <c r="L938" s="965"/>
      <c r="M938" s="965"/>
      <c r="P938" s="979"/>
      <c r="Q938" s="974"/>
      <c r="R938" s="968"/>
      <c r="AC938" s="973"/>
      <c r="AD938" s="973"/>
      <c r="AE938" s="973"/>
      <c r="AF938" s="973"/>
      <c r="AG938" s="973"/>
    </row>
    <row r="939" spans="1:33" ht="12.75" customHeight="1">
      <c r="A939" s="964"/>
      <c r="J939" s="965"/>
      <c r="L939" s="965"/>
      <c r="M939" s="965"/>
      <c r="P939" s="979"/>
      <c r="Q939" s="974"/>
      <c r="R939" s="968"/>
      <c r="AC939" s="973"/>
      <c r="AD939" s="973"/>
      <c r="AE939" s="973"/>
      <c r="AF939" s="973"/>
      <c r="AG939" s="973"/>
    </row>
    <row r="940" spans="1:33" ht="12.75" customHeight="1">
      <c r="A940" s="964"/>
      <c r="J940" s="965"/>
      <c r="L940" s="965"/>
      <c r="M940" s="965"/>
      <c r="P940" s="979"/>
      <c r="Q940" s="974"/>
      <c r="R940" s="968"/>
      <c r="AC940" s="973"/>
      <c r="AD940" s="973"/>
      <c r="AE940" s="973"/>
      <c r="AF940" s="973"/>
      <c r="AG940" s="973"/>
    </row>
    <row r="941" spans="1:33" ht="12.75" customHeight="1">
      <c r="A941" s="964"/>
      <c r="J941" s="965"/>
      <c r="L941" s="965"/>
      <c r="M941" s="965"/>
      <c r="P941" s="979"/>
      <c r="Q941" s="974"/>
      <c r="R941" s="968"/>
      <c r="AC941" s="973"/>
      <c r="AD941" s="973"/>
      <c r="AE941" s="973"/>
      <c r="AF941" s="973"/>
      <c r="AG941" s="973"/>
    </row>
    <row r="942" spans="1:33" ht="12.75" customHeight="1">
      <c r="A942" s="964"/>
      <c r="J942" s="965"/>
      <c r="L942" s="965"/>
      <c r="M942" s="965"/>
      <c r="P942" s="979"/>
      <c r="Q942" s="974"/>
      <c r="R942" s="968"/>
      <c r="AC942" s="973"/>
      <c r="AD942" s="973"/>
      <c r="AE942" s="973"/>
      <c r="AF942" s="973"/>
      <c r="AG942" s="973"/>
    </row>
    <row r="943" spans="1:33" ht="12.75" customHeight="1">
      <c r="A943" s="964"/>
      <c r="J943" s="965"/>
      <c r="L943" s="965"/>
      <c r="M943" s="965"/>
      <c r="P943" s="979"/>
      <c r="Q943" s="974"/>
      <c r="R943" s="968"/>
      <c r="AC943" s="973"/>
      <c r="AD943" s="973"/>
      <c r="AE943" s="973"/>
      <c r="AF943" s="973"/>
      <c r="AG943" s="973"/>
    </row>
    <row r="944" spans="1:33" ht="12.75" customHeight="1">
      <c r="A944" s="964"/>
      <c r="J944" s="965"/>
      <c r="L944" s="965"/>
      <c r="M944" s="965"/>
      <c r="P944" s="979"/>
      <c r="Q944" s="974"/>
      <c r="R944" s="968"/>
      <c r="AC944" s="973"/>
      <c r="AD944" s="973"/>
      <c r="AE944" s="973"/>
      <c r="AF944" s="973"/>
      <c r="AG944" s="973"/>
    </row>
    <row r="945" spans="1:33" ht="12.75" customHeight="1">
      <c r="A945" s="964"/>
      <c r="J945" s="965"/>
      <c r="L945" s="965"/>
      <c r="M945" s="965"/>
      <c r="P945" s="979"/>
      <c r="Q945" s="974"/>
      <c r="R945" s="968"/>
      <c r="AC945" s="973"/>
      <c r="AD945" s="973"/>
      <c r="AE945" s="973"/>
      <c r="AF945" s="973"/>
      <c r="AG945" s="973"/>
    </row>
    <row r="946" spans="1:33" ht="12.75" customHeight="1">
      <c r="A946" s="964"/>
      <c r="J946" s="965"/>
      <c r="L946" s="965"/>
      <c r="M946" s="965"/>
      <c r="P946" s="979"/>
      <c r="Q946" s="974"/>
      <c r="R946" s="968"/>
      <c r="AC946" s="973"/>
      <c r="AD946" s="973"/>
      <c r="AE946" s="973"/>
      <c r="AF946" s="973"/>
      <c r="AG946" s="973"/>
    </row>
    <row r="947" spans="1:33" ht="12.75" customHeight="1">
      <c r="A947" s="964"/>
      <c r="J947" s="965"/>
      <c r="L947" s="965"/>
      <c r="M947" s="965"/>
      <c r="P947" s="979"/>
      <c r="Q947" s="974"/>
      <c r="R947" s="968"/>
      <c r="AC947" s="973"/>
      <c r="AD947" s="973"/>
      <c r="AE947" s="973"/>
      <c r="AF947" s="973"/>
      <c r="AG947" s="973"/>
    </row>
    <row r="948" spans="1:33" ht="12.75" customHeight="1">
      <c r="A948" s="964"/>
      <c r="J948" s="965"/>
      <c r="L948" s="965"/>
      <c r="M948" s="965"/>
      <c r="P948" s="979"/>
      <c r="Q948" s="974"/>
      <c r="R948" s="968"/>
      <c r="AC948" s="973"/>
      <c r="AD948" s="973"/>
      <c r="AE948" s="973"/>
      <c r="AF948" s="973"/>
      <c r="AG948" s="973"/>
    </row>
    <row r="949" spans="1:33" ht="12.75" customHeight="1">
      <c r="A949" s="964"/>
      <c r="J949" s="965"/>
      <c r="L949" s="965"/>
      <c r="M949" s="965"/>
      <c r="P949" s="979"/>
      <c r="Q949" s="974"/>
      <c r="R949" s="968"/>
      <c r="AC949" s="973"/>
      <c r="AD949" s="973"/>
      <c r="AE949" s="973"/>
      <c r="AF949" s="973"/>
      <c r="AG949" s="973"/>
    </row>
    <row r="950" spans="1:33" ht="12.75" customHeight="1">
      <c r="A950" s="964"/>
      <c r="J950" s="965"/>
      <c r="L950" s="965"/>
      <c r="M950" s="965"/>
      <c r="P950" s="979"/>
      <c r="Q950" s="974"/>
      <c r="R950" s="968"/>
      <c r="AC950" s="973"/>
      <c r="AD950" s="973"/>
      <c r="AE950" s="973"/>
      <c r="AF950" s="973"/>
      <c r="AG950" s="973"/>
    </row>
    <row r="951" spans="1:33" ht="12.75" customHeight="1">
      <c r="A951" s="964"/>
      <c r="J951" s="965"/>
      <c r="L951" s="965"/>
      <c r="M951" s="965"/>
      <c r="P951" s="979"/>
      <c r="Q951" s="974"/>
      <c r="R951" s="968"/>
      <c r="AC951" s="973"/>
      <c r="AD951" s="973"/>
      <c r="AE951" s="973"/>
      <c r="AF951" s="973"/>
      <c r="AG951" s="973"/>
    </row>
    <row r="952" spans="1:33" ht="12.75" customHeight="1">
      <c r="A952" s="964"/>
      <c r="J952" s="965"/>
      <c r="L952" s="965"/>
      <c r="M952" s="965"/>
      <c r="P952" s="979"/>
      <c r="Q952" s="974"/>
      <c r="R952" s="968"/>
      <c r="AC952" s="973"/>
      <c r="AD952" s="973"/>
      <c r="AE952" s="973"/>
      <c r="AF952" s="973"/>
      <c r="AG952" s="973"/>
    </row>
    <row r="953" spans="1:33" ht="12.75" customHeight="1">
      <c r="A953" s="964"/>
      <c r="J953" s="965"/>
      <c r="L953" s="965"/>
      <c r="M953" s="965"/>
      <c r="P953" s="979"/>
      <c r="Q953" s="974"/>
      <c r="R953" s="968"/>
      <c r="AC953" s="973"/>
      <c r="AD953" s="973"/>
      <c r="AE953" s="973"/>
      <c r="AF953" s="973"/>
      <c r="AG953" s="973"/>
    </row>
    <row r="954" spans="1:33" ht="12.75" customHeight="1">
      <c r="A954" s="964"/>
      <c r="J954" s="965"/>
      <c r="L954" s="965"/>
      <c r="M954" s="965"/>
      <c r="P954" s="979"/>
      <c r="Q954" s="974"/>
      <c r="R954" s="968"/>
      <c r="AC954" s="973"/>
      <c r="AD954" s="973"/>
      <c r="AE954" s="973"/>
      <c r="AF954" s="973"/>
      <c r="AG954" s="973"/>
    </row>
    <row r="955" spans="1:33" ht="12.75" customHeight="1">
      <c r="A955" s="964"/>
      <c r="J955" s="965"/>
      <c r="L955" s="965"/>
      <c r="M955" s="965"/>
      <c r="P955" s="979"/>
      <c r="Q955" s="974"/>
      <c r="R955" s="968"/>
      <c r="AC955" s="973"/>
      <c r="AD955" s="973"/>
      <c r="AE955" s="973"/>
      <c r="AF955" s="973"/>
      <c r="AG955" s="973"/>
    </row>
    <row r="956" spans="1:33" ht="12.75" customHeight="1">
      <c r="A956" s="964"/>
      <c r="J956" s="965"/>
      <c r="L956" s="965"/>
      <c r="M956" s="965"/>
      <c r="P956" s="979"/>
      <c r="Q956" s="974"/>
      <c r="R956" s="968"/>
      <c r="AC956" s="973"/>
      <c r="AD956" s="973"/>
      <c r="AE956" s="973"/>
      <c r="AF956" s="973"/>
      <c r="AG956" s="973"/>
    </row>
    <row r="957" spans="1:33" ht="12.75" customHeight="1">
      <c r="A957" s="964"/>
      <c r="J957" s="965"/>
      <c r="L957" s="965"/>
      <c r="M957" s="965"/>
      <c r="P957" s="979"/>
      <c r="Q957" s="974"/>
      <c r="R957" s="968"/>
      <c r="AC957" s="973"/>
      <c r="AD957" s="973"/>
      <c r="AE957" s="973"/>
      <c r="AF957" s="973"/>
      <c r="AG957" s="973"/>
    </row>
    <row r="958" spans="1:33" ht="12.75" customHeight="1">
      <c r="A958" s="964"/>
      <c r="J958" s="965"/>
      <c r="L958" s="965"/>
      <c r="M958" s="965"/>
      <c r="P958" s="979"/>
      <c r="Q958" s="974"/>
      <c r="R958" s="968"/>
      <c r="AC958" s="973"/>
      <c r="AD958" s="973"/>
      <c r="AE958" s="973"/>
      <c r="AF958" s="973"/>
      <c r="AG958" s="973"/>
    </row>
    <row r="959" spans="1:33" ht="12.75" customHeight="1">
      <c r="A959" s="964"/>
      <c r="J959" s="965"/>
      <c r="L959" s="965"/>
      <c r="M959" s="965"/>
      <c r="P959" s="979"/>
      <c r="Q959" s="974"/>
      <c r="R959" s="968"/>
      <c r="AC959" s="973"/>
      <c r="AD959" s="973"/>
      <c r="AE959" s="973"/>
      <c r="AF959" s="973"/>
      <c r="AG959" s="973"/>
    </row>
    <row r="960" spans="1:33" ht="12.75" customHeight="1">
      <c r="A960" s="964"/>
      <c r="J960" s="965"/>
      <c r="L960" s="965"/>
      <c r="M960" s="965"/>
      <c r="P960" s="979"/>
      <c r="Q960" s="974"/>
      <c r="R960" s="968"/>
      <c r="AC960" s="973"/>
      <c r="AD960" s="973"/>
      <c r="AE960" s="973"/>
      <c r="AF960" s="973"/>
      <c r="AG960" s="973"/>
    </row>
    <row r="961" spans="1:33" ht="12.75" customHeight="1">
      <c r="A961" s="964"/>
      <c r="J961" s="965"/>
      <c r="L961" s="965"/>
      <c r="M961" s="965"/>
      <c r="P961" s="979"/>
      <c r="Q961" s="974"/>
      <c r="R961" s="968"/>
      <c r="AC961" s="973"/>
      <c r="AD961" s="973"/>
      <c r="AE961" s="973"/>
      <c r="AF961" s="973"/>
      <c r="AG961" s="973"/>
    </row>
    <row r="962" spans="1:33" ht="12.75" customHeight="1">
      <c r="A962" s="964"/>
      <c r="J962" s="965"/>
      <c r="L962" s="965"/>
      <c r="M962" s="965"/>
      <c r="P962" s="979"/>
      <c r="Q962" s="974"/>
      <c r="R962" s="968"/>
      <c r="AC962" s="973"/>
      <c r="AD962" s="973"/>
      <c r="AE962" s="973"/>
      <c r="AF962" s="973"/>
      <c r="AG962" s="973"/>
    </row>
    <row r="963" spans="1:33" ht="12.75" customHeight="1">
      <c r="A963" s="964"/>
      <c r="J963" s="965"/>
      <c r="L963" s="965"/>
      <c r="M963" s="965"/>
      <c r="P963" s="979"/>
      <c r="Q963" s="974"/>
      <c r="R963" s="968"/>
      <c r="AC963" s="973"/>
      <c r="AD963" s="973"/>
      <c r="AE963" s="973"/>
      <c r="AF963" s="973"/>
      <c r="AG963" s="973"/>
    </row>
    <row r="964" spans="1:33" ht="12.75" customHeight="1">
      <c r="A964" s="964"/>
      <c r="J964" s="965"/>
      <c r="L964" s="965"/>
      <c r="M964" s="965"/>
      <c r="P964" s="979"/>
      <c r="Q964" s="974"/>
      <c r="R964" s="968"/>
      <c r="AC964" s="973"/>
      <c r="AD964" s="973"/>
      <c r="AE964" s="973"/>
      <c r="AF964" s="973"/>
      <c r="AG964" s="973"/>
    </row>
    <row r="965" spans="1:33" ht="12.75" customHeight="1">
      <c r="A965" s="964"/>
      <c r="J965" s="965"/>
      <c r="L965" s="965"/>
      <c r="M965" s="965"/>
      <c r="P965" s="979"/>
      <c r="Q965" s="974"/>
      <c r="R965" s="968"/>
      <c r="AC965" s="973"/>
      <c r="AD965" s="973"/>
      <c r="AE965" s="973"/>
      <c r="AF965" s="973"/>
      <c r="AG965" s="973"/>
    </row>
    <row r="966" spans="1:33" ht="12.75" customHeight="1">
      <c r="A966" s="964"/>
      <c r="J966" s="965"/>
      <c r="L966" s="965"/>
      <c r="M966" s="965"/>
      <c r="P966" s="979"/>
      <c r="Q966" s="974"/>
      <c r="R966" s="968"/>
      <c r="AC966" s="973"/>
      <c r="AD966" s="973"/>
      <c r="AE966" s="973"/>
      <c r="AF966" s="973"/>
      <c r="AG966" s="973"/>
    </row>
    <row r="967" spans="1:33" ht="12.75" customHeight="1">
      <c r="A967" s="964"/>
      <c r="J967" s="965"/>
      <c r="L967" s="965"/>
      <c r="M967" s="965"/>
      <c r="P967" s="979"/>
      <c r="Q967" s="974"/>
      <c r="R967" s="968"/>
      <c r="AC967" s="973"/>
      <c r="AD967" s="973"/>
      <c r="AE967" s="973"/>
      <c r="AF967" s="973"/>
      <c r="AG967" s="973"/>
    </row>
    <row r="968" spans="1:33" ht="12.75" customHeight="1">
      <c r="A968" s="964"/>
      <c r="J968" s="965"/>
      <c r="L968" s="965"/>
      <c r="M968" s="965"/>
      <c r="P968" s="979"/>
      <c r="Q968" s="974"/>
      <c r="R968" s="968"/>
      <c r="AC968" s="973"/>
      <c r="AD968" s="973"/>
      <c r="AE968" s="973"/>
      <c r="AF968" s="973"/>
      <c r="AG968" s="973"/>
    </row>
    <row r="969" spans="1:33" ht="12.75" customHeight="1">
      <c r="A969" s="964"/>
      <c r="J969" s="965"/>
      <c r="L969" s="965"/>
      <c r="M969" s="965"/>
      <c r="P969" s="979"/>
      <c r="Q969" s="974"/>
      <c r="R969" s="968"/>
      <c r="AC969" s="973"/>
      <c r="AD969" s="973"/>
      <c r="AE969" s="973"/>
      <c r="AF969" s="973"/>
      <c r="AG969" s="973"/>
    </row>
    <row r="970" spans="1:33" ht="12.75" customHeight="1">
      <c r="A970" s="964"/>
      <c r="J970" s="965"/>
      <c r="L970" s="965"/>
      <c r="M970" s="965"/>
      <c r="P970" s="979"/>
      <c r="Q970" s="974"/>
      <c r="R970" s="968"/>
      <c r="AC970" s="973"/>
      <c r="AD970" s="973"/>
      <c r="AE970" s="973"/>
      <c r="AF970" s="973"/>
      <c r="AG970" s="973"/>
    </row>
    <row r="971" spans="1:33" ht="12.75" customHeight="1">
      <c r="A971" s="964"/>
      <c r="J971" s="965"/>
      <c r="L971" s="965"/>
      <c r="M971" s="965"/>
      <c r="P971" s="979"/>
      <c r="Q971" s="974"/>
      <c r="R971" s="968"/>
      <c r="AC971" s="973"/>
      <c r="AD971" s="973"/>
      <c r="AE971" s="973"/>
      <c r="AF971" s="973"/>
      <c r="AG971" s="973"/>
    </row>
    <row r="972" spans="1:33" ht="12.75" customHeight="1">
      <c r="A972" s="964"/>
      <c r="J972" s="965"/>
      <c r="L972" s="965"/>
      <c r="M972" s="965"/>
      <c r="P972" s="979"/>
      <c r="Q972" s="974"/>
      <c r="R972" s="968"/>
      <c r="AC972" s="973"/>
      <c r="AD972" s="973"/>
      <c r="AE972" s="973"/>
      <c r="AF972" s="973"/>
      <c r="AG972" s="973"/>
    </row>
    <row r="973" spans="1:33" ht="12.75" customHeight="1">
      <c r="A973" s="964"/>
      <c r="J973" s="965"/>
      <c r="L973" s="965"/>
      <c r="M973" s="965"/>
      <c r="P973" s="979"/>
      <c r="Q973" s="974"/>
      <c r="R973" s="968"/>
      <c r="AC973" s="973"/>
      <c r="AD973" s="973"/>
      <c r="AE973" s="973"/>
      <c r="AF973" s="973"/>
      <c r="AG973" s="973"/>
    </row>
    <row r="974" spans="1:33" ht="12.75" customHeight="1">
      <c r="A974" s="964"/>
      <c r="J974" s="965"/>
      <c r="L974" s="965"/>
      <c r="M974" s="965"/>
      <c r="P974" s="979"/>
      <c r="Q974" s="974"/>
      <c r="R974" s="968"/>
      <c r="AC974" s="973"/>
      <c r="AD974" s="973"/>
      <c r="AE974" s="973"/>
      <c r="AF974" s="973"/>
      <c r="AG974" s="973"/>
    </row>
    <row r="975" spans="1:33" ht="12.75" customHeight="1">
      <c r="A975" s="964"/>
      <c r="J975" s="965"/>
      <c r="L975" s="965"/>
      <c r="M975" s="965"/>
      <c r="P975" s="979"/>
      <c r="Q975" s="974"/>
      <c r="R975" s="968"/>
      <c r="AC975" s="973"/>
      <c r="AD975" s="973"/>
      <c r="AE975" s="973"/>
      <c r="AF975" s="973"/>
      <c r="AG975" s="973"/>
    </row>
    <row r="976" spans="1:33" ht="12.75" customHeight="1">
      <c r="A976" s="964"/>
      <c r="J976" s="965"/>
      <c r="L976" s="965"/>
      <c r="M976" s="965"/>
      <c r="P976" s="979"/>
      <c r="Q976" s="974"/>
      <c r="R976" s="968"/>
      <c r="AC976" s="973"/>
      <c r="AD976" s="973"/>
      <c r="AE976" s="973"/>
      <c r="AF976" s="973"/>
      <c r="AG976" s="973"/>
    </row>
    <row r="977" spans="1:33" ht="12.75" customHeight="1">
      <c r="A977" s="964"/>
      <c r="J977" s="965"/>
      <c r="L977" s="965"/>
      <c r="M977" s="965"/>
      <c r="P977" s="979"/>
      <c r="Q977" s="974"/>
      <c r="R977" s="968"/>
      <c r="AC977" s="973"/>
      <c r="AD977" s="973"/>
      <c r="AE977" s="973"/>
      <c r="AF977" s="973"/>
      <c r="AG977" s="973"/>
    </row>
    <row r="978" spans="1:33" ht="12.75" customHeight="1">
      <c r="A978" s="964"/>
      <c r="J978" s="965"/>
      <c r="L978" s="965"/>
      <c r="M978" s="965"/>
      <c r="P978" s="979"/>
      <c r="Q978" s="974"/>
      <c r="R978" s="968"/>
      <c r="AC978" s="973"/>
      <c r="AD978" s="973"/>
      <c r="AE978" s="973"/>
      <c r="AF978" s="973"/>
      <c r="AG978" s="973"/>
    </row>
    <row r="979" spans="1:33" ht="12.75" customHeight="1">
      <c r="A979" s="964"/>
      <c r="J979" s="965"/>
      <c r="L979" s="965"/>
      <c r="M979" s="965"/>
      <c r="P979" s="979"/>
      <c r="Q979" s="974"/>
      <c r="R979" s="968"/>
      <c r="AC979" s="973"/>
      <c r="AD979" s="973"/>
      <c r="AE979" s="973"/>
      <c r="AF979" s="973"/>
      <c r="AG979" s="973"/>
    </row>
    <row r="980" spans="1:33" ht="12.75" customHeight="1">
      <c r="A980" s="964"/>
      <c r="J980" s="965"/>
      <c r="L980" s="965"/>
      <c r="M980" s="965"/>
      <c r="P980" s="979"/>
      <c r="Q980" s="974"/>
      <c r="R980" s="968"/>
      <c r="AC980" s="973"/>
      <c r="AD980" s="973"/>
      <c r="AE980" s="973"/>
      <c r="AF980" s="973"/>
      <c r="AG980" s="973"/>
    </row>
    <row r="981" spans="1:33" ht="12.75" customHeight="1">
      <c r="A981" s="964"/>
      <c r="J981" s="965"/>
      <c r="L981" s="965"/>
      <c r="M981" s="965"/>
      <c r="P981" s="979"/>
      <c r="Q981" s="974"/>
      <c r="R981" s="968"/>
      <c r="AC981" s="973"/>
      <c r="AD981" s="973"/>
      <c r="AE981" s="973"/>
      <c r="AF981" s="973"/>
      <c r="AG981" s="973"/>
    </row>
    <row r="982" spans="1:33" ht="12.75" customHeight="1">
      <c r="A982" s="964"/>
      <c r="J982" s="965"/>
      <c r="L982" s="965"/>
      <c r="M982" s="965"/>
      <c r="P982" s="979"/>
      <c r="Q982" s="974"/>
      <c r="R982" s="968"/>
      <c r="AC982" s="973"/>
      <c r="AD982" s="973"/>
      <c r="AE982" s="973"/>
      <c r="AF982" s="973"/>
      <c r="AG982" s="973"/>
    </row>
    <row r="983" spans="1:33" ht="12.75" customHeight="1">
      <c r="A983" s="964"/>
      <c r="J983" s="965"/>
      <c r="L983" s="965"/>
      <c r="M983" s="965"/>
      <c r="P983" s="979"/>
      <c r="Q983" s="974"/>
      <c r="R983" s="968"/>
      <c r="AC983" s="973"/>
      <c r="AD983" s="973"/>
      <c r="AE983" s="973"/>
      <c r="AF983" s="973"/>
      <c r="AG983" s="973"/>
    </row>
    <row r="984" spans="1:33" ht="12.75" customHeight="1">
      <c r="A984" s="964"/>
      <c r="J984" s="965"/>
      <c r="L984" s="965"/>
      <c r="M984" s="965"/>
      <c r="P984" s="979"/>
      <c r="Q984" s="974"/>
      <c r="R984" s="968"/>
      <c r="AC984" s="973"/>
      <c r="AD984" s="973"/>
      <c r="AE984" s="973"/>
      <c r="AF984" s="973"/>
      <c r="AG984" s="973"/>
    </row>
    <row r="985" spans="1:33" ht="12.75" customHeight="1">
      <c r="A985" s="964"/>
      <c r="J985" s="965"/>
      <c r="L985" s="965"/>
      <c r="M985" s="965"/>
      <c r="P985" s="979"/>
      <c r="Q985" s="974"/>
      <c r="R985" s="968"/>
      <c r="AC985" s="973"/>
      <c r="AD985" s="973"/>
      <c r="AE985" s="973"/>
      <c r="AF985" s="973"/>
      <c r="AG985" s="973"/>
    </row>
    <row r="986" spans="1:33" ht="12.75" customHeight="1">
      <c r="A986" s="964"/>
      <c r="J986" s="965"/>
      <c r="L986" s="965"/>
      <c r="M986" s="965"/>
      <c r="P986" s="979"/>
      <c r="Q986" s="974"/>
      <c r="R986" s="968"/>
      <c r="AC986" s="973"/>
      <c r="AD986" s="973"/>
      <c r="AE986" s="973"/>
      <c r="AF986" s="973"/>
      <c r="AG986" s="973"/>
    </row>
    <row r="987" spans="1:33" ht="12.75" customHeight="1">
      <c r="A987" s="964"/>
      <c r="J987" s="965"/>
      <c r="L987" s="965"/>
      <c r="M987" s="965"/>
      <c r="P987" s="979"/>
      <c r="Q987" s="974"/>
      <c r="R987" s="968"/>
      <c r="AC987" s="973"/>
      <c r="AD987" s="973"/>
      <c r="AE987" s="973"/>
      <c r="AF987" s="973"/>
      <c r="AG987" s="973"/>
    </row>
    <row r="988" spans="1:33" ht="12.75" customHeight="1">
      <c r="A988" s="964"/>
      <c r="J988" s="965"/>
      <c r="L988" s="965"/>
      <c r="M988" s="965"/>
      <c r="P988" s="979"/>
      <c r="Q988" s="974"/>
      <c r="R988" s="968"/>
      <c r="AC988" s="973"/>
      <c r="AD988" s="973"/>
      <c r="AE988" s="973"/>
      <c r="AF988" s="973"/>
      <c r="AG988" s="973"/>
    </row>
    <row r="989" spans="1:33" ht="12.75" customHeight="1">
      <c r="A989" s="964"/>
      <c r="J989" s="965"/>
      <c r="L989" s="965"/>
      <c r="M989" s="965"/>
      <c r="P989" s="979"/>
      <c r="Q989" s="974"/>
      <c r="R989" s="968"/>
      <c r="AC989" s="973"/>
      <c r="AD989" s="973"/>
      <c r="AE989" s="973"/>
      <c r="AF989" s="973"/>
      <c r="AG989" s="973"/>
    </row>
    <row r="990" spans="1:33" ht="12.75" customHeight="1">
      <c r="A990" s="964"/>
      <c r="J990" s="965"/>
      <c r="L990" s="965"/>
      <c r="M990" s="965"/>
      <c r="P990" s="979"/>
      <c r="Q990" s="974"/>
      <c r="R990" s="968"/>
      <c r="AC990" s="973"/>
      <c r="AD990" s="973"/>
      <c r="AE990" s="973"/>
      <c r="AF990" s="973"/>
      <c r="AG990" s="973"/>
    </row>
    <row r="991" spans="1:33" ht="12.75" customHeight="1">
      <c r="A991" s="964"/>
      <c r="J991" s="965"/>
      <c r="L991" s="965"/>
      <c r="M991" s="965"/>
      <c r="P991" s="979"/>
      <c r="Q991" s="974"/>
      <c r="R991" s="968"/>
      <c r="AC991" s="973"/>
      <c r="AD991" s="973"/>
      <c r="AE991" s="973"/>
      <c r="AF991" s="973"/>
      <c r="AG991" s="973"/>
    </row>
    <row r="992" spans="1:33" ht="12.75" customHeight="1">
      <c r="A992" s="964"/>
      <c r="J992" s="965"/>
      <c r="L992" s="965"/>
      <c r="M992" s="965"/>
      <c r="P992" s="979"/>
      <c r="Q992" s="974"/>
      <c r="R992" s="968"/>
      <c r="AC992" s="973"/>
      <c r="AD992" s="973"/>
      <c r="AE992" s="973"/>
      <c r="AF992" s="973"/>
      <c r="AG992" s="973"/>
    </row>
    <row r="993" spans="1:33" ht="12.75" customHeight="1">
      <c r="A993" s="964"/>
      <c r="J993" s="965"/>
      <c r="L993" s="965"/>
      <c r="M993" s="965"/>
      <c r="P993" s="979"/>
      <c r="Q993" s="974"/>
      <c r="R993" s="968"/>
      <c r="AC993" s="973"/>
      <c r="AD993" s="973"/>
      <c r="AE993" s="973"/>
      <c r="AF993" s="973"/>
      <c r="AG993" s="973"/>
    </row>
    <row r="994" spans="1:33" ht="12.75" customHeight="1">
      <c r="A994" s="964"/>
      <c r="J994" s="965"/>
      <c r="L994" s="965"/>
      <c r="M994" s="965"/>
      <c r="P994" s="979"/>
      <c r="Q994" s="974"/>
      <c r="R994" s="968"/>
      <c r="AC994" s="973"/>
      <c r="AD994" s="973"/>
      <c r="AE994" s="973"/>
      <c r="AF994" s="973"/>
      <c r="AG994" s="973"/>
    </row>
    <row r="995" spans="1:33" ht="12.75" customHeight="1">
      <c r="A995" s="964"/>
      <c r="J995" s="965"/>
      <c r="L995" s="965"/>
      <c r="M995" s="965"/>
      <c r="P995" s="979"/>
      <c r="Q995" s="974"/>
      <c r="R995" s="968"/>
      <c r="AC995" s="973"/>
      <c r="AD995" s="973"/>
      <c r="AE995" s="973"/>
      <c r="AF995" s="973"/>
      <c r="AG995" s="973"/>
    </row>
    <row r="996" spans="1:33" ht="12.75" customHeight="1">
      <c r="A996" s="964"/>
      <c r="J996" s="965"/>
      <c r="L996" s="965"/>
      <c r="M996" s="965"/>
      <c r="P996" s="979"/>
      <c r="Q996" s="974"/>
      <c r="R996" s="968"/>
      <c r="AC996" s="973"/>
      <c r="AD996" s="973"/>
      <c r="AE996" s="973"/>
      <c r="AF996" s="973"/>
      <c r="AG996" s="973"/>
    </row>
    <row r="997" spans="1:33" ht="12.75" customHeight="1">
      <c r="A997" s="964"/>
      <c r="J997" s="965"/>
      <c r="L997" s="965"/>
      <c r="M997" s="965"/>
      <c r="P997" s="979"/>
      <c r="Q997" s="974"/>
      <c r="R997" s="968"/>
      <c r="AC997" s="973"/>
      <c r="AD997" s="973"/>
      <c r="AE997" s="973"/>
      <c r="AF997" s="973"/>
      <c r="AG997" s="973"/>
    </row>
    <row r="998" spans="1:33" ht="12.75" customHeight="1">
      <c r="A998" s="964"/>
      <c r="J998" s="965"/>
      <c r="L998" s="965"/>
      <c r="M998" s="965"/>
      <c r="P998" s="979"/>
      <c r="Q998" s="974"/>
      <c r="R998" s="968"/>
      <c r="AC998" s="973"/>
      <c r="AD998" s="973"/>
      <c r="AE998" s="973"/>
      <c r="AF998" s="973"/>
      <c r="AG998" s="973"/>
    </row>
    <row r="999" spans="1:33" ht="12.75" customHeight="1">
      <c r="A999" s="964"/>
      <c r="J999" s="965"/>
      <c r="L999" s="965"/>
      <c r="M999" s="965"/>
      <c r="P999" s="979"/>
      <c r="Q999" s="974"/>
      <c r="R999" s="968"/>
      <c r="AC999" s="973"/>
      <c r="AD999" s="973"/>
      <c r="AE999" s="973"/>
      <c r="AF999" s="973"/>
      <c r="AG999" s="973"/>
    </row>
    <row r="1000" spans="1:33" ht="12.75" customHeight="1">
      <c r="A1000" s="964"/>
      <c r="J1000" s="965"/>
      <c r="L1000" s="965"/>
      <c r="M1000" s="965"/>
      <c r="P1000" s="979"/>
      <c r="Q1000" s="974"/>
      <c r="R1000" s="968"/>
      <c r="AC1000" s="973"/>
      <c r="AD1000" s="973"/>
      <c r="AE1000" s="973"/>
      <c r="AF1000" s="973"/>
      <c r="AG1000" s="973"/>
    </row>
    <row r="1001" spans="1:33" ht="12.75" customHeight="1">
      <c r="A1001" s="964"/>
      <c r="J1001" s="965"/>
      <c r="L1001" s="965"/>
      <c r="M1001" s="965"/>
      <c r="P1001" s="979"/>
      <c r="Q1001" s="974"/>
      <c r="R1001" s="968"/>
      <c r="AC1001" s="973"/>
      <c r="AD1001" s="973"/>
      <c r="AE1001" s="973"/>
      <c r="AF1001" s="973"/>
      <c r="AG1001" s="973"/>
    </row>
    <row r="1002" spans="1:33" ht="12.75" customHeight="1">
      <c r="A1002" s="964"/>
      <c r="J1002" s="965"/>
      <c r="L1002" s="965"/>
      <c r="M1002" s="965"/>
      <c r="P1002" s="979"/>
      <c r="Q1002" s="974"/>
      <c r="R1002" s="968"/>
      <c r="AC1002" s="973"/>
      <c r="AD1002" s="973"/>
      <c r="AE1002" s="973"/>
      <c r="AF1002" s="973"/>
      <c r="AG1002" s="973"/>
    </row>
    <row r="1003" spans="1:33" ht="12.75" customHeight="1">
      <c r="A1003" s="964"/>
      <c r="J1003" s="965"/>
      <c r="L1003" s="965"/>
      <c r="M1003" s="965"/>
      <c r="P1003" s="979"/>
      <c r="Q1003" s="974"/>
      <c r="R1003" s="968"/>
      <c r="AC1003" s="973"/>
      <c r="AD1003" s="973"/>
      <c r="AE1003" s="973"/>
      <c r="AF1003" s="973"/>
      <c r="AG1003" s="973"/>
    </row>
    <row r="1004" spans="1:33" ht="12.75" customHeight="1">
      <c r="A1004" s="964"/>
      <c r="J1004" s="965"/>
      <c r="L1004" s="965"/>
      <c r="M1004" s="965"/>
      <c r="P1004" s="979"/>
      <c r="Q1004" s="974"/>
      <c r="R1004" s="968"/>
      <c r="AC1004" s="973"/>
      <c r="AD1004" s="973"/>
      <c r="AE1004" s="973"/>
      <c r="AF1004" s="973"/>
      <c r="AG1004" s="973"/>
    </row>
    <row r="1005" spans="1:33" ht="12.75" customHeight="1">
      <c r="A1005" s="964"/>
      <c r="J1005" s="965"/>
      <c r="L1005" s="965"/>
      <c r="M1005" s="965"/>
      <c r="P1005" s="979"/>
      <c r="Q1005" s="974"/>
      <c r="R1005" s="968"/>
      <c r="AC1005" s="973"/>
      <c r="AD1005" s="973"/>
      <c r="AE1005" s="973"/>
      <c r="AF1005" s="973"/>
      <c r="AG1005" s="973"/>
    </row>
    <row r="1006" spans="1:33" ht="12.75" customHeight="1">
      <c r="A1006" s="964"/>
      <c r="J1006" s="965"/>
      <c r="L1006" s="965"/>
      <c r="M1006" s="965"/>
      <c r="P1006" s="979"/>
      <c r="Q1006" s="974"/>
      <c r="R1006" s="968"/>
      <c r="AC1006" s="973"/>
      <c r="AD1006" s="973"/>
      <c r="AE1006" s="973"/>
      <c r="AF1006" s="973"/>
      <c r="AG1006" s="973"/>
    </row>
    <row r="1007" spans="1:33" ht="12.75" customHeight="1">
      <c r="A1007" s="964"/>
      <c r="J1007" s="965"/>
      <c r="L1007" s="965"/>
      <c r="M1007" s="965"/>
      <c r="P1007" s="979"/>
      <c r="Q1007" s="974"/>
      <c r="R1007" s="968"/>
      <c r="AC1007" s="973"/>
      <c r="AD1007" s="973"/>
      <c r="AE1007" s="973"/>
      <c r="AF1007" s="973"/>
      <c r="AG1007" s="973"/>
    </row>
    <row r="1008" spans="1:33" ht="12.75" customHeight="1">
      <c r="A1008" s="964"/>
      <c r="J1008" s="965"/>
      <c r="L1008" s="965"/>
      <c r="M1008" s="965"/>
      <c r="P1008" s="979"/>
      <c r="Q1008" s="974"/>
      <c r="R1008" s="968"/>
      <c r="AC1008" s="973"/>
      <c r="AD1008" s="973"/>
      <c r="AE1008" s="973"/>
      <c r="AF1008" s="973"/>
      <c r="AG1008" s="973"/>
    </row>
    <row r="1009" spans="1:33" ht="12.75" customHeight="1">
      <c r="A1009" s="964"/>
      <c r="J1009" s="965"/>
      <c r="L1009" s="965"/>
      <c r="M1009" s="965"/>
      <c r="P1009" s="979"/>
      <c r="Q1009" s="974"/>
      <c r="R1009" s="968"/>
      <c r="AC1009" s="973"/>
      <c r="AD1009" s="973"/>
      <c r="AE1009" s="973"/>
      <c r="AF1009" s="973"/>
      <c r="AG1009" s="973"/>
    </row>
    <row r="1010" spans="1:33" ht="12.75" customHeight="1">
      <c r="A1010" s="964"/>
      <c r="J1010" s="965"/>
      <c r="L1010" s="965"/>
      <c r="M1010" s="965"/>
      <c r="P1010" s="979"/>
      <c r="Q1010" s="974"/>
      <c r="R1010" s="968"/>
      <c r="AC1010" s="973"/>
      <c r="AD1010" s="973"/>
      <c r="AE1010" s="973"/>
      <c r="AF1010" s="973"/>
      <c r="AG1010" s="973"/>
    </row>
    <row r="1011" spans="1:33" ht="12.75" customHeight="1">
      <c r="A1011" s="964"/>
      <c r="J1011" s="965"/>
      <c r="L1011" s="965"/>
      <c r="M1011" s="965"/>
      <c r="P1011" s="979"/>
      <c r="Q1011" s="974"/>
      <c r="R1011" s="968"/>
      <c r="AC1011" s="973"/>
      <c r="AD1011" s="973"/>
      <c r="AE1011" s="973"/>
      <c r="AF1011" s="973"/>
      <c r="AG1011" s="973"/>
    </row>
    <row r="1012" spans="1:33" ht="12.75" customHeight="1">
      <c r="A1012" s="964"/>
      <c r="J1012" s="965"/>
      <c r="L1012" s="965"/>
      <c r="M1012" s="965"/>
      <c r="P1012" s="979"/>
      <c r="Q1012" s="974"/>
      <c r="R1012" s="968"/>
      <c r="AC1012" s="973"/>
      <c r="AD1012" s="973"/>
      <c r="AE1012" s="973"/>
      <c r="AF1012" s="973"/>
      <c r="AG1012" s="973"/>
    </row>
    <row r="1013" spans="1:33" ht="12.75" customHeight="1">
      <c r="A1013" s="964"/>
      <c r="J1013" s="965"/>
      <c r="L1013" s="965"/>
      <c r="M1013" s="965"/>
      <c r="P1013" s="979"/>
      <c r="Q1013" s="974"/>
      <c r="R1013" s="968"/>
      <c r="AC1013" s="973"/>
      <c r="AD1013" s="973"/>
      <c r="AE1013" s="973"/>
      <c r="AF1013" s="973"/>
      <c r="AG1013" s="973"/>
    </row>
    <row r="1014" spans="1:33" ht="12.75" customHeight="1">
      <c r="A1014" s="964"/>
      <c r="J1014" s="965"/>
      <c r="L1014" s="965"/>
      <c r="M1014" s="965"/>
      <c r="P1014" s="979"/>
      <c r="Q1014" s="974"/>
      <c r="R1014" s="968"/>
      <c r="AC1014" s="973"/>
      <c r="AD1014" s="973"/>
      <c r="AE1014" s="973"/>
      <c r="AF1014" s="973"/>
      <c r="AG1014" s="973"/>
    </row>
    <row r="1015" spans="1:33" ht="12.75" customHeight="1">
      <c r="A1015" s="964"/>
      <c r="J1015" s="965"/>
      <c r="L1015" s="965"/>
      <c r="M1015" s="965"/>
      <c r="P1015" s="979"/>
      <c r="Q1015" s="974"/>
      <c r="R1015" s="968"/>
      <c r="AC1015" s="973"/>
      <c r="AD1015" s="973"/>
      <c r="AE1015" s="973"/>
      <c r="AF1015" s="973"/>
      <c r="AG1015" s="973"/>
    </row>
    <row r="1016" spans="1:33" ht="12.75" customHeight="1">
      <c r="A1016" s="964"/>
      <c r="J1016" s="965"/>
      <c r="L1016" s="965"/>
      <c r="M1016" s="965"/>
      <c r="P1016" s="979"/>
      <c r="Q1016" s="974"/>
      <c r="R1016" s="968"/>
      <c r="AC1016" s="973"/>
      <c r="AD1016" s="973"/>
      <c r="AE1016" s="973"/>
      <c r="AF1016" s="973"/>
      <c r="AG1016" s="973"/>
    </row>
    <row r="1017" spans="1:33" ht="12.75" customHeight="1">
      <c r="A1017" s="964"/>
      <c r="J1017" s="965"/>
      <c r="L1017" s="965"/>
      <c r="M1017" s="965"/>
      <c r="P1017" s="979"/>
      <c r="Q1017" s="974"/>
      <c r="R1017" s="968"/>
      <c r="AC1017" s="973"/>
      <c r="AD1017" s="973"/>
      <c r="AE1017" s="973"/>
      <c r="AF1017" s="973"/>
      <c r="AG1017" s="973"/>
    </row>
    <row r="1018" spans="1:33" ht="12.75" customHeight="1">
      <c r="A1018" s="964"/>
      <c r="J1018" s="965"/>
      <c r="L1018" s="965"/>
      <c r="M1018" s="965"/>
      <c r="P1018" s="979"/>
      <c r="Q1018" s="974"/>
      <c r="R1018" s="968"/>
      <c r="AC1018" s="973"/>
      <c r="AD1018" s="973"/>
      <c r="AE1018" s="973"/>
      <c r="AF1018" s="973"/>
      <c r="AG1018" s="973"/>
    </row>
    <row r="1019" spans="1:33" ht="12.75" customHeight="1">
      <c r="A1019" s="964"/>
      <c r="J1019" s="965"/>
      <c r="L1019" s="965"/>
      <c r="M1019" s="965"/>
      <c r="P1019" s="979"/>
      <c r="Q1019" s="974"/>
      <c r="R1019" s="968"/>
      <c r="AC1019" s="973"/>
      <c r="AD1019" s="973"/>
      <c r="AE1019" s="973"/>
      <c r="AF1019" s="973"/>
      <c r="AG1019" s="973"/>
    </row>
    <row r="1020" spans="1:33" ht="12.75" customHeight="1">
      <c r="A1020" s="964"/>
      <c r="J1020" s="965"/>
      <c r="L1020" s="965"/>
      <c r="M1020" s="965"/>
      <c r="P1020" s="979"/>
      <c r="Q1020" s="974"/>
      <c r="R1020" s="968"/>
      <c r="AC1020" s="973"/>
      <c r="AD1020" s="973"/>
      <c r="AE1020" s="973"/>
      <c r="AF1020" s="973"/>
      <c r="AG1020" s="973"/>
    </row>
    <row r="1021" spans="1:33" ht="12.75" customHeight="1">
      <c r="A1021" s="964"/>
      <c r="J1021" s="965"/>
      <c r="L1021" s="965"/>
      <c r="M1021" s="965"/>
      <c r="P1021" s="979"/>
      <c r="Q1021" s="974"/>
      <c r="R1021" s="968"/>
      <c r="AC1021" s="973"/>
      <c r="AD1021" s="973"/>
      <c r="AE1021" s="973"/>
      <c r="AF1021" s="973"/>
      <c r="AG1021" s="973"/>
    </row>
    <row r="1022" spans="1:33" ht="12.75" customHeight="1">
      <c r="A1022" s="964"/>
      <c r="J1022" s="965"/>
      <c r="L1022" s="965"/>
      <c r="M1022" s="965"/>
      <c r="P1022" s="979"/>
      <c r="Q1022" s="974"/>
      <c r="R1022" s="968"/>
      <c r="AC1022" s="973"/>
      <c r="AD1022" s="973"/>
      <c r="AE1022" s="973"/>
      <c r="AF1022" s="973"/>
      <c r="AG1022" s="973"/>
    </row>
    <row r="1023" spans="1:33" ht="12.75" customHeight="1">
      <c r="A1023" s="964"/>
      <c r="J1023" s="965"/>
      <c r="L1023" s="965"/>
      <c r="M1023" s="965"/>
      <c r="P1023" s="979"/>
      <c r="Q1023" s="974"/>
      <c r="R1023" s="968"/>
      <c r="AC1023" s="973"/>
      <c r="AD1023" s="973"/>
      <c r="AE1023" s="973"/>
      <c r="AF1023" s="973"/>
      <c r="AG1023" s="973"/>
    </row>
    <row r="1024" spans="1:33" ht="12.75" customHeight="1">
      <c r="A1024" s="964"/>
      <c r="J1024" s="965"/>
      <c r="L1024" s="965"/>
      <c r="M1024" s="965"/>
      <c r="P1024" s="979"/>
      <c r="Q1024" s="974"/>
      <c r="R1024" s="968"/>
      <c r="AC1024" s="973"/>
      <c r="AD1024" s="973"/>
      <c r="AE1024" s="973"/>
      <c r="AF1024" s="973"/>
      <c r="AG1024" s="973"/>
    </row>
    <row r="1025" spans="1:33" ht="12.75" customHeight="1">
      <c r="A1025" s="964"/>
      <c r="J1025" s="965"/>
      <c r="L1025" s="965"/>
      <c r="M1025" s="965"/>
      <c r="P1025" s="979"/>
      <c r="Q1025" s="974"/>
      <c r="R1025" s="968"/>
      <c r="AC1025" s="973"/>
      <c r="AD1025" s="973"/>
      <c r="AE1025" s="973"/>
      <c r="AF1025" s="973"/>
      <c r="AG1025" s="973"/>
    </row>
    <row r="1026" spans="1:33" ht="12.75" customHeight="1">
      <c r="A1026" s="964"/>
      <c r="J1026" s="965"/>
      <c r="L1026" s="965"/>
      <c r="M1026" s="965"/>
      <c r="P1026" s="979"/>
      <c r="Q1026" s="974"/>
      <c r="R1026" s="968"/>
      <c r="AC1026" s="973"/>
      <c r="AD1026" s="973"/>
      <c r="AE1026" s="973"/>
      <c r="AF1026" s="973"/>
      <c r="AG1026" s="973"/>
    </row>
    <row r="1027" spans="1:33" ht="12.75" customHeight="1">
      <c r="A1027" s="964"/>
      <c r="J1027" s="965"/>
      <c r="L1027" s="965"/>
      <c r="M1027" s="965"/>
      <c r="P1027" s="979"/>
      <c r="Q1027" s="974"/>
      <c r="R1027" s="968"/>
      <c r="AC1027" s="973"/>
      <c r="AD1027" s="973"/>
      <c r="AE1027" s="973"/>
      <c r="AF1027" s="973"/>
      <c r="AG1027" s="973"/>
    </row>
    <row r="1028" spans="1:33" ht="12.75" customHeight="1">
      <c r="A1028" s="964"/>
      <c r="J1028" s="965"/>
      <c r="L1028" s="965"/>
      <c r="M1028" s="965"/>
      <c r="P1028" s="979"/>
      <c r="Q1028" s="974"/>
      <c r="R1028" s="968"/>
      <c r="AC1028" s="973"/>
      <c r="AD1028" s="973"/>
      <c r="AE1028" s="973"/>
      <c r="AF1028" s="973"/>
      <c r="AG1028" s="973"/>
    </row>
    <row r="1029" spans="1:33" ht="12.75" customHeight="1">
      <c r="A1029" s="964"/>
      <c r="J1029" s="965"/>
      <c r="L1029" s="965"/>
      <c r="M1029" s="965"/>
      <c r="P1029" s="979"/>
      <c r="Q1029" s="974"/>
      <c r="R1029" s="968"/>
      <c r="AC1029" s="973"/>
      <c r="AD1029" s="973"/>
      <c r="AE1029" s="973"/>
      <c r="AF1029" s="973"/>
      <c r="AG1029" s="973"/>
    </row>
    <row r="1030" spans="1:33" ht="12.75" customHeight="1">
      <c r="A1030" s="964"/>
      <c r="J1030" s="965"/>
      <c r="L1030" s="965"/>
      <c r="M1030" s="965"/>
      <c r="P1030" s="979"/>
      <c r="Q1030" s="974"/>
      <c r="R1030" s="968"/>
      <c r="AC1030" s="973"/>
      <c r="AD1030" s="973"/>
      <c r="AE1030" s="973"/>
      <c r="AF1030" s="973"/>
      <c r="AG1030" s="973"/>
    </row>
    <row r="1031" spans="1:33" ht="12.75" customHeight="1">
      <c r="A1031" s="964"/>
      <c r="J1031" s="965"/>
      <c r="L1031" s="965"/>
      <c r="M1031" s="965"/>
      <c r="P1031" s="979"/>
      <c r="Q1031" s="974"/>
      <c r="R1031" s="968"/>
      <c r="AC1031" s="973"/>
      <c r="AD1031" s="973"/>
      <c r="AE1031" s="973"/>
      <c r="AF1031" s="973"/>
      <c r="AG1031" s="973"/>
    </row>
    <row r="1032" spans="1:33" ht="12.75" customHeight="1">
      <c r="A1032" s="964"/>
      <c r="J1032" s="965"/>
      <c r="L1032" s="965"/>
      <c r="M1032" s="965"/>
      <c r="P1032" s="979"/>
      <c r="Q1032" s="974"/>
      <c r="R1032" s="968"/>
      <c r="AC1032" s="973"/>
      <c r="AD1032" s="973"/>
      <c r="AE1032" s="973"/>
      <c r="AF1032" s="973"/>
      <c r="AG1032" s="973"/>
    </row>
    <row r="1033" spans="1:33" ht="12.75" customHeight="1">
      <c r="A1033" s="964"/>
      <c r="J1033" s="965"/>
      <c r="L1033" s="965"/>
      <c r="M1033" s="965"/>
      <c r="P1033" s="979"/>
      <c r="Q1033" s="974"/>
      <c r="R1033" s="968"/>
      <c r="AC1033" s="973"/>
      <c r="AD1033" s="973"/>
      <c r="AE1033" s="973"/>
      <c r="AF1033" s="973"/>
      <c r="AG1033" s="973"/>
    </row>
    <row r="1034" spans="1:33" ht="12.75" customHeight="1">
      <c r="A1034" s="964"/>
      <c r="J1034" s="965"/>
      <c r="L1034" s="965"/>
      <c r="M1034" s="965"/>
      <c r="P1034" s="979"/>
      <c r="Q1034" s="974"/>
      <c r="R1034" s="968"/>
      <c r="AC1034" s="973"/>
      <c r="AD1034" s="973"/>
      <c r="AE1034" s="973"/>
      <c r="AF1034" s="973"/>
      <c r="AG1034" s="973"/>
    </row>
    <row r="1035" spans="1:33" ht="12.75" customHeight="1">
      <c r="A1035" s="964"/>
      <c r="J1035" s="965"/>
      <c r="L1035" s="965"/>
      <c r="M1035" s="965"/>
      <c r="P1035" s="979"/>
      <c r="Q1035" s="974"/>
      <c r="R1035" s="968"/>
      <c r="AC1035" s="973"/>
      <c r="AD1035" s="973"/>
      <c r="AE1035" s="973"/>
      <c r="AF1035" s="973"/>
      <c r="AG1035" s="973"/>
    </row>
    <row r="1036" spans="1:33" ht="12.75" customHeight="1">
      <c r="A1036" s="964"/>
      <c r="J1036" s="965"/>
      <c r="L1036" s="965"/>
      <c r="M1036" s="965"/>
      <c r="P1036" s="979"/>
      <c r="Q1036" s="974"/>
      <c r="R1036" s="968"/>
      <c r="AC1036" s="973"/>
      <c r="AD1036" s="973"/>
      <c r="AE1036" s="973"/>
      <c r="AF1036" s="973"/>
      <c r="AG1036" s="973"/>
    </row>
    <row r="1037" spans="1:33" ht="12.75" customHeight="1">
      <c r="A1037" s="964"/>
      <c r="J1037" s="965"/>
      <c r="L1037" s="965"/>
      <c r="M1037" s="965"/>
      <c r="P1037" s="979"/>
      <c r="Q1037" s="974"/>
      <c r="R1037" s="968"/>
      <c r="AC1037" s="973"/>
      <c r="AD1037" s="973"/>
      <c r="AE1037" s="973"/>
      <c r="AF1037" s="973"/>
      <c r="AG1037" s="973"/>
    </row>
    <row r="1038" spans="1:33" ht="12.75" customHeight="1">
      <c r="A1038" s="964"/>
      <c r="J1038" s="965"/>
      <c r="L1038" s="965"/>
      <c r="M1038" s="965"/>
      <c r="P1038" s="979"/>
      <c r="Q1038" s="974"/>
      <c r="R1038" s="968"/>
      <c r="AC1038" s="973"/>
      <c r="AD1038" s="973"/>
      <c r="AE1038" s="973"/>
      <c r="AF1038" s="973"/>
      <c r="AG1038" s="973"/>
    </row>
    <row r="1039" spans="1:33" ht="12.75" customHeight="1">
      <c r="A1039" s="964"/>
      <c r="J1039" s="965"/>
      <c r="L1039" s="965"/>
      <c r="M1039" s="965"/>
      <c r="P1039" s="979"/>
      <c r="Q1039" s="974"/>
      <c r="R1039" s="968"/>
      <c r="AC1039" s="973"/>
      <c r="AD1039" s="973"/>
      <c r="AE1039" s="973"/>
      <c r="AF1039" s="973"/>
      <c r="AG1039" s="973"/>
    </row>
    <row r="1040" spans="1:33" ht="12.75" customHeight="1">
      <c r="A1040" s="964"/>
      <c r="J1040" s="965"/>
      <c r="L1040" s="965"/>
      <c r="M1040" s="965"/>
      <c r="P1040" s="979"/>
      <c r="Q1040" s="974"/>
      <c r="R1040" s="968"/>
      <c r="AC1040" s="973"/>
      <c r="AD1040" s="973"/>
      <c r="AE1040" s="973"/>
      <c r="AF1040" s="973"/>
      <c r="AG1040" s="973"/>
    </row>
    <row r="1041" spans="1:33" ht="12.75" customHeight="1">
      <c r="A1041" s="964"/>
      <c r="J1041" s="965"/>
      <c r="L1041" s="965"/>
      <c r="M1041" s="965"/>
      <c r="P1041" s="979"/>
      <c r="Q1041" s="974"/>
      <c r="R1041" s="968"/>
      <c r="AC1041" s="973"/>
      <c r="AD1041" s="973"/>
      <c r="AE1041" s="973"/>
      <c r="AF1041" s="973"/>
      <c r="AG1041" s="973"/>
    </row>
    <row r="1042" spans="1:33" ht="12.75" customHeight="1">
      <c r="A1042" s="964"/>
      <c r="J1042" s="965"/>
      <c r="L1042" s="965"/>
      <c r="M1042" s="965"/>
      <c r="P1042" s="979"/>
      <c r="Q1042" s="974"/>
      <c r="R1042" s="968"/>
      <c r="AC1042" s="973"/>
      <c r="AD1042" s="973"/>
      <c r="AE1042" s="973"/>
      <c r="AF1042" s="973"/>
      <c r="AG1042" s="973"/>
    </row>
    <row r="1043" spans="1:33" ht="12.75" customHeight="1">
      <c r="A1043" s="964"/>
      <c r="J1043" s="965"/>
      <c r="L1043" s="965"/>
      <c r="M1043" s="965"/>
      <c r="P1043" s="979"/>
      <c r="Q1043" s="974"/>
      <c r="R1043" s="968"/>
      <c r="AC1043" s="973"/>
      <c r="AD1043" s="973"/>
      <c r="AE1043" s="973"/>
      <c r="AF1043" s="973"/>
      <c r="AG1043" s="973"/>
    </row>
    <row r="1044" spans="1:33" ht="12.75" customHeight="1">
      <c r="A1044" s="964"/>
      <c r="J1044" s="965"/>
      <c r="L1044" s="965"/>
      <c r="M1044" s="965"/>
      <c r="P1044" s="979"/>
      <c r="Q1044" s="974"/>
      <c r="R1044" s="968"/>
      <c r="AC1044" s="973"/>
      <c r="AD1044" s="973"/>
      <c r="AE1044" s="973"/>
      <c r="AF1044" s="973"/>
      <c r="AG1044" s="973"/>
    </row>
    <row r="1045" spans="1:33" ht="12.75" customHeight="1">
      <c r="A1045" s="964"/>
      <c r="J1045" s="965"/>
      <c r="L1045" s="965"/>
      <c r="M1045" s="965"/>
      <c r="P1045" s="979"/>
      <c r="Q1045" s="974"/>
      <c r="R1045" s="968"/>
      <c r="AC1045" s="973"/>
      <c r="AD1045" s="973"/>
      <c r="AE1045" s="973"/>
      <c r="AF1045" s="973"/>
      <c r="AG1045" s="973"/>
    </row>
    <row r="1046" spans="1:33" ht="12.75" customHeight="1">
      <c r="A1046" s="964"/>
      <c r="J1046" s="965"/>
      <c r="L1046" s="965"/>
      <c r="M1046" s="965"/>
      <c r="P1046" s="979"/>
      <c r="Q1046" s="974"/>
      <c r="R1046" s="968"/>
      <c r="AC1046" s="973"/>
      <c r="AD1046" s="973"/>
      <c r="AE1046" s="973"/>
      <c r="AF1046" s="973"/>
      <c r="AG1046" s="973"/>
    </row>
    <row r="1047" spans="1:33" ht="12.75" customHeight="1">
      <c r="A1047" s="964"/>
      <c r="J1047" s="965"/>
      <c r="L1047" s="965"/>
      <c r="M1047" s="965"/>
      <c r="P1047" s="979"/>
      <c r="Q1047" s="974"/>
      <c r="R1047" s="968"/>
      <c r="AC1047" s="973"/>
      <c r="AD1047" s="973"/>
      <c r="AE1047" s="973"/>
      <c r="AF1047" s="973"/>
      <c r="AG1047" s="973"/>
    </row>
    <row r="1048" spans="1:33" ht="12.75" customHeight="1">
      <c r="A1048" s="964"/>
      <c r="J1048" s="965"/>
      <c r="L1048" s="965"/>
      <c r="M1048" s="965"/>
      <c r="P1048" s="979"/>
      <c r="Q1048" s="974"/>
      <c r="R1048" s="968"/>
      <c r="AC1048" s="973"/>
      <c r="AD1048" s="973"/>
      <c r="AE1048" s="973"/>
      <c r="AF1048" s="973"/>
      <c r="AG1048" s="973"/>
    </row>
    <row r="1049" spans="1:33" ht="12.75" customHeight="1">
      <c r="A1049" s="964"/>
      <c r="J1049" s="965"/>
      <c r="L1049" s="965"/>
      <c r="M1049" s="965"/>
      <c r="P1049" s="979"/>
      <c r="Q1049" s="974"/>
      <c r="R1049" s="968"/>
      <c r="AC1049" s="973"/>
      <c r="AD1049" s="973"/>
      <c r="AE1049" s="973"/>
      <c r="AF1049" s="973"/>
      <c r="AG1049" s="973"/>
    </row>
    <row r="1050" spans="1:33" ht="12.75" customHeight="1">
      <c r="A1050" s="964"/>
      <c r="J1050" s="965"/>
      <c r="L1050" s="965"/>
      <c r="M1050" s="965"/>
      <c r="P1050" s="979"/>
      <c r="Q1050" s="974"/>
      <c r="R1050" s="968"/>
      <c r="AC1050" s="973"/>
      <c r="AD1050" s="973"/>
      <c r="AE1050" s="973"/>
      <c r="AF1050" s="973"/>
      <c r="AG1050" s="973"/>
    </row>
    <row r="1051" spans="1:33" ht="12.75" customHeight="1">
      <c r="A1051" s="964"/>
      <c r="J1051" s="965"/>
      <c r="L1051" s="965"/>
      <c r="M1051" s="965"/>
      <c r="P1051" s="979"/>
      <c r="Q1051" s="974"/>
      <c r="R1051" s="968"/>
      <c r="AC1051" s="973"/>
      <c r="AD1051" s="973"/>
      <c r="AE1051" s="973"/>
      <c r="AF1051" s="973"/>
      <c r="AG1051" s="973"/>
    </row>
    <row r="1052" spans="1:33" ht="12.75" customHeight="1">
      <c r="A1052" s="964"/>
      <c r="J1052" s="965"/>
      <c r="L1052" s="965"/>
      <c r="M1052" s="965"/>
      <c r="P1052" s="979"/>
      <c r="Q1052" s="974"/>
      <c r="R1052" s="968"/>
      <c r="AC1052" s="973"/>
      <c r="AD1052" s="973"/>
      <c r="AE1052" s="973"/>
      <c r="AF1052" s="973"/>
      <c r="AG1052" s="973"/>
    </row>
    <row r="1053" spans="1:33" ht="12.75" customHeight="1">
      <c r="A1053" s="964"/>
      <c r="J1053" s="965"/>
      <c r="L1053" s="965"/>
      <c r="M1053" s="965"/>
      <c r="P1053" s="979"/>
      <c r="Q1053" s="974"/>
      <c r="R1053" s="968"/>
      <c r="AC1053" s="973"/>
      <c r="AD1053" s="973"/>
      <c r="AE1053" s="973"/>
      <c r="AF1053" s="973"/>
      <c r="AG1053" s="973"/>
    </row>
    <row r="1054" spans="1:33" ht="12.75" customHeight="1">
      <c r="A1054" s="964"/>
      <c r="J1054" s="965"/>
      <c r="L1054" s="965"/>
      <c r="M1054" s="965"/>
      <c r="P1054" s="979"/>
      <c r="Q1054" s="974"/>
      <c r="R1054" s="968"/>
      <c r="AC1054" s="973"/>
      <c r="AD1054" s="973"/>
      <c r="AE1054" s="973"/>
      <c r="AF1054" s="973"/>
      <c r="AG1054" s="973"/>
    </row>
    <row r="1055" spans="1:33" ht="12.75" customHeight="1">
      <c r="A1055" s="964"/>
      <c r="J1055" s="965"/>
      <c r="L1055" s="965"/>
      <c r="M1055" s="965"/>
      <c r="P1055" s="979"/>
      <c r="Q1055" s="974"/>
      <c r="R1055" s="968"/>
      <c r="AC1055" s="973"/>
      <c r="AD1055" s="973"/>
      <c r="AE1055" s="973"/>
      <c r="AF1055" s="973"/>
      <c r="AG1055" s="973"/>
    </row>
    <row r="1056" spans="1:33" ht="12.75" customHeight="1">
      <c r="A1056" s="964"/>
      <c r="J1056" s="965"/>
      <c r="L1056" s="965"/>
      <c r="M1056" s="965"/>
      <c r="P1056" s="979"/>
      <c r="Q1056" s="974"/>
      <c r="R1056" s="968"/>
      <c r="AC1056" s="973"/>
      <c r="AD1056" s="973"/>
      <c r="AE1056" s="973"/>
      <c r="AF1056" s="973"/>
      <c r="AG1056" s="973"/>
    </row>
    <row r="1057" spans="1:33" ht="12.75" customHeight="1">
      <c r="A1057" s="964"/>
      <c r="J1057" s="965"/>
      <c r="L1057" s="965"/>
      <c r="M1057" s="965"/>
      <c r="P1057" s="979"/>
      <c r="Q1057" s="974"/>
      <c r="R1057" s="968"/>
      <c r="AC1057" s="973"/>
      <c r="AD1057" s="973"/>
      <c r="AE1057" s="973"/>
      <c r="AF1057" s="973"/>
      <c r="AG1057" s="973"/>
    </row>
    <row r="1058" spans="1:33" ht="12.75" customHeight="1">
      <c r="A1058" s="964"/>
      <c r="J1058" s="965"/>
      <c r="L1058" s="965"/>
      <c r="M1058" s="965"/>
      <c r="P1058" s="979"/>
      <c r="Q1058" s="974"/>
      <c r="R1058" s="968"/>
      <c r="AC1058" s="973"/>
      <c r="AD1058" s="973"/>
      <c r="AE1058" s="973"/>
      <c r="AF1058" s="973"/>
      <c r="AG1058" s="973"/>
    </row>
    <row r="1059" spans="1:33" ht="12.75" customHeight="1">
      <c r="A1059" s="964"/>
      <c r="J1059" s="965"/>
      <c r="L1059" s="965"/>
      <c r="M1059" s="965"/>
      <c r="P1059" s="979"/>
      <c r="Q1059" s="974"/>
      <c r="R1059" s="968"/>
      <c r="AC1059" s="973"/>
      <c r="AD1059" s="973"/>
      <c r="AE1059" s="973"/>
      <c r="AF1059" s="973"/>
      <c r="AG1059" s="973"/>
    </row>
    <row r="1060" spans="1:33" ht="12.75" customHeight="1">
      <c r="A1060" s="964"/>
      <c r="J1060" s="965"/>
      <c r="L1060" s="965"/>
      <c r="M1060" s="965"/>
      <c r="P1060" s="979"/>
      <c r="Q1060" s="974"/>
      <c r="R1060" s="968"/>
      <c r="AC1060" s="973"/>
      <c r="AD1060" s="973"/>
      <c r="AE1060" s="973"/>
      <c r="AF1060" s="973"/>
      <c r="AG1060" s="973"/>
    </row>
    <row r="1061" spans="1:33" ht="12.75" customHeight="1">
      <c r="A1061" s="964"/>
      <c r="J1061" s="965"/>
      <c r="L1061" s="965"/>
      <c r="M1061" s="965"/>
      <c r="P1061" s="979"/>
      <c r="Q1061" s="974"/>
      <c r="R1061" s="968"/>
      <c r="AC1061" s="973"/>
      <c r="AD1061" s="973"/>
      <c r="AE1061" s="973"/>
      <c r="AF1061" s="973"/>
      <c r="AG1061" s="973"/>
    </row>
    <row r="1062" spans="1:33" ht="12.75" customHeight="1">
      <c r="A1062" s="964"/>
      <c r="J1062" s="965"/>
      <c r="L1062" s="965"/>
      <c r="M1062" s="965"/>
      <c r="P1062" s="979"/>
      <c r="Q1062" s="974"/>
      <c r="R1062" s="968"/>
      <c r="AC1062" s="973"/>
      <c r="AD1062" s="973"/>
      <c r="AE1062" s="973"/>
      <c r="AF1062" s="973"/>
      <c r="AG1062" s="973"/>
    </row>
    <row r="1063" spans="1:33" ht="12.75" customHeight="1">
      <c r="A1063" s="964"/>
      <c r="J1063" s="965"/>
      <c r="L1063" s="965"/>
      <c r="M1063" s="965"/>
      <c r="P1063" s="979"/>
      <c r="Q1063" s="974"/>
      <c r="R1063" s="968"/>
      <c r="AC1063" s="973"/>
      <c r="AD1063" s="973"/>
      <c r="AE1063" s="973"/>
      <c r="AF1063" s="973"/>
      <c r="AG1063" s="973"/>
    </row>
    <row r="1064" spans="1:33" ht="12.75" customHeight="1">
      <c r="A1064" s="964"/>
      <c r="J1064" s="965"/>
      <c r="L1064" s="965"/>
      <c r="M1064" s="965"/>
      <c r="P1064" s="979"/>
      <c r="Q1064" s="974"/>
      <c r="R1064" s="968"/>
      <c r="AC1064" s="973"/>
      <c r="AD1064" s="973"/>
      <c r="AE1064" s="973"/>
      <c r="AF1064" s="973"/>
      <c r="AG1064" s="973"/>
    </row>
    <row r="1065" spans="1:33" ht="12.75" customHeight="1">
      <c r="A1065" s="964"/>
      <c r="J1065" s="965"/>
      <c r="L1065" s="965"/>
      <c r="M1065" s="965"/>
      <c r="P1065" s="979"/>
      <c r="Q1065" s="974"/>
      <c r="R1065" s="968"/>
      <c r="AC1065" s="973"/>
      <c r="AD1065" s="973"/>
      <c r="AE1065" s="973"/>
      <c r="AF1065" s="973"/>
      <c r="AG1065" s="973"/>
    </row>
    <row r="1066" spans="1:33" ht="12.75" customHeight="1">
      <c r="A1066" s="964"/>
      <c r="J1066" s="965"/>
      <c r="L1066" s="965"/>
      <c r="M1066" s="965"/>
      <c r="P1066" s="979"/>
      <c r="Q1066" s="974"/>
      <c r="R1066" s="968"/>
      <c r="AC1066" s="973"/>
      <c r="AD1066" s="973"/>
      <c r="AE1066" s="973"/>
      <c r="AF1066" s="973"/>
      <c r="AG1066" s="973"/>
    </row>
    <row r="1067" spans="1:33" ht="12.75" customHeight="1">
      <c r="A1067" s="964"/>
      <c r="J1067" s="965"/>
      <c r="L1067" s="965"/>
      <c r="M1067" s="965"/>
      <c r="P1067" s="979"/>
      <c r="Q1067" s="974"/>
      <c r="R1067" s="968"/>
      <c r="AC1067" s="973"/>
      <c r="AD1067" s="973"/>
      <c r="AE1067" s="973"/>
      <c r="AF1067" s="973"/>
      <c r="AG1067" s="973"/>
    </row>
    <row r="1068" spans="1:33" ht="12.75" customHeight="1">
      <c r="A1068" s="964"/>
      <c r="J1068" s="965"/>
      <c r="L1068" s="965"/>
      <c r="M1068" s="965"/>
      <c r="P1068" s="979"/>
      <c r="Q1068" s="974"/>
      <c r="R1068" s="968"/>
      <c r="AC1068" s="973"/>
      <c r="AD1068" s="973"/>
      <c r="AE1068" s="973"/>
      <c r="AF1068" s="973"/>
      <c r="AG1068" s="973"/>
    </row>
    <row r="1069" spans="1:33" ht="12.75" customHeight="1">
      <c r="A1069" s="964"/>
      <c r="J1069" s="965"/>
      <c r="L1069" s="965"/>
      <c r="M1069" s="965"/>
      <c r="P1069" s="979"/>
      <c r="Q1069" s="974"/>
      <c r="R1069" s="968"/>
      <c r="AC1069" s="973"/>
      <c r="AD1069" s="973"/>
      <c r="AE1069" s="973"/>
      <c r="AF1069" s="973"/>
      <c r="AG1069" s="973"/>
    </row>
    <row r="1070" spans="1:33" ht="12.75" customHeight="1">
      <c r="A1070" s="964"/>
      <c r="J1070" s="965"/>
      <c r="L1070" s="965"/>
      <c r="M1070" s="965"/>
      <c r="P1070" s="979"/>
      <c r="Q1070" s="974"/>
      <c r="R1070" s="968"/>
      <c r="AC1070" s="973"/>
      <c r="AD1070" s="973"/>
      <c r="AE1070" s="973"/>
      <c r="AF1070" s="973"/>
      <c r="AG1070" s="973"/>
    </row>
    <row r="1071" spans="1:33" ht="12.75" customHeight="1">
      <c r="A1071" s="964"/>
      <c r="J1071" s="965"/>
      <c r="L1071" s="965"/>
      <c r="M1071" s="965"/>
      <c r="P1071" s="979"/>
      <c r="Q1071" s="974"/>
      <c r="R1071" s="968"/>
      <c r="AC1071" s="973"/>
      <c r="AD1071" s="973"/>
      <c r="AE1071" s="973"/>
      <c r="AF1071" s="973"/>
      <c r="AG1071" s="973"/>
    </row>
    <row r="1072" spans="1:33" ht="12.75" customHeight="1">
      <c r="A1072" s="964"/>
      <c r="J1072" s="965"/>
      <c r="L1072" s="965"/>
      <c r="M1072" s="965"/>
      <c r="P1072" s="979"/>
      <c r="Q1072" s="974"/>
      <c r="R1072" s="968"/>
      <c r="AC1072" s="973"/>
      <c r="AD1072" s="973"/>
      <c r="AE1072" s="973"/>
      <c r="AF1072" s="973"/>
      <c r="AG1072" s="973"/>
    </row>
    <row r="1073" spans="1:33" ht="12.75" customHeight="1">
      <c r="A1073" s="964"/>
      <c r="J1073" s="965"/>
      <c r="L1073" s="965"/>
      <c r="M1073" s="965"/>
      <c r="P1073" s="979"/>
      <c r="Q1073" s="974"/>
      <c r="R1073" s="968"/>
      <c r="AC1073" s="973"/>
      <c r="AD1073" s="973"/>
      <c r="AE1073" s="973"/>
      <c r="AF1073" s="973"/>
      <c r="AG1073" s="973"/>
    </row>
    <row r="1074" spans="1:33" ht="12.75" customHeight="1">
      <c r="A1074" s="964"/>
      <c r="J1074" s="965"/>
      <c r="L1074" s="965"/>
      <c r="M1074" s="965"/>
      <c r="P1074" s="979"/>
      <c r="Q1074" s="974"/>
      <c r="R1074" s="968"/>
      <c r="AC1074" s="973"/>
      <c r="AD1074" s="973"/>
      <c r="AE1074" s="973"/>
      <c r="AF1074" s="973"/>
      <c r="AG1074" s="973"/>
    </row>
    <row r="1075" spans="1:33" ht="12.75" customHeight="1">
      <c r="A1075" s="964"/>
      <c r="J1075" s="965"/>
      <c r="L1075" s="965"/>
      <c r="M1075" s="965"/>
      <c r="P1075" s="979"/>
      <c r="Q1075" s="974"/>
      <c r="R1075" s="968"/>
      <c r="AC1075" s="973"/>
      <c r="AD1075" s="973"/>
      <c r="AE1075" s="973"/>
      <c r="AF1075" s="973"/>
      <c r="AG1075" s="973"/>
    </row>
    <row r="1076" spans="1:33" ht="12.75" customHeight="1">
      <c r="A1076" s="964"/>
      <c r="J1076" s="965"/>
      <c r="L1076" s="965"/>
      <c r="M1076" s="965"/>
      <c r="P1076" s="979"/>
      <c r="Q1076" s="974"/>
      <c r="R1076" s="968"/>
      <c r="AC1076" s="973"/>
      <c r="AD1076" s="973"/>
      <c r="AE1076" s="973"/>
      <c r="AF1076" s="973"/>
      <c r="AG1076" s="973"/>
    </row>
    <row r="1077" spans="1:33" ht="12.75" customHeight="1">
      <c r="A1077" s="964"/>
      <c r="J1077" s="965"/>
      <c r="L1077" s="965"/>
      <c r="M1077" s="965"/>
      <c r="P1077" s="979"/>
      <c r="Q1077" s="974"/>
      <c r="R1077" s="968"/>
      <c r="AC1077" s="973"/>
      <c r="AD1077" s="973"/>
      <c r="AE1077" s="973"/>
      <c r="AF1077" s="973"/>
      <c r="AG1077" s="973"/>
    </row>
    <row r="1078" spans="1:33" ht="12.75" customHeight="1">
      <c r="A1078" s="964"/>
      <c r="J1078" s="965"/>
      <c r="L1078" s="965"/>
      <c r="M1078" s="965"/>
      <c r="P1078" s="979"/>
      <c r="Q1078" s="974"/>
      <c r="R1078" s="968"/>
      <c r="AC1078" s="973"/>
      <c r="AD1078" s="973"/>
      <c r="AE1078" s="973"/>
      <c r="AF1078" s="973"/>
      <c r="AG1078" s="973"/>
    </row>
    <row r="1079" spans="1:33" ht="12.75" customHeight="1">
      <c r="A1079" s="964"/>
      <c r="J1079" s="965"/>
      <c r="L1079" s="965"/>
      <c r="M1079" s="965"/>
      <c r="P1079" s="979"/>
      <c r="Q1079" s="974"/>
      <c r="R1079" s="968"/>
      <c r="AC1079" s="973"/>
      <c r="AD1079" s="973"/>
      <c r="AE1079" s="973"/>
      <c r="AF1079" s="973"/>
      <c r="AG1079" s="973"/>
    </row>
    <row r="1080" spans="1:33" ht="12.75" customHeight="1">
      <c r="A1080" s="964"/>
      <c r="J1080" s="965"/>
      <c r="L1080" s="965"/>
      <c r="M1080" s="965"/>
      <c r="P1080" s="979"/>
      <c r="Q1080" s="974"/>
      <c r="R1080" s="968"/>
      <c r="AC1080" s="973"/>
      <c r="AD1080" s="973"/>
      <c r="AE1080" s="973"/>
      <c r="AF1080" s="973"/>
      <c r="AG1080" s="973"/>
    </row>
    <row r="1081" spans="1:33" ht="12.75" customHeight="1">
      <c r="A1081" s="964"/>
      <c r="J1081" s="965"/>
      <c r="L1081" s="965"/>
      <c r="M1081" s="965"/>
      <c r="P1081" s="979"/>
      <c r="Q1081" s="974"/>
      <c r="R1081" s="968"/>
      <c r="AC1081" s="973"/>
      <c r="AD1081" s="973"/>
      <c r="AE1081" s="973"/>
      <c r="AF1081" s="973"/>
      <c r="AG1081" s="973"/>
    </row>
    <row r="1082" spans="1:33" ht="12.75" customHeight="1">
      <c r="A1082" s="964"/>
      <c r="J1082" s="965"/>
      <c r="L1082" s="965"/>
      <c r="M1082" s="965"/>
      <c r="P1082" s="979"/>
      <c r="Q1082" s="974"/>
      <c r="R1082" s="968"/>
      <c r="AC1082" s="973"/>
      <c r="AD1082" s="973"/>
      <c r="AE1082" s="973"/>
      <c r="AF1082" s="973"/>
      <c r="AG1082" s="973"/>
    </row>
    <row r="1083" spans="1:33" ht="12.75" customHeight="1">
      <c r="A1083" s="964"/>
      <c r="J1083" s="965"/>
      <c r="L1083" s="965"/>
      <c r="M1083" s="965"/>
      <c r="P1083" s="979"/>
      <c r="Q1083" s="974"/>
      <c r="R1083" s="968"/>
      <c r="AC1083" s="973"/>
      <c r="AD1083" s="973"/>
      <c r="AE1083" s="973"/>
      <c r="AF1083" s="973"/>
      <c r="AG1083" s="973"/>
    </row>
    <row r="1084" spans="1:33" ht="12.75" customHeight="1">
      <c r="A1084" s="964"/>
      <c r="J1084" s="965"/>
      <c r="L1084" s="965"/>
      <c r="M1084" s="965"/>
      <c r="P1084" s="979"/>
      <c r="Q1084" s="974"/>
      <c r="R1084" s="968"/>
      <c r="AC1084" s="973"/>
      <c r="AD1084" s="973"/>
      <c r="AE1084" s="973"/>
      <c r="AF1084" s="973"/>
      <c r="AG1084" s="973"/>
    </row>
    <row r="1085" spans="1:33" ht="12.75" customHeight="1">
      <c r="A1085" s="964"/>
      <c r="J1085" s="965"/>
      <c r="L1085" s="965"/>
      <c r="M1085" s="965"/>
      <c r="P1085" s="979"/>
      <c r="Q1085" s="974"/>
      <c r="R1085" s="968"/>
      <c r="AC1085" s="973"/>
      <c r="AD1085" s="973"/>
      <c r="AE1085" s="973"/>
      <c r="AF1085" s="973"/>
      <c r="AG1085" s="973"/>
    </row>
    <row r="1086" spans="1:33" ht="12.75" customHeight="1">
      <c r="A1086" s="964"/>
      <c r="J1086" s="965"/>
      <c r="L1086" s="965"/>
      <c r="M1086" s="965"/>
      <c r="P1086" s="979"/>
      <c r="Q1086" s="974"/>
      <c r="R1086" s="968"/>
      <c r="AC1086" s="973"/>
      <c r="AD1086" s="973"/>
      <c r="AE1086" s="973"/>
      <c r="AF1086" s="973"/>
      <c r="AG1086" s="973"/>
    </row>
    <row r="1087" spans="1:33" ht="12.75" customHeight="1">
      <c r="A1087" s="964"/>
      <c r="J1087" s="965"/>
      <c r="L1087" s="965"/>
      <c r="M1087" s="965"/>
      <c r="P1087" s="979"/>
      <c r="Q1087" s="974"/>
      <c r="R1087" s="968"/>
      <c r="AC1087" s="973"/>
      <c r="AD1087" s="973"/>
      <c r="AE1087" s="973"/>
      <c r="AF1087" s="973"/>
      <c r="AG1087" s="973"/>
    </row>
    <row r="1088" spans="1:33" ht="12.75" customHeight="1">
      <c r="A1088" s="964"/>
      <c r="J1088" s="965"/>
      <c r="L1088" s="965"/>
      <c r="M1088" s="965"/>
      <c r="P1088" s="979"/>
      <c r="Q1088" s="974"/>
      <c r="R1088" s="968"/>
      <c r="AC1088" s="973"/>
      <c r="AD1088" s="973"/>
      <c r="AE1088" s="973"/>
      <c r="AF1088" s="973"/>
      <c r="AG1088" s="973"/>
    </row>
    <row r="1089" spans="1:33" ht="12.75" customHeight="1">
      <c r="A1089" s="964"/>
      <c r="J1089" s="965"/>
      <c r="L1089" s="965"/>
      <c r="M1089" s="965"/>
      <c r="P1089" s="979"/>
      <c r="Q1089" s="974"/>
      <c r="R1089" s="968"/>
      <c r="AC1089" s="973"/>
      <c r="AD1089" s="973"/>
      <c r="AE1089" s="973"/>
      <c r="AF1089" s="973"/>
      <c r="AG1089" s="973"/>
    </row>
    <row r="1090" spans="1:33" ht="12.75" customHeight="1">
      <c r="A1090" s="964"/>
      <c r="J1090" s="965"/>
      <c r="L1090" s="965"/>
      <c r="M1090" s="965"/>
      <c r="P1090" s="979"/>
      <c r="Q1090" s="974"/>
      <c r="R1090" s="968"/>
      <c r="AC1090" s="973"/>
      <c r="AD1090" s="973"/>
      <c r="AE1090" s="973"/>
      <c r="AF1090" s="973"/>
      <c r="AG1090" s="973"/>
    </row>
    <row r="1091" spans="1:33" ht="12.75" customHeight="1">
      <c r="A1091" s="964"/>
      <c r="J1091" s="965"/>
      <c r="L1091" s="965"/>
      <c r="M1091" s="965"/>
      <c r="P1091" s="979"/>
      <c r="Q1091" s="974"/>
      <c r="R1091" s="968"/>
      <c r="AC1091" s="973"/>
      <c r="AD1091" s="973"/>
      <c r="AE1091" s="973"/>
      <c r="AF1091" s="973"/>
      <c r="AG1091" s="973"/>
    </row>
    <row r="1092" spans="1:33" ht="12.75" customHeight="1">
      <c r="A1092" s="964"/>
      <c r="J1092" s="965"/>
      <c r="L1092" s="965"/>
      <c r="M1092" s="965"/>
      <c r="P1092" s="979"/>
      <c r="Q1092" s="974"/>
      <c r="R1092" s="968"/>
      <c r="AC1092" s="973"/>
      <c r="AD1092" s="973"/>
      <c r="AE1092" s="973"/>
      <c r="AF1092" s="973"/>
      <c r="AG1092" s="973"/>
    </row>
    <row r="1093" spans="1:33" ht="12.75" customHeight="1">
      <c r="A1093" s="964"/>
      <c r="J1093" s="965"/>
      <c r="L1093" s="965"/>
      <c r="M1093" s="965"/>
      <c r="P1093" s="979"/>
      <c r="Q1093" s="974"/>
      <c r="R1093" s="968"/>
      <c r="AC1093" s="973"/>
      <c r="AD1093" s="973"/>
      <c r="AE1093" s="973"/>
      <c r="AF1093" s="973"/>
      <c r="AG1093" s="973"/>
    </row>
    <row r="1094" spans="1:33" ht="12.75" customHeight="1">
      <c r="A1094" s="964"/>
      <c r="J1094" s="965"/>
      <c r="L1094" s="965"/>
      <c r="M1094" s="965"/>
      <c r="P1094" s="979"/>
      <c r="Q1094" s="974"/>
      <c r="R1094" s="968"/>
      <c r="AC1094" s="973"/>
      <c r="AD1094" s="973"/>
      <c r="AE1094" s="973"/>
      <c r="AF1094" s="973"/>
      <c r="AG1094" s="973"/>
    </row>
    <row r="1095" spans="1:33" ht="12.75" customHeight="1">
      <c r="A1095" s="964"/>
      <c r="J1095" s="965"/>
      <c r="L1095" s="965"/>
      <c r="M1095" s="965"/>
      <c r="P1095" s="979"/>
      <c r="Q1095" s="974"/>
      <c r="R1095" s="968"/>
      <c r="AC1095" s="973"/>
      <c r="AD1095" s="973"/>
      <c r="AE1095" s="973"/>
      <c r="AF1095" s="973"/>
      <c r="AG1095" s="973"/>
    </row>
    <row r="1096" spans="1:33" ht="12.75" customHeight="1">
      <c r="A1096" s="964"/>
      <c r="J1096" s="965"/>
      <c r="L1096" s="965"/>
      <c r="M1096" s="965"/>
      <c r="P1096" s="979"/>
      <c r="Q1096" s="974"/>
      <c r="R1096" s="968"/>
      <c r="AC1096" s="973"/>
      <c r="AD1096" s="973"/>
      <c r="AE1096" s="973"/>
      <c r="AF1096" s="973"/>
      <c r="AG1096" s="973"/>
    </row>
    <row r="1097" spans="1:33" ht="12.75" customHeight="1">
      <c r="A1097" s="964"/>
      <c r="J1097" s="965"/>
      <c r="L1097" s="965"/>
      <c r="M1097" s="965"/>
      <c r="P1097" s="979"/>
      <c r="Q1097" s="974"/>
      <c r="R1097" s="968"/>
      <c r="AC1097" s="973"/>
      <c r="AD1097" s="973"/>
      <c r="AE1097" s="973"/>
      <c r="AF1097" s="973"/>
      <c r="AG1097" s="973"/>
    </row>
    <row r="1098" spans="1:33" ht="12.75" customHeight="1">
      <c r="A1098" s="964"/>
      <c r="J1098" s="965"/>
      <c r="L1098" s="965"/>
      <c r="M1098" s="965"/>
      <c r="P1098" s="979"/>
      <c r="Q1098" s="974"/>
      <c r="R1098" s="968"/>
      <c r="AC1098" s="973"/>
      <c r="AD1098" s="973"/>
      <c r="AE1098" s="973"/>
      <c r="AF1098" s="973"/>
      <c r="AG1098" s="973"/>
    </row>
    <row r="1099" spans="1:33" ht="12.75" customHeight="1">
      <c r="A1099" s="964"/>
      <c r="J1099" s="965"/>
      <c r="L1099" s="965"/>
      <c r="M1099" s="965"/>
      <c r="P1099" s="979"/>
      <c r="Q1099" s="974"/>
      <c r="R1099" s="968"/>
      <c r="AC1099" s="973"/>
      <c r="AD1099" s="973"/>
      <c r="AE1099" s="973"/>
      <c r="AF1099" s="973"/>
      <c r="AG1099" s="973"/>
    </row>
    <row r="1100" spans="1:33" ht="12.75" customHeight="1">
      <c r="A1100" s="964"/>
      <c r="J1100" s="965"/>
      <c r="L1100" s="965"/>
      <c r="M1100" s="965"/>
      <c r="P1100" s="979"/>
      <c r="Q1100" s="974"/>
      <c r="R1100" s="968"/>
      <c r="AC1100" s="973"/>
      <c r="AD1100" s="973"/>
      <c r="AE1100" s="973"/>
      <c r="AF1100" s="973"/>
      <c r="AG1100" s="973"/>
    </row>
    <row r="1101" spans="1:33" ht="12.75" customHeight="1">
      <c r="A1101" s="964"/>
      <c r="J1101" s="965"/>
      <c r="L1101" s="965"/>
      <c r="M1101" s="965"/>
      <c r="P1101" s="979"/>
      <c r="Q1101" s="974"/>
      <c r="R1101" s="968"/>
      <c r="AC1101" s="973"/>
      <c r="AD1101" s="973"/>
      <c r="AE1101" s="973"/>
      <c r="AF1101" s="973"/>
      <c r="AG1101" s="973"/>
    </row>
    <row r="1102" spans="1:33" ht="12.75" customHeight="1">
      <c r="A1102" s="964"/>
      <c r="J1102" s="965"/>
      <c r="L1102" s="965"/>
      <c r="M1102" s="965"/>
      <c r="P1102" s="979"/>
      <c r="Q1102" s="974"/>
      <c r="R1102" s="968"/>
      <c r="AC1102" s="973"/>
      <c r="AD1102" s="973"/>
      <c r="AE1102" s="973"/>
      <c r="AF1102" s="973"/>
      <c r="AG1102" s="973"/>
    </row>
    <row r="1103" spans="1:33" ht="12.75" customHeight="1">
      <c r="A1103" s="964"/>
      <c r="J1103" s="965"/>
      <c r="L1103" s="965"/>
      <c r="M1103" s="965"/>
      <c r="P1103" s="979"/>
      <c r="Q1103" s="974"/>
      <c r="R1103" s="968"/>
      <c r="AC1103" s="973"/>
      <c r="AD1103" s="973"/>
      <c r="AE1103" s="973"/>
      <c r="AF1103" s="973"/>
      <c r="AG1103" s="973"/>
    </row>
    <row r="1104" spans="1:33" ht="12.75" customHeight="1">
      <c r="A1104" s="964"/>
      <c r="J1104" s="965"/>
      <c r="L1104" s="965"/>
      <c r="M1104" s="965"/>
      <c r="P1104" s="979"/>
      <c r="Q1104" s="974"/>
      <c r="R1104" s="968"/>
      <c r="AC1104" s="973"/>
      <c r="AD1104" s="973"/>
      <c r="AE1104" s="973"/>
      <c r="AF1104" s="973"/>
      <c r="AG1104" s="973"/>
    </row>
    <row r="1105" spans="1:33" ht="12.75" customHeight="1">
      <c r="A1105" s="964"/>
      <c r="J1105" s="965"/>
      <c r="L1105" s="965"/>
      <c r="M1105" s="965"/>
      <c r="P1105" s="979"/>
      <c r="Q1105" s="974"/>
      <c r="R1105" s="968"/>
      <c r="AC1105" s="973"/>
      <c r="AD1105" s="973"/>
      <c r="AE1105" s="973"/>
      <c r="AF1105" s="973"/>
      <c r="AG1105" s="973"/>
    </row>
    <row r="1106" spans="1:33" ht="12.75" customHeight="1">
      <c r="A1106" s="964"/>
      <c r="J1106" s="965"/>
      <c r="L1106" s="965"/>
      <c r="M1106" s="965"/>
      <c r="P1106" s="979"/>
      <c r="Q1106" s="974"/>
      <c r="R1106" s="968"/>
      <c r="AC1106" s="973"/>
      <c r="AD1106" s="973"/>
      <c r="AE1106" s="973"/>
      <c r="AF1106" s="973"/>
      <c r="AG1106" s="973"/>
    </row>
    <row r="1107" spans="1:33" ht="12.75" customHeight="1">
      <c r="A1107" s="964"/>
      <c r="J1107" s="965"/>
      <c r="L1107" s="965"/>
      <c r="M1107" s="965"/>
      <c r="P1107" s="979"/>
      <c r="Q1107" s="974"/>
      <c r="R1107" s="968"/>
      <c r="AC1107" s="973"/>
      <c r="AD1107" s="973"/>
      <c r="AE1107" s="973"/>
      <c r="AF1107" s="973"/>
      <c r="AG1107" s="973"/>
    </row>
    <row r="1108" spans="1:33" ht="12.75" customHeight="1">
      <c r="A1108" s="964"/>
      <c r="J1108" s="965"/>
      <c r="L1108" s="965"/>
      <c r="M1108" s="965"/>
      <c r="P1108" s="979"/>
      <c r="Q1108" s="974"/>
      <c r="R1108" s="968"/>
      <c r="AC1108" s="973"/>
      <c r="AD1108" s="973"/>
      <c r="AE1108" s="973"/>
      <c r="AF1108" s="973"/>
      <c r="AG1108" s="973"/>
    </row>
    <row r="1109" spans="1:33" ht="12.75" customHeight="1">
      <c r="A1109" s="964"/>
      <c r="J1109" s="965"/>
      <c r="L1109" s="965"/>
      <c r="M1109" s="965"/>
      <c r="P1109" s="979"/>
      <c r="Q1109" s="974"/>
      <c r="R1109" s="968"/>
      <c r="AC1109" s="973"/>
      <c r="AD1109" s="973"/>
      <c r="AE1109" s="973"/>
      <c r="AF1109" s="973"/>
      <c r="AG1109" s="973"/>
    </row>
    <row r="1110" spans="1:33" ht="12.75" customHeight="1">
      <c r="A1110" s="964"/>
      <c r="J1110" s="965"/>
      <c r="L1110" s="965"/>
      <c r="M1110" s="965"/>
      <c r="P1110" s="979"/>
      <c r="Q1110" s="974"/>
      <c r="R1110" s="968"/>
      <c r="AC1110" s="973"/>
      <c r="AD1110" s="973"/>
      <c r="AE1110" s="973"/>
      <c r="AF1110" s="973"/>
      <c r="AG1110" s="973"/>
    </row>
    <row r="1111" spans="1:33" ht="12.75" customHeight="1">
      <c r="A1111" s="964"/>
      <c r="J1111" s="965"/>
      <c r="L1111" s="965"/>
      <c r="M1111" s="965"/>
      <c r="P1111" s="979"/>
      <c r="Q1111" s="974"/>
      <c r="R1111" s="968"/>
      <c r="AC1111" s="973"/>
      <c r="AD1111" s="973"/>
      <c r="AE1111" s="973"/>
      <c r="AF1111" s="973"/>
      <c r="AG1111" s="973"/>
    </row>
    <row r="1112" spans="1:33" ht="12.75" customHeight="1">
      <c r="A1112" s="964"/>
      <c r="J1112" s="965"/>
      <c r="L1112" s="965"/>
      <c r="M1112" s="965"/>
      <c r="P1112" s="979"/>
      <c r="Q1112" s="974"/>
      <c r="R1112" s="968"/>
      <c r="AC1112" s="973"/>
      <c r="AD1112" s="973"/>
      <c r="AE1112" s="973"/>
      <c r="AF1112" s="973"/>
      <c r="AG1112" s="973"/>
    </row>
    <row r="1113" spans="1:33" ht="12.75" customHeight="1">
      <c r="A1113" s="964"/>
      <c r="J1113" s="965"/>
      <c r="L1113" s="965"/>
      <c r="M1113" s="965"/>
      <c r="P1113" s="979"/>
      <c r="Q1113" s="974"/>
      <c r="R1113" s="968"/>
      <c r="AC1113" s="973"/>
      <c r="AD1113" s="973"/>
      <c r="AE1113" s="973"/>
      <c r="AF1113" s="973"/>
      <c r="AG1113" s="973"/>
    </row>
    <row r="1114" spans="1:33" ht="12.75" customHeight="1">
      <c r="A1114" s="964"/>
      <c r="J1114" s="965"/>
      <c r="L1114" s="965"/>
      <c r="M1114" s="965"/>
      <c r="P1114" s="979"/>
      <c r="Q1114" s="974"/>
      <c r="R1114" s="968"/>
      <c r="AC1114" s="973"/>
      <c r="AD1114" s="973"/>
      <c r="AE1114" s="973"/>
      <c r="AF1114" s="973"/>
      <c r="AG1114" s="973"/>
    </row>
    <row r="1115" spans="1:33" ht="12.75" customHeight="1">
      <c r="A1115" s="964"/>
      <c r="J1115" s="965"/>
      <c r="L1115" s="965"/>
      <c r="M1115" s="965"/>
      <c r="P1115" s="979"/>
      <c r="Q1115" s="974"/>
      <c r="R1115" s="968"/>
      <c r="AC1115" s="973"/>
      <c r="AD1115" s="973"/>
      <c r="AE1115" s="973"/>
      <c r="AF1115" s="973"/>
      <c r="AG1115" s="973"/>
    </row>
    <row r="1116" spans="1:33" ht="12.75" customHeight="1">
      <c r="A1116" s="964"/>
      <c r="J1116" s="965"/>
      <c r="L1116" s="965"/>
      <c r="M1116" s="965"/>
      <c r="P1116" s="979"/>
      <c r="Q1116" s="974"/>
      <c r="R1116" s="968"/>
      <c r="AC1116" s="973"/>
      <c r="AD1116" s="973"/>
      <c r="AE1116" s="973"/>
      <c r="AF1116" s="973"/>
      <c r="AG1116" s="973"/>
    </row>
    <row r="1117" spans="1:33" ht="12.75" customHeight="1">
      <c r="A1117" s="964"/>
      <c r="J1117" s="965"/>
      <c r="L1117" s="965"/>
      <c r="M1117" s="965"/>
      <c r="P1117" s="979"/>
      <c r="Q1117" s="974"/>
      <c r="R1117" s="968"/>
      <c r="AC1117" s="973"/>
      <c r="AD1117" s="973"/>
      <c r="AE1117" s="973"/>
      <c r="AF1117" s="973"/>
      <c r="AG1117" s="973"/>
    </row>
    <row r="1118" spans="1:33" ht="12.75" customHeight="1">
      <c r="A1118" s="964"/>
      <c r="J1118" s="965"/>
      <c r="L1118" s="965"/>
      <c r="M1118" s="965"/>
      <c r="P1118" s="979"/>
      <c r="Q1118" s="974"/>
      <c r="R1118" s="968"/>
      <c r="AC1118" s="973"/>
      <c r="AD1118" s="973"/>
      <c r="AE1118" s="973"/>
      <c r="AF1118" s="973"/>
      <c r="AG1118" s="973"/>
    </row>
    <row r="1119" spans="1:33" ht="12.75" customHeight="1">
      <c r="A1119" s="964"/>
      <c r="J1119" s="965"/>
      <c r="L1119" s="965"/>
      <c r="M1119" s="965"/>
      <c r="P1119" s="979"/>
      <c r="Q1119" s="974"/>
      <c r="R1119" s="968"/>
      <c r="AC1119" s="973"/>
      <c r="AD1119" s="973"/>
      <c r="AE1119" s="973"/>
      <c r="AF1119" s="973"/>
      <c r="AG1119" s="973"/>
    </row>
    <row r="1120" spans="1:33" ht="12.75" customHeight="1">
      <c r="A1120" s="964"/>
      <c r="J1120" s="965"/>
      <c r="L1120" s="965"/>
      <c r="M1120" s="965"/>
      <c r="P1120" s="979"/>
      <c r="Q1120" s="974"/>
      <c r="R1120" s="968"/>
      <c r="AC1120" s="973"/>
      <c r="AD1120" s="973"/>
      <c r="AE1120" s="973"/>
      <c r="AF1120" s="973"/>
      <c r="AG1120" s="973"/>
    </row>
    <row r="1121" spans="1:33" ht="12.75" customHeight="1">
      <c r="A1121" s="964"/>
      <c r="J1121" s="965"/>
      <c r="L1121" s="965"/>
      <c r="M1121" s="965"/>
      <c r="P1121" s="979"/>
      <c r="Q1121" s="974"/>
      <c r="R1121" s="968"/>
      <c r="AC1121" s="973"/>
      <c r="AD1121" s="973"/>
      <c r="AE1121" s="973"/>
      <c r="AF1121" s="973"/>
      <c r="AG1121" s="973"/>
    </row>
    <row r="1122" spans="1:33" ht="12.75" customHeight="1">
      <c r="A1122" s="964"/>
      <c r="J1122" s="965"/>
      <c r="L1122" s="965"/>
      <c r="M1122" s="965"/>
      <c r="P1122" s="979"/>
      <c r="Q1122" s="974"/>
      <c r="R1122" s="968"/>
      <c r="AC1122" s="973"/>
      <c r="AD1122" s="973"/>
      <c r="AE1122" s="973"/>
      <c r="AF1122" s="973"/>
      <c r="AG1122" s="973"/>
    </row>
    <row r="1123" spans="1:33" ht="12.75" customHeight="1">
      <c r="A1123" s="964"/>
      <c r="J1123" s="965"/>
      <c r="L1123" s="965"/>
      <c r="M1123" s="965"/>
      <c r="P1123" s="979"/>
      <c r="Q1123" s="974"/>
      <c r="R1123" s="968"/>
      <c r="AC1123" s="973"/>
      <c r="AD1123" s="973"/>
      <c r="AE1123" s="973"/>
      <c r="AF1123" s="973"/>
      <c r="AG1123" s="973"/>
    </row>
    <row r="1124" spans="1:33" ht="12.75" customHeight="1">
      <c r="A1124" s="964"/>
      <c r="J1124" s="965"/>
      <c r="L1124" s="965"/>
      <c r="M1124" s="965"/>
      <c r="P1124" s="979"/>
      <c r="Q1124" s="974"/>
      <c r="R1124" s="968"/>
      <c r="AC1124" s="973"/>
      <c r="AD1124" s="973"/>
      <c r="AE1124" s="973"/>
      <c r="AF1124" s="973"/>
      <c r="AG1124" s="973"/>
    </row>
    <row r="1125" spans="1:33" ht="12.75" customHeight="1">
      <c r="A1125" s="964"/>
      <c r="J1125" s="965"/>
      <c r="L1125" s="965"/>
      <c r="M1125" s="965"/>
      <c r="P1125" s="979"/>
      <c r="Q1125" s="974"/>
      <c r="R1125" s="968"/>
      <c r="AC1125" s="973"/>
      <c r="AD1125" s="973"/>
      <c r="AE1125" s="973"/>
      <c r="AF1125" s="973"/>
      <c r="AG1125" s="973"/>
    </row>
    <row r="1126" spans="1:33" ht="12.75" customHeight="1">
      <c r="A1126" s="964"/>
      <c r="J1126" s="965"/>
      <c r="L1126" s="965"/>
      <c r="M1126" s="965"/>
      <c r="P1126" s="979"/>
      <c r="Q1126" s="974"/>
      <c r="R1126" s="968"/>
      <c r="AC1126" s="973"/>
      <c r="AD1126" s="973"/>
      <c r="AE1126" s="973"/>
      <c r="AF1126" s="973"/>
      <c r="AG1126" s="973"/>
    </row>
    <row r="1127" spans="1:33" ht="12.75" customHeight="1">
      <c r="A1127" s="964"/>
      <c r="J1127" s="965"/>
      <c r="L1127" s="965"/>
      <c r="M1127" s="965"/>
      <c r="P1127" s="979"/>
      <c r="Q1127" s="974"/>
      <c r="R1127" s="968"/>
      <c r="AC1127" s="973"/>
      <c r="AD1127" s="973"/>
      <c r="AE1127" s="973"/>
      <c r="AF1127" s="973"/>
      <c r="AG1127" s="973"/>
    </row>
    <row r="1128" spans="1:33" ht="12.75" customHeight="1">
      <c r="A1128" s="964"/>
      <c r="J1128" s="965"/>
      <c r="L1128" s="965"/>
      <c r="M1128" s="965"/>
      <c r="P1128" s="979"/>
      <c r="Q1128" s="974"/>
      <c r="R1128" s="968"/>
      <c r="AC1128" s="973"/>
      <c r="AD1128" s="973"/>
      <c r="AE1128" s="973"/>
      <c r="AF1128" s="973"/>
      <c r="AG1128" s="973"/>
    </row>
    <row r="1129" spans="1:33" ht="12.75" customHeight="1">
      <c r="A1129" s="964"/>
      <c r="J1129" s="965"/>
      <c r="L1129" s="965"/>
      <c r="M1129" s="965"/>
      <c r="P1129" s="979"/>
      <c r="Q1129" s="974"/>
      <c r="R1129" s="968"/>
      <c r="AC1129" s="973"/>
      <c r="AD1129" s="973"/>
      <c r="AE1129" s="973"/>
      <c r="AF1129" s="973"/>
      <c r="AG1129" s="973"/>
    </row>
    <row r="1130" spans="1:33" ht="12.75" customHeight="1">
      <c r="A1130" s="964"/>
      <c r="J1130" s="965"/>
      <c r="L1130" s="965"/>
      <c r="M1130" s="965"/>
      <c r="P1130" s="979"/>
      <c r="Q1130" s="974"/>
      <c r="R1130" s="968"/>
      <c r="AC1130" s="973"/>
      <c r="AD1130" s="973"/>
      <c r="AE1130" s="973"/>
      <c r="AF1130" s="973"/>
      <c r="AG1130" s="973"/>
    </row>
    <row r="1131" spans="1:33" ht="12.75" customHeight="1">
      <c r="A1131" s="964"/>
      <c r="J1131" s="965"/>
      <c r="L1131" s="965"/>
      <c r="M1131" s="965"/>
      <c r="P1131" s="979"/>
      <c r="Q1131" s="974"/>
      <c r="R1131" s="968"/>
      <c r="AC1131" s="973"/>
      <c r="AD1131" s="973"/>
      <c r="AE1131" s="973"/>
      <c r="AF1131" s="973"/>
      <c r="AG1131" s="973"/>
    </row>
    <row r="1132" spans="1:33" ht="12.75" customHeight="1">
      <c r="A1132" s="964"/>
      <c r="J1132" s="965"/>
      <c r="L1132" s="965"/>
      <c r="M1132" s="965"/>
      <c r="P1132" s="979"/>
      <c r="Q1132" s="974"/>
      <c r="R1132" s="968"/>
      <c r="AC1132" s="973"/>
      <c r="AD1132" s="973"/>
      <c r="AE1132" s="973"/>
      <c r="AF1132" s="973"/>
      <c r="AG1132" s="973"/>
    </row>
    <row r="1133" spans="1:33" ht="12.75" customHeight="1">
      <c r="A1133" s="964"/>
      <c r="J1133" s="965"/>
      <c r="L1133" s="965"/>
      <c r="M1133" s="965"/>
      <c r="P1133" s="979"/>
      <c r="Q1133" s="974"/>
      <c r="R1133" s="968"/>
      <c r="AC1133" s="973"/>
      <c r="AD1133" s="973"/>
      <c r="AE1133" s="973"/>
      <c r="AF1133" s="973"/>
      <c r="AG1133" s="973"/>
    </row>
    <row r="1134" spans="1:33" ht="12.75" customHeight="1">
      <c r="A1134" s="964"/>
      <c r="J1134" s="965"/>
      <c r="L1134" s="965"/>
      <c r="M1134" s="965"/>
      <c r="P1134" s="979"/>
      <c r="Q1134" s="974"/>
      <c r="R1134" s="968"/>
      <c r="AC1134" s="973"/>
      <c r="AD1134" s="973"/>
      <c r="AE1134" s="973"/>
      <c r="AF1134" s="973"/>
      <c r="AG1134" s="973"/>
    </row>
    <row r="1135" spans="1:33" ht="12.75" customHeight="1">
      <c r="A1135" s="964"/>
      <c r="J1135" s="965"/>
      <c r="L1135" s="965"/>
      <c r="M1135" s="965"/>
      <c r="P1135" s="979"/>
      <c r="Q1135" s="974"/>
      <c r="R1135" s="968"/>
      <c r="AC1135" s="973"/>
      <c r="AD1135" s="973"/>
      <c r="AE1135" s="973"/>
      <c r="AF1135" s="973"/>
      <c r="AG1135" s="973"/>
    </row>
    <row r="1136" spans="1:33" ht="12.75" customHeight="1">
      <c r="A1136" s="964"/>
      <c r="J1136" s="965"/>
      <c r="L1136" s="965"/>
      <c r="M1136" s="965"/>
      <c r="P1136" s="979"/>
      <c r="Q1136" s="974"/>
      <c r="R1136" s="968"/>
      <c r="AC1136" s="973"/>
      <c r="AD1136" s="973"/>
      <c r="AE1136" s="973"/>
      <c r="AF1136" s="973"/>
      <c r="AG1136" s="973"/>
    </row>
    <row r="1137" spans="1:33" ht="12.75" customHeight="1">
      <c r="A1137" s="964"/>
      <c r="J1137" s="965"/>
      <c r="L1137" s="965"/>
      <c r="M1137" s="965"/>
      <c r="P1137" s="979"/>
      <c r="Q1137" s="974"/>
      <c r="R1137" s="968"/>
      <c r="AC1137" s="973"/>
      <c r="AD1137" s="973"/>
      <c r="AE1137" s="973"/>
      <c r="AF1137" s="973"/>
      <c r="AG1137" s="973"/>
    </row>
    <row r="1138" spans="1:33" ht="12.75" customHeight="1">
      <c r="A1138" s="964"/>
      <c r="J1138" s="965"/>
      <c r="L1138" s="965"/>
      <c r="M1138" s="965"/>
      <c r="P1138" s="979"/>
      <c r="Q1138" s="974"/>
      <c r="R1138" s="968"/>
      <c r="AC1138" s="973"/>
      <c r="AD1138" s="973"/>
      <c r="AE1138" s="973"/>
      <c r="AF1138" s="973"/>
      <c r="AG1138" s="973"/>
    </row>
    <row r="1139" spans="1:33" ht="12.75" customHeight="1">
      <c r="A1139" s="964"/>
      <c r="J1139" s="965"/>
      <c r="L1139" s="965"/>
      <c r="M1139" s="965"/>
      <c r="P1139" s="979"/>
      <c r="Q1139" s="974"/>
      <c r="R1139" s="968"/>
      <c r="AC1139" s="973"/>
      <c r="AD1139" s="973"/>
      <c r="AE1139" s="973"/>
      <c r="AF1139" s="973"/>
      <c r="AG1139" s="973"/>
    </row>
    <row r="1140" spans="1:33" ht="12.75" customHeight="1">
      <c r="A1140" s="964"/>
      <c r="J1140" s="965"/>
      <c r="L1140" s="965"/>
      <c r="M1140" s="965"/>
      <c r="P1140" s="979"/>
      <c r="Q1140" s="974"/>
      <c r="R1140" s="968"/>
      <c r="AC1140" s="973"/>
      <c r="AD1140" s="973"/>
      <c r="AE1140" s="973"/>
      <c r="AF1140" s="973"/>
      <c r="AG1140" s="973"/>
    </row>
    <row r="1141" spans="1:33" ht="12.75" customHeight="1">
      <c r="A1141" s="964"/>
      <c r="J1141" s="965"/>
      <c r="L1141" s="965"/>
      <c r="M1141" s="965"/>
      <c r="P1141" s="979"/>
      <c r="Q1141" s="974"/>
      <c r="R1141" s="968"/>
      <c r="AC1141" s="973"/>
      <c r="AD1141" s="973"/>
      <c r="AE1141" s="973"/>
      <c r="AF1141" s="973"/>
      <c r="AG1141" s="973"/>
    </row>
    <row r="1142" spans="1:33" ht="12.75" customHeight="1">
      <c r="A1142" s="964"/>
      <c r="J1142" s="965"/>
      <c r="L1142" s="965"/>
      <c r="M1142" s="965"/>
      <c r="P1142" s="979"/>
      <c r="Q1142" s="974"/>
      <c r="R1142" s="968"/>
      <c r="AC1142" s="973"/>
      <c r="AD1142" s="973"/>
      <c r="AE1142" s="973"/>
      <c r="AF1142" s="973"/>
      <c r="AG1142" s="973"/>
    </row>
    <row r="1143" spans="1:33" ht="12.75" customHeight="1">
      <c r="A1143" s="964"/>
      <c r="J1143" s="965"/>
      <c r="L1143" s="965"/>
      <c r="M1143" s="965"/>
      <c r="P1143" s="979"/>
      <c r="Q1143" s="974"/>
      <c r="R1143" s="968"/>
      <c r="AC1143" s="973"/>
      <c r="AD1143" s="973"/>
      <c r="AE1143" s="973"/>
      <c r="AF1143" s="973"/>
      <c r="AG1143" s="973"/>
    </row>
    <row r="1144" spans="1:33" ht="12.75" customHeight="1">
      <c r="A1144" s="964"/>
      <c r="J1144" s="965"/>
      <c r="L1144" s="965"/>
      <c r="M1144" s="965"/>
      <c r="P1144" s="979"/>
      <c r="Q1144" s="974"/>
      <c r="R1144" s="968"/>
      <c r="AC1144" s="973"/>
      <c r="AD1144" s="973"/>
      <c r="AE1144" s="973"/>
      <c r="AF1144" s="973"/>
      <c r="AG1144" s="973"/>
    </row>
    <row r="1145" spans="1:33" ht="12.75" customHeight="1">
      <c r="A1145" s="964"/>
      <c r="J1145" s="965"/>
      <c r="L1145" s="965"/>
      <c r="M1145" s="965"/>
      <c r="P1145" s="979"/>
      <c r="Q1145" s="974"/>
      <c r="R1145" s="968"/>
      <c r="AC1145" s="973"/>
      <c r="AD1145" s="973"/>
      <c r="AE1145" s="973"/>
      <c r="AF1145" s="973"/>
      <c r="AG1145" s="973"/>
    </row>
    <row r="1146" spans="1:33" ht="12.75" customHeight="1">
      <c r="A1146" s="964"/>
      <c r="J1146" s="965"/>
      <c r="L1146" s="965"/>
      <c r="M1146" s="965"/>
      <c r="P1146" s="979"/>
      <c r="Q1146" s="974"/>
      <c r="R1146" s="968"/>
      <c r="AC1146" s="973"/>
      <c r="AD1146" s="973"/>
      <c r="AE1146" s="973"/>
      <c r="AF1146" s="973"/>
      <c r="AG1146" s="973"/>
    </row>
    <row r="1147" spans="1:33" ht="12.75" customHeight="1">
      <c r="A1147" s="964"/>
      <c r="J1147" s="965"/>
      <c r="L1147" s="965"/>
      <c r="M1147" s="965"/>
      <c r="P1147" s="979"/>
      <c r="Q1147" s="974"/>
      <c r="R1147" s="968"/>
      <c r="AC1147" s="973"/>
      <c r="AD1147" s="973"/>
      <c r="AE1147" s="973"/>
      <c r="AF1147" s="973"/>
      <c r="AG1147" s="973"/>
    </row>
    <row r="1148" spans="1:33" ht="12.75" customHeight="1">
      <c r="A1148" s="964"/>
      <c r="J1148" s="965"/>
      <c r="L1148" s="965"/>
      <c r="M1148" s="965"/>
      <c r="P1148" s="979"/>
      <c r="Q1148" s="974"/>
      <c r="R1148" s="968"/>
      <c r="AC1148" s="973"/>
      <c r="AD1148" s="973"/>
      <c r="AE1148" s="973"/>
      <c r="AF1148" s="973"/>
      <c r="AG1148" s="973"/>
    </row>
    <row r="1149" spans="1:33" ht="12.75" customHeight="1">
      <c r="A1149" s="964"/>
      <c r="J1149" s="965"/>
      <c r="L1149" s="965"/>
      <c r="M1149" s="965"/>
      <c r="P1149" s="979"/>
      <c r="Q1149" s="974"/>
      <c r="R1149" s="968"/>
      <c r="AC1149" s="973"/>
      <c r="AD1149" s="973"/>
      <c r="AE1149" s="973"/>
      <c r="AF1149" s="973"/>
      <c r="AG1149" s="973"/>
    </row>
    <row r="1150" spans="1:33" ht="12.75" customHeight="1">
      <c r="A1150" s="964"/>
      <c r="J1150" s="965"/>
      <c r="L1150" s="965"/>
      <c r="M1150" s="965"/>
      <c r="P1150" s="979"/>
      <c r="Q1150" s="974"/>
      <c r="R1150" s="968"/>
      <c r="AC1150" s="973"/>
      <c r="AD1150" s="973"/>
      <c r="AE1150" s="973"/>
      <c r="AF1150" s="973"/>
      <c r="AG1150" s="973"/>
    </row>
    <row r="1151" spans="1:33" ht="12.75" customHeight="1">
      <c r="A1151" s="964"/>
      <c r="J1151" s="965"/>
      <c r="L1151" s="965"/>
      <c r="M1151" s="965"/>
      <c r="P1151" s="979"/>
      <c r="Q1151" s="974"/>
      <c r="R1151" s="968"/>
      <c r="AC1151" s="973"/>
      <c r="AD1151" s="973"/>
      <c r="AE1151" s="973"/>
      <c r="AF1151" s="973"/>
      <c r="AG1151" s="973"/>
    </row>
    <row r="1152" spans="1:33" ht="12.75" customHeight="1">
      <c r="A1152" s="964"/>
      <c r="J1152" s="965"/>
      <c r="L1152" s="965"/>
      <c r="M1152" s="965"/>
      <c r="P1152" s="979"/>
      <c r="Q1152" s="974"/>
      <c r="R1152" s="968"/>
      <c r="AC1152" s="973"/>
      <c r="AD1152" s="973"/>
      <c r="AE1152" s="973"/>
      <c r="AF1152" s="973"/>
      <c r="AG1152" s="973"/>
    </row>
    <row r="1153" spans="1:33" ht="12.75" customHeight="1">
      <c r="A1153" s="964"/>
      <c r="J1153" s="965"/>
      <c r="L1153" s="965"/>
      <c r="M1153" s="965"/>
      <c r="P1153" s="979"/>
      <c r="Q1153" s="974"/>
      <c r="R1153" s="968"/>
      <c r="AC1153" s="973"/>
      <c r="AD1153" s="973"/>
      <c r="AE1153" s="973"/>
      <c r="AF1153" s="973"/>
      <c r="AG1153" s="973"/>
    </row>
    <row r="1154" spans="1:33" ht="12.75" customHeight="1">
      <c r="A1154" s="964"/>
      <c r="J1154" s="965"/>
      <c r="L1154" s="965"/>
      <c r="M1154" s="965"/>
      <c r="P1154" s="979"/>
      <c r="Q1154" s="974"/>
      <c r="R1154" s="968"/>
      <c r="AC1154" s="973"/>
      <c r="AD1154" s="973"/>
      <c r="AE1154" s="973"/>
      <c r="AF1154" s="973"/>
      <c r="AG1154" s="973"/>
    </row>
    <row r="1155" spans="1:33" ht="12.75" customHeight="1">
      <c r="A1155" s="964"/>
      <c r="J1155" s="965"/>
      <c r="L1155" s="965"/>
      <c r="M1155" s="965"/>
      <c r="P1155" s="979"/>
      <c r="Q1155" s="974"/>
      <c r="R1155" s="968"/>
      <c r="AC1155" s="973"/>
      <c r="AD1155" s="973"/>
      <c r="AE1155" s="973"/>
      <c r="AF1155" s="973"/>
      <c r="AG1155" s="973"/>
    </row>
    <row r="1156" spans="1:33" ht="12.75" customHeight="1">
      <c r="A1156" s="964"/>
      <c r="J1156" s="965"/>
      <c r="L1156" s="965"/>
      <c r="M1156" s="965"/>
      <c r="P1156" s="979"/>
      <c r="Q1156" s="974"/>
      <c r="R1156" s="968"/>
      <c r="AC1156" s="973"/>
      <c r="AD1156" s="973"/>
      <c r="AE1156" s="973"/>
      <c r="AF1156" s="973"/>
      <c r="AG1156" s="973"/>
    </row>
    <row r="1157" spans="1:33" ht="12.75" customHeight="1">
      <c r="A1157" s="964"/>
      <c r="J1157" s="965"/>
      <c r="L1157" s="965"/>
      <c r="M1157" s="965"/>
      <c r="P1157" s="979"/>
      <c r="Q1157" s="974"/>
      <c r="R1157" s="968"/>
      <c r="AC1157" s="973"/>
      <c r="AD1157" s="973"/>
      <c r="AE1157" s="973"/>
      <c r="AF1157" s="973"/>
      <c r="AG1157" s="973"/>
    </row>
    <row r="1158" spans="1:33" ht="12.75" customHeight="1">
      <c r="A1158" s="964"/>
      <c r="J1158" s="965"/>
      <c r="L1158" s="965"/>
      <c r="M1158" s="965"/>
      <c r="P1158" s="979"/>
      <c r="Q1158" s="974"/>
      <c r="R1158" s="968"/>
      <c r="AC1158" s="973"/>
      <c r="AD1158" s="973"/>
      <c r="AE1158" s="973"/>
      <c r="AF1158" s="973"/>
      <c r="AG1158" s="973"/>
    </row>
    <row r="1159" spans="1:33" ht="12.75" customHeight="1">
      <c r="A1159" s="964"/>
      <c r="J1159" s="965"/>
      <c r="L1159" s="965"/>
      <c r="M1159" s="965"/>
      <c r="P1159" s="979"/>
      <c r="Q1159" s="974"/>
      <c r="R1159" s="968"/>
      <c r="AC1159" s="973"/>
      <c r="AD1159" s="973"/>
      <c r="AE1159" s="973"/>
      <c r="AF1159" s="973"/>
      <c r="AG1159" s="973"/>
    </row>
    <row r="1160" spans="1:33" ht="12.75" customHeight="1">
      <c r="A1160" s="964"/>
      <c r="J1160" s="965"/>
      <c r="L1160" s="965"/>
      <c r="M1160" s="965"/>
      <c r="P1160" s="979"/>
      <c r="Q1160" s="974"/>
      <c r="R1160" s="968"/>
      <c r="AC1160" s="973"/>
      <c r="AD1160" s="973"/>
      <c r="AE1160" s="973"/>
      <c r="AF1160" s="973"/>
      <c r="AG1160" s="973"/>
    </row>
    <row r="1161" spans="1:33" ht="12.75" customHeight="1">
      <c r="A1161" s="964"/>
      <c r="J1161" s="965"/>
      <c r="L1161" s="965"/>
      <c r="M1161" s="965"/>
      <c r="P1161" s="979"/>
      <c r="Q1161" s="974"/>
      <c r="R1161" s="968"/>
      <c r="AC1161" s="973"/>
      <c r="AD1161" s="973"/>
      <c r="AE1161" s="973"/>
      <c r="AF1161" s="973"/>
      <c r="AG1161" s="973"/>
    </row>
    <row r="1162" spans="1:33" ht="12.75" customHeight="1">
      <c r="A1162" s="964"/>
      <c r="J1162" s="965"/>
      <c r="L1162" s="965"/>
      <c r="M1162" s="965"/>
      <c r="P1162" s="979"/>
      <c r="Q1162" s="974"/>
      <c r="R1162" s="968"/>
      <c r="AC1162" s="973"/>
      <c r="AD1162" s="973"/>
      <c r="AE1162" s="973"/>
      <c r="AF1162" s="973"/>
      <c r="AG1162" s="973"/>
    </row>
    <row r="1163" spans="1:33" ht="12.75" customHeight="1">
      <c r="A1163" s="964"/>
      <c r="J1163" s="965"/>
      <c r="L1163" s="965"/>
      <c r="M1163" s="965"/>
      <c r="P1163" s="979"/>
      <c r="Q1163" s="974"/>
      <c r="R1163" s="968"/>
      <c r="AC1163" s="973"/>
      <c r="AD1163" s="973"/>
      <c r="AE1163" s="973"/>
      <c r="AF1163" s="973"/>
      <c r="AG1163" s="973"/>
    </row>
    <row r="1164" spans="1:33" ht="12.75" customHeight="1">
      <c r="A1164" s="964"/>
      <c r="J1164" s="965"/>
      <c r="L1164" s="965"/>
      <c r="M1164" s="965"/>
      <c r="P1164" s="979"/>
      <c r="Q1164" s="974"/>
      <c r="R1164" s="968"/>
      <c r="AC1164" s="973"/>
      <c r="AD1164" s="973"/>
      <c r="AE1164" s="973"/>
      <c r="AF1164" s="973"/>
      <c r="AG1164" s="973"/>
    </row>
    <row r="1165" spans="1:33" ht="12.75" customHeight="1">
      <c r="A1165" s="964"/>
      <c r="J1165" s="965"/>
      <c r="L1165" s="965"/>
      <c r="M1165" s="965"/>
      <c r="P1165" s="979"/>
      <c r="Q1165" s="974"/>
      <c r="R1165" s="968"/>
      <c r="AC1165" s="973"/>
      <c r="AD1165" s="973"/>
      <c r="AE1165" s="973"/>
      <c r="AF1165" s="973"/>
      <c r="AG1165" s="973"/>
    </row>
    <row r="1166" spans="1:33" ht="12.75" customHeight="1">
      <c r="A1166" s="964"/>
      <c r="J1166" s="965"/>
      <c r="L1166" s="965"/>
      <c r="M1166" s="965"/>
      <c r="P1166" s="979"/>
      <c r="Q1166" s="974"/>
      <c r="R1166" s="968"/>
      <c r="AC1166" s="973"/>
      <c r="AD1166" s="973"/>
      <c r="AE1166" s="973"/>
      <c r="AF1166" s="973"/>
      <c r="AG1166" s="973"/>
    </row>
    <row r="1167" spans="1:33" ht="12.75" customHeight="1">
      <c r="A1167" s="964"/>
      <c r="J1167" s="965"/>
      <c r="L1167" s="965"/>
      <c r="M1167" s="965"/>
      <c r="P1167" s="979"/>
      <c r="Q1167" s="974"/>
      <c r="R1167" s="968"/>
      <c r="AC1167" s="973"/>
      <c r="AD1167" s="973"/>
      <c r="AE1167" s="973"/>
      <c r="AF1167" s="973"/>
      <c r="AG1167" s="973"/>
    </row>
    <row r="1168" spans="1:33" ht="12.75" customHeight="1">
      <c r="A1168" s="964"/>
      <c r="J1168" s="965"/>
      <c r="L1168" s="965"/>
      <c r="M1168" s="965"/>
      <c r="P1168" s="979"/>
      <c r="Q1168" s="974"/>
      <c r="R1168" s="968"/>
      <c r="AC1168" s="973"/>
      <c r="AD1168" s="973"/>
      <c r="AE1168" s="973"/>
      <c r="AF1168" s="973"/>
      <c r="AG1168" s="973"/>
    </row>
    <row r="1169" spans="1:33" ht="12.75" customHeight="1">
      <c r="A1169" s="964"/>
      <c r="J1169" s="965"/>
      <c r="L1169" s="965"/>
      <c r="M1169" s="965"/>
      <c r="P1169" s="979"/>
      <c r="Q1169" s="974"/>
      <c r="R1169" s="968"/>
      <c r="AC1169" s="973"/>
      <c r="AD1169" s="973"/>
      <c r="AE1169" s="973"/>
      <c r="AF1169" s="973"/>
      <c r="AG1169" s="973"/>
    </row>
    <row r="1170" spans="1:33" ht="12.75" customHeight="1">
      <c r="A1170" s="964"/>
      <c r="J1170" s="965"/>
      <c r="L1170" s="965"/>
      <c r="M1170" s="965"/>
      <c r="P1170" s="979"/>
      <c r="Q1170" s="974"/>
      <c r="R1170" s="968"/>
      <c r="AC1170" s="973"/>
      <c r="AD1170" s="973"/>
      <c r="AE1170" s="973"/>
      <c r="AF1170" s="973"/>
      <c r="AG1170" s="973"/>
    </row>
    <row r="1171" spans="1:33" ht="12.75" customHeight="1">
      <c r="A1171" s="964"/>
      <c r="J1171" s="965"/>
      <c r="L1171" s="965"/>
      <c r="M1171" s="965"/>
      <c r="P1171" s="979"/>
      <c r="Q1171" s="974"/>
      <c r="R1171" s="968"/>
      <c r="AC1171" s="973"/>
      <c r="AD1171" s="973"/>
      <c r="AE1171" s="973"/>
      <c r="AF1171" s="973"/>
      <c r="AG1171" s="973"/>
    </row>
    <row r="1172" spans="1:33" ht="12.75" customHeight="1">
      <c r="A1172" s="964"/>
      <c r="J1172" s="965"/>
      <c r="L1172" s="965"/>
      <c r="M1172" s="965"/>
      <c r="P1172" s="979"/>
      <c r="Q1172" s="974"/>
      <c r="R1172" s="968"/>
      <c r="AC1172" s="973"/>
      <c r="AD1172" s="973"/>
      <c r="AE1172" s="973"/>
      <c r="AF1172" s="973"/>
      <c r="AG1172" s="973"/>
    </row>
    <row r="1173" spans="1:33" ht="12.75" customHeight="1">
      <c r="A1173" s="964"/>
      <c r="J1173" s="965"/>
      <c r="L1173" s="965"/>
      <c r="M1173" s="965"/>
      <c r="P1173" s="979"/>
      <c r="Q1173" s="974"/>
      <c r="R1173" s="968"/>
      <c r="AC1173" s="973"/>
      <c r="AD1173" s="973"/>
      <c r="AE1173" s="973"/>
      <c r="AF1173" s="973"/>
      <c r="AG1173" s="973"/>
    </row>
    <row r="1174" spans="1:33" ht="12.75" customHeight="1">
      <c r="A1174" s="964"/>
      <c r="J1174" s="965"/>
      <c r="L1174" s="965"/>
      <c r="M1174" s="965"/>
      <c r="P1174" s="979"/>
      <c r="Q1174" s="974"/>
      <c r="R1174" s="968"/>
      <c r="AC1174" s="973"/>
      <c r="AD1174" s="973"/>
      <c r="AE1174" s="973"/>
      <c r="AF1174" s="973"/>
      <c r="AG1174" s="973"/>
    </row>
    <row r="1175" spans="1:33" ht="12.75" customHeight="1">
      <c r="A1175" s="964"/>
      <c r="J1175" s="965"/>
      <c r="L1175" s="965"/>
      <c r="M1175" s="965"/>
      <c r="P1175" s="979"/>
      <c r="Q1175" s="974"/>
      <c r="R1175" s="968"/>
      <c r="AC1175" s="973"/>
      <c r="AD1175" s="973"/>
      <c r="AE1175" s="973"/>
      <c r="AF1175" s="973"/>
      <c r="AG1175" s="973"/>
    </row>
    <row r="1176" spans="1:33" ht="12.75" customHeight="1">
      <c r="A1176" s="964"/>
      <c r="J1176" s="965"/>
      <c r="L1176" s="965"/>
      <c r="M1176" s="965"/>
      <c r="P1176" s="979"/>
      <c r="Q1176" s="974"/>
      <c r="R1176" s="968"/>
      <c r="AC1176" s="973"/>
      <c r="AD1176" s="973"/>
      <c r="AE1176" s="973"/>
      <c r="AF1176" s="973"/>
      <c r="AG1176" s="973"/>
    </row>
    <row r="1177" spans="1:33" ht="12.75" customHeight="1">
      <c r="A1177" s="964"/>
      <c r="J1177" s="965"/>
      <c r="L1177" s="965"/>
      <c r="M1177" s="965"/>
      <c r="P1177" s="979"/>
      <c r="Q1177" s="974"/>
      <c r="R1177" s="968"/>
      <c r="AC1177" s="973"/>
      <c r="AD1177" s="973"/>
      <c r="AE1177" s="973"/>
      <c r="AF1177" s="973"/>
      <c r="AG1177" s="973"/>
    </row>
    <row r="1178" spans="1:33" ht="12.75" customHeight="1">
      <c r="A1178" s="964"/>
      <c r="J1178" s="965"/>
      <c r="L1178" s="965"/>
      <c r="M1178" s="965"/>
      <c r="P1178" s="979"/>
      <c r="Q1178" s="974"/>
      <c r="R1178" s="968"/>
      <c r="AC1178" s="973"/>
      <c r="AD1178" s="973"/>
      <c r="AE1178" s="973"/>
      <c r="AF1178" s="973"/>
      <c r="AG1178" s="973"/>
    </row>
    <row r="1179" spans="1:33" ht="12.75" customHeight="1">
      <c r="A1179" s="964"/>
      <c r="J1179" s="965"/>
      <c r="L1179" s="965"/>
      <c r="M1179" s="965"/>
      <c r="P1179" s="979"/>
      <c r="Q1179" s="974"/>
      <c r="R1179" s="968"/>
      <c r="AC1179" s="973"/>
      <c r="AD1179" s="973"/>
      <c r="AE1179" s="973"/>
      <c r="AF1179" s="973"/>
      <c r="AG1179" s="973"/>
    </row>
    <row r="1180" spans="1:33" ht="12.75" customHeight="1">
      <c r="A1180" s="964"/>
      <c r="J1180" s="965"/>
      <c r="L1180" s="965"/>
      <c r="M1180" s="965"/>
      <c r="P1180" s="979"/>
      <c r="Q1180" s="974"/>
      <c r="R1180" s="968"/>
      <c r="AC1180" s="973"/>
      <c r="AD1180" s="973"/>
      <c r="AE1180" s="973"/>
      <c r="AF1180" s="973"/>
      <c r="AG1180" s="973"/>
    </row>
    <row r="1181" spans="1:33" ht="12.75" customHeight="1">
      <c r="A1181" s="964"/>
      <c r="J1181" s="965"/>
      <c r="L1181" s="965"/>
      <c r="M1181" s="965"/>
      <c r="P1181" s="979"/>
      <c r="Q1181" s="974"/>
      <c r="R1181" s="968"/>
      <c r="AC1181" s="973"/>
      <c r="AD1181" s="973"/>
      <c r="AE1181" s="973"/>
      <c r="AF1181" s="973"/>
      <c r="AG1181" s="973"/>
    </row>
    <row r="1182" spans="1:33" ht="12.75" customHeight="1">
      <c r="A1182" s="964"/>
      <c r="J1182" s="965"/>
      <c r="L1182" s="965"/>
      <c r="M1182" s="965"/>
      <c r="P1182" s="979"/>
      <c r="Q1182" s="974"/>
      <c r="R1182" s="968"/>
      <c r="AC1182" s="973"/>
      <c r="AD1182" s="973"/>
      <c r="AE1182" s="973"/>
      <c r="AF1182" s="973"/>
      <c r="AG1182" s="973"/>
    </row>
    <row r="1183" spans="1:33" ht="12.75" customHeight="1">
      <c r="A1183" s="964"/>
      <c r="J1183" s="965"/>
      <c r="L1183" s="965"/>
      <c r="M1183" s="965"/>
      <c r="P1183" s="979"/>
      <c r="Q1183" s="974"/>
      <c r="R1183" s="968"/>
      <c r="AC1183" s="973"/>
      <c r="AD1183" s="973"/>
      <c r="AE1183" s="973"/>
      <c r="AF1183" s="973"/>
      <c r="AG1183" s="973"/>
    </row>
    <row r="1184" spans="1:33" ht="12.75" customHeight="1">
      <c r="A1184" s="964"/>
      <c r="J1184" s="965"/>
      <c r="L1184" s="965"/>
      <c r="M1184" s="965"/>
      <c r="P1184" s="979"/>
      <c r="Q1184" s="974"/>
      <c r="R1184" s="968"/>
      <c r="AC1184" s="973"/>
      <c r="AD1184" s="973"/>
      <c r="AE1184" s="973"/>
      <c r="AF1184" s="973"/>
      <c r="AG1184" s="973"/>
    </row>
    <row r="1185" spans="1:33" ht="12.75" customHeight="1">
      <c r="A1185" s="964"/>
      <c r="J1185" s="965"/>
      <c r="L1185" s="965"/>
      <c r="M1185" s="965"/>
      <c r="P1185" s="979"/>
      <c r="Q1185" s="974"/>
      <c r="R1185" s="968"/>
      <c r="AC1185" s="973"/>
      <c r="AD1185" s="973"/>
      <c r="AE1185" s="973"/>
      <c r="AF1185" s="973"/>
      <c r="AG1185" s="973"/>
    </row>
    <row r="1186" spans="1:33" ht="12.75" customHeight="1">
      <c r="A1186" s="964"/>
      <c r="J1186" s="965"/>
      <c r="L1186" s="965"/>
      <c r="M1186" s="965"/>
      <c r="P1186" s="979"/>
      <c r="Q1186" s="974"/>
      <c r="R1186" s="968"/>
      <c r="AC1186" s="973"/>
      <c r="AD1186" s="973"/>
      <c r="AE1186" s="973"/>
      <c r="AF1186" s="973"/>
      <c r="AG1186" s="973"/>
    </row>
    <row r="1187" spans="1:33" ht="12.75" customHeight="1">
      <c r="A1187" s="964"/>
      <c r="J1187" s="965"/>
      <c r="L1187" s="965"/>
      <c r="M1187" s="965"/>
      <c r="P1187" s="979"/>
      <c r="Q1187" s="974"/>
      <c r="R1187" s="968"/>
      <c r="AC1187" s="973"/>
      <c r="AD1187" s="973"/>
      <c r="AE1187" s="973"/>
      <c r="AF1187" s="973"/>
      <c r="AG1187" s="973"/>
    </row>
    <row r="1188" spans="1:33" ht="12.75" customHeight="1">
      <c r="A1188" s="964"/>
      <c r="J1188" s="965"/>
      <c r="L1188" s="965"/>
      <c r="M1188" s="965"/>
      <c r="P1188" s="979"/>
      <c r="Q1188" s="974"/>
      <c r="R1188" s="968"/>
      <c r="AC1188" s="973"/>
      <c r="AD1188" s="973"/>
      <c r="AE1188" s="973"/>
      <c r="AF1188" s="973"/>
      <c r="AG1188" s="973"/>
    </row>
    <row r="1189" spans="1:33" ht="12.75" customHeight="1">
      <c r="A1189" s="964"/>
      <c r="J1189" s="965"/>
      <c r="L1189" s="965"/>
      <c r="M1189" s="965"/>
      <c r="P1189" s="979"/>
      <c r="Q1189" s="974"/>
      <c r="R1189" s="968"/>
      <c r="AC1189" s="973"/>
      <c r="AD1189" s="973"/>
      <c r="AE1189" s="973"/>
      <c r="AF1189" s="973"/>
      <c r="AG1189" s="973"/>
    </row>
    <row r="1190" spans="1:33" ht="12.75" customHeight="1">
      <c r="A1190" s="964"/>
      <c r="J1190" s="965"/>
      <c r="L1190" s="965"/>
      <c r="M1190" s="965"/>
      <c r="P1190" s="979"/>
      <c r="Q1190" s="974"/>
      <c r="R1190" s="968"/>
      <c r="AC1190" s="973"/>
      <c r="AD1190" s="973"/>
      <c r="AE1190" s="973"/>
      <c r="AF1190" s="973"/>
      <c r="AG1190" s="973"/>
    </row>
    <row r="1191" spans="1:33" ht="12.75" customHeight="1">
      <c r="A1191" s="964"/>
      <c r="J1191" s="965"/>
      <c r="L1191" s="965"/>
      <c r="M1191" s="965"/>
      <c r="P1191" s="979"/>
      <c r="Q1191" s="974"/>
      <c r="R1191" s="968"/>
      <c r="AC1191" s="973"/>
      <c r="AD1191" s="973"/>
      <c r="AE1191" s="973"/>
      <c r="AF1191" s="973"/>
      <c r="AG1191" s="973"/>
    </row>
    <row r="1192" spans="1:33" ht="12.75" customHeight="1">
      <c r="A1192" s="964"/>
      <c r="J1192" s="965"/>
      <c r="L1192" s="965"/>
      <c r="M1192" s="965"/>
      <c r="P1192" s="979"/>
      <c r="Q1192" s="974"/>
      <c r="R1192" s="968"/>
      <c r="AC1192" s="973"/>
      <c r="AD1192" s="973"/>
      <c r="AE1192" s="973"/>
      <c r="AF1192" s="973"/>
      <c r="AG1192" s="973"/>
    </row>
    <row r="1193" spans="1:33" ht="12.75" customHeight="1">
      <c r="A1193" s="964"/>
      <c r="J1193" s="965"/>
      <c r="L1193" s="965"/>
      <c r="M1193" s="965"/>
      <c r="P1193" s="979"/>
      <c r="Q1193" s="974"/>
      <c r="R1193" s="968"/>
      <c r="AC1193" s="973"/>
      <c r="AD1193" s="973"/>
      <c r="AE1193" s="973"/>
      <c r="AF1193" s="973"/>
      <c r="AG1193" s="973"/>
    </row>
    <row r="1194" spans="1:33" ht="12.75" customHeight="1">
      <c r="A1194" s="964"/>
      <c r="J1194" s="965"/>
      <c r="L1194" s="965"/>
      <c r="M1194" s="965"/>
      <c r="P1194" s="979"/>
      <c r="Q1194" s="974"/>
      <c r="R1194" s="968"/>
      <c r="AC1194" s="973"/>
      <c r="AD1194" s="973"/>
      <c r="AE1194" s="973"/>
      <c r="AF1194" s="973"/>
      <c r="AG1194" s="973"/>
    </row>
    <row r="1195" spans="1:33" ht="12.75" customHeight="1">
      <c r="A1195" s="964"/>
      <c r="J1195" s="965"/>
      <c r="L1195" s="965"/>
      <c r="M1195" s="965"/>
      <c r="P1195" s="979"/>
      <c r="Q1195" s="974"/>
      <c r="R1195" s="968"/>
      <c r="AC1195" s="973"/>
      <c r="AD1195" s="973"/>
      <c r="AE1195" s="973"/>
      <c r="AF1195" s="973"/>
      <c r="AG1195" s="973"/>
    </row>
    <row r="1196" spans="1:33" ht="12.75" customHeight="1">
      <c r="A1196" s="964"/>
      <c r="J1196" s="965"/>
      <c r="L1196" s="965"/>
      <c r="M1196" s="965"/>
      <c r="P1196" s="979"/>
      <c r="Q1196" s="974"/>
      <c r="R1196" s="968"/>
      <c r="AC1196" s="973"/>
      <c r="AD1196" s="973"/>
      <c r="AE1196" s="973"/>
      <c r="AF1196" s="973"/>
      <c r="AG1196" s="973"/>
    </row>
    <row r="1197" spans="1:33" ht="12.75" customHeight="1">
      <c r="A1197" s="964"/>
      <c r="J1197" s="965"/>
      <c r="L1197" s="965"/>
      <c r="M1197" s="965"/>
      <c r="P1197" s="979"/>
      <c r="Q1197" s="974"/>
      <c r="R1197" s="968"/>
      <c r="AC1197" s="973"/>
      <c r="AD1197" s="973"/>
      <c r="AE1197" s="973"/>
      <c r="AF1197" s="973"/>
      <c r="AG1197" s="973"/>
    </row>
    <row r="1198" spans="1:33" ht="12.75" customHeight="1">
      <c r="A1198" s="964"/>
      <c r="J1198" s="965"/>
      <c r="L1198" s="965"/>
      <c r="M1198" s="965"/>
      <c r="P1198" s="979"/>
      <c r="Q1198" s="974"/>
      <c r="R1198" s="968"/>
      <c r="AC1198" s="973"/>
      <c r="AD1198" s="973"/>
      <c r="AE1198" s="973"/>
      <c r="AF1198" s="973"/>
      <c r="AG1198" s="973"/>
    </row>
    <row r="1199" spans="1:33" ht="12.75" customHeight="1">
      <c r="A1199" s="964"/>
      <c r="J1199" s="965"/>
      <c r="L1199" s="965"/>
      <c r="M1199" s="965"/>
      <c r="P1199" s="979"/>
      <c r="Q1199" s="974"/>
      <c r="R1199" s="968"/>
      <c r="AC1199" s="973"/>
      <c r="AD1199" s="973"/>
      <c r="AE1199" s="973"/>
      <c r="AF1199" s="973"/>
      <c r="AG1199" s="973"/>
    </row>
    <row r="1200" spans="1:33" ht="12.75" customHeight="1">
      <c r="A1200" s="964"/>
      <c r="J1200" s="965"/>
      <c r="L1200" s="965"/>
      <c r="M1200" s="965"/>
      <c r="P1200" s="979"/>
      <c r="Q1200" s="974"/>
      <c r="R1200" s="968"/>
      <c r="AC1200" s="973"/>
      <c r="AD1200" s="973"/>
      <c r="AE1200" s="973"/>
      <c r="AF1200" s="973"/>
      <c r="AG1200" s="973"/>
    </row>
    <row r="1201" spans="1:33" ht="12.75" customHeight="1">
      <c r="A1201" s="964"/>
      <c r="J1201" s="965"/>
      <c r="L1201" s="965"/>
      <c r="M1201" s="965"/>
      <c r="P1201" s="979"/>
      <c r="Q1201" s="974"/>
      <c r="R1201" s="968"/>
      <c r="AC1201" s="973"/>
      <c r="AD1201" s="973"/>
      <c r="AE1201" s="973"/>
      <c r="AF1201" s="973"/>
      <c r="AG1201" s="973"/>
    </row>
    <row r="1202" spans="1:33" ht="12.75" customHeight="1">
      <c r="A1202" s="964"/>
      <c r="J1202" s="965"/>
      <c r="L1202" s="965"/>
      <c r="M1202" s="965"/>
      <c r="P1202" s="979"/>
      <c r="Q1202" s="974"/>
      <c r="R1202" s="968"/>
      <c r="AC1202" s="973"/>
      <c r="AD1202" s="973"/>
      <c r="AE1202" s="973"/>
      <c r="AF1202" s="973"/>
      <c r="AG1202" s="973"/>
    </row>
    <row r="1203" spans="1:33" ht="12.75" customHeight="1">
      <c r="A1203" s="964"/>
      <c r="J1203" s="965"/>
      <c r="L1203" s="965"/>
      <c r="M1203" s="965"/>
      <c r="P1203" s="979"/>
      <c r="Q1203" s="974"/>
      <c r="R1203" s="968"/>
      <c r="AC1203" s="973"/>
      <c r="AD1203" s="973"/>
      <c r="AE1203" s="973"/>
      <c r="AF1203" s="973"/>
      <c r="AG1203" s="973"/>
    </row>
    <row r="1204" spans="1:33" ht="12.75" customHeight="1">
      <c r="A1204" s="964"/>
      <c r="J1204" s="965"/>
      <c r="L1204" s="965"/>
      <c r="M1204" s="965"/>
      <c r="P1204" s="979"/>
      <c r="Q1204" s="974"/>
      <c r="R1204" s="968"/>
      <c r="AC1204" s="973"/>
      <c r="AD1204" s="973"/>
      <c r="AE1204" s="973"/>
      <c r="AF1204" s="973"/>
      <c r="AG1204" s="973"/>
    </row>
    <row r="1205" spans="1:33" ht="12.75" customHeight="1">
      <c r="A1205" s="964"/>
      <c r="J1205" s="965"/>
      <c r="L1205" s="965"/>
      <c r="M1205" s="965"/>
      <c r="P1205" s="979"/>
      <c r="Q1205" s="974"/>
      <c r="R1205" s="968"/>
      <c r="AC1205" s="973"/>
      <c r="AD1205" s="973"/>
      <c r="AE1205" s="973"/>
      <c r="AF1205" s="973"/>
      <c r="AG1205" s="973"/>
    </row>
    <row r="1206" spans="1:33" ht="12.75" customHeight="1">
      <c r="A1206" s="964"/>
      <c r="J1206" s="965"/>
      <c r="L1206" s="965"/>
      <c r="M1206" s="965"/>
      <c r="P1206" s="979"/>
      <c r="Q1206" s="974"/>
      <c r="R1206" s="968"/>
      <c r="AC1206" s="973"/>
      <c r="AD1206" s="973"/>
      <c r="AE1206" s="973"/>
      <c r="AF1206" s="973"/>
      <c r="AG1206" s="973"/>
    </row>
    <row r="1207" spans="1:33" ht="12.75" customHeight="1">
      <c r="A1207" s="964"/>
      <c r="J1207" s="965"/>
      <c r="L1207" s="965"/>
      <c r="M1207" s="965"/>
      <c r="P1207" s="979"/>
      <c r="Q1207" s="974"/>
      <c r="R1207" s="968"/>
      <c r="AC1207" s="973"/>
      <c r="AD1207" s="973"/>
      <c r="AE1207" s="973"/>
      <c r="AF1207" s="973"/>
      <c r="AG1207" s="973"/>
    </row>
    <row r="1208" spans="1:33" ht="12.75" customHeight="1">
      <c r="A1208" s="964"/>
      <c r="J1208" s="965"/>
      <c r="L1208" s="965"/>
      <c r="M1208" s="965"/>
      <c r="P1208" s="979"/>
      <c r="Q1208" s="974"/>
      <c r="R1208" s="968"/>
      <c r="AC1208" s="973"/>
      <c r="AD1208" s="973"/>
      <c r="AE1208" s="973"/>
      <c r="AF1208" s="973"/>
      <c r="AG1208" s="973"/>
    </row>
    <row r="1209" spans="1:33" ht="12.75" customHeight="1">
      <c r="A1209" s="964"/>
      <c r="J1209" s="965"/>
      <c r="L1209" s="965"/>
      <c r="M1209" s="965"/>
      <c r="P1209" s="979"/>
      <c r="Q1209" s="974"/>
      <c r="R1209" s="968"/>
      <c r="AC1209" s="973"/>
      <c r="AD1209" s="973"/>
      <c r="AE1209" s="973"/>
      <c r="AF1209" s="973"/>
      <c r="AG1209" s="973"/>
    </row>
    <row r="1210" spans="1:33" ht="12.75" customHeight="1">
      <c r="A1210" s="964"/>
      <c r="J1210" s="965"/>
      <c r="L1210" s="965"/>
      <c r="M1210" s="965"/>
      <c r="P1210" s="979"/>
      <c r="Q1210" s="974"/>
      <c r="R1210" s="968"/>
      <c r="AC1210" s="973"/>
      <c r="AD1210" s="973"/>
      <c r="AE1210" s="973"/>
      <c r="AF1210" s="973"/>
      <c r="AG1210" s="973"/>
    </row>
    <row r="1211" spans="1:33" ht="12.75" customHeight="1">
      <c r="A1211" s="964"/>
      <c r="J1211" s="965"/>
      <c r="L1211" s="965"/>
      <c r="M1211" s="965"/>
      <c r="P1211" s="979"/>
      <c r="Q1211" s="974"/>
      <c r="R1211" s="968"/>
      <c r="AC1211" s="973"/>
      <c r="AD1211" s="973"/>
      <c r="AE1211" s="973"/>
      <c r="AF1211" s="973"/>
      <c r="AG1211" s="973"/>
    </row>
    <row r="1212" spans="1:33" ht="12.75" customHeight="1">
      <c r="A1212" s="964"/>
      <c r="J1212" s="965"/>
      <c r="L1212" s="965"/>
      <c r="M1212" s="965"/>
      <c r="P1212" s="979"/>
      <c r="Q1212" s="974"/>
      <c r="R1212" s="968"/>
      <c r="AC1212" s="973"/>
      <c r="AD1212" s="973"/>
      <c r="AE1212" s="973"/>
      <c r="AF1212" s="973"/>
      <c r="AG1212" s="973"/>
    </row>
    <row r="1213" spans="1:33" ht="12.75" customHeight="1">
      <c r="A1213" s="964"/>
      <c r="J1213" s="965"/>
      <c r="L1213" s="965"/>
      <c r="M1213" s="965"/>
      <c r="P1213" s="979"/>
      <c r="Q1213" s="974"/>
      <c r="R1213" s="968"/>
      <c r="AC1213" s="973"/>
      <c r="AD1213" s="973"/>
      <c r="AE1213" s="973"/>
      <c r="AF1213" s="973"/>
      <c r="AG1213" s="973"/>
    </row>
    <row r="1214" spans="1:33" ht="12.75" customHeight="1">
      <c r="A1214" s="964"/>
      <c r="J1214" s="965"/>
      <c r="L1214" s="965"/>
      <c r="M1214" s="965"/>
      <c r="P1214" s="979"/>
      <c r="Q1214" s="974"/>
      <c r="R1214" s="968"/>
      <c r="AC1214" s="973"/>
      <c r="AD1214" s="973"/>
      <c r="AE1214" s="973"/>
      <c r="AF1214" s="973"/>
      <c r="AG1214" s="973"/>
    </row>
    <row r="1215" spans="1:33" ht="12.75" customHeight="1">
      <c r="A1215" s="964"/>
      <c r="J1215" s="965"/>
      <c r="L1215" s="965"/>
      <c r="M1215" s="965"/>
      <c r="P1215" s="979"/>
      <c r="Q1215" s="974"/>
      <c r="R1215" s="968"/>
      <c r="AC1215" s="973"/>
      <c r="AD1215" s="973"/>
      <c r="AE1215" s="973"/>
      <c r="AF1215" s="973"/>
      <c r="AG1215" s="973"/>
    </row>
    <row r="1216" spans="1:33" ht="12.75" customHeight="1">
      <c r="A1216" s="964"/>
      <c r="J1216" s="965"/>
      <c r="L1216" s="965"/>
      <c r="M1216" s="965"/>
      <c r="P1216" s="979"/>
      <c r="Q1216" s="974"/>
      <c r="R1216" s="968"/>
      <c r="AC1216" s="973"/>
      <c r="AD1216" s="973"/>
      <c r="AE1216" s="973"/>
      <c r="AF1216" s="973"/>
      <c r="AG1216" s="973"/>
    </row>
    <row r="1217" spans="1:33" ht="12.75" customHeight="1">
      <c r="A1217" s="964"/>
      <c r="J1217" s="965"/>
      <c r="L1217" s="965"/>
      <c r="M1217" s="965"/>
      <c r="P1217" s="979"/>
      <c r="Q1217" s="974"/>
      <c r="R1217" s="968"/>
      <c r="AC1217" s="973"/>
      <c r="AD1217" s="973"/>
      <c r="AE1217" s="973"/>
      <c r="AF1217" s="973"/>
      <c r="AG1217" s="973"/>
    </row>
    <row r="1218" spans="1:33" ht="12.75" customHeight="1">
      <c r="A1218" s="964"/>
      <c r="J1218" s="965"/>
      <c r="L1218" s="965"/>
      <c r="M1218" s="965"/>
      <c r="P1218" s="979"/>
      <c r="Q1218" s="974"/>
      <c r="R1218" s="968"/>
      <c r="AC1218" s="973"/>
      <c r="AD1218" s="973"/>
      <c r="AE1218" s="973"/>
      <c r="AF1218" s="973"/>
      <c r="AG1218" s="973"/>
    </row>
    <row r="1219" spans="1:33" ht="12.75" customHeight="1">
      <c r="A1219" s="964"/>
      <c r="J1219" s="965"/>
      <c r="L1219" s="965"/>
      <c r="M1219" s="965"/>
      <c r="P1219" s="979"/>
      <c r="Q1219" s="974"/>
      <c r="R1219" s="968"/>
      <c r="AC1219" s="973"/>
      <c r="AD1219" s="973"/>
      <c r="AE1219" s="973"/>
      <c r="AF1219" s="973"/>
      <c r="AG1219" s="973"/>
    </row>
    <row r="1220" spans="1:33" ht="12.75" customHeight="1">
      <c r="A1220" s="964"/>
      <c r="J1220" s="965"/>
      <c r="L1220" s="965"/>
      <c r="M1220" s="965"/>
      <c r="P1220" s="979"/>
      <c r="Q1220" s="974"/>
      <c r="R1220" s="968"/>
      <c r="AC1220" s="973"/>
      <c r="AD1220" s="973"/>
      <c r="AE1220" s="973"/>
      <c r="AF1220" s="973"/>
      <c r="AG1220" s="973"/>
    </row>
    <row r="1221" spans="1:33" ht="12.75" customHeight="1">
      <c r="A1221" s="964"/>
      <c r="J1221" s="965"/>
      <c r="L1221" s="965"/>
      <c r="M1221" s="965"/>
      <c r="P1221" s="979"/>
      <c r="Q1221" s="974"/>
      <c r="R1221" s="968"/>
      <c r="AC1221" s="973"/>
      <c r="AD1221" s="973"/>
      <c r="AE1221" s="973"/>
      <c r="AF1221" s="973"/>
      <c r="AG1221" s="973"/>
    </row>
    <row r="1222" spans="1:33" ht="12.75" customHeight="1">
      <c r="A1222" s="964"/>
      <c r="J1222" s="965"/>
      <c r="L1222" s="965"/>
      <c r="M1222" s="965"/>
      <c r="P1222" s="979"/>
      <c r="Q1222" s="974"/>
      <c r="R1222" s="968"/>
      <c r="AC1222" s="973"/>
      <c r="AD1222" s="973"/>
      <c r="AE1222" s="973"/>
      <c r="AF1222" s="973"/>
      <c r="AG1222" s="973"/>
    </row>
    <row r="1223" spans="1:33" ht="12.75" customHeight="1">
      <c r="A1223" s="964"/>
      <c r="J1223" s="965"/>
      <c r="L1223" s="965"/>
      <c r="M1223" s="965"/>
      <c r="P1223" s="979"/>
      <c r="Q1223" s="974"/>
      <c r="R1223" s="968"/>
      <c r="AC1223" s="973"/>
      <c r="AD1223" s="973"/>
      <c r="AE1223" s="973"/>
      <c r="AF1223" s="973"/>
      <c r="AG1223" s="973"/>
    </row>
    <row r="1224" spans="1:33" ht="12.75" customHeight="1">
      <c r="A1224" s="964"/>
      <c r="J1224" s="965"/>
      <c r="L1224" s="965"/>
      <c r="M1224" s="965"/>
      <c r="P1224" s="979"/>
      <c r="Q1224" s="974"/>
      <c r="R1224" s="968"/>
      <c r="AC1224" s="973"/>
      <c r="AD1224" s="973"/>
      <c r="AE1224" s="973"/>
      <c r="AF1224" s="973"/>
      <c r="AG1224" s="973"/>
    </row>
    <row r="1225" spans="1:33" ht="12.75" customHeight="1">
      <c r="A1225" s="964"/>
      <c r="J1225" s="965"/>
      <c r="L1225" s="965"/>
      <c r="M1225" s="965"/>
      <c r="P1225" s="979"/>
      <c r="Q1225" s="974"/>
      <c r="R1225" s="968"/>
      <c r="AC1225" s="973"/>
      <c r="AD1225" s="973"/>
      <c r="AE1225" s="973"/>
      <c r="AF1225" s="973"/>
      <c r="AG1225" s="973"/>
    </row>
    <row r="1226" spans="1:33" ht="12.75" customHeight="1">
      <c r="A1226" s="964"/>
      <c r="J1226" s="965"/>
      <c r="L1226" s="965"/>
      <c r="M1226" s="965"/>
      <c r="P1226" s="979"/>
      <c r="Q1226" s="974"/>
      <c r="R1226" s="968"/>
      <c r="AC1226" s="973"/>
      <c r="AD1226" s="973"/>
      <c r="AE1226" s="973"/>
      <c r="AF1226" s="973"/>
      <c r="AG1226" s="973"/>
    </row>
    <row r="1227" spans="1:33" ht="12.75" customHeight="1">
      <c r="A1227" s="964"/>
      <c r="J1227" s="965"/>
      <c r="L1227" s="965"/>
      <c r="M1227" s="965"/>
      <c r="P1227" s="979"/>
      <c r="Q1227" s="974"/>
      <c r="R1227" s="968"/>
      <c r="AC1227" s="973"/>
      <c r="AD1227" s="973"/>
      <c r="AE1227" s="973"/>
      <c r="AF1227" s="973"/>
      <c r="AG1227" s="973"/>
    </row>
    <row r="1228" spans="1:33" ht="12.75" customHeight="1">
      <c r="A1228" s="964"/>
      <c r="J1228" s="965"/>
      <c r="L1228" s="965"/>
      <c r="M1228" s="965"/>
      <c r="P1228" s="979"/>
      <c r="Q1228" s="974"/>
      <c r="R1228" s="968"/>
      <c r="AC1228" s="973"/>
      <c r="AD1228" s="973"/>
      <c r="AE1228" s="973"/>
      <c r="AF1228" s="973"/>
      <c r="AG1228" s="973"/>
    </row>
    <row r="1229" spans="1:33" ht="12.75" customHeight="1">
      <c r="A1229" s="964"/>
      <c r="J1229" s="965"/>
      <c r="L1229" s="965"/>
      <c r="M1229" s="965"/>
      <c r="P1229" s="979"/>
      <c r="Q1229" s="974"/>
      <c r="R1229" s="968"/>
      <c r="AC1229" s="973"/>
      <c r="AD1229" s="973"/>
      <c r="AE1229" s="973"/>
      <c r="AF1229" s="973"/>
      <c r="AG1229" s="973"/>
    </row>
    <row r="1230" spans="1:33" ht="12.75" customHeight="1">
      <c r="A1230" s="964"/>
      <c r="J1230" s="965"/>
      <c r="L1230" s="965"/>
      <c r="M1230" s="965"/>
      <c r="P1230" s="979"/>
      <c r="Q1230" s="974"/>
      <c r="R1230" s="968"/>
      <c r="AC1230" s="973"/>
      <c r="AD1230" s="973"/>
      <c r="AE1230" s="973"/>
      <c r="AF1230" s="973"/>
      <c r="AG1230" s="973"/>
    </row>
    <row r="1231" spans="1:33" ht="12.75" customHeight="1">
      <c r="A1231" s="964"/>
      <c r="J1231" s="965"/>
      <c r="L1231" s="965"/>
      <c r="M1231" s="965"/>
      <c r="P1231" s="979"/>
      <c r="Q1231" s="974"/>
      <c r="R1231" s="968"/>
      <c r="AC1231" s="973"/>
      <c r="AD1231" s="973"/>
      <c r="AE1231" s="973"/>
      <c r="AF1231" s="973"/>
      <c r="AG1231" s="973"/>
    </row>
    <row r="1232" spans="1:33" ht="12.75" customHeight="1">
      <c r="A1232" s="964"/>
      <c r="J1232" s="965"/>
      <c r="L1232" s="965"/>
      <c r="M1232" s="965"/>
      <c r="P1232" s="979"/>
      <c r="Q1232" s="974"/>
      <c r="R1232" s="968"/>
      <c r="AC1232" s="973"/>
      <c r="AD1232" s="973"/>
      <c r="AE1232" s="973"/>
      <c r="AF1232" s="973"/>
      <c r="AG1232" s="973"/>
    </row>
    <row r="1233" spans="1:33" ht="12.75" customHeight="1">
      <c r="A1233" s="964"/>
      <c r="J1233" s="965"/>
      <c r="L1233" s="965"/>
      <c r="M1233" s="965"/>
      <c r="P1233" s="979"/>
      <c r="Q1233" s="974"/>
      <c r="R1233" s="968"/>
      <c r="AC1233" s="973"/>
      <c r="AD1233" s="973"/>
      <c r="AE1233" s="973"/>
      <c r="AF1233" s="973"/>
      <c r="AG1233" s="973"/>
    </row>
    <row r="1234" spans="1:33" ht="12.75" customHeight="1">
      <c r="A1234" s="964"/>
      <c r="J1234" s="965"/>
      <c r="L1234" s="965"/>
      <c r="M1234" s="965"/>
      <c r="P1234" s="979"/>
      <c r="Q1234" s="974"/>
      <c r="R1234" s="968"/>
      <c r="AC1234" s="973"/>
      <c r="AD1234" s="973"/>
      <c r="AE1234" s="973"/>
      <c r="AF1234" s="973"/>
      <c r="AG1234" s="973"/>
    </row>
    <row r="1235" spans="1:33" ht="12.75" customHeight="1">
      <c r="A1235" s="964"/>
      <c r="J1235" s="965"/>
      <c r="L1235" s="965"/>
      <c r="M1235" s="965"/>
      <c r="P1235" s="979"/>
      <c r="Q1235" s="974"/>
      <c r="R1235" s="968"/>
      <c r="AC1235" s="973"/>
      <c r="AD1235" s="973"/>
      <c r="AE1235" s="973"/>
      <c r="AF1235" s="973"/>
      <c r="AG1235" s="973"/>
    </row>
    <row r="1236" spans="1:33" ht="12.75" customHeight="1">
      <c r="A1236" s="964"/>
      <c r="J1236" s="965"/>
      <c r="L1236" s="965"/>
      <c r="M1236" s="965"/>
      <c r="P1236" s="979"/>
      <c r="Q1236" s="974"/>
      <c r="R1236" s="968"/>
      <c r="AC1236" s="973"/>
      <c r="AD1236" s="973"/>
      <c r="AE1236" s="973"/>
      <c r="AF1236" s="973"/>
      <c r="AG1236" s="973"/>
    </row>
    <row r="1237" spans="1:33" ht="12.75" customHeight="1">
      <c r="A1237" s="964"/>
      <c r="J1237" s="965"/>
      <c r="L1237" s="965"/>
      <c r="M1237" s="965"/>
      <c r="P1237" s="979"/>
      <c r="Q1237" s="974"/>
      <c r="R1237" s="968"/>
      <c r="AC1237" s="973"/>
      <c r="AD1237" s="973"/>
      <c r="AE1237" s="973"/>
      <c r="AF1237" s="973"/>
      <c r="AG1237" s="973"/>
    </row>
    <row r="1238" spans="1:33" ht="12.75" customHeight="1">
      <c r="A1238" s="964"/>
      <c r="J1238" s="965"/>
      <c r="L1238" s="965"/>
      <c r="M1238" s="965"/>
      <c r="P1238" s="979"/>
      <c r="Q1238" s="974"/>
      <c r="R1238" s="968"/>
      <c r="AC1238" s="973"/>
      <c r="AD1238" s="973"/>
      <c r="AE1238" s="973"/>
      <c r="AF1238" s="973"/>
      <c r="AG1238" s="973"/>
    </row>
    <row r="1239" spans="1:33" ht="12.75" customHeight="1">
      <c r="A1239" s="964"/>
      <c r="J1239" s="965"/>
      <c r="L1239" s="965"/>
      <c r="M1239" s="965"/>
      <c r="P1239" s="979"/>
      <c r="Q1239" s="974"/>
      <c r="R1239" s="968"/>
      <c r="AC1239" s="973"/>
      <c r="AD1239" s="973"/>
      <c r="AE1239" s="973"/>
      <c r="AF1239" s="973"/>
      <c r="AG1239" s="973"/>
    </row>
    <row r="1240" spans="1:33" ht="12.75" customHeight="1">
      <c r="A1240" s="964"/>
      <c r="J1240" s="965"/>
      <c r="L1240" s="965"/>
      <c r="M1240" s="965"/>
      <c r="P1240" s="979"/>
      <c r="Q1240" s="974"/>
      <c r="R1240" s="968"/>
      <c r="AC1240" s="973"/>
      <c r="AD1240" s="973"/>
      <c r="AE1240" s="973"/>
      <c r="AF1240" s="973"/>
      <c r="AG1240" s="973"/>
    </row>
    <row r="1241" spans="1:33" ht="12.75" customHeight="1">
      <c r="A1241" s="964"/>
      <c r="J1241" s="965"/>
      <c r="L1241" s="965"/>
      <c r="M1241" s="965"/>
      <c r="P1241" s="979"/>
      <c r="Q1241" s="974"/>
      <c r="R1241" s="968"/>
      <c r="AC1241" s="973"/>
      <c r="AD1241" s="973"/>
      <c r="AE1241" s="973"/>
      <c r="AF1241" s="973"/>
      <c r="AG1241" s="973"/>
    </row>
    <row r="1242" spans="1:33" ht="12.75" customHeight="1">
      <c r="A1242" s="964"/>
      <c r="J1242" s="965"/>
      <c r="L1242" s="965"/>
      <c r="M1242" s="965"/>
      <c r="P1242" s="979"/>
      <c r="Q1242" s="974"/>
      <c r="R1242" s="968"/>
      <c r="AC1242" s="973"/>
      <c r="AD1242" s="973"/>
      <c r="AE1242" s="973"/>
      <c r="AF1242" s="973"/>
      <c r="AG1242" s="973"/>
    </row>
    <row r="1243" spans="1:33" ht="12.75" customHeight="1">
      <c r="A1243" s="964"/>
      <c r="J1243" s="965"/>
      <c r="L1243" s="965"/>
      <c r="M1243" s="965"/>
      <c r="P1243" s="979"/>
      <c r="Q1243" s="974"/>
      <c r="R1243" s="968"/>
      <c r="AC1243" s="973"/>
      <c r="AD1243" s="973"/>
      <c r="AE1243" s="973"/>
      <c r="AF1243" s="973"/>
      <c r="AG1243" s="973"/>
    </row>
    <row r="1244" spans="1:33" ht="12.75" customHeight="1">
      <c r="A1244" s="964"/>
      <c r="J1244" s="965"/>
      <c r="L1244" s="965"/>
      <c r="M1244" s="965"/>
      <c r="P1244" s="979"/>
      <c r="Q1244" s="974"/>
      <c r="R1244" s="968"/>
      <c r="AC1244" s="973"/>
      <c r="AD1244" s="973"/>
      <c r="AE1244" s="973"/>
      <c r="AF1244" s="973"/>
      <c r="AG1244" s="973"/>
    </row>
    <row r="1245" spans="1:33" ht="12.75" customHeight="1">
      <c r="A1245" s="964"/>
      <c r="J1245" s="965"/>
      <c r="L1245" s="965"/>
      <c r="M1245" s="965"/>
      <c r="P1245" s="979"/>
      <c r="Q1245" s="974"/>
      <c r="R1245" s="968"/>
      <c r="AC1245" s="973"/>
      <c r="AD1245" s="973"/>
      <c r="AE1245" s="973"/>
      <c r="AF1245" s="973"/>
      <c r="AG1245" s="973"/>
    </row>
    <row r="1246" spans="1:33" ht="12.75" customHeight="1">
      <c r="A1246" s="964"/>
      <c r="J1246" s="965"/>
      <c r="L1246" s="965"/>
      <c r="M1246" s="965"/>
      <c r="P1246" s="979"/>
      <c r="Q1246" s="974"/>
      <c r="R1246" s="968"/>
      <c r="AC1246" s="973"/>
      <c r="AD1246" s="973"/>
      <c r="AE1246" s="973"/>
      <c r="AF1246" s="973"/>
      <c r="AG1246" s="973"/>
    </row>
    <row r="1247" spans="1:33" ht="12.75" customHeight="1">
      <c r="A1247" s="964"/>
      <c r="J1247" s="965"/>
      <c r="L1247" s="965"/>
      <c r="M1247" s="965"/>
      <c r="P1247" s="979"/>
      <c r="Q1247" s="974"/>
      <c r="R1247" s="968"/>
      <c r="AC1247" s="973"/>
      <c r="AD1247" s="973"/>
      <c r="AE1247" s="973"/>
      <c r="AF1247" s="973"/>
      <c r="AG1247" s="973"/>
    </row>
    <row r="1248" spans="1:33" ht="12.75" customHeight="1">
      <c r="A1248" s="964"/>
      <c r="J1248" s="965"/>
      <c r="L1248" s="965"/>
      <c r="M1248" s="965"/>
      <c r="P1248" s="979"/>
      <c r="Q1248" s="974"/>
      <c r="R1248" s="968"/>
      <c r="AC1248" s="973"/>
      <c r="AD1248" s="973"/>
      <c r="AE1248" s="973"/>
      <c r="AF1248" s="973"/>
      <c r="AG1248" s="973"/>
    </row>
    <row r="1249" spans="1:33" ht="12.75" customHeight="1">
      <c r="A1249" s="964"/>
      <c r="J1249" s="965"/>
      <c r="L1249" s="965"/>
      <c r="M1249" s="965"/>
      <c r="P1249" s="979"/>
      <c r="Q1249" s="974"/>
      <c r="R1249" s="968"/>
      <c r="AC1249" s="973"/>
      <c r="AD1249" s="973"/>
      <c r="AE1249" s="973"/>
      <c r="AF1249" s="973"/>
      <c r="AG1249" s="973"/>
    </row>
    <row r="1250" spans="1:33" ht="12.75" customHeight="1">
      <c r="A1250" s="964"/>
      <c r="J1250" s="965"/>
      <c r="L1250" s="965"/>
      <c r="M1250" s="965"/>
      <c r="P1250" s="979"/>
      <c r="Q1250" s="974"/>
      <c r="R1250" s="968"/>
      <c r="AC1250" s="973"/>
      <c r="AD1250" s="973"/>
      <c r="AE1250" s="973"/>
      <c r="AF1250" s="973"/>
      <c r="AG1250" s="973"/>
    </row>
    <row r="1251" spans="1:33" ht="12.75" customHeight="1">
      <c r="A1251" s="964"/>
      <c r="J1251" s="965"/>
      <c r="L1251" s="965"/>
      <c r="M1251" s="965"/>
      <c r="P1251" s="979"/>
      <c r="Q1251" s="974"/>
      <c r="R1251" s="968"/>
      <c r="AC1251" s="973"/>
      <c r="AD1251" s="973"/>
      <c r="AE1251" s="973"/>
      <c r="AF1251" s="973"/>
      <c r="AG1251" s="973"/>
    </row>
    <row r="1252" spans="1:33" ht="12.75" customHeight="1">
      <c r="A1252" s="964"/>
      <c r="J1252" s="965"/>
      <c r="L1252" s="965"/>
      <c r="M1252" s="965"/>
      <c r="P1252" s="979"/>
      <c r="Q1252" s="974"/>
      <c r="R1252" s="968"/>
      <c r="AC1252" s="973"/>
      <c r="AD1252" s="973"/>
      <c r="AE1252" s="973"/>
      <c r="AF1252" s="973"/>
      <c r="AG1252" s="973"/>
    </row>
    <row r="1253" spans="1:33" ht="12.75" customHeight="1">
      <c r="A1253" s="964"/>
      <c r="J1253" s="965"/>
      <c r="L1253" s="965"/>
      <c r="M1253" s="965"/>
      <c r="P1253" s="979"/>
      <c r="Q1253" s="974"/>
      <c r="R1253" s="968"/>
      <c r="AC1253" s="973"/>
      <c r="AD1253" s="973"/>
      <c r="AE1253" s="973"/>
      <c r="AF1253" s="973"/>
      <c r="AG1253" s="973"/>
    </row>
    <row r="1254" spans="1:33" ht="12.75" customHeight="1">
      <c r="A1254" s="964"/>
      <c r="J1254" s="965"/>
      <c r="L1254" s="965"/>
      <c r="M1254" s="965"/>
      <c r="P1254" s="979"/>
      <c r="Q1254" s="974"/>
      <c r="R1254" s="968"/>
      <c r="AC1254" s="973"/>
      <c r="AD1254" s="973"/>
      <c r="AE1254" s="973"/>
      <c r="AF1254" s="973"/>
      <c r="AG1254" s="973"/>
    </row>
    <row r="1255" spans="1:33" ht="12.75" customHeight="1">
      <c r="A1255" s="964"/>
      <c r="J1255" s="965"/>
      <c r="L1255" s="965"/>
      <c r="M1255" s="965"/>
      <c r="P1255" s="979"/>
      <c r="Q1255" s="974"/>
      <c r="R1255" s="968"/>
      <c r="AC1255" s="973"/>
      <c r="AD1255" s="973"/>
      <c r="AE1255" s="973"/>
      <c r="AF1255" s="973"/>
      <c r="AG1255" s="973"/>
    </row>
    <row r="1256" spans="1:33" ht="12.75" customHeight="1">
      <c r="A1256" s="964"/>
      <c r="J1256" s="965"/>
      <c r="L1256" s="965"/>
      <c r="M1256" s="965"/>
      <c r="P1256" s="979"/>
      <c r="Q1256" s="974"/>
      <c r="R1256" s="968"/>
      <c r="AC1256" s="973"/>
      <c r="AD1256" s="973"/>
      <c r="AE1256" s="973"/>
      <c r="AF1256" s="973"/>
      <c r="AG1256" s="973"/>
    </row>
    <row r="1257" spans="1:33" ht="12.75" customHeight="1">
      <c r="A1257" s="964"/>
      <c r="J1257" s="965"/>
      <c r="L1257" s="965"/>
      <c r="M1257" s="965"/>
      <c r="P1257" s="979"/>
      <c r="Q1257" s="974"/>
      <c r="R1257" s="968"/>
      <c r="AC1257" s="973"/>
      <c r="AD1257" s="973"/>
      <c r="AE1257" s="973"/>
      <c r="AF1257" s="973"/>
      <c r="AG1257" s="973"/>
    </row>
    <row r="1258" spans="1:33" ht="12.75" customHeight="1">
      <c r="A1258" s="964"/>
      <c r="J1258" s="965"/>
      <c r="L1258" s="965"/>
      <c r="M1258" s="965"/>
      <c r="P1258" s="979"/>
      <c r="Q1258" s="974"/>
      <c r="R1258" s="968"/>
      <c r="AC1258" s="973"/>
      <c r="AD1258" s="973"/>
      <c r="AE1258" s="973"/>
      <c r="AF1258" s="973"/>
      <c r="AG1258" s="973"/>
    </row>
    <row r="1259" spans="1:33" ht="12.75" customHeight="1">
      <c r="A1259" s="964"/>
      <c r="J1259" s="965"/>
      <c r="L1259" s="965"/>
      <c r="M1259" s="965"/>
      <c r="P1259" s="979"/>
      <c r="Q1259" s="974"/>
      <c r="R1259" s="968"/>
      <c r="AC1259" s="973"/>
      <c r="AD1259" s="973"/>
      <c r="AE1259" s="973"/>
      <c r="AF1259" s="973"/>
      <c r="AG1259" s="973"/>
    </row>
    <row r="1260" spans="1:33" ht="12.75" customHeight="1">
      <c r="A1260" s="964"/>
      <c r="J1260" s="965"/>
      <c r="L1260" s="965"/>
      <c r="M1260" s="965"/>
      <c r="P1260" s="979"/>
      <c r="Q1260" s="974"/>
      <c r="R1260" s="968"/>
      <c r="AC1260" s="973"/>
      <c r="AD1260" s="973"/>
      <c r="AE1260" s="973"/>
      <c r="AF1260" s="973"/>
      <c r="AG1260" s="973"/>
    </row>
    <row r="1261" spans="1:33" ht="12.75" customHeight="1">
      <c r="A1261" s="964"/>
      <c r="J1261" s="965"/>
      <c r="L1261" s="965"/>
      <c r="M1261" s="965"/>
      <c r="P1261" s="979"/>
      <c r="Q1261" s="974"/>
      <c r="R1261" s="968"/>
      <c r="AC1261" s="973"/>
      <c r="AD1261" s="973"/>
      <c r="AE1261" s="973"/>
      <c r="AF1261" s="973"/>
      <c r="AG1261" s="973"/>
    </row>
    <row r="1262" spans="1:33" ht="12.75" customHeight="1">
      <c r="A1262" s="964"/>
      <c r="J1262" s="965"/>
      <c r="L1262" s="965"/>
      <c r="M1262" s="965"/>
      <c r="P1262" s="979"/>
      <c r="Q1262" s="974"/>
      <c r="R1262" s="968"/>
      <c r="AC1262" s="973"/>
      <c r="AD1262" s="973"/>
      <c r="AE1262" s="973"/>
      <c r="AF1262" s="973"/>
      <c r="AG1262" s="973"/>
    </row>
    <row r="1263" spans="1:33" ht="12.75" customHeight="1">
      <c r="A1263" s="964"/>
      <c r="J1263" s="965"/>
      <c r="L1263" s="965"/>
      <c r="M1263" s="965"/>
      <c r="P1263" s="979"/>
      <c r="Q1263" s="974"/>
      <c r="R1263" s="968"/>
      <c r="AC1263" s="973"/>
      <c r="AD1263" s="973"/>
      <c r="AE1263" s="973"/>
      <c r="AF1263" s="973"/>
      <c r="AG1263" s="973"/>
    </row>
    <row r="1264" spans="1:33" ht="12.75" customHeight="1">
      <c r="A1264" s="964"/>
      <c r="J1264" s="965"/>
      <c r="L1264" s="965"/>
      <c r="M1264" s="965"/>
      <c r="P1264" s="979"/>
      <c r="Q1264" s="974"/>
      <c r="R1264" s="968"/>
      <c r="AC1264" s="973"/>
      <c r="AD1264" s="973"/>
      <c r="AE1264" s="973"/>
      <c r="AF1264" s="973"/>
      <c r="AG1264" s="973"/>
    </row>
    <row r="1265" spans="1:33" ht="12.75" customHeight="1">
      <c r="A1265" s="964"/>
      <c r="J1265" s="965"/>
      <c r="L1265" s="965"/>
      <c r="M1265" s="965"/>
      <c r="P1265" s="979"/>
      <c r="Q1265" s="974"/>
      <c r="R1265" s="968"/>
      <c r="AC1265" s="973"/>
      <c r="AD1265" s="973"/>
      <c r="AE1265" s="973"/>
      <c r="AF1265" s="973"/>
      <c r="AG1265" s="973"/>
    </row>
    <row r="1266" spans="1:33" ht="12.75" customHeight="1">
      <c r="A1266" s="964"/>
      <c r="J1266" s="965"/>
      <c r="L1266" s="965"/>
      <c r="M1266" s="965"/>
      <c r="P1266" s="979"/>
      <c r="Q1266" s="974"/>
      <c r="R1266" s="968"/>
      <c r="AC1266" s="973"/>
      <c r="AD1266" s="973"/>
      <c r="AE1266" s="973"/>
      <c r="AF1266" s="973"/>
      <c r="AG1266" s="973"/>
    </row>
    <row r="1267" spans="1:33" ht="12.75" customHeight="1">
      <c r="A1267" s="964"/>
      <c r="J1267" s="965"/>
      <c r="L1267" s="965"/>
      <c r="M1267" s="965"/>
      <c r="P1267" s="979"/>
      <c r="Q1267" s="974"/>
      <c r="R1267" s="968"/>
      <c r="AC1267" s="973"/>
      <c r="AD1267" s="973"/>
      <c r="AE1267" s="973"/>
      <c r="AF1267" s="973"/>
      <c r="AG1267" s="973"/>
    </row>
    <row r="1268" spans="1:33" ht="12.75" customHeight="1">
      <c r="A1268" s="964"/>
      <c r="J1268" s="965"/>
      <c r="L1268" s="965"/>
      <c r="M1268" s="965"/>
      <c r="P1268" s="979"/>
      <c r="Q1268" s="974"/>
      <c r="R1268" s="968"/>
      <c r="AC1268" s="973"/>
      <c r="AD1268" s="973"/>
      <c r="AE1268" s="973"/>
      <c r="AF1268" s="973"/>
      <c r="AG1268" s="973"/>
    </row>
    <row r="1269" spans="1:33" ht="12.75" customHeight="1">
      <c r="A1269" s="964"/>
      <c r="J1269" s="965"/>
      <c r="L1269" s="965"/>
      <c r="M1269" s="965"/>
      <c r="P1269" s="979"/>
      <c r="Q1269" s="974"/>
      <c r="R1269" s="968"/>
      <c r="AC1269" s="973"/>
      <c r="AD1269" s="973"/>
      <c r="AE1269" s="973"/>
      <c r="AF1269" s="973"/>
      <c r="AG1269" s="973"/>
    </row>
    <row r="1270" spans="1:33" ht="12.75" customHeight="1">
      <c r="A1270" s="964"/>
      <c r="J1270" s="965"/>
      <c r="L1270" s="965"/>
      <c r="M1270" s="965"/>
      <c r="P1270" s="979"/>
      <c r="Q1270" s="974"/>
      <c r="R1270" s="968"/>
      <c r="AC1270" s="973"/>
      <c r="AD1270" s="973"/>
      <c r="AE1270" s="973"/>
      <c r="AF1270" s="973"/>
      <c r="AG1270" s="973"/>
    </row>
    <row r="1271" spans="1:33" ht="12.75" customHeight="1">
      <c r="A1271" s="964"/>
      <c r="J1271" s="965"/>
      <c r="L1271" s="965"/>
      <c r="M1271" s="965"/>
      <c r="P1271" s="979"/>
      <c r="Q1271" s="974"/>
      <c r="R1271" s="968"/>
      <c r="AC1271" s="973"/>
      <c r="AD1271" s="973"/>
      <c r="AE1271" s="973"/>
      <c r="AF1271" s="973"/>
      <c r="AG1271" s="973"/>
    </row>
    <row r="1272" spans="1:33" ht="12.75" customHeight="1">
      <c r="A1272" s="964"/>
      <c r="J1272" s="965"/>
      <c r="L1272" s="965"/>
      <c r="M1272" s="965"/>
      <c r="P1272" s="979"/>
      <c r="Q1272" s="974"/>
      <c r="R1272" s="968"/>
      <c r="AC1272" s="973"/>
      <c r="AD1272" s="973"/>
      <c r="AE1272" s="973"/>
      <c r="AF1272" s="973"/>
      <c r="AG1272" s="973"/>
    </row>
    <row r="1273" spans="1:33" ht="12.75" customHeight="1">
      <c r="A1273" s="964"/>
      <c r="J1273" s="965"/>
      <c r="L1273" s="965"/>
      <c r="M1273" s="965"/>
      <c r="P1273" s="979"/>
      <c r="Q1273" s="974"/>
      <c r="R1273" s="968"/>
      <c r="AC1273" s="973"/>
      <c r="AD1273" s="973"/>
      <c r="AE1273" s="973"/>
      <c r="AF1273" s="973"/>
      <c r="AG1273" s="973"/>
    </row>
    <row r="1274" spans="1:33" ht="12.75" customHeight="1">
      <c r="A1274" s="964"/>
      <c r="J1274" s="965"/>
      <c r="L1274" s="965"/>
      <c r="M1274" s="965"/>
      <c r="P1274" s="979"/>
      <c r="Q1274" s="974"/>
      <c r="R1274" s="968"/>
      <c r="AC1274" s="973"/>
      <c r="AD1274" s="973"/>
      <c r="AE1274" s="973"/>
      <c r="AF1274" s="973"/>
      <c r="AG1274" s="973"/>
    </row>
    <row r="1275" spans="1:33" ht="12.75" customHeight="1">
      <c r="A1275" s="964"/>
      <c r="J1275" s="965"/>
      <c r="L1275" s="965"/>
      <c r="M1275" s="965"/>
      <c r="P1275" s="979"/>
      <c r="Q1275" s="974"/>
      <c r="R1275" s="968"/>
      <c r="AC1275" s="973"/>
      <c r="AD1275" s="973"/>
      <c r="AE1275" s="973"/>
      <c r="AF1275" s="973"/>
      <c r="AG1275" s="973"/>
    </row>
    <row r="1276" spans="1:33" ht="12.75" customHeight="1">
      <c r="A1276" s="964"/>
      <c r="J1276" s="965"/>
      <c r="L1276" s="965"/>
      <c r="M1276" s="965"/>
      <c r="P1276" s="979"/>
      <c r="Q1276" s="974"/>
      <c r="R1276" s="968"/>
      <c r="AC1276" s="973"/>
      <c r="AD1276" s="973"/>
      <c r="AE1276" s="973"/>
      <c r="AF1276" s="973"/>
      <c r="AG1276" s="973"/>
    </row>
    <row r="1277" spans="1:33" ht="12.75" customHeight="1">
      <c r="A1277" s="964"/>
      <c r="J1277" s="965"/>
      <c r="L1277" s="965"/>
      <c r="M1277" s="965"/>
      <c r="P1277" s="979"/>
      <c r="Q1277" s="974"/>
      <c r="R1277" s="968"/>
      <c r="AC1277" s="973"/>
      <c r="AD1277" s="973"/>
      <c r="AE1277" s="973"/>
      <c r="AF1277" s="973"/>
      <c r="AG1277" s="973"/>
    </row>
    <row r="1278" spans="1:33" ht="12.75" customHeight="1">
      <c r="A1278" s="964"/>
      <c r="J1278" s="965"/>
      <c r="L1278" s="965"/>
      <c r="M1278" s="965"/>
      <c r="P1278" s="979"/>
      <c r="Q1278" s="974"/>
      <c r="R1278" s="968"/>
      <c r="AC1278" s="973"/>
      <c r="AD1278" s="973"/>
      <c r="AE1278" s="973"/>
      <c r="AF1278" s="973"/>
      <c r="AG1278" s="973"/>
    </row>
    <row r="1279" spans="1:33" ht="12.75" customHeight="1">
      <c r="A1279" s="964"/>
      <c r="J1279" s="965"/>
      <c r="L1279" s="965"/>
      <c r="M1279" s="965"/>
      <c r="P1279" s="979"/>
      <c r="Q1279" s="974"/>
      <c r="R1279" s="968"/>
      <c r="AC1279" s="973"/>
      <c r="AD1279" s="973"/>
      <c r="AE1279" s="973"/>
      <c r="AF1279" s="973"/>
      <c r="AG1279" s="973"/>
    </row>
    <row r="1280" spans="1:33" ht="12.75" customHeight="1">
      <c r="A1280" s="964"/>
      <c r="J1280" s="965"/>
      <c r="L1280" s="965"/>
      <c r="M1280" s="965"/>
      <c r="P1280" s="979"/>
      <c r="Q1280" s="974"/>
      <c r="R1280" s="968"/>
      <c r="AC1280" s="973"/>
      <c r="AD1280" s="973"/>
      <c r="AE1280" s="973"/>
      <c r="AF1280" s="973"/>
      <c r="AG1280" s="973"/>
    </row>
    <row r="1281" spans="1:33" ht="12.75" customHeight="1">
      <c r="A1281" s="964"/>
      <c r="J1281" s="965"/>
      <c r="L1281" s="965"/>
      <c r="M1281" s="965"/>
      <c r="P1281" s="979"/>
      <c r="Q1281" s="974"/>
      <c r="R1281" s="968"/>
      <c r="AC1281" s="973"/>
      <c r="AD1281" s="973"/>
      <c r="AE1281" s="973"/>
      <c r="AF1281" s="973"/>
      <c r="AG1281" s="973"/>
    </row>
    <row r="1282" spans="1:33" ht="12.75" customHeight="1">
      <c r="A1282" s="964"/>
      <c r="J1282" s="965"/>
      <c r="L1282" s="965"/>
      <c r="M1282" s="965"/>
      <c r="P1282" s="979"/>
      <c r="Q1282" s="974"/>
      <c r="R1282" s="968"/>
      <c r="AC1282" s="973"/>
      <c r="AD1282" s="973"/>
      <c r="AE1282" s="973"/>
      <c r="AF1282" s="973"/>
      <c r="AG1282" s="973"/>
    </row>
    <row r="1283" spans="1:33" ht="12.75" customHeight="1">
      <c r="A1283" s="964"/>
      <c r="J1283" s="965"/>
      <c r="L1283" s="965"/>
      <c r="M1283" s="965"/>
      <c r="P1283" s="979"/>
      <c r="Q1283" s="974"/>
      <c r="R1283" s="968"/>
      <c r="AC1283" s="973"/>
      <c r="AD1283" s="973"/>
      <c r="AE1283" s="973"/>
      <c r="AF1283" s="973"/>
      <c r="AG1283" s="973"/>
    </row>
    <row r="1284" spans="1:33" ht="12.75" customHeight="1">
      <c r="A1284" s="964"/>
      <c r="J1284" s="965"/>
      <c r="L1284" s="965"/>
      <c r="M1284" s="965"/>
      <c r="P1284" s="979"/>
      <c r="Q1284" s="974"/>
      <c r="R1284" s="968"/>
      <c r="AC1284" s="973"/>
      <c r="AD1284" s="973"/>
      <c r="AE1284" s="973"/>
      <c r="AF1284" s="973"/>
      <c r="AG1284" s="973"/>
    </row>
    <row r="1285" spans="1:33" ht="12.75" customHeight="1">
      <c r="A1285" s="964"/>
      <c r="J1285" s="965"/>
      <c r="L1285" s="965"/>
      <c r="M1285" s="965"/>
      <c r="P1285" s="979"/>
      <c r="Q1285" s="974"/>
      <c r="R1285" s="968"/>
      <c r="AC1285" s="973"/>
      <c r="AD1285" s="973"/>
      <c r="AE1285" s="973"/>
      <c r="AF1285" s="973"/>
      <c r="AG1285" s="973"/>
    </row>
    <row r="1286" spans="1:33" ht="12.75" customHeight="1">
      <c r="A1286" s="964"/>
      <c r="J1286" s="965"/>
      <c r="L1286" s="965"/>
      <c r="M1286" s="965"/>
      <c r="P1286" s="979"/>
      <c r="Q1286" s="974"/>
      <c r="R1286" s="968"/>
      <c r="AC1286" s="973"/>
      <c r="AD1286" s="973"/>
      <c r="AE1286" s="973"/>
      <c r="AF1286" s="973"/>
      <c r="AG1286" s="973"/>
    </row>
    <row r="1287" spans="1:33" ht="12.75" customHeight="1">
      <c r="A1287" s="964"/>
      <c r="J1287" s="965"/>
      <c r="L1287" s="965"/>
      <c r="M1287" s="965"/>
      <c r="P1287" s="979"/>
      <c r="Q1287" s="974"/>
      <c r="R1287" s="968"/>
      <c r="AC1287" s="973"/>
      <c r="AD1287" s="973"/>
      <c r="AE1287" s="973"/>
      <c r="AF1287" s="973"/>
      <c r="AG1287" s="973"/>
    </row>
    <row r="1288" spans="1:33" ht="12.75" customHeight="1">
      <c r="A1288" s="964"/>
      <c r="J1288" s="965"/>
      <c r="L1288" s="965"/>
      <c r="M1288" s="965"/>
      <c r="P1288" s="979"/>
      <c r="Q1288" s="974"/>
      <c r="R1288" s="968"/>
      <c r="AC1288" s="973"/>
      <c r="AD1288" s="973"/>
      <c r="AE1288" s="973"/>
      <c r="AF1288" s="973"/>
      <c r="AG1288" s="973"/>
    </row>
    <row r="1289" spans="1:33" ht="12.75" customHeight="1">
      <c r="A1289" s="964"/>
      <c r="J1289" s="965"/>
      <c r="L1289" s="965"/>
      <c r="M1289" s="965"/>
      <c r="P1289" s="979"/>
      <c r="Q1289" s="974"/>
      <c r="R1289" s="968"/>
      <c r="AC1289" s="973"/>
      <c r="AD1289" s="973"/>
      <c r="AE1289" s="973"/>
      <c r="AF1289" s="973"/>
      <c r="AG1289" s="973"/>
    </row>
    <row r="1290" spans="1:33" ht="12.75" customHeight="1">
      <c r="A1290" s="964"/>
      <c r="J1290" s="965"/>
      <c r="L1290" s="965"/>
      <c r="M1290" s="965"/>
      <c r="P1290" s="979"/>
      <c r="Q1290" s="974"/>
      <c r="R1290" s="968"/>
      <c r="AC1290" s="973"/>
      <c r="AD1290" s="973"/>
      <c r="AE1290" s="973"/>
      <c r="AF1290" s="973"/>
      <c r="AG1290" s="973"/>
    </row>
    <row r="1291" spans="1:33" ht="12.75" customHeight="1">
      <c r="A1291" s="964"/>
      <c r="J1291" s="965"/>
      <c r="L1291" s="965"/>
      <c r="M1291" s="965"/>
      <c r="P1291" s="979"/>
      <c r="Q1291" s="974"/>
      <c r="R1291" s="968"/>
      <c r="AC1291" s="973"/>
      <c r="AD1291" s="973"/>
      <c r="AE1291" s="973"/>
      <c r="AF1291" s="973"/>
      <c r="AG1291" s="973"/>
    </row>
    <row r="1292" spans="1:33" ht="12.75" customHeight="1">
      <c r="A1292" s="964"/>
      <c r="J1292" s="965"/>
      <c r="L1292" s="965"/>
      <c r="M1292" s="965"/>
      <c r="P1292" s="979"/>
      <c r="Q1292" s="974"/>
      <c r="R1292" s="968"/>
      <c r="AC1292" s="973"/>
      <c r="AD1292" s="973"/>
      <c r="AE1292" s="973"/>
      <c r="AF1292" s="973"/>
      <c r="AG1292" s="973"/>
    </row>
    <row r="1293" spans="1:33" ht="12.75" customHeight="1">
      <c r="A1293" s="964"/>
      <c r="J1293" s="965"/>
      <c r="L1293" s="965"/>
      <c r="M1293" s="965"/>
      <c r="P1293" s="979"/>
      <c r="Q1293" s="974"/>
      <c r="R1293" s="968"/>
      <c r="AC1293" s="973"/>
      <c r="AD1293" s="973"/>
      <c r="AE1293" s="973"/>
      <c r="AF1293" s="973"/>
      <c r="AG1293" s="973"/>
    </row>
    <row r="1294" spans="1:33" ht="12.75" customHeight="1">
      <c r="A1294" s="964"/>
      <c r="J1294" s="965"/>
      <c r="L1294" s="965"/>
      <c r="M1294" s="965"/>
      <c r="P1294" s="979"/>
      <c r="Q1294" s="974"/>
      <c r="R1294" s="968"/>
      <c r="AC1294" s="973"/>
      <c r="AD1294" s="973"/>
      <c r="AE1294" s="973"/>
      <c r="AF1294" s="973"/>
      <c r="AG1294" s="973"/>
    </row>
    <row r="1295" spans="1:33" ht="12.75" customHeight="1">
      <c r="A1295" s="964"/>
      <c r="J1295" s="965"/>
      <c r="L1295" s="965"/>
      <c r="M1295" s="965"/>
      <c r="P1295" s="979"/>
      <c r="Q1295" s="974"/>
      <c r="R1295" s="968"/>
      <c r="AC1295" s="973"/>
      <c r="AD1295" s="973"/>
      <c r="AE1295" s="973"/>
      <c r="AF1295" s="973"/>
      <c r="AG1295" s="973"/>
    </row>
    <row r="1296" spans="1:33" ht="12.75" customHeight="1">
      <c r="A1296" s="964"/>
      <c r="J1296" s="965"/>
      <c r="L1296" s="965"/>
      <c r="M1296" s="965"/>
      <c r="P1296" s="979"/>
      <c r="Q1296" s="974"/>
      <c r="R1296" s="968"/>
      <c r="AC1296" s="973"/>
      <c r="AD1296" s="973"/>
      <c r="AE1296" s="973"/>
      <c r="AF1296" s="973"/>
      <c r="AG1296" s="973"/>
    </row>
    <row r="1297" spans="1:33" ht="12.75" customHeight="1">
      <c r="A1297" s="964"/>
      <c r="J1297" s="965"/>
      <c r="L1297" s="965"/>
      <c r="M1297" s="965"/>
      <c r="P1297" s="979"/>
      <c r="Q1297" s="974"/>
      <c r="R1297" s="968"/>
      <c r="AC1297" s="973"/>
      <c r="AD1297" s="973"/>
      <c r="AE1297" s="973"/>
      <c r="AF1297" s="973"/>
      <c r="AG1297" s="973"/>
    </row>
    <row r="1298" spans="1:33" ht="12.75" customHeight="1">
      <c r="A1298" s="964"/>
      <c r="J1298" s="965"/>
      <c r="L1298" s="965"/>
      <c r="M1298" s="965"/>
      <c r="P1298" s="979"/>
      <c r="Q1298" s="974"/>
      <c r="R1298" s="968"/>
      <c r="AC1298" s="973"/>
      <c r="AD1298" s="973"/>
      <c r="AE1298" s="973"/>
      <c r="AF1298" s="973"/>
      <c r="AG1298" s="973"/>
    </row>
    <row r="1299" spans="1:33" ht="12.75" customHeight="1">
      <c r="A1299" s="964"/>
      <c r="J1299" s="965"/>
      <c r="L1299" s="965"/>
      <c r="M1299" s="965"/>
      <c r="P1299" s="979"/>
      <c r="Q1299" s="974"/>
      <c r="R1299" s="968"/>
      <c r="AC1299" s="973"/>
      <c r="AD1299" s="973"/>
      <c r="AE1299" s="973"/>
      <c r="AF1299" s="973"/>
      <c r="AG1299" s="973"/>
    </row>
    <row r="1300" spans="1:33" ht="12.75" customHeight="1">
      <c r="A1300" s="964"/>
      <c r="J1300" s="965"/>
      <c r="L1300" s="965"/>
      <c r="M1300" s="965"/>
      <c r="P1300" s="979"/>
      <c r="Q1300" s="974"/>
      <c r="R1300" s="968"/>
      <c r="AC1300" s="973"/>
      <c r="AD1300" s="973"/>
      <c r="AE1300" s="973"/>
      <c r="AF1300" s="973"/>
      <c r="AG1300" s="973"/>
    </row>
    <row r="1301" spans="1:33" ht="12.75" customHeight="1">
      <c r="A1301" s="964"/>
      <c r="J1301" s="965"/>
      <c r="L1301" s="965"/>
      <c r="M1301" s="965"/>
      <c r="P1301" s="979"/>
      <c r="Q1301" s="974"/>
      <c r="R1301" s="968"/>
      <c r="AC1301" s="973"/>
      <c r="AD1301" s="973"/>
      <c r="AE1301" s="973"/>
      <c r="AF1301" s="973"/>
      <c r="AG1301" s="973"/>
    </row>
    <row r="1302" spans="1:33" ht="12.75" customHeight="1">
      <c r="A1302" s="964"/>
      <c r="J1302" s="965"/>
      <c r="L1302" s="965"/>
      <c r="M1302" s="965"/>
      <c r="P1302" s="979"/>
      <c r="Q1302" s="974"/>
      <c r="R1302" s="968"/>
      <c r="AC1302" s="973"/>
      <c r="AD1302" s="973"/>
      <c r="AE1302" s="973"/>
      <c r="AF1302" s="973"/>
      <c r="AG1302" s="973"/>
    </row>
    <row r="1303" spans="1:33" ht="12.75" customHeight="1">
      <c r="A1303" s="964"/>
      <c r="J1303" s="965"/>
      <c r="L1303" s="965"/>
      <c r="M1303" s="965"/>
      <c r="P1303" s="979"/>
      <c r="Q1303" s="974"/>
      <c r="R1303" s="968"/>
      <c r="AC1303" s="973"/>
      <c r="AD1303" s="973"/>
      <c r="AE1303" s="973"/>
      <c r="AF1303" s="973"/>
      <c r="AG1303" s="973"/>
    </row>
    <row r="1304" spans="1:33" ht="12.75" customHeight="1">
      <c r="A1304" s="964"/>
      <c r="J1304" s="965"/>
      <c r="L1304" s="965"/>
      <c r="M1304" s="965"/>
      <c r="P1304" s="979"/>
      <c r="Q1304" s="974"/>
      <c r="R1304" s="968"/>
      <c r="AC1304" s="973"/>
      <c r="AD1304" s="973"/>
      <c r="AE1304" s="973"/>
      <c r="AF1304" s="973"/>
      <c r="AG1304" s="973"/>
    </row>
    <row r="1305" spans="1:33" ht="12.75" customHeight="1">
      <c r="A1305" s="964"/>
      <c r="J1305" s="965"/>
      <c r="L1305" s="965"/>
      <c r="M1305" s="965"/>
      <c r="P1305" s="979"/>
      <c r="Q1305" s="974"/>
      <c r="R1305" s="968"/>
      <c r="AC1305" s="973"/>
      <c r="AD1305" s="973"/>
      <c r="AE1305" s="973"/>
      <c r="AF1305" s="973"/>
      <c r="AG1305" s="973"/>
    </row>
    <row r="1306" spans="1:33" ht="12.75" customHeight="1">
      <c r="A1306" s="964"/>
      <c r="J1306" s="965"/>
      <c r="L1306" s="965"/>
      <c r="M1306" s="965"/>
      <c r="P1306" s="979"/>
      <c r="Q1306" s="974"/>
      <c r="R1306" s="968"/>
      <c r="AC1306" s="973"/>
      <c r="AD1306" s="973"/>
      <c r="AE1306" s="973"/>
      <c r="AF1306" s="973"/>
      <c r="AG1306" s="973"/>
    </row>
    <row r="1307" spans="1:33" ht="12.75" customHeight="1">
      <c r="A1307" s="964"/>
      <c r="J1307" s="965"/>
      <c r="L1307" s="965"/>
      <c r="M1307" s="965"/>
      <c r="P1307" s="979"/>
      <c r="Q1307" s="974"/>
      <c r="R1307" s="968"/>
      <c r="AC1307" s="973"/>
      <c r="AD1307" s="973"/>
      <c r="AE1307" s="973"/>
      <c r="AF1307" s="973"/>
      <c r="AG1307" s="973"/>
    </row>
    <row r="1308" spans="1:33" ht="12.75" customHeight="1">
      <c r="A1308" s="964"/>
      <c r="J1308" s="965"/>
      <c r="L1308" s="965"/>
      <c r="M1308" s="965"/>
      <c r="P1308" s="979"/>
      <c r="Q1308" s="974"/>
      <c r="R1308" s="968"/>
      <c r="AC1308" s="973"/>
      <c r="AD1308" s="973"/>
      <c r="AE1308" s="973"/>
      <c r="AF1308" s="973"/>
      <c r="AG1308" s="973"/>
    </row>
    <row r="1309" spans="1:33" ht="12.75" customHeight="1">
      <c r="A1309" s="964"/>
      <c r="J1309" s="965"/>
      <c r="L1309" s="965"/>
      <c r="M1309" s="965"/>
      <c r="P1309" s="979"/>
      <c r="Q1309" s="974"/>
      <c r="R1309" s="968"/>
      <c r="AC1309" s="973"/>
      <c r="AD1309" s="973"/>
      <c r="AE1309" s="973"/>
      <c r="AF1309" s="973"/>
      <c r="AG1309" s="973"/>
    </row>
    <row r="1310" spans="1:33" ht="12.75" customHeight="1">
      <c r="A1310" s="964"/>
      <c r="J1310" s="965"/>
      <c r="L1310" s="965"/>
      <c r="M1310" s="965"/>
      <c r="P1310" s="979"/>
      <c r="Q1310" s="974"/>
      <c r="R1310" s="968"/>
      <c r="AC1310" s="973"/>
      <c r="AD1310" s="973"/>
      <c r="AE1310" s="973"/>
      <c r="AF1310" s="973"/>
      <c r="AG1310" s="973"/>
    </row>
    <row r="1311" spans="1:33" ht="12.75" customHeight="1">
      <c r="A1311" s="964"/>
      <c r="J1311" s="965"/>
      <c r="L1311" s="965"/>
      <c r="M1311" s="965"/>
      <c r="P1311" s="979"/>
      <c r="Q1311" s="974"/>
      <c r="R1311" s="968"/>
      <c r="AC1311" s="973"/>
      <c r="AD1311" s="973"/>
      <c r="AE1311" s="973"/>
      <c r="AF1311" s="973"/>
      <c r="AG1311" s="973"/>
    </row>
    <row r="1312" spans="1:33" ht="12.75" customHeight="1">
      <c r="A1312" s="964"/>
      <c r="J1312" s="965"/>
      <c r="L1312" s="965"/>
      <c r="M1312" s="965"/>
      <c r="P1312" s="979"/>
      <c r="Q1312" s="974"/>
      <c r="R1312" s="968"/>
      <c r="AC1312" s="973"/>
      <c r="AD1312" s="973"/>
      <c r="AE1312" s="973"/>
      <c r="AF1312" s="973"/>
      <c r="AG1312" s="973"/>
    </row>
    <row r="1313" spans="1:33" ht="12.75" customHeight="1">
      <c r="A1313" s="964"/>
      <c r="J1313" s="965"/>
      <c r="L1313" s="965"/>
      <c r="M1313" s="965"/>
      <c r="P1313" s="979"/>
      <c r="Q1313" s="974"/>
      <c r="R1313" s="968"/>
      <c r="AC1313" s="973"/>
      <c r="AD1313" s="973"/>
      <c r="AE1313" s="973"/>
      <c r="AF1313" s="973"/>
      <c r="AG1313" s="973"/>
    </row>
    <row r="1314" spans="1:33" ht="12.75" customHeight="1">
      <c r="A1314" s="964"/>
      <c r="J1314" s="965"/>
      <c r="L1314" s="965"/>
      <c r="M1314" s="965"/>
      <c r="P1314" s="979"/>
      <c r="Q1314" s="974"/>
      <c r="R1314" s="968"/>
      <c r="AC1314" s="973"/>
      <c r="AD1314" s="973"/>
      <c r="AE1314" s="973"/>
      <c r="AF1314" s="973"/>
      <c r="AG1314" s="973"/>
    </row>
    <row r="1315" spans="1:33" ht="12.75" customHeight="1">
      <c r="A1315" s="964"/>
      <c r="J1315" s="965"/>
      <c r="L1315" s="965"/>
      <c r="M1315" s="965"/>
      <c r="P1315" s="979"/>
      <c r="Q1315" s="974"/>
      <c r="R1315" s="968"/>
      <c r="AC1315" s="973"/>
      <c r="AD1315" s="973"/>
      <c r="AE1315" s="973"/>
      <c r="AF1315" s="973"/>
      <c r="AG1315" s="973"/>
    </row>
    <row r="1316" spans="1:33" ht="12.75" customHeight="1">
      <c r="A1316" s="964"/>
      <c r="J1316" s="965"/>
      <c r="L1316" s="965"/>
      <c r="M1316" s="965"/>
      <c r="P1316" s="979"/>
      <c r="Q1316" s="974"/>
      <c r="R1316" s="968"/>
      <c r="AC1316" s="973"/>
      <c r="AD1316" s="973"/>
      <c r="AE1316" s="973"/>
      <c r="AF1316" s="973"/>
      <c r="AG1316" s="973"/>
    </row>
    <row r="1317" spans="1:33" ht="12.75" customHeight="1">
      <c r="A1317" s="964"/>
      <c r="J1317" s="965"/>
      <c r="L1317" s="965"/>
      <c r="M1317" s="965"/>
      <c r="P1317" s="979"/>
      <c r="Q1317" s="974"/>
      <c r="R1317" s="968"/>
      <c r="AC1317" s="973"/>
      <c r="AD1317" s="973"/>
      <c r="AE1317" s="973"/>
      <c r="AF1317" s="973"/>
      <c r="AG1317" s="973"/>
    </row>
    <row r="1318" spans="1:33" ht="12.75" customHeight="1">
      <c r="A1318" s="964"/>
      <c r="J1318" s="965"/>
      <c r="L1318" s="965"/>
      <c r="M1318" s="965"/>
      <c r="P1318" s="979"/>
      <c r="Q1318" s="974"/>
      <c r="R1318" s="968"/>
      <c r="AC1318" s="973"/>
      <c r="AD1318" s="973"/>
      <c r="AE1318" s="973"/>
      <c r="AF1318" s="973"/>
      <c r="AG1318" s="973"/>
    </row>
    <row r="1319" spans="1:33" ht="12.75" customHeight="1">
      <c r="A1319" s="964"/>
      <c r="J1319" s="965"/>
      <c r="L1319" s="965"/>
      <c r="M1319" s="965"/>
      <c r="P1319" s="979"/>
      <c r="Q1319" s="974"/>
      <c r="R1319" s="968"/>
      <c r="AC1319" s="973"/>
      <c r="AD1319" s="973"/>
      <c r="AE1319" s="973"/>
      <c r="AF1319" s="973"/>
      <c r="AG1319" s="973"/>
    </row>
    <row r="1320" spans="1:33" ht="12.75" customHeight="1">
      <c r="A1320" s="964"/>
      <c r="J1320" s="965"/>
      <c r="L1320" s="965"/>
      <c r="M1320" s="965"/>
      <c r="P1320" s="979"/>
      <c r="Q1320" s="974"/>
      <c r="R1320" s="968"/>
      <c r="AC1320" s="973"/>
      <c r="AD1320" s="973"/>
      <c r="AE1320" s="973"/>
      <c r="AF1320" s="973"/>
      <c r="AG1320" s="973"/>
    </row>
    <row r="1321" spans="1:33" ht="12.75" customHeight="1">
      <c r="A1321" s="964"/>
      <c r="J1321" s="965"/>
      <c r="L1321" s="965"/>
      <c r="M1321" s="965"/>
      <c r="P1321" s="979"/>
      <c r="Q1321" s="974"/>
      <c r="R1321" s="968"/>
      <c r="AC1321" s="973"/>
      <c r="AD1321" s="973"/>
      <c r="AE1321" s="973"/>
      <c r="AF1321" s="973"/>
      <c r="AG1321" s="973"/>
    </row>
    <row r="1322" spans="1:33" ht="12.75" customHeight="1">
      <c r="A1322" s="964"/>
      <c r="J1322" s="965"/>
      <c r="L1322" s="965"/>
      <c r="M1322" s="965"/>
      <c r="P1322" s="979"/>
      <c r="Q1322" s="974"/>
      <c r="R1322" s="968"/>
      <c r="AC1322" s="973"/>
      <c r="AD1322" s="973"/>
      <c r="AE1322" s="973"/>
      <c r="AF1322" s="973"/>
      <c r="AG1322" s="973"/>
    </row>
    <row r="1323" spans="1:33" ht="12.75" customHeight="1">
      <c r="A1323" s="964"/>
      <c r="J1323" s="965"/>
      <c r="L1323" s="965"/>
      <c r="M1323" s="965"/>
      <c r="P1323" s="979"/>
      <c r="Q1323" s="974"/>
      <c r="R1323" s="968"/>
      <c r="AC1323" s="973"/>
      <c r="AD1323" s="973"/>
      <c r="AE1323" s="973"/>
      <c r="AF1323" s="973"/>
      <c r="AG1323" s="973"/>
    </row>
    <row r="1324" spans="1:33" ht="12.75" customHeight="1">
      <c r="A1324" s="964"/>
      <c r="J1324" s="965"/>
      <c r="L1324" s="965"/>
      <c r="M1324" s="965"/>
      <c r="P1324" s="979"/>
      <c r="Q1324" s="974"/>
      <c r="R1324" s="968"/>
      <c r="AC1324" s="973"/>
      <c r="AD1324" s="973"/>
      <c r="AE1324" s="973"/>
      <c r="AF1324" s="973"/>
      <c r="AG1324" s="973"/>
    </row>
    <row r="1325" spans="1:33" ht="12.75" customHeight="1">
      <c r="A1325" s="964"/>
      <c r="J1325" s="965"/>
      <c r="L1325" s="965"/>
      <c r="M1325" s="965"/>
      <c r="P1325" s="979"/>
      <c r="Q1325" s="974"/>
      <c r="R1325" s="968"/>
      <c r="AC1325" s="973"/>
      <c r="AD1325" s="973"/>
      <c r="AE1325" s="973"/>
      <c r="AF1325" s="973"/>
      <c r="AG1325" s="973"/>
    </row>
    <row r="1326" spans="1:33" ht="12.75" customHeight="1">
      <c r="A1326" s="964"/>
      <c r="J1326" s="965"/>
      <c r="L1326" s="965"/>
      <c r="M1326" s="965"/>
      <c r="P1326" s="979"/>
      <c r="Q1326" s="974"/>
      <c r="R1326" s="968"/>
      <c r="AC1326" s="973"/>
      <c r="AD1326" s="973"/>
      <c r="AE1326" s="973"/>
      <c r="AF1326" s="973"/>
      <c r="AG1326" s="973"/>
    </row>
    <row r="1327" spans="1:33" ht="12.75" customHeight="1">
      <c r="A1327" s="964"/>
      <c r="J1327" s="965"/>
      <c r="L1327" s="965"/>
      <c r="M1327" s="965"/>
      <c r="P1327" s="979"/>
      <c r="Q1327" s="974"/>
      <c r="R1327" s="968"/>
      <c r="AC1327" s="973"/>
      <c r="AD1327" s="973"/>
      <c r="AE1327" s="973"/>
      <c r="AF1327" s="973"/>
      <c r="AG1327" s="973"/>
    </row>
    <row r="1328" spans="1:33" ht="12.75" customHeight="1">
      <c r="A1328" s="964"/>
      <c r="J1328" s="965"/>
      <c r="L1328" s="965"/>
      <c r="M1328" s="965"/>
      <c r="P1328" s="979"/>
      <c r="Q1328" s="974"/>
      <c r="R1328" s="968"/>
      <c r="AC1328" s="973"/>
      <c r="AD1328" s="973"/>
      <c r="AE1328" s="973"/>
      <c r="AF1328" s="973"/>
      <c r="AG1328" s="973"/>
    </row>
    <row r="1329" spans="1:33" ht="12.75" customHeight="1">
      <c r="A1329" s="964"/>
      <c r="J1329" s="965"/>
      <c r="L1329" s="965"/>
      <c r="M1329" s="965"/>
      <c r="P1329" s="979"/>
      <c r="Q1329" s="974"/>
      <c r="R1329" s="968"/>
      <c r="AC1329" s="973"/>
      <c r="AD1329" s="973"/>
      <c r="AE1329" s="973"/>
      <c r="AF1329" s="973"/>
      <c r="AG1329" s="973"/>
    </row>
    <row r="1330" spans="1:33" ht="12.75" customHeight="1">
      <c r="A1330" s="964"/>
      <c r="J1330" s="965"/>
      <c r="L1330" s="965"/>
      <c r="M1330" s="965"/>
      <c r="P1330" s="979"/>
      <c r="Q1330" s="974"/>
      <c r="R1330" s="968"/>
      <c r="AC1330" s="973"/>
      <c r="AD1330" s="973"/>
      <c r="AE1330" s="973"/>
      <c r="AF1330" s="973"/>
      <c r="AG1330" s="973"/>
    </row>
    <row r="1331" spans="1:33" ht="12.75" customHeight="1">
      <c r="A1331" s="964"/>
      <c r="J1331" s="965"/>
      <c r="L1331" s="965"/>
      <c r="M1331" s="965"/>
      <c r="P1331" s="979"/>
      <c r="Q1331" s="974"/>
      <c r="R1331" s="968"/>
      <c r="AC1331" s="973"/>
      <c r="AD1331" s="973"/>
      <c r="AE1331" s="973"/>
      <c r="AF1331" s="973"/>
      <c r="AG1331" s="973"/>
    </row>
    <row r="1332" spans="1:33" ht="12.75" customHeight="1">
      <c r="A1332" s="964"/>
      <c r="J1332" s="965"/>
      <c r="L1332" s="965"/>
      <c r="M1332" s="965"/>
      <c r="P1332" s="979"/>
      <c r="Q1332" s="974"/>
      <c r="R1332" s="968"/>
      <c r="AC1332" s="973"/>
      <c r="AD1332" s="973"/>
      <c r="AE1332" s="973"/>
      <c r="AF1332" s="973"/>
      <c r="AG1332" s="973"/>
    </row>
    <row r="1333" spans="1:33" ht="12.75" customHeight="1">
      <c r="A1333" s="964"/>
      <c r="J1333" s="965"/>
      <c r="L1333" s="965"/>
      <c r="M1333" s="965"/>
      <c r="P1333" s="979"/>
      <c r="Q1333" s="974"/>
      <c r="R1333" s="968"/>
      <c r="AC1333" s="973"/>
      <c r="AD1333" s="973"/>
      <c r="AE1333" s="973"/>
      <c r="AF1333" s="973"/>
      <c r="AG1333" s="973"/>
    </row>
    <row r="1334" spans="1:33" ht="12.75" customHeight="1">
      <c r="A1334" s="964"/>
      <c r="J1334" s="965"/>
      <c r="L1334" s="965"/>
      <c r="M1334" s="965"/>
      <c r="P1334" s="979"/>
      <c r="Q1334" s="974"/>
      <c r="R1334" s="968"/>
      <c r="AC1334" s="973"/>
      <c r="AD1334" s="973"/>
      <c r="AE1334" s="973"/>
      <c r="AF1334" s="973"/>
      <c r="AG1334" s="973"/>
    </row>
    <row r="1335" spans="1:33" ht="12.75" customHeight="1">
      <c r="A1335" s="964"/>
      <c r="J1335" s="965"/>
      <c r="L1335" s="965"/>
      <c r="M1335" s="965"/>
      <c r="P1335" s="979"/>
      <c r="Q1335" s="974"/>
      <c r="R1335" s="968"/>
      <c r="AC1335" s="973"/>
      <c r="AD1335" s="973"/>
      <c r="AE1335" s="973"/>
      <c r="AF1335" s="973"/>
      <c r="AG1335" s="973"/>
    </row>
    <row r="1336" spans="1:33" ht="12.75" customHeight="1">
      <c r="A1336" s="964"/>
      <c r="J1336" s="965"/>
      <c r="L1336" s="965"/>
      <c r="M1336" s="965"/>
      <c r="P1336" s="979"/>
      <c r="Q1336" s="974"/>
      <c r="R1336" s="968"/>
      <c r="AC1336" s="973"/>
      <c r="AD1336" s="973"/>
      <c r="AE1336" s="973"/>
      <c r="AF1336" s="973"/>
      <c r="AG1336" s="973"/>
    </row>
    <row r="1337" spans="1:33" ht="12.75" customHeight="1">
      <c r="A1337" s="964"/>
      <c r="J1337" s="965"/>
      <c r="L1337" s="965"/>
      <c r="M1337" s="965"/>
      <c r="P1337" s="979"/>
      <c r="Q1337" s="974"/>
      <c r="R1337" s="968"/>
      <c r="AC1337" s="973"/>
      <c r="AD1337" s="973"/>
      <c r="AE1337" s="973"/>
      <c r="AF1337" s="973"/>
      <c r="AG1337" s="973"/>
    </row>
    <row r="1338" spans="1:33" ht="12.75" customHeight="1">
      <c r="A1338" s="964"/>
      <c r="J1338" s="965"/>
      <c r="L1338" s="965"/>
      <c r="M1338" s="965"/>
      <c r="P1338" s="979"/>
      <c r="Q1338" s="974"/>
      <c r="R1338" s="968"/>
      <c r="AC1338" s="973"/>
      <c r="AD1338" s="973"/>
      <c r="AE1338" s="973"/>
      <c r="AF1338" s="973"/>
      <c r="AG1338" s="973"/>
    </row>
    <row r="1339" spans="1:33" ht="12.75" customHeight="1">
      <c r="A1339" s="964"/>
      <c r="J1339" s="965"/>
      <c r="L1339" s="965"/>
      <c r="M1339" s="965"/>
      <c r="P1339" s="979"/>
      <c r="Q1339" s="974"/>
      <c r="R1339" s="968"/>
      <c r="AC1339" s="973"/>
      <c r="AD1339" s="973"/>
      <c r="AE1339" s="973"/>
      <c r="AF1339" s="973"/>
      <c r="AG1339" s="973"/>
    </row>
    <row r="1340" spans="1:33" ht="12.75" customHeight="1">
      <c r="A1340" s="964"/>
      <c r="J1340" s="965"/>
      <c r="L1340" s="965"/>
      <c r="M1340" s="965"/>
      <c r="P1340" s="979"/>
      <c r="Q1340" s="974"/>
      <c r="R1340" s="968"/>
      <c r="AC1340" s="973"/>
      <c r="AD1340" s="973"/>
      <c r="AE1340" s="973"/>
      <c r="AF1340" s="973"/>
      <c r="AG1340" s="973"/>
    </row>
    <row r="1341" spans="1:33" ht="12.75" customHeight="1">
      <c r="A1341" s="964"/>
      <c r="J1341" s="965"/>
      <c r="L1341" s="965"/>
      <c r="M1341" s="965"/>
      <c r="P1341" s="979"/>
      <c r="Q1341" s="974"/>
      <c r="R1341" s="968"/>
      <c r="AC1341" s="973"/>
      <c r="AD1341" s="973"/>
      <c r="AE1341" s="973"/>
      <c r="AF1341" s="973"/>
      <c r="AG1341" s="973"/>
    </row>
    <row r="1342" spans="1:33" ht="12.75" customHeight="1">
      <c r="A1342" s="964"/>
      <c r="J1342" s="965"/>
      <c r="L1342" s="965"/>
      <c r="M1342" s="965"/>
      <c r="P1342" s="979"/>
      <c r="Q1342" s="974"/>
      <c r="R1342" s="968"/>
      <c r="AC1342" s="973"/>
      <c r="AD1342" s="973"/>
      <c r="AE1342" s="973"/>
      <c r="AF1342" s="973"/>
      <c r="AG1342" s="973"/>
    </row>
    <row r="1343" spans="1:33" ht="12.75" customHeight="1">
      <c r="A1343" s="964"/>
      <c r="J1343" s="965"/>
      <c r="L1343" s="965"/>
      <c r="M1343" s="965"/>
      <c r="P1343" s="979"/>
      <c r="Q1343" s="974"/>
      <c r="R1343" s="968"/>
      <c r="AC1343" s="973"/>
      <c r="AD1343" s="973"/>
      <c r="AE1343" s="973"/>
      <c r="AF1343" s="973"/>
      <c r="AG1343" s="973"/>
    </row>
    <row r="1344" spans="1:33" ht="12.75" customHeight="1">
      <c r="A1344" s="964"/>
      <c r="J1344" s="965"/>
      <c r="L1344" s="965"/>
      <c r="M1344" s="965"/>
      <c r="P1344" s="979"/>
      <c r="Q1344" s="974"/>
      <c r="R1344" s="968"/>
      <c r="AC1344" s="973"/>
      <c r="AD1344" s="973"/>
      <c r="AE1344" s="973"/>
      <c r="AF1344" s="973"/>
      <c r="AG1344" s="973"/>
    </row>
    <row r="1345" spans="1:33" ht="12.75" customHeight="1">
      <c r="A1345" s="964"/>
      <c r="J1345" s="965"/>
      <c r="L1345" s="965"/>
      <c r="M1345" s="965"/>
      <c r="P1345" s="979"/>
      <c r="Q1345" s="974"/>
      <c r="R1345" s="968"/>
      <c r="AC1345" s="973"/>
      <c r="AD1345" s="973"/>
      <c r="AE1345" s="973"/>
      <c r="AF1345" s="973"/>
      <c r="AG1345" s="973"/>
    </row>
    <row r="1346" spans="1:33" ht="12.75" customHeight="1">
      <c r="A1346" s="964"/>
      <c r="J1346" s="965"/>
      <c r="L1346" s="965"/>
      <c r="M1346" s="965"/>
      <c r="P1346" s="979"/>
      <c r="Q1346" s="974"/>
      <c r="R1346" s="968"/>
      <c r="AC1346" s="973"/>
      <c r="AD1346" s="973"/>
      <c r="AE1346" s="973"/>
      <c r="AF1346" s="973"/>
      <c r="AG1346" s="973"/>
    </row>
    <row r="1347" spans="1:33" ht="12.75" customHeight="1">
      <c r="A1347" s="964"/>
      <c r="J1347" s="965"/>
      <c r="L1347" s="965"/>
      <c r="M1347" s="965"/>
      <c r="P1347" s="979"/>
      <c r="Q1347" s="974"/>
      <c r="R1347" s="968"/>
      <c r="AC1347" s="973"/>
      <c r="AD1347" s="973"/>
      <c r="AE1347" s="973"/>
      <c r="AF1347" s="973"/>
      <c r="AG1347" s="973"/>
    </row>
    <row r="1348" spans="1:33" ht="12.75" customHeight="1">
      <c r="A1348" s="964"/>
      <c r="J1348" s="965"/>
      <c r="L1348" s="965"/>
      <c r="M1348" s="965"/>
      <c r="P1348" s="979"/>
      <c r="Q1348" s="974"/>
      <c r="R1348" s="968"/>
      <c r="AC1348" s="973"/>
      <c r="AD1348" s="973"/>
      <c r="AE1348" s="973"/>
      <c r="AF1348" s="973"/>
      <c r="AG1348" s="973"/>
    </row>
    <row r="1349" spans="1:33" ht="12.75" customHeight="1">
      <c r="A1349" s="964"/>
      <c r="J1349" s="965"/>
      <c r="L1349" s="965"/>
      <c r="M1349" s="965"/>
      <c r="P1349" s="979"/>
      <c r="Q1349" s="974"/>
      <c r="R1349" s="968"/>
      <c r="AC1349" s="973"/>
      <c r="AD1349" s="973"/>
      <c r="AE1349" s="973"/>
      <c r="AF1349" s="973"/>
      <c r="AG1349" s="973"/>
    </row>
    <row r="1350" spans="1:33" ht="12.75" customHeight="1">
      <c r="A1350" s="964"/>
      <c r="J1350" s="965"/>
      <c r="L1350" s="965"/>
      <c r="M1350" s="965"/>
      <c r="P1350" s="979"/>
      <c r="Q1350" s="974"/>
      <c r="R1350" s="968"/>
      <c r="AC1350" s="973"/>
      <c r="AD1350" s="973"/>
      <c r="AE1350" s="973"/>
      <c r="AF1350" s="973"/>
      <c r="AG1350" s="973"/>
    </row>
    <row r="1351" spans="1:33" ht="12.75" customHeight="1">
      <c r="A1351" s="964"/>
      <c r="J1351" s="965"/>
      <c r="L1351" s="965"/>
      <c r="M1351" s="965"/>
      <c r="P1351" s="979"/>
      <c r="Q1351" s="974"/>
      <c r="R1351" s="968"/>
      <c r="AC1351" s="973"/>
      <c r="AD1351" s="973"/>
      <c r="AE1351" s="973"/>
      <c r="AF1351" s="973"/>
      <c r="AG1351" s="973"/>
    </row>
    <row r="1352" spans="1:33" ht="12.75" customHeight="1">
      <c r="A1352" s="964"/>
      <c r="J1352" s="965"/>
      <c r="L1352" s="965"/>
      <c r="M1352" s="965"/>
      <c r="P1352" s="979"/>
      <c r="Q1352" s="974"/>
      <c r="R1352" s="968"/>
      <c r="AC1352" s="973"/>
      <c r="AD1352" s="973"/>
      <c r="AE1352" s="973"/>
      <c r="AF1352" s="973"/>
      <c r="AG1352" s="973"/>
    </row>
    <row r="1353" spans="1:33" ht="12.75" customHeight="1">
      <c r="A1353" s="964"/>
      <c r="J1353" s="965"/>
      <c r="L1353" s="965"/>
      <c r="M1353" s="965"/>
      <c r="P1353" s="979"/>
      <c r="Q1353" s="974"/>
      <c r="R1353" s="968"/>
      <c r="AC1353" s="973"/>
      <c r="AD1353" s="973"/>
      <c r="AE1353" s="973"/>
      <c r="AF1353" s="973"/>
      <c r="AG1353" s="973"/>
    </row>
    <row r="1354" spans="1:33" ht="12.75" customHeight="1">
      <c r="A1354" s="964"/>
      <c r="J1354" s="965"/>
      <c r="L1354" s="965"/>
      <c r="M1354" s="965"/>
      <c r="P1354" s="979"/>
      <c r="Q1354" s="974"/>
      <c r="R1354" s="968"/>
      <c r="AC1354" s="973"/>
      <c r="AD1354" s="973"/>
      <c r="AE1354" s="973"/>
      <c r="AF1354" s="973"/>
      <c r="AG1354" s="973"/>
    </row>
    <row r="1355" spans="1:33" ht="12.75" customHeight="1">
      <c r="A1355" s="964"/>
      <c r="J1355" s="965"/>
      <c r="L1355" s="965"/>
      <c r="M1355" s="965"/>
      <c r="P1355" s="979"/>
      <c r="Q1355" s="974"/>
      <c r="R1355" s="968"/>
      <c r="AC1355" s="973"/>
      <c r="AD1355" s="973"/>
      <c r="AE1355" s="973"/>
      <c r="AF1355" s="973"/>
      <c r="AG1355" s="973"/>
    </row>
    <row r="1356" spans="1:33" ht="12.75" customHeight="1">
      <c r="A1356" s="964"/>
      <c r="J1356" s="965"/>
      <c r="L1356" s="965"/>
      <c r="M1356" s="965"/>
      <c r="P1356" s="979"/>
      <c r="Q1356" s="974"/>
      <c r="R1356" s="968"/>
      <c r="AC1356" s="973"/>
      <c r="AD1356" s="973"/>
      <c r="AE1356" s="973"/>
      <c r="AF1356" s="973"/>
      <c r="AG1356" s="973"/>
    </row>
    <row r="1357" spans="1:33" ht="12.75" customHeight="1">
      <c r="A1357" s="964"/>
      <c r="J1357" s="965"/>
      <c r="L1357" s="965"/>
      <c r="M1357" s="965"/>
      <c r="P1357" s="979"/>
      <c r="Q1357" s="974"/>
      <c r="R1357" s="968"/>
      <c r="AC1357" s="973"/>
      <c r="AD1357" s="973"/>
      <c r="AE1357" s="973"/>
      <c r="AF1357" s="973"/>
      <c r="AG1357" s="973"/>
    </row>
    <row r="1358" spans="1:33" ht="12.75" customHeight="1">
      <c r="A1358" s="964"/>
      <c r="J1358" s="965"/>
      <c r="L1358" s="965"/>
      <c r="M1358" s="965"/>
      <c r="P1358" s="979"/>
      <c r="Q1358" s="974"/>
      <c r="R1358" s="968"/>
      <c r="AC1358" s="973"/>
      <c r="AD1358" s="973"/>
      <c r="AE1358" s="973"/>
      <c r="AF1358" s="973"/>
      <c r="AG1358" s="973"/>
    </row>
    <row r="1359" spans="1:33" ht="12.75" customHeight="1">
      <c r="A1359" s="964"/>
      <c r="J1359" s="965"/>
      <c r="L1359" s="965"/>
      <c r="M1359" s="965"/>
      <c r="P1359" s="979"/>
      <c r="Q1359" s="974"/>
      <c r="R1359" s="968"/>
      <c r="AC1359" s="973"/>
      <c r="AD1359" s="973"/>
      <c r="AE1359" s="973"/>
      <c r="AF1359" s="973"/>
      <c r="AG1359" s="973"/>
    </row>
    <row r="1360" spans="1:33" ht="12.75" customHeight="1">
      <c r="A1360" s="964"/>
      <c r="J1360" s="965"/>
      <c r="L1360" s="965"/>
      <c r="M1360" s="965"/>
      <c r="P1360" s="979"/>
      <c r="Q1360" s="974"/>
      <c r="R1360" s="968"/>
      <c r="AC1360" s="973"/>
      <c r="AD1360" s="973"/>
      <c r="AE1360" s="973"/>
      <c r="AF1360" s="973"/>
      <c r="AG1360" s="973"/>
    </row>
    <row r="1361" spans="1:33" ht="12.75" customHeight="1">
      <c r="A1361" s="964"/>
      <c r="J1361" s="965"/>
      <c r="L1361" s="965"/>
      <c r="M1361" s="965"/>
      <c r="P1361" s="979"/>
      <c r="Q1361" s="974"/>
      <c r="R1361" s="968"/>
      <c r="AC1361" s="973"/>
      <c r="AD1361" s="973"/>
      <c r="AE1361" s="973"/>
      <c r="AF1361" s="973"/>
      <c r="AG1361" s="973"/>
    </row>
    <row r="1362" spans="1:33" ht="12.75" customHeight="1">
      <c r="A1362" s="964"/>
      <c r="J1362" s="965"/>
      <c r="L1362" s="965"/>
      <c r="M1362" s="965"/>
      <c r="P1362" s="979"/>
      <c r="Q1362" s="974"/>
      <c r="R1362" s="968"/>
      <c r="AC1362" s="973"/>
      <c r="AD1362" s="973"/>
      <c r="AE1362" s="973"/>
      <c r="AF1362" s="973"/>
      <c r="AG1362" s="973"/>
    </row>
    <row r="1363" spans="1:33" ht="12.75" customHeight="1">
      <c r="A1363" s="964"/>
      <c r="J1363" s="965"/>
      <c r="L1363" s="965"/>
      <c r="M1363" s="965"/>
      <c r="P1363" s="979"/>
      <c r="Q1363" s="974"/>
      <c r="R1363" s="968"/>
      <c r="AC1363" s="973"/>
      <c r="AD1363" s="973"/>
      <c r="AE1363" s="973"/>
      <c r="AF1363" s="973"/>
      <c r="AG1363" s="973"/>
    </row>
    <row r="1364" spans="1:33" ht="12.75" customHeight="1">
      <c r="A1364" s="964"/>
      <c r="J1364" s="965"/>
      <c r="L1364" s="965"/>
      <c r="M1364" s="965"/>
      <c r="P1364" s="979"/>
      <c r="Q1364" s="974"/>
      <c r="R1364" s="968"/>
      <c r="AC1364" s="973"/>
      <c r="AD1364" s="973"/>
      <c r="AE1364" s="973"/>
      <c r="AF1364" s="973"/>
      <c r="AG1364" s="973"/>
    </row>
    <row r="1365" spans="1:33" ht="12.75" customHeight="1">
      <c r="A1365" s="964"/>
      <c r="J1365" s="965"/>
      <c r="L1365" s="965"/>
      <c r="M1365" s="965"/>
      <c r="P1365" s="979"/>
      <c r="Q1365" s="974"/>
      <c r="R1365" s="968"/>
      <c r="AC1365" s="973"/>
      <c r="AD1365" s="973"/>
      <c r="AE1365" s="973"/>
      <c r="AF1365" s="973"/>
      <c r="AG1365" s="973"/>
    </row>
    <row r="1366" spans="1:33" ht="12.75" customHeight="1">
      <c r="A1366" s="964"/>
      <c r="J1366" s="965"/>
      <c r="L1366" s="965"/>
      <c r="M1366" s="965"/>
      <c r="P1366" s="979"/>
      <c r="Q1366" s="974"/>
      <c r="R1366" s="968"/>
      <c r="AC1366" s="973"/>
      <c r="AD1366" s="973"/>
      <c r="AE1366" s="973"/>
      <c r="AF1366" s="973"/>
      <c r="AG1366" s="973"/>
    </row>
    <row r="1367" spans="1:33" ht="12.75" customHeight="1">
      <c r="A1367" s="964"/>
      <c r="J1367" s="965"/>
      <c r="L1367" s="965"/>
      <c r="M1367" s="965"/>
      <c r="P1367" s="979"/>
      <c r="Q1367" s="974"/>
      <c r="R1367" s="968"/>
      <c r="AC1367" s="973"/>
      <c r="AD1367" s="973"/>
      <c r="AE1367" s="973"/>
      <c r="AF1367" s="973"/>
      <c r="AG1367" s="973"/>
    </row>
    <row r="1368" spans="1:33" ht="12.75" customHeight="1">
      <c r="A1368" s="964"/>
      <c r="J1368" s="965"/>
      <c r="L1368" s="965"/>
      <c r="M1368" s="965"/>
      <c r="P1368" s="979"/>
      <c r="Q1368" s="974"/>
      <c r="R1368" s="968"/>
      <c r="AC1368" s="973"/>
      <c r="AD1368" s="973"/>
      <c r="AE1368" s="973"/>
      <c r="AF1368" s="973"/>
      <c r="AG1368" s="973"/>
    </row>
    <row r="1369" spans="1:33" ht="12.75" customHeight="1">
      <c r="A1369" s="964"/>
      <c r="J1369" s="965"/>
      <c r="L1369" s="965"/>
      <c r="M1369" s="965"/>
      <c r="P1369" s="979"/>
      <c r="Q1369" s="974"/>
      <c r="R1369" s="968"/>
      <c r="AC1369" s="973"/>
      <c r="AD1369" s="973"/>
      <c r="AE1369" s="973"/>
      <c r="AF1369" s="973"/>
      <c r="AG1369" s="973"/>
    </row>
    <row r="1370" spans="1:33" ht="12.75" customHeight="1">
      <c r="A1370" s="964"/>
      <c r="J1370" s="965"/>
      <c r="L1370" s="965"/>
      <c r="M1370" s="965"/>
      <c r="P1370" s="979"/>
      <c r="Q1370" s="974"/>
      <c r="R1370" s="968"/>
      <c r="AC1370" s="973"/>
      <c r="AD1370" s="973"/>
      <c r="AE1370" s="973"/>
      <c r="AF1370" s="973"/>
      <c r="AG1370" s="973"/>
    </row>
    <row r="1371" spans="1:33" ht="12.75" customHeight="1">
      <c r="A1371" s="964"/>
      <c r="J1371" s="965"/>
      <c r="L1371" s="965"/>
      <c r="M1371" s="965"/>
      <c r="P1371" s="979"/>
      <c r="Q1371" s="974"/>
      <c r="R1371" s="968"/>
      <c r="AC1371" s="973"/>
      <c r="AD1371" s="973"/>
      <c r="AE1371" s="973"/>
      <c r="AF1371" s="973"/>
      <c r="AG1371" s="973"/>
    </row>
    <row r="1372" spans="1:33" ht="12.75" customHeight="1">
      <c r="A1372" s="964"/>
      <c r="J1372" s="965"/>
      <c r="L1372" s="965"/>
      <c r="M1372" s="965"/>
      <c r="P1372" s="979"/>
      <c r="Q1372" s="974"/>
      <c r="R1372" s="968"/>
      <c r="AC1372" s="973"/>
      <c r="AD1372" s="973"/>
      <c r="AE1372" s="973"/>
      <c r="AF1372" s="973"/>
      <c r="AG1372" s="973"/>
    </row>
    <row r="1373" spans="1:33" ht="12.75" customHeight="1">
      <c r="A1373" s="964"/>
      <c r="J1373" s="965"/>
      <c r="L1373" s="965"/>
      <c r="M1373" s="965"/>
      <c r="P1373" s="979"/>
      <c r="Q1373" s="974"/>
      <c r="R1373" s="968"/>
      <c r="AC1373" s="973"/>
      <c r="AD1373" s="973"/>
      <c r="AE1373" s="973"/>
      <c r="AF1373" s="973"/>
      <c r="AG1373" s="973"/>
    </row>
    <row r="1374" spans="1:33" ht="12.75" customHeight="1">
      <c r="A1374" s="964"/>
      <c r="J1374" s="965"/>
      <c r="L1374" s="965"/>
      <c r="M1374" s="965"/>
      <c r="P1374" s="979"/>
      <c r="Q1374" s="974"/>
      <c r="R1374" s="968"/>
      <c r="AC1374" s="973"/>
      <c r="AD1374" s="973"/>
      <c r="AE1374" s="973"/>
      <c r="AF1374" s="973"/>
      <c r="AG1374" s="973"/>
    </row>
    <row r="1375" spans="1:33" ht="12.75" customHeight="1">
      <c r="A1375" s="964"/>
      <c r="J1375" s="965"/>
      <c r="L1375" s="965"/>
      <c r="M1375" s="965"/>
      <c r="P1375" s="979"/>
      <c r="Q1375" s="974"/>
      <c r="R1375" s="968"/>
      <c r="AC1375" s="973"/>
      <c r="AD1375" s="973"/>
      <c r="AE1375" s="973"/>
      <c r="AF1375" s="973"/>
      <c r="AG1375" s="973"/>
    </row>
    <row r="1376" spans="1:33" ht="12.75" customHeight="1">
      <c r="A1376" s="964"/>
      <c r="J1376" s="965"/>
      <c r="L1376" s="965"/>
      <c r="M1376" s="965"/>
      <c r="P1376" s="979"/>
      <c r="Q1376" s="974"/>
      <c r="R1376" s="968"/>
      <c r="AC1376" s="973"/>
      <c r="AD1376" s="973"/>
      <c r="AE1376" s="973"/>
      <c r="AF1376" s="973"/>
      <c r="AG1376" s="973"/>
    </row>
    <row r="1377" spans="1:33" ht="12.75" customHeight="1">
      <c r="A1377" s="964"/>
      <c r="J1377" s="965"/>
      <c r="L1377" s="965"/>
      <c r="M1377" s="965"/>
      <c r="P1377" s="979"/>
      <c r="Q1377" s="974"/>
      <c r="R1377" s="968"/>
      <c r="AC1377" s="973"/>
      <c r="AD1377" s="973"/>
      <c r="AE1377" s="973"/>
      <c r="AF1377" s="973"/>
      <c r="AG1377" s="973"/>
    </row>
    <row r="1378" spans="1:33" ht="12.75" customHeight="1">
      <c r="A1378" s="964"/>
      <c r="J1378" s="965"/>
      <c r="L1378" s="965"/>
      <c r="M1378" s="965"/>
      <c r="P1378" s="979"/>
      <c r="Q1378" s="974"/>
      <c r="R1378" s="968"/>
      <c r="AC1378" s="973"/>
      <c r="AD1378" s="973"/>
      <c r="AE1378" s="973"/>
      <c r="AF1378" s="973"/>
      <c r="AG1378" s="973"/>
    </row>
    <row r="1379" spans="1:33" ht="12.75" customHeight="1">
      <c r="A1379" s="964"/>
      <c r="J1379" s="965"/>
      <c r="L1379" s="965"/>
      <c r="M1379" s="965"/>
      <c r="P1379" s="979"/>
      <c r="Q1379" s="974"/>
      <c r="R1379" s="968"/>
      <c r="AC1379" s="973"/>
      <c r="AD1379" s="973"/>
      <c r="AE1379" s="973"/>
      <c r="AF1379" s="973"/>
      <c r="AG1379" s="973"/>
    </row>
    <row r="1380" spans="1:33" ht="12.75" customHeight="1">
      <c r="A1380" s="964"/>
      <c r="J1380" s="965"/>
      <c r="L1380" s="965"/>
      <c r="M1380" s="965"/>
      <c r="P1380" s="979"/>
      <c r="Q1380" s="974"/>
      <c r="R1380" s="968"/>
      <c r="AC1380" s="973"/>
      <c r="AD1380" s="973"/>
      <c r="AE1380" s="973"/>
      <c r="AF1380" s="973"/>
      <c r="AG1380" s="973"/>
    </row>
    <row r="1381" spans="1:33" ht="12.75" customHeight="1">
      <c r="A1381" s="964"/>
      <c r="J1381" s="965"/>
      <c r="L1381" s="965"/>
      <c r="M1381" s="965"/>
      <c r="P1381" s="979"/>
      <c r="Q1381" s="974"/>
      <c r="R1381" s="968"/>
      <c r="AC1381" s="973"/>
      <c r="AD1381" s="973"/>
      <c r="AE1381" s="973"/>
      <c r="AF1381" s="973"/>
      <c r="AG1381" s="973"/>
    </row>
    <row r="1382" spans="1:33" ht="12.75" customHeight="1">
      <c r="A1382" s="964"/>
      <c r="J1382" s="965"/>
      <c r="L1382" s="965"/>
      <c r="M1382" s="965"/>
      <c r="P1382" s="979"/>
      <c r="Q1382" s="974"/>
      <c r="R1382" s="968"/>
      <c r="AC1382" s="973"/>
      <c r="AD1382" s="973"/>
      <c r="AE1382" s="973"/>
      <c r="AF1382" s="973"/>
      <c r="AG1382" s="973"/>
    </row>
    <row r="1383" spans="1:33" ht="12.75" customHeight="1">
      <c r="A1383" s="964"/>
      <c r="J1383" s="965"/>
      <c r="L1383" s="965"/>
      <c r="M1383" s="965"/>
      <c r="P1383" s="979"/>
      <c r="Q1383" s="974"/>
      <c r="R1383" s="968"/>
      <c r="AC1383" s="973"/>
      <c r="AD1383" s="973"/>
      <c r="AE1383" s="973"/>
      <c r="AF1383" s="973"/>
      <c r="AG1383" s="973"/>
    </row>
    <row r="1384" spans="1:33" ht="12.75" customHeight="1">
      <c r="A1384" s="964"/>
      <c r="J1384" s="965"/>
      <c r="L1384" s="965"/>
      <c r="M1384" s="965"/>
      <c r="P1384" s="979"/>
      <c r="Q1384" s="974"/>
      <c r="R1384" s="968"/>
      <c r="AC1384" s="973"/>
      <c r="AD1384" s="973"/>
      <c r="AE1384" s="973"/>
      <c r="AF1384" s="973"/>
      <c r="AG1384" s="973"/>
    </row>
    <row r="1385" spans="1:33" ht="12.75" customHeight="1">
      <c r="A1385" s="964"/>
      <c r="J1385" s="965"/>
      <c r="L1385" s="965"/>
      <c r="M1385" s="965"/>
      <c r="P1385" s="979"/>
      <c r="Q1385" s="974"/>
      <c r="R1385" s="968"/>
      <c r="AC1385" s="973"/>
      <c r="AD1385" s="973"/>
      <c r="AE1385" s="973"/>
      <c r="AF1385" s="973"/>
      <c r="AG1385" s="973"/>
    </row>
    <row r="1386" spans="1:33" ht="12.75" customHeight="1">
      <c r="A1386" s="964"/>
      <c r="J1386" s="965"/>
      <c r="L1386" s="965"/>
      <c r="M1386" s="965"/>
      <c r="P1386" s="979"/>
      <c r="Q1386" s="974"/>
      <c r="R1386" s="968"/>
      <c r="AC1386" s="973"/>
      <c r="AD1386" s="973"/>
      <c r="AE1386" s="973"/>
      <c r="AF1386" s="973"/>
      <c r="AG1386" s="973"/>
    </row>
    <row r="1387" spans="1:33" ht="12.75" customHeight="1">
      <c r="A1387" s="964"/>
      <c r="J1387" s="965"/>
      <c r="L1387" s="965"/>
      <c r="M1387" s="965"/>
      <c r="P1387" s="979"/>
      <c r="Q1387" s="974"/>
      <c r="R1387" s="968"/>
      <c r="AC1387" s="973"/>
      <c r="AD1387" s="973"/>
      <c r="AE1387" s="973"/>
      <c r="AF1387" s="973"/>
      <c r="AG1387" s="973"/>
    </row>
    <row r="1388" spans="1:33" ht="12.75" customHeight="1">
      <c r="A1388" s="964"/>
      <c r="J1388" s="965"/>
      <c r="L1388" s="965"/>
      <c r="M1388" s="965"/>
      <c r="P1388" s="979"/>
      <c r="Q1388" s="974"/>
      <c r="R1388" s="968"/>
      <c r="AC1388" s="973"/>
      <c r="AD1388" s="973"/>
      <c r="AE1388" s="973"/>
      <c r="AF1388" s="973"/>
      <c r="AG1388" s="973"/>
    </row>
    <row r="1389" spans="1:33" ht="12.75" customHeight="1">
      <c r="A1389" s="964"/>
      <c r="J1389" s="965"/>
      <c r="L1389" s="965"/>
      <c r="M1389" s="965"/>
      <c r="P1389" s="979"/>
      <c r="Q1389" s="974"/>
      <c r="R1389" s="968"/>
      <c r="AC1389" s="973"/>
      <c r="AD1389" s="973"/>
      <c r="AE1389" s="973"/>
      <c r="AF1389" s="973"/>
      <c r="AG1389" s="973"/>
    </row>
    <row r="1390" spans="1:33" ht="12.75" customHeight="1">
      <c r="A1390" s="964"/>
      <c r="J1390" s="965"/>
      <c r="L1390" s="965"/>
      <c r="M1390" s="965"/>
      <c r="P1390" s="979"/>
      <c r="Q1390" s="974"/>
      <c r="R1390" s="968"/>
      <c r="AC1390" s="973"/>
      <c r="AD1390" s="973"/>
      <c r="AE1390" s="973"/>
      <c r="AF1390" s="973"/>
      <c r="AG1390" s="973"/>
    </row>
    <row r="1391" spans="1:33" ht="12.75" customHeight="1">
      <c r="A1391" s="964"/>
      <c r="J1391" s="965"/>
      <c r="L1391" s="965"/>
      <c r="M1391" s="965"/>
      <c r="P1391" s="979"/>
      <c r="Q1391" s="974"/>
      <c r="R1391" s="968"/>
      <c r="AC1391" s="973"/>
      <c r="AD1391" s="973"/>
      <c r="AE1391" s="973"/>
      <c r="AF1391" s="973"/>
      <c r="AG1391" s="973"/>
    </row>
    <row r="1392" spans="1:33" ht="12.75" customHeight="1">
      <c r="A1392" s="964"/>
      <c r="J1392" s="965"/>
      <c r="L1392" s="965"/>
      <c r="M1392" s="965"/>
      <c r="P1392" s="979"/>
      <c r="Q1392" s="974"/>
      <c r="R1392" s="968"/>
      <c r="AC1392" s="973"/>
      <c r="AD1392" s="973"/>
      <c r="AE1392" s="973"/>
      <c r="AF1392" s="973"/>
      <c r="AG1392" s="973"/>
    </row>
    <row r="1393" spans="1:33" ht="12.75" customHeight="1">
      <c r="A1393" s="964"/>
      <c r="J1393" s="965"/>
      <c r="L1393" s="965"/>
      <c r="M1393" s="965"/>
      <c r="P1393" s="979"/>
      <c r="Q1393" s="974"/>
      <c r="R1393" s="968"/>
      <c r="AC1393" s="973"/>
      <c r="AD1393" s="973"/>
      <c r="AE1393" s="973"/>
      <c r="AF1393" s="973"/>
      <c r="AG1393" s="973"/>
    </row>
    <row r="1394" spans="1:33" ht="12.75" customHeight="1">
      <c r="A1394" s="964"/>
      <c r="J1394" s="965"/>
      <c r="L1394" s="965"/>
      <c r="M1394" s="965"/>
      <c r="P1394" s="979"/>
      <c r="Q1394" s="974"/>
      <c r="R1394" s="968"/>
      <c r="AC1394" s="973"/>
      <c r="AD1394" s="973"/>
      <c r="AE1394" s="973"/>
      <c r="AF1394" s="973"/>
      <c r="AG1394" s="973"/>
    </row>
    <row r="1395" spans="1:33" ht="12.75" customHeight="1">
      <c r="A1395" s="964"/>
      <c r="J1395" s="965"/>
      <c r="L1395" s="965"/>
      <c r="M1395" s="965"/>
      <c r="P1395" s="979"/>
      <c r="Q1395" s="974"/>
      <c r="R1395" s="968"/>
      <c r="AC1395" s="973"/>
      <c r="AD1395" s="973"/>
      <c r="AE1395" s="973"/>
      <c r="AF1395" s="973"/>
      <c r="AG1395" s="973"/>
    </row>
    <row r="1396" spans="1:33" ht="12.75" customHeight="1">
      <c r="A1396" s="964"/>
      <c r="J1396" s="965"/>
      <c r="L1396" s="965"/>
      <c r="M1396" s="965"/>
      <c r="P1396" s="979"/>
      <c r="Q1396" s="974"/>
      <c r="R1396" s="968"/>
      <c r="AC1396" s="973"/>
      <c r="AD1396" s="973"/>
      <c r="AE1396" s="973"/>
      <c r="AF1396" s="973"/>
      <c r="AG1396" s="973"/>
    </row>
    <row r="1397" spans="1:33" ht="12.75" customHeight="1">
      <c r="A1397" s="964"/>
      <c r="J1397" s="965"/>
      <c r="L1397" s="965"/>
      <c r="M1397" s="965"/>
      <c r="P1397" s="979"/>
      <c r="Q1397" s="974"/>
      <c r="R1397" s="968"/>
      <c r="AC1397" s="973"/>
      <c r="AD1397" s="973"/>
      <c r="AE1397" s="973"/>
      <c r="AF1397" s="973"/>
      <c r="AG1397" s="973"/>
    </row>
    <row r="1398" spans="1:33" ht="12.75" customHeight="1">
      <c r="A1398" s="964"/>
      <c r="J1398" s="965"/>
      <c r="L1398" s="965"/>
      <c r="M1398" s="965"/>
      <c r="P1398" s="979"/>
      <c r="Q1398" s="974"/>
      <c r="R1398" s="968"/>
      <c r="AC1398" s="973"/>
      <c r="AD1398" s="973"/>
      <c r="AE1398" s="973"/>
      <c r="AF1398" s="973"/>
      <c r="AG1398" s="973"/>
    </row>
    <row r="1399" spans="1:33" ht="12.75" customHeight="1">
      <c r="A1399" s="964"/>
      <c r="J1399" s="965"/>
      <c r="L1399" s="965"/>
      <c r="M1399" s="965"/>
      <c r="P1399" s="979"/>
      <c r="Q1399" s="974"/>
      <c r="R1399" s="968"/>
      <c r="AC1399" s="973"/>
      <c r="AD1399" s="973"/>
      <c r="AE1399" s="973"/>
      <c r="AF1399" s="973"/>
      <c r="AG1399" s="973"/>
    </row>
    <row r="1400" spans="1:33" ht="12.75" customHeight="1">
      <c r="A1400" s="964"/>
      <c r="J1400" s="965"/>
      <c r="L1400" s="965"/>
      <c r="M1400" s="965"/>
      <c r="P1400" s="979"/>
      <c r="Q1400" s="974"/>
      <c r="R1400" s="968"/>
      <c r="AC1400" s="973"/>
      <c r="AD1400" s="973"/>
      <c r="AE1400" s="973"/>
      <c r="AF1400" s="973"/>
      <c r="AG1400" s="973"/>
    </row>
    <row r="1401" spans="1:33" ht="12.75" customHeight="1">
      <c r="A1401" s="964"/>
      <c r="J1401" s="965"/>
      <c r="L1401" s="965"/>
      <c r="M1401" s="965"/>
      <c r="P1401" s="979"/>
      <c r="Q1401" s="974"/>
      <c r="R1401" s="968"/>
      <c r="AC1401" s="973"/>
      <c r="AD1401" s="973"/>
      <c r="AE1401" s="973"/>
      <c r="AF1401" s="973"/>
      <c r="AG1401" s="973"/>
    </row>
    <row r="1402" spans="1:33" ht="12.75" customHeight="1">
      <c r="A1402" s="964"/>
      <c r="J1402" s="965"/>
      <c r="L1402" s="965"/>
      <c r="M1402" s="965"/>
      <c r="P1402" s="979"/>
      <c r="Q1402" s="974"/>
      <c r="R1402" s="968"/>
      <c r="AC1402" s="973"/>
      <c r="AD1402" s="973"/>
      <c r="AE1402" s="973"/>
      <c r="AF1402" s="973"/>
      <c r="AG1402" s="973"/>
    </row>
    <row r="1403" spans="1:33" ht="12.75" customHeight="1">
      <c r="A1403" s="964"/>
      <c r="J1403" s="965"/>
      <c r="L1403" s="965"/>
      <c r="M1403" s="965"/>
      <c r="P1403" s="979"/>
      <c r="Q1403" s="974"/>
      <c r="R1403" s="968"/>
      <c r="AC1403" s="973"/>
      <c r="AD1403" s="973"/>
      <c r="AE1403" s="973"/>
      <c r="AF1403" s="973"/>
      <c r="AG1403" s="973"/>
    </row>
    <row r="1404" spans="1:33" ht="12.75" customHeight="1">
      <c r="A1404" s="964"/>
      <c r="J1404" s="965"/>
      <c r="L1404" s="965"/>
      <c r="M1404" s="965"/>
      <c r="P1404" s="979"/>
      <c r="Q1404" s="974"/>
      <c r="R1404" s="968"/>
      <c r="AC1404" s="973"/>
      <c r="AD1404" s="973"/>
      <c r="AE1404" s="973"/>
      <c r="AF1404" s="973"/>
      <c r="AG1404" s="973"/>
    </row>
    <row r="1405" spans="1:33" ht="12.75" customHeight="1">
      <c r="A1405" s="964"/>
      <c r="J1405" s="965"/>
      <c r="L1405" s="965"/>
      <c r="M1405" s="965"/>
      <c r="P1405" s="979"/>
      <c r="Q1405" s="974"/>
      <c r="R1405" s="968"/>
      <c r="AC1405" s="973"/>
      <c r="AD1405" s="973"/>
      <c r="AE1405" s="973"/>
      <c r="AF1405" s="973"/>
      <c r="AG1405" s="973"/>
    </row>
    <row r="1406" spans="1:33" ht="12.75" customHeight="1">
      <c r="A1406" s="964"/>
      <c r="J1406" s="965"/>
      <c r="L1406" s="965"/>
      <c r="M1406" s="965"/>
      <c r="P1406" s="979"/>
      <c r="Q1406" s="974"/>
      <c r="R1406" s="968"/>
      <c r="AC1406" s="973"/>
      <c r="AD1406" s="973"/>
      <c r="AE1406" s="973"/>
      <c r="AF1406" s="973"/>
      <c r="AG1406" s="973"/>
    </row>
    <row r="1407" spans="1:33" ht="12.75" customHeight="1">
      <c r="A1407" s="964"/>
      <c r="J1407" s="965"/>
      <c r="L1407" s="965"/>
      <c r="M1407" s="965"/>
      <c r="P1407" s="979"/>
      <c r="Q1407" s="974"/>
      <c r="R1407" s="968"/>
      <c r="AC1407" s="973"/>
      <c r="AD1407" s="973"/>
      <c r="AE1407" s="973"/>
      <c r="AF1407" s="973"/>
      <c r="AG1407" s="973"/>
    </row>
    <row r="1408" spans="1:33" ht="12.75" customHeight="1">
      <c r="A1408" s="964"/>
      <c r="J1408" s="965"/>
      <c r="L1408" s="965"/>
      <c r="M1408" s="965"/>
      <c r="P1408" s="979"/>
      <c r="Q1408" s="974"/>
      <c r="R1408" s="968"/>
      <c r="AC1408" s="973"/>
      <c r="AD1408" s="973"/>
      <c r="AE1408" s="973"/>
      <c r="AF1408" s="973"/>
      <c r="AG1408" s="973"/>
    </row>
    <row r="1409" spans="1:33" ht="12.75" customHeight="1">
      <c r="A1409" s="964"/>
      <c r="J1409" s="965"/>
      <c r="L1409" s="965"/>
      <c r="M1409" s="965"/>
      <c r="P1409" s="979"/>
      <c r="Q1409" s="974"/>
      <c r="R1409" s="968"/>
      <c r="AC1409" s="973"/>
      <c r="AD1409" s="973"/>
      <c r="AE1409" s="973"/>
      <c r="AF1409" s="973"/>
      <c r="AG1409" s="973"/>
    </row>
    <row r="1410" spans="1:33" ht="12.75" customHeight="1">
      <c r="A1410" s="964"/>
      <c r="J1410" s="965"/>
      <c r="L1410" s="965"/>
      <c r="M1410" s="965"/>
      <c r="P1410" s="979"/>
      <c r="Q1410" s="974"/>
      <c r="R1410" s="968"/>
      <c r="AC1410" s="973"/>
      <c r="AD1410" s="973"/>
      <c r="AE1410" s="973"/>
      <c r="AF1410" s="973"/>
      <c r="AG1410" s="973"/>
    </row>
    <row r="1411" spans="1:33" ht="12.75" customHeight="1">
      <c r="A1411" s="964"/>
      <c r="J1411" s="965"/>
      <c r="L1411" s="965"/>
      <c r="M1411" s="965"/>
      <c r="P1411" s="979"/>
      <c r="Q1411" s="974"/>
      <c r="R1411" s="968"/>
      <c r="AC1411" s="973"/>
      <c r="AD1411" s="973"/>
      <c r="AE1411" s="973"/>
      <c r="AF1411" s="973"/>
      <c r="AG1411" s="973"/>
    </row>
    <row r="1412" spans="1:33" ht="12.75" customHeight="1">
      <c r="A1412" s="964"/>
      <c r="J1412" s="965"/>
      <c r="L1412" s="965"/>
      <c r="M1412" s="965"/>
      <c r="P1412" s="979"/>
      <c r="Q1412" s="974"/>
      <c r="R1412" s="968"/>
      <c r="AC1412" s="973"/>
      <c r="AD1412" s="973"/>
      <c r="AE1412" s="973"/>
      <c r="AF1412" s="973"/>
      <c r="AG1412" s="973"/>
    </row>
    <row r="1413" spans="1:33" ht="12.75" customHeight="1">
      <c r="A1413" s="964"/>
      <c r="J1413" s="965"/>
      <c r="L1413" s="965"/>
      <c r="M1413" s="965"/>
      <c r="P1413" s="979"/>
      <c r="Q1413" s="974"/>
      <c r="R1413" s="968"/>
      <c r="AC1413" s="973"/>
      <c r="AD1413" s="973"/>
      <c r="AE1413" s="973"/>
      <c r="AF1413" s="973"/>
      <c r="AG1413" s="973"/>
    </row>
    <row r="1414" spans="1:33" ht="12.75" customHeight="1">
      <c r="A1414" s="964"/>
      <c r="J1414" s="965"/>
      <c r="L1414" s="965"/>
      <c r="M1414" s="965"/>
      <c r="P1414" s="979"/>
      <c r="Q1414" s="974"/>
      <c r="R1414" s="968"/>
      <c r="AC1414" s="973"/>
      <c r="AD1414" s="973"/>
      <c r="AE1414" s="973"/>
      <c r="AF1414" s="973"/>
      <c r="AG1414" s="973"/>
    </row>
    <row r="1415" spans="1:33" ht="12.75" customHeight="1">
      <c r="A1415" s="964"/>
      <c r="J1415" s="965"/>
      <c r="L1415" s="965"/>
      <c r="M1415" s="965"/>
      <c r="P1415" s="979"/>
      <c r="Q1415" s="974"/>
      <c r="R1415" s="968"/>
      <c r="AC1415" s="973"/>
      <c r="AD1415" s="973"/>
      <c r="AE1415" s="973"/>
      <c r="AF1415" s="973"/>
      <c r="AG1415" s="973"/>
    </row>
    <row r="1416" spans="1:33" ht="12.75" customHeight="1">
      <c r="A1416" s="964"/>
      <c r="J1416" s="965"/>
      <c r="L1416" s="965"/>
      <c r="M1416" s="965"/>
      <c r="P1416" s="979"/>
      <c r="Q1416" s="974"/>
      <c r="R1416" s="968"/>
      <c r="AC1416" s="973"/>
      <c r="AD1416" s="973"/>
      <c r="AE1416" s="973"/>
      <c r="AF1416" s="973"/>
      <c r="AG1416" s="973"/>
    </row>
    <row r="1417" spans="1:33" ht="12.75" customHeight="1">
      <c r="A1417" s="964"/>
      <c r="J1417" s="965"/>
      <c r="L1417" s="965"/>
      <c r="M1417" s="965"/>
      <c r="P1417" s="979"/>
      <c r="Q1417" s="974"/>
      <c r="R1417" s="968"/>
      <c r="AC1417" s="973"/>
      <c r="AD1417" s="973"/>
      <c r="AE1417" s="973"/>
      <c r="AF1417" s="973"/>
      <c r="AG1417" s="973"/>
    </row>
    <row r="1418" spans="1:33" ht="12.75" customHeight="1">
      <c r="A1418" s="964"/>
      <c r="J1418" s="965"/>
      <c r="L1418" s="965"/>
      <c r="M1418" s="965"/>
      <c r="P1418" s="979"/>
      <c r="Q1418" s="974"/>
      <c r="R1418" s="968"/>
      <c r="AC1418" s="973"/>
      <c r="AD1418" s="973"/>
      <c r="AE1418" s="973"/>
      <c r="AF1418" s="973"/>
      <c r="AG1418" s="973"/>
    </row>
    <row r="1419" spans="1:33" ht="12.75" customHeight="1">
      <c r="A1419" s="964"/>
      <c r="J1419" s="965"/>
      <c r="L1419" s="965"/>
      <c r="M1419" s="965"/>
      <c r="P1419" s="979"/>
      <c r="Q1419" s="974"/>
      <c r="R1419" s="968"/>
      <c r="AC1419" s="973"/>
      <c r="AD1419" s="973"/>
      <c r="AE1419" s="973"/>
      <c r="AF1419" s="973"/>
      <c r="AG1419" s="973"/>
    </row>
    <row r="1420" spans="1:33" ht="12.75" customHeight="1">
      <c r="A1420" s="964"/>
      <c r="J1420" s="965"/>
      <c r="L1420" s="965"/>
      <c r="M1420" s="965"/>
      <c r="P1420" s="979"/>
      <c r="Q1420" s="974"/>
      <c r="R1420" s="968"/>
      <c r="AC1420" s="973"/>
      <c r="AD1420" s="973"/>
      <c r="AE1420" s="973"/>
      <c r="AF1420" s="973"/>
      <c r="AG1420" s="973"/>
    </row>
    <row r="1421" spans="1:33" ht="12.75" customHeight="1">
      <c r="A1421" s="964"/>
      <c r="J1421" s="965"/>
      <c r="L1421" s="965"/>
      <c r="M1421" s="965"/>
      <c r="P1421" s="979"/>
      <c r="Q1421" s="974"/>
      <c r="R1421" s="968"/>
      <c r="AC1421" s="973"/>
      <c r="AD1421" s="973"/>
      <c r="AE1421" s="973"/>
      <c r="AF1421" s="973"/>
      <c r="AG1421" s="973"/>
    </row>
    <row r="1422" spans="1:33" ht="12.75" customHeight="1">
      <c r="A1422" s="964"/>
      <c r="J1422" s="965"/>
      <c r="L1422" s="965"/>
      <c r="M1422" s="965"/>
      <c r="P1422" s="979"/>
      <c r="Q1422" s="974"/>
      <c r="R1422" s="968"/>
      <c r="AC1422" s="973"/>
      <c r="AD1422" s="973"/>
      <c r="AE1422" s="973"/>
      <c r="AF1422" s="973"/>
      <c r="AG1422" s="973"/>
    </row>
    <row r="1423" spans="1:33" ht="12.75" customHeight="1">
      <c r="A1423" s="964"/>
      <c r="J1423" s="965"/>
      <c r="L1423" s="965"/>
      <c r="M1423" s="965"/>
      <c r="P1423" s="979"/>
      <c r="Q1423" s="974"/>
      <c r="R1423" s="968"/>
      <c r="AC1423" s="973"/>
      <c r="AD1423" s="973"/>
      <c r="AE1423" s="973"/>
      <c r="AF1423" s="973"/>
      <c r="AG1423" s="973"/>
    </row>
    <row r="1424" spans="1:33" ht="12.75" customHeight="1">
      <c r="A1424" s="964"/>
      <c r="J1424" s="965"/>
      <c r="L1424" s="965"/>
      <c r="M1424" s="965"/>
      <c r="P1424" s="979"/>
      <c r="Q1424" s="974"/>
      <c r="R1424" s="968"/>
      <c r="AC1424" s="973"/>
      <c r="AD1424" s="973"/>
      <c r="AE1424" s="973"/>
      <c r="AF1424" s="973"/>
      <c r="AG1424" s="973"/>
    </row>
    <row r="1425" spans="1:33" ht="12.75" customHeight="1">
      <c r="A1425" s="964"/>
      <c r="J1425" s="965"/>
      <c r="L1425" s="965"/>
      <c r="M1425" s="965"/>
      <c r="P1425" s="979"/>
      <c r="Q1425" s="974"/>
      <c r="R1425" s="968"/>
      <c r="AC1425" s="973"/>
      <c r="AD1425" s="973"/>
      <c r="AE1425" s="973"/>
      <c r="AF1425" s="973"/>
      <c r="AG1425" s="973"/>
    </row>
    <row r="1426" spans="1:33" ht="12.75" customHeight="1">
      <c r="A1426" s="964"/>
      <c r="J1426" s="965"/>
      <c r="L1426" s="965"/>
      <c r="M1426" s="965"/>
      <c r="P1426" s="979"/>
      <c r="Q1426" s="974"/>
      <c r="R1426" s="968"/>
      <c r="AC1426" s="973"/>
      <c r="AD1426" s="973"/>
      <c r="AE1426" s="973"/>
      <c r="AF1426" s="973"/>
      <c r="AG1426" s="973"/>
    </row>
    <row r="1427" spans="1:33" ht="12.75" customHeight="1">
      <c r="A1427" s="964"/>
      <c r="J1427" s="965"/>
      <c r="L1427" s="965"/>
      <c r="M1427" s="965"/>
      <c r="P1427" s="979"/>
      <c r="Q1427" s="974"/>
      <c r="R1427" s="968"/>
      <c r="AC1427" s="973"/>
      <c r="AD1427" s="973"/>
      <c r="AE1427" s="973"/>
      <c r="AF1427" s="973"/>
      <c r="AG1427" s="973"/>
    </row>
    <row r="1428" spans="1:33" ht="12.75" customHeight="1">
      <c r="A1428" s="964"/>
      <c r="J1428" s="965"/>
      <c r="L1428" s="965"/>
      <c r="M1428" s="965"/>
      <c r="P1428" s="979"/>
      <c r="Q1428" s="974"/>
      <c r="R1428" s="968"/>
      <c r="AC1428" s="973"/>
      <c r="AD1428" s="973"/>
      <c r="AE1428" s="973"/>
      <c r="AF1428" s="973"/>
      <c r="AG1428" s="973"/>
    </row>
    <row r="1429" spans="1:33" ht="12.75" customHeight="1">
      <c r="A1429" s="964"/>
      <c r="J1429" s="965"/>
      <c r="L1429" s="965"/>
      <c r="M1429" s="965"/>
      <c r="P1429" s="979"/>
      <c r="Q1429" s="974"/>
      <c r="R1429" s="968"/>
      <c r="AC1429" s="973"/>
      <c r="AD1429" s="973"/>
      <c r="AE1429" s="973"/>
      <c r="AF1429" s="973"/>
      <c r="AG1429" s="973"/>
    </row>
    <row r="1430" spans="1:33" ht="12.75" customHeight="1">
      <c r="A1430" s="964"/>
      <c r="J1430" s="965"/>
      <c r="L1430" s="965"/>
      <c r="M1430" s="965"/>
      <c r="P1430" s="979"/>
      <c r="Q1430" s="974"/>
      <c r="R1430" s="968"/>
      <c r="AC1430" s="973"/>
      <c r="AD1430" s="973"/>
      <c r="AE1430" s="973"/>
      <c r="AF1430" s="973"/>
      <c r="AG1430" s="973"/>
    </row>
    <row r="1431" spans="1:33" ht="12.75" customHeight="1">
      <c r="A1431" s="964"/>
      <c r="J1431" s="965"/>
      <c r="L1431" s="965"/>
      <c r="M1431" s="965"/>
      <c r="P1431" s="979"/>
      <c r="Q1431" s="974"/>
      <c r="R1431" s="968"/>
      <c r="AC1431" s="973"/>
      <c r="AD1431" s="973"/>
      <c r="AE1431" s="973"/>
      <c r="AF1431" s="973"/>
      <c r="AG1431" s="973"/>
    </row>
    <row r="1432" spans="1:33" ht="12.75" customHeight="1">
      <c r="A1432" s="964"/>
      <c r="J1432" s="965"/>
      <c r="L1432" s="965"/>
      <c r="M1432" s="965"/>
      <c r="P1432" s="979"/>
      <c r="Q1432" s="974"/>
      <c r="R1432" s="968"/>
      <c r="AC1432" s="973"/>
      <c r="AD1432" s="973"/>
      <c r="AE1432" s="973"/>
      <c r="AF1432" s="973"/>
      <c r="AG1432" s="973"/>
    </row>
    <row r="1433" spans="1:33" ht="12.75" customHeight="1">
      <c r="A1433" s="964"/>
      <c r="J1433" s="965"/>
      <c r="L1433" s="965"/>
      <c r="M1433" s="965"/>
      <c r="P1433" s="979"/>
      <c r="Q1433" s="974"/>
      <c r="R1433" s="968"/>
      <c r="AC1433" s="973"/>
      <c r="AD1433" s="973"/>
      <c r="AE1433" s="973"/>
      <c r="AF1433" s="973"/>
      <c r="AG1433" s="973"/>
    </row>
    <row r="1434" spans="1:33" ht="12.75" customHeight="1">
      <c r="A1434" s="964"/>
      <c r="J1434" s="965"/>
      <c r="L1434" s="965"/>
      <c r="M1434" s="965"/>
      <c r="P1434" s="979"/>
      <c r="Q1434" s="974"/>
      <c r="R1434" s="968"/>
      <c r="AC1434" s="973"/>
      <c r="AD1434" s="973"/>
      <c r="AE1434" s="973"/>
      <c r="AF1434" s="973"/>
      <c r="AG1434" s="973"/>
    </row>
    <row r="1435" spans="1:33" ht="12.75" customHeight="1">
      <c r="A1435" s="964"/>
      <c r="J1435" s="965"/>
      <c r="L1435" s="965"/>
      <c r="M1435" s="965"/>
      <c r="P1435" s="979"/>
      <c r="Q1435" s="974"/>
      <c r="R1435" s="968"/>
      <c r="AC1435" s="973"/>
      <c r="AD1435" s="973"/>
      <c r="AE1435" s="973"/>
      <c r="AF1435" s="973"/>
      <c r="AG1435" s="973"/>
    </row>
  </sheetData>
  <autoFilter ref="A2:AG637">
    <filterColumn colId="18">
      <filters>
        <filter val="0"/>
        <filter val="#VALUE!"/>
      </filters>
    </filterColumn>
    <sortState ref="A2:AG637">
      <sortCondition ref="B2:B637"/>
      <sortCondition descending="1" ref="L2:L637"/>
    </sortState>
  </autoFilter>
  <customSheetViews>
    <customSheetView guid="{C493166D-307E-4E29-98F9-58545BD5863C}" filter="1" showAutoFilter="1">
      <pageMargins left="0.7" right="0.7" top="0.75" bottom="0.75" header="0.3" footer="0.3"/>
      <autoFilter ref="A1:AB583"/>
    </customSheetView>
  </customSheetViews>
  <mergeCells count="2">
    <mergeCell ref="F1:G1"/>
    <mergeCell ref="H1:M1"/>
  </mergeCells>
  <conditionalFormatting sqref="R3:R636 R638:R700">
    <cfRule type="expression" dxfId="32" priority="1">
      <formula>AND(ISNUMBER(R3),TRUNC(R3)&lt;EDATE(TODAY(),-12)+1)</formula>
    </cfRule>
  </conditionalFormatting>
  <conditionalFormatting sqref="R3:R636 R638:R700">
    <cfRule type="notContainsBlanks" dxfId="31" priority="2">
      <formula>LEN(TRIM(R3))&gt;0</formula>
    </cfRule>
  </conditionalFormatting>
  <dataValidations count="21">
    <dataValidation type="list" allowBlank="1" showErrorMessage="1" sqref="E8 E139 E165 E170 E200 E208 E214 E258 E299 E308 E353 E366 E368 E413 E438 E458 E461:E462 E466 E565 E574">
      <formula1>'FAMILLE DE RISQUE'!$J$3:$J$30</formula1>
    </dataValidation>
    <dataValidation type="list" allowBlank="1" showErrorMessage="1" sqref="E22:E23 E37 E43 E49 E72 E77 E93 E126 E140 E168 E173 E176:E177 E194 E206 E209 E228:E229 E231 E243 E252 E276 E287 E289 E291 E327:E328 E344 E349:E350 E398 E432 E444 E447 E471 E473 E475 E521 E525 E555 E575 E580">
      <formula1>'FAMILLE DE RISQUE'!$F$3:$F$30</formula1>
    </dataValidation>
    <dataValidation type="list" allowBlank="1" showErrorMessage="1" sqref="E24 E62 E83 E85:E86 E109 E117:E118 E121 E142 E146:E148 E155 E157:E160 E201 E212:E213 E220:E221 E224:E225 E244 E263 E272 E281 E285:E286 E294 E304 E343 E354 E360 E390 E399 E402:E403 E407 E410 E412 E414:E415 E417 E423:E425 E433 E455 E463 E474 E482 E491 E495 E501 E510 E523:E524 E540 E557 E560:E561 E569">
      <formula1>'FAMILLE DE RISQUE'!$A$3:$A$30</formula1>
    </dataValidation>
    <dataValidation type="list" allowBlank="1" showErrorMessage="1" sqref="F3:F10 F12:F18 F21:F24 F28:F30 F33:F37 F40:F41 F43:F44 F48:F49 F52 F54:F55 F57:F59 F62:F63 F69 F72:F87 F92:F93 F95:F96 F98:F99 F103 F109:F127 F129:F160 F162:F183 F185:F238 F242:F426 F429:F586">
      <formula1>'fréquence dactivité'!$B$1:$B$5</formula1>
    </dataValidation>
    <dataValidation type="list" allowBlank="1" showErrorMessage="1" sqref="B19 B24 B42 B49:B50 B56 B66 B91 B105 B108 B154 B159:B160 B362 B402:B404 B413 B418 B430 B432:B433 B441:B443 B446 B477:B478 B496:B497 B533 B539 B558 B575:B576">
      <formula1>UT!$B$2:$B$22</formula1>
    </dataValidation>
    <dataValidation type="list" allowBlank="1" showErrorMessage="1" sqref="E40 E124:E125 E163 E190:E191 E217 E237 E246 E325 E362 E395 E421 E443 E485 E489:E490 E514 E547 E553">
      <formula1>'FAMILLE DE RISQUE'!$Q$3:$Q$30</formula1>
    </dataValidation>
    <dataValidation type="list" allowBlank="1" showErrorMessage="1" sqref="E21 E29 E33 E48 E57:E58 E69 E73:E76 E80 E92 E95:E96 E110 E119 E131 E138 E150 E153:E154 E156 E166 E180 E187 E192:E193 E196:E197 E203 E227 E230 E233 E242 E249 E254:E255 E259:E261 E267 E273 E277:E278 E282:E283 E292:E293 E295:E296 E301:E303 E307 E311 E314 E317 E331 E334 E338:E342 E347 E352 E361 E369:E371 E375 E377 E393 E396:E397 E405:E406 E408:E409 E418:E419 E422 E440 E446 E449 E453 E457 E460 E465 E477:E478 E481 E505 E509 E511 E529 E531 E533 E559 E576:E577 E585">
      <formula1>'FAMILLE DE RISQUE'!$I$3:$I$30</formula1>
    </dataValidation>
    <dataValidation type="list" allowBlank="1" showErrorMessage="1" sqref="E30 E41 E54 E87 E162 E164 E182 E188:E189 E215 E218 E235:E236 E245 E248 E309 E322:E323 E376 E386:E387 E400 E429 E434 E439 E451:E452 E456 E470 E487 E492 E517:E518 E552 E554 E573 E584 E586">
      <formula1>'FAMILLE DE RISQUE'!$L$3:$L$30</formula1>
    </dataValidation>
    <dataValidation type="list" allowBlank="1" showErrorMessage="1" sqref="E178 E183 E312 E346 E356:E359 E363:E364 E373 E379:E380 E385 E388 E391">
      <formula1>'FAMILLE DE RISQUE'!$K$3:$K$30</formula1>
    </dataValidation>
    <dataValidation type="list" allowBlank="1" showErrorMessage="1" sqref="E116 E144 E172 E175 E179 E184 E234 E250 E288 E306 E318 E332 E374 E484 E493 E498:E499 E504 E515:E516 E534 E537 E539 E568">
      <formula1>'FAMILLE DE RISQUE'!$N$3:$N$30</formula1>
    </dataValidation>
    <dataValidation type="list" allowBlank="1" showErrorMessage="1" sqref="E3:E7 E9:E10 E12:E18 E35:E36 E44 E52 E78:E79 E81:E82 E103 E113:E114 E135 E149 E169 E174 E181 E204:E205 E207 E210 E219 E226 E232 E262 E268:E269 E275 E284 E300 E330 E389 E411 E436:E437 E448 E464 E472 E476 E502 E535 E556 E562:E564 E566 E571 E578">
      <formula1>'FAMILLE DE RISQUE'!$C$3:$C$30</formula1>
    </dataValidation>
    <dataValidation type="list" allowBlank="1" showErrorMessage="1" sqref="E55 E112 E115 E120 E326">
      <formula1>'FAMILLE DE RISQUE'!$D$3:$D$30</formula1>
    </dataValidation>
    <dataValidation type="list" allowBlank="1" showErrorMessage="1" sqref="E63 E171 E336 E367 E383 E426 E435 E441:E442 E467 E469 E479:E480 E528 E545:E546 E548">
      <formula1>'FAMILLE DE RISQUE'!$M$3:$M$30</formula1>
    </dataValidation>
    <dataValidation type="list" allowBlank="1" showErrorMessage="1" sqref="E122:E123 E143 E145 E186 E202 E216 E238 E247 E251 E256 E270:E271 E319 E321 E324 E333 E365 E372 E381:E382 E384 E392 E420 E445 E450 E454 E488 E494 E503 E506:E508 E519:E520 E526:E527 E536 E541:E543 E550:E551 E579 E581:E583">
      <formula1>'FAMILLE DE RISQUE'!$G$3:$G$30</formula1>
    </dataValidation>
    <dataValidation type="list" allowBlank="1" showErrorMessage="1" sqref="B3:B18 B20:B23 B25:B38 B40:B41 B43:B47 B51:B55 B57:B65 B68:B90 B92:B104 B107 B109:B153 B155:B158 B161:B361 B363:B401 B405:B412 B414:B417 B419:B429 B431 B434:B440 B444:B445 B447:B476 B479:B495 B498:B532 B534:B538 B540:B557 B560:B574 B578:B586">
      <formula1>UT!$B$2:$B$50</formula1>
    </dataValidation>
    <dataValidation type="list" allowBlank="1" sqref="E513">
      <formula1>'FAMILLE DE RISQUE'!$H$3:$H$30</formula1>
    </dataValidation>
    <dataValidation type="list" allowBlank="1" sqref="E544 E549">
      <formula1>'FAMILLE DE RISQUE'!$P$3:$P$30</formula1>
    </dataValidation>
    <dataValidation type="list" allowBlank="1" showErrorMessage="1" sqref="E28 E129 E151 E266 E280 E298 E320 E486">
      <formula1>'FAMILLE DE RISQUE'!$O$3:$O$30</formula1>
    </dataValidation>
    <dataValidation type="list" allowBlank="1" showErrorMessage="1" sqref="E34 E98:E99 E111 E132:E133 E136:E137 E141 E152 E185 E195 E199 E211 E222:E223 E257 E264:E265 E279 E290 E297 E305 E313 E315:E316 E345 E348 E351 E355 E404 E431 E459 E483 E496:E497 E530 E532 E558 E567 E570">
      <formula1>'FAMILLE DE RISQUE'!$E$3:$E$30</formula1>
    </dataValidation>
    <dataValidation type="list" allowBlank="1" showErrorMessage="1" sqref="D3:D10 D12:D18 D21:D24 D28:D30 D33:D37 D40:D41 D43:D44 D48:D49 D52 D54:D55 D57:D58 D62:D63 D69 D72:D87 D92:D93 D95:D96 D98:D99 D103 D109:D160 D162:D238 D242:D426 D429:D586">
      <formula1>'FAMILLE DE RISQUE'!$A$2:$Q$2</formula1>
    </dataValidation>
    <dataValidation type="list" allowBlank="1" showErrorMessage="1" sqref="E84 E127 E167 E198 E253 E274 E310 E329 E335 E337 E378 E394 E401 E416 E430 E468 E500 E512 E522 E538 E572">
      <formula1>'FAMILLE DE RISQUE'!$B$3:$B$30</formula1>
    </dataValidation>
  </dataValidations>
  <printOptions horizontalCentered="1"/>
  <pageMargins left="0.25" right="0.25" top="0.75" bottom="0.75" header="0" footer="0"/>
  <pageSetup paperSize="8" scale="57" pageOrder="overThenDown" orientation="landscape"/>
  <legacyDrawing r:id="rId1"/>
</worksheet>
</file>

<file path=xl/worksheets/sheet8.xml><?xml version="1.0" encoding="utf-8"?>
<worksheet xmlns="http://schemas.openxmlformats.org/spreadsheetml/2006/main" xmlns:r="http://schemas.openxmlformats.org/officeDocument/2006/relationships">
  <sheetPr>
    <outlinePr summaryBelow="0" summaryRight="0"/>
  </sheetPr>
  <dimension ref="A1:B1"/>
  <sheetViews>
    <sheetView workbookViewId="0">
      <pane ySplit="1" topLeftCell="A2" activePane="bottomLeft" state="frozen"/>
      <selection pane="bottomLeft" activeCell="B3" sqref="B3"/>
    </sheetView>
  </sheetViews>
  <sheetFormatPr baseColWidth="10" defaultColWidth="12.6640625" defaultRowHeight="15.75" customHeight="1"/>
  <cols>
    <col min="1" max="8" width="18.88671875" customWidth="1"/>
  </cols>
  <sheetData>
    <row r="1" spans="1:2" ht="15.75" customHeight="1">
      <c r="A1" t="s">
        <v>2137</v>
      </c>
      <c r="B1" s="586" t="s">
        <v>2138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sheetPr>
    <outlinePr summaryBelow="0" summaryRight="0"/>
    <pageSetUpPr fitToPage="1"/>
  </sheetPr>
  <dimension ref="A1:AA25"/>
  <sheetViews>
    <sheetView showGridLines="0" workbookViewId="0"/>
  </sheetViews>
  <sheetFormatPr baseColWidth="10" defaultColWidth="12.6640625" defaultRowHeight="15.75" customHeight="1"/>
  <cols>
    <col min="1" max="1" width="34" customWidth="1"/>
    <col min="2" max="2" width="8.44140625" hidden="1" customWidth="1"/>
    <col min="3" max="3" width="7.6640625" hidden="1" customWidth="1"/>
    <col min="4" max="4" width="9.33203125" hidden="1" customWidth="1"/>
    <col min="5" max="5" width="9" customWidth="1"/>
    <col min="6" max="6" width="6.21875" customWidth="1"/>
    <col min="7" max="7" width="9" customWidth="1"/>
    <col min="8" max="8" width="10.33203125" hidden="1" customWidth="1"/>
    <col min="9" max="9" width="9.77734375" hidden="1" customWidth="1"/>
    <col min="10" max="10" width="9.33203125" hidden="1" customWidth="1"/>
    <col min="11" max="11" width="5.21875" customWidth="1"/>
    <col min="12" max="12" width="5.77734375" customWidth="1"/>
  </cols>
  <sheetData>
    <row r="1" spans="1:27" ht="15.75" customHeight="1">
      <c r="A1" s="1322" t="s">
        <v>2139</v>
      </c>
      <c r="B1" s="1322" t="s">
        <v>2140</v>
      </c>
      <c r="E1" s="1339" t="s">
        <v>2141</v>
      </c>
      <c r="F1" s="1333"/>
      <c r="G1" s="1333"/>
      <c r="H1" s="1340" t="s">
        <v>2142</v>
      </c>
      <c r="I1" s="1341"/>
      <c r="J1" s="1342"/>
    </row>
    <row r="2" spans="1:27" ht="15.75" customHeight="1">
      <c r="A2" s="1322" t="s">
        <v>6</v>
      </c>
      <c r="B2" s="1324" t="s">
        <v>243</v>
      </c>
      <c r="C2" s="1324" t="s">
        <v>2143</v>
      </c>
      <c r="D2" s="1324" t="s">
        <v>1601</v>
      </c>
      <c r="E2" s="1138" t="s">
        <v>243</v>
      </c>
      <c r="F2" s="1138" t="s">
        <v>2143</v>
      </c>
      <c r="G2" s="1139" t="s">
        <v>1601</v>
      </c>
      <c r="H2" s="1140" t="s">
        <v>243</v>
      </c>
      <c r="I2" s="1141" t="s">
        <v>2143</v>
      </c>
      <c r="J2" s="1142" t="s">
        <v>1601</v>
      </c>
      <c r="K2" s="466"/>
      <c r="N2" s="466"/>
      <c r="O2" s="466"/>
      <c r="P2" s="466"/>
      <c r="Q2" s="466"/>
      <c r="R2" s="466"/>
      <c r="S2" s="466"/>
      <c r="T2" s="466"/>
      <c r="U2" s="466"/>
      <c r="V2" s="466"/>
      <c r="W2" s="466"/>
      <c r="X2" s="466"/>
      <c r="Y2" s="466"/>
      <c r="Z2" s="466"/>
      <c r="AA2" s="466"/>
    </row>
    <row r="3" spans="1:27" ht="15.75" customHeight="1">
      <c r="A3" s="1324" t="s">
        <v>1816</v>
      </c>
      <c r="B3" s="1323">
        <v>4</v>
      </c>
      <c r="C3" s="1323"/>
      <c r="D3" s="1323">
        <v>4</v>
      </c>
      <c r="E3" s="1143">
        <v>5</v>
      </c>
      <c r="F3" s="1143">
        <v>3</v>
      </c>
      <c r="G3" s="1143">
        <v>8</v>
      </c>
      <c r="H3" s="1144">
        <f t="shared" ref="H3:J3" si="0">(1-(B3/E3))</f>
        <v>0.19999999999999996</v>
      </c>
      <c r="I3" s="1145">
        <f t="shared" si="0"/>
        <v>1</v>
      </c>
      <c r="J3" s="1146">
        <f t="shared" si="0"/>
        <v>0.5</v>
      </c>
      <c r="K3" s="466"/>
      <c r="L3" s="1147"/>
      <c r="M3" s="1148" t="s">
        <v>2144</v>
      </c>
      <c r="N3" s="466"/>
      <c r="O3" s="466"/>
      <c r="P3" s="466"/>
      <c r="Q3" s="466"/>
      <c r="R3" s="466"/>
      <c r="S3" s="466"/>
      <c r="T3" s="466"/>
      <c r="U3" s="466"/>
      <c r="V3" s="466"/>
      <c r="W3" s="466"/>
      <c r="X3" s="466"/>
      <c r="Y3" s="466"/>
      <c r="Z3" s="466"/>
      <c r="AA3" s="466"/>
    </row>
    <row r="4" spans="1:27" ht="15.75" customHeight="1">
      <c r="A4" s="1324" t="s">
        <v>39</v>
      </c>
      <c r="B4" s="1323">
        <v>9</v>
      </c>
      <c r="C4" s="1323">
        <v>2</v>
      </c>
      <c r="D4" s="1323">
        <v>11</v>
      </c>
      <c r="E4" s="1149">
        <v>20</v>
      </c>
      <c r="F4" s="1143">
        <v>3</v>
      </c>
      <c r="G4" s="1143">
        <v>24</v>
      </c>
      <c r="H4" s="1144">
        <f t="shared" ref="H4:J4" si="1">(1-(B4/E4))</f>
        <v>0.55000000000000004</v>
      </c>
      <c r="I4" s="1145">
        <f t="shared" si="1"/>
        <v>0.33333333333333337</v>
      </c>
      <c r="J4" s="1146">
        <f t="shared" si="1"/>
        <v>0.54166666666666674</v>
      </c>
      <c r="K4" s="466"/>
      <c r="L4" s="1150"/>
      <c r="M4" s="1148" t="s">
        <v>2145</v>
      </c>
      <c r="N4" s="466"/>
      <c r="O4" s="466"/>
      <c r="P4" s="466"/>
      <c r="Q4" s="466"/>
      <c r="R4" s="466"/>
      <c r="S4" s="466"/>
      <c r="T4" s="466"/>
      <c r="U4" s="466"/>
      <c r="V4" s="466"/>
      <c r="W4" s="466"/>
      <c r="X4" s="466"/>
      <c r="Y4" s="466"/>
      <c r="Z4" s="466"/>
      <c r="AA4" s="466"/>
    </row>
    <row r="5" spans="1:27" ht="15.75" customHeight="1">
      <c r="A5" s="1324" t="s">
        <v>258</v>
      </c>
      <c r="B5" s="1323">
        <v>6</v>
      </c>
      <c r="C5" s="1323">
        <v>6</v>
      </c>
      <c r="D5" s="1323">
        <v>12</v>
      </c>
      <c r="E5" s="1149">
        <v>20</v>
      </c>
      <c r="F5" s="1143">
        <v>5</v>
      </c>
      <c r="G5" s="1143">
        <v>24</v>
      </c>
      <c r="H5" s="1144">
        <f t="shared" ref="H5:J5" si="2">(1-(B5/E5))</f>
        <v>0.7</v>
      </c>
      <c r="I5" s="1145">
        <f t="shared" si="2"/>
        <v>-0.19999999999999996</v>
      </c>
      <c r="J5" s="1146">
        <f t="shared" si="2"/>
        <v>0.5</v>
      </c>
      <c r="K5" s="466"/>
      <c r="L5" s="1151"/>
      <c r="M5" s="1148" t="s">
        <v>2146</v>
      </c>
      <c r="N5" s="466"/>
      <c r="O5" s="466"/>
      <c r="P5" s="466"/>
      <c r="Q5" s="466"/>
      <c r="R5" s="466"/>
      <c r="S5" s="466"/>
      <c r="T5" s="466"/>
      <c r="U5" s="466"/>
      <c r="V5" s="466"/>
      <c r="W5" s="466"/>
      <c r="X5" s="466"/>
      <c r="Y5" s="466"/>
      <c r="Z5" s="466"/>
      <c r="AA5" s="466"/>
    </row>
    <row r="6" spans="1:27" ht="15.75" customHeight="1">
      <c r="A6" s="1324" t="s">
        <v>393</v>
      </c>
      <c r="B6" s="1323">
        <v>1</v>
      </c>
      <c r="C6" s="1323"/>
      <c r="D6" s="1323">
        <v>1</v>
      </c>
      <c r="E6" s="1143">
        <v>2</v>
      </c>
      <c r="F6" s="1143"/>
      <c r="G6" s="1143">
        <v>2</v>
      </c>
      <c r="H6" s="1144">
        <f t="shared" ref="H6:J6" si="3">(1-(B6/E6))</f>
        <v>0.5</v>
      </c>
      <c r="I6" s="1145" t="e">
        <f t="shared" si="3"/>
        <v>#DIV/0!</v>
      </c>
      <c r="J6" s="1146">
        <f t="shared" si="3"/>
        <v>0.5</v>
      </c>
      <c r="K6" s="466"/>
      <c r="L6" s="466"/>
      <c r="M6" s="466"/>
      <c r="N6" s="466"/>
      <c r="O6" s="466"/>
      <c r="P6" s="466"/>
      <c r="Q6" s="466"/>
      <c r="R6" s="466"/>
      <c r="S6" s="466"/>
      <c r="T6" s="466"/>
      <c r="U6" s="466"/>
      <c r="V6" s="466"/>
      <c r="W6" s="466"/>
      <c r="X6" s="466"/>
      <c r="Y6" s="466"/>
      <c r="Z6" s="466"/>
      <c r="AA6" s="466"/>
    </row>
    <row r="7" spans="1:27" ht="15.75" customHeight="1">
      <c r="A7" s="1324" t="s">
        <v>410</v>
      </c>
      <c r="B7" s="1323">
        <v>2</v>
      </c>
      <c r="C7" s="1323"/>
      <c r="D7" s="1323">
        <v>2</v>
      </c>
      <c r="E7" s="1143">
        <v>1</v>
      </c>
      <c r="F7" s="1143">
        <v>1</v>
      </c>
      <c r="G7" s="1143">
        <v>2</v>
      </c>
      <c r="H7" s="1144">
        <f t="shared" ref="H7:J7" si="4">(1-(B7/E7))</f>
        <v>-1</v>
      </c>
      <c r="I7" s="1145">
        <f t="shared" si="4"/>
        <v>1</v>
      </c>
      <c r="J7" s="1146">
        <f t="shared" si="4"/>
        <v>0</v>
      </c>
      <c r="K7" s="466"/>
      <c r="L7" s="466"/>
      <c r="M7" s="466"/>
      <c r="N7" s="466"/>
      <c r="O7" s="466"/>
      <c r="P7" s="466"/>
      <c r="Q7" s="466"/>
      <c r="R7" s="466"/>
      <c r="S7" s="466"/>
      <c r="T7" s="466"/>
      <c r="U7" s="466"/>
      <c r="V7" s="466"/>
      <c r="W7" s="466"/>
      <c r="X7" s="466"/>
      <c r="Y7" s="466"/>
      <c r="Z7" s="466"/>
      <c r="AA7" s="466"/>
    </row>
    <row r="8" spans="1:27" ht="15.75" customHeight="1">
      <c r="A8" s="1324" t="s">
        <v>502</v>
      </c>
      <c r="B8" s="1323">
        <v>4</v>
      </c>
      <c r="C8" s="1323"/>
      <c r="D8" s="1323">
        <v>4</v>
      </c>
      <c r="E8" s="1143">
        <v>3</v>
      </c>
      <c r="F8" s="1143"/>
      <c r="G8" s="1143">
        <v>3</v>
      </c>
      <c r="H8" s="1144">
        <f t="shared" ref="H8:J8" si="5">(1-(B8/E8))</f>
        <v>-0.33333333333333326</v>
      </c>
      <c r="I8" s="1145" t="e">
        <f t="shared" si="5"/>
        <v>#DIV/0!</v>
      </c>
      <c r="J8" s="1146">
        <f t="shared" si="5"/>
        <v>-0.33333333333333326</v>
      </c>
      <c r="K8" s="466"/>
      <c r="L8" s="466"/>
      <c r="M8" s="466"/>
      <c r="N8" s="466"/>
      <c r="O8" s="466"/>
      <c r="P8" s="466"/>
      <c r="Q8" s="466"/>
      <c r="R8" s="466"/>
      <c r="S8" s="466"/>
      <c r="T8" s="466"/>
      <c r="U8" s="466"/>
      <c r="V8" s="466"/>
      <c r="W8" s="466"/>
      <c r="X8" s="466"/>
      <c r="Y8" s="466"/>
      <c r="Z8" s="466"/>
      <c r="AA8" s="466"/>
    </row>
    <row r="9" spans="1:27" ht="15.75" customHeight="1">
      <c r="A9" s="1324" t="s">
        <v>547</v>
      </c>
      <c r="B9" s="1323">
        <v>6</v>
      </c>
      <c r="C9" s="1323"/>
      <c r="D9" s="1323">
        <v>6</v>
      </c>
      <c r="E9" s="1143">
        <v>6</v>
      </c>
      <c r="F9" s="1143"/>
      <c r="G9" s="1143">
        <v>6</v>
      </c>
      <c r="H9" s="1144">
        <f t="shared" ref="H9:J9" si="6">(1-(B9/E9))</f>
        <v>0</v>
      </c>
      <c r="I9" s="1145" t="e">
        <f t="shared" si="6"/>
        <v>#DIV/0!</v>
      </c>
      <c r="J9" s="1146">
        <f t="shared" si="6"/>
        <v>0</v>
      </c>
      <c r="K9" s="466"/>
      <c r="L9" s="466"/>
      <c r="M9" s="466"/>
      <c r="N9" s="466"/>
      <c r="O9" s="466"/>
      <c r="P9" s="466"/>
      <c r="Q9" s="466"/>
      <c r="R9" s="466"/>
      <c r="S9" s="466"/>
      <c r="T9" s="466"/>
      <c r="U9" s="466"/>
      <c r="V9" s="466"/>
      <c r="W9" s="466"/>
      <c r="X9" s="466"/>
      <c r="Y9" s="466"/>
      <c r="Z9" s="466"/>
      <c r="AA9" s="466"/>
    </row>
    <row r="10" spans="1:27" ht="15.75" customHeight="1">
      <c r="A10" s="1324" t="s">
        <v>594</v>
      </c>
      <c r="B10" s="1323">
        <v>6</v>
      </c>
      <c r="C10" s="1323">
        <v>1</v>
      </c>
      <c r="D10" s="1323">
        <v>7</v>
      </c>
      <c r="E10" s="1143">
        <v>5</v>
      </c>
      <c r="F10" s="1143">
        <v>1</v>
      </c>
      <c r="G10" s="1143">
        <v>6</v>
      </c>
      <c r="H10" s="1144">
        <f t="shared" ref="H10:J10" si="7">(1-(B10/E10))</f>
        <v>-0.19999999999999996</v>
      </c>
      <c r="I10" s="1145">
        <f t="shared" si="7"/>
        <v>0</v>
      </c>
      <c r="J10" s="1146">
        <f t="shared" si="7"/>
        <v>-0.16666666666666674</v>
      </c>
      <c r="K10" s="466"/>
      <c r="L10" s="466"/>
      <c r="M10" s="466"/>
      <c r="N10" s="466"/>
      <c r="O10" s="466"/>
      <c r="P10" s="466"/>
      <c r="Q10" s="466"/>
      <c r="R10" s="466"/>
      <c r="S10" s="466"/>
      <c r="T10" s="466"/>
      <c r="U10" s="466"/>
      <c r="V10" s="466"/>
      <c r="W10" s="466"/>
      <c r="X10" s="466"/>
      <c r="Y10" s="466"/>
      <c r="Z10" s="466"/>
      <c r="AA10" s="466"/>
    </row>
    <row r="11" spans="1:27" ht="15.75" customHeight="1">
      <c r="A11" s="1324" t="s">
        <v>647</v>
      </c>
      <c r="B11" s="1323">
        <v>12</v>
      </c>
      <c r="C11" s="1323"/>
      <c r="D11" s="1323">
        <v>12</v>
      </c>
      <c r="E11" s="1143">
        <v>6</v>
      </c>
      <c r="F11" s="1143">
        <v>2</v>
      </c>
      <c r="G11" s="1143">
        <v>8</v>
      </c>
      <c r="H11" s="1144">
        <f t="shared" ref="H11:J11" si="8">(1-(B11/E11))</f>
        <v>-1</v>
      </c>
      <c r="I11" s="1145">
        <f t="shared" si="8"/>
        <v>1</v>
      </c>
      <c r="J11" s="1146">
        <f t="shared" si="8"/>
        <v>-0.5</v>
      </c>
      <c r="K11" s="466"/>
      <c r="L11" s="466"/>
      <c r="M11" s="466"/>
      <c r="N11" s="466"/>
      <c r="O11" s="466"/>
      <c r="P11" s="466"/>
      <c r="Q11" s="466"/>
      <c r="R11" s="466"/>
      <c r="S11" s="466"/>
      <c r="T11" s="466"/>
      <c r="U11" s="466"/>
      <c r="V11" s="466"/>
      <c r="W11" s="466"/>
      <c r="X11" s="466"/>
      <c r="Y11" s="466"/>
      <c r="Z11" s="466"/>
      <c r="AA11" s="466"/>
    </row>
    <row r="12" spans="1:27" ht="15.75" customHeight="1">
      <c r="A12" s="1324" t="s">
        <v>709</v>
      </c>
      <c r="B12" s="1323">
        <v>16</v>
      </c>
      <c r="C12" s="1323"/>
      <c r="D12" s="1323">
        <v>16</v>
      </c>
      <c r="E12" s="1143">
        <v>9</v>
      </c>
      <c r="F12" s="1143"/>
      <c r="G12" s="1143">
        <v>9</v>
      </c>
      <c r="H12" s="1144">
        <f t="shared" ref="H12:J12" si="9">(1-(B12/E12))</f>
        <v>-0.77777777777777768</v>
      </c>
      <c r="I12" s="1145" t="e">
        <f t="shared" si="9"/>
        <v>#DIV/0!</v>
      </c>
      <c r="J12" s="1146">
        <f t="shared" si="9"/>
        <v>-0.77777777777777768</v>
      </c>
      <c r="K12" s="466"/>
      <c r="L12" s="466"/>
      <c r="M12" s="466"/>
      <c r="N12" s="466"/>
      <c r="O12" s="466"/>
      <c r="P12" s="466"/>
      <c r="Q12" s="466"/>
      <c r="R12" s="466"/>
      <c r="S12" s="466"/>
      <c r="T12" s="466"/>
      <c r="U12" s="466"/>
      <c r="V12" s="466"/>
      <c r="W12" s="466"/>
      <c r="X12" s="466"/>
      <c r="Y12" s="466"/>
      <c r="Z12" s="466"/>
      <c r="AA12" s="466"/>
    </row>
    <row r="13" spans="1:27" ht="15.75" customHeight="1">
      <c r="A13" s="1324" t="s">
        <v>784</v>
      </c>
      <c r="B13" s="1323">
        <v>7</v>
      </c>
      <c r="C13" s="1323"/>
      <c r="D13" s="1323">
        <v>7</v>
      </c>
      <c r="E13" s="1143">
        <v>16</v>
      </c>
      <c r="F13" s="1143">
        <v>3</v>
      </c>
      <c r="G13" s="1143">
        <v>19</v>
      </c>
      <c r="H13" s="1144">
        <f t="shared" ref="H13:J13" si="10">(1-(B13/E13))</f>
        <v>0.5625</v>
      </c>
      <c r="I13" s="1145">
        <f t="shared" si="10"/>
        <v>1</v>
      </c>
      <c r="J13" s="1146">
        <f t="shared" si="10"/>
        <v>0.63157894736842102</v>
      </c>
      <c r="K13" s="466"/>
      <c r="L13" s="466"/>
      <c r="M13" s="466"/>
      <c r="N13" s="466"/>
      <c r="O13" s="466"/>
      <c r="P13" s="466"/>
      <c r="Q13" s="466"/>
      <c r="R13" s="466"/>
      <c r="S13" s="466"/>
      <c r="T13" s="466"/>
      <c r="U13" s="466"/>
      <c r="V13" s="466"/>
      <c r="W13" s="466"/>
      <c r="X13" s="466"/>
      <c r="Y13" s="466"/>
      <c r="Z13" s="466"/>
      <c r="AA13" s="466"/>
    </row>
    <row r="14" spans="1:27" ht="15.75" customHeight="1">
      <c r="A14" s="1324" t="s">
        <v>821</v>
      </c>
      <c r="B14" s="1323">
        <v>10</v>
      </c>
      <c r="C14" s="1323">
        <v>3</v>
      </c>
      <c r="D14" s="1323">
        <v>13</v>
      </c>
      <c r="E14" s="1143">
        <v>8</v>
      </c>
      <c r="F14" s="1143">
        <v>1</v>
      </c>
      <c r="G14" s="1143">
        <v>9</v>
      </c>
      <c r="H14" s="1144">
        <f t="shared" ref="H14:J14" si="11">(1-(B14/E14))</f>
        <v>-0.25</v>
      </c>
      <c r="I14" s="1145">
        <f t="shared" si="11"/>
        <v>-2</v>
      </c>
      <c r="J14" s="1146">
        <f t="shared" si="11"/>
        <v>-0.44444444444444442</v>
      </c>
      <c r="K14" s="466"/>
      <c r="L14" s="466"/>
      <c r="M14" s="466"/>
      <c r="N14" s="466"/>
      <c r="O14" s="466"/>
      <c r="P14" s="466"/>
      <c r="Q14" s="466"/>
      <c r="R14" s="466"/>
      <c r="S14" s="466"/>
      <c r="T14" s="466"/>
      <c r="U14" s="466"/>
      <c r="V14" s="466"/>
      <c r="W14" s="466"/>
      <c r="X14" s="466"/>
      <c r="Y14" s="466"/>
      <c r="Z14" s="466"/>
      <c r="AA14" s="466"/>
    </row>
    <row r="15" spans="1:27" ht="15.75" customHeight="1">
      <c r="A15" s="1324" t="s">
        <v>918</v>
      </c>
      <c r="B15" s="1323">
        <v>16</v>
      </c>
      <c r="C15" s="1323">
        <v>3</v>
      </c>
      <c r="D15" s="1323">
        <v>19</v>
      </c>
      <c r="E15" s="1143">
        <v>11</v>
      </c>
      <c r="F15" s="1143">
        <v>3</v>
      </c>
      <c r="G15" s="1143">
        <v>14</v>
      </c>
      <c r="H15" s="1144">
        <f t="shared" ref="H15:J15" si="12">(1-(B15/E15))</f>
        <v>-0.45454545454545459</v>
      </c>
      <c r="I15" s="1145">
        <f t="shared" si="12"/>
        <v>0</v>
      </c>
      <c r="J15" s="1146">
        <f t="shared" si="12"/>
        <v>-0.35714285714285721</v>
      </c>
      <c r="K15" s="466"/>
      <c r="L15" s="466"/>
      <c r="M15" s="466"/>
      <c r="N15" s="466"/>
      <c r="O15" s="466"/>
      <c r="P15" s="466"/>
      <c r="Q15" s="466"/>
      <c r="R15" s="466"/>
      <c r="S15" s="466"/>
      <c r="T15" s="466"/>
      <c r="U15" s="466"/>
      <c r="V15" s="466"/>
      <c r="W15" s="466"/>
      <c r="X15" s="466"/>
      <c r="Y15" s="466"/>
      <c r="Z15" s="466"/>
      <c r="AA15" s="466"/>
    </row>
    <row r="16" spans="1:27" ht="15.75" customHeight="1">
      <c r="A16" s="1324" t="s">
        <v>999</v>
      </c>
      <c r="B16" s="1323">
        <v>8</v>
      </c>
      <c r="C16" s="1323">
        <v>3</v>
      </c>
      <c r="D16" s="1323">
        <v>11</v>
      </c>
      <c r="E16" s="1143">
        <v>22</v>
      </c>
      <c r="F16" s="1143">
        <v>2</v>
      </c>
      <c r="G16" s="1143">
        <v>24</v>
      </c>
      <c r="H16" s="1144">
        <f t="shared" ref="H16:J16" si="13">(1-(B16/E16))</f>
        <v>0.63636363636363635</v>
      </c>
      <c r="I16" s="1145">
        <f t="shared" si="13"/>
        <v>-0.5</v>
      </c>
      <c r="J16" s="1146">
        <f t="shared" si="13"/>
        <v>0.54166666666666674</v>
      </c>
      <c r="K16" s="466"/>
      <c r="L16" s="466"/>
      <c r="M16" s="466"/>
      <c r="N16" s="466"/>
      <c r="O16" s="466"/>
      <c r="P16" s="466"/>
      <c r="Q16" s="466"/>
      <c r="R16" s="466"/>
      <c r="S16" s="466"/>
      <c r="T16" s="466"/>
      <c r="U16" s="466"/>
      <c r="V16" s="466"/>
      <c r="W16" s="466"/>
      <c r="X16" s="466"/>
      <c r="Y16" s="466"/>
      <c r="Z16" s="466"/>
      <c r="AA16" s="466"/>
    </row>
    <row r="17" spans="1:27" ht="15.75" customHeight="1">
      <c r="A17" s="1324" t="s">
        <v>1099</v>
      </c>
      <c r="B17" s="1323">
        <v>8</v>
      </c>
      <c r="C17" s="1323"/>
      <c r="D17" s="1323">
        <v>8</v>
      </c>
      <c r="E17" s="1143">
        <v>10</v>
      </c>
      <c r="F17" s="1143">
        <v>9</v>
      </c>
      <c r="G17" s="1143">
        <v>19</v>
      </c>
      <c r="H17" s="1144">
        <f t="shared" ref="H17:J17" si="14">(1-(B17/E17))</f>
        <v>0.19999999999999996</v>
      </c>
      <c r="I17" s="1145">
        <f t="shared" si="14"/>
        <v>1</v>
      </c>
      <c r="J17" s="1146">
        <f t="shared" si="14"/>
        <v>0.57894736842105265</v>
      </c>
      <c r="K17" s="466"/>
      <c r="L17" s="466"/>
      <c r="M17" s="466"/>
      <c r="N17" s="466"/>
      <c r="O17" s="466"/>
      <c r="P17" s="466"/>
      <c r="Q17" s="466"/>
      <c r="R17" s="466"/>
      <c r="S17" s="466"/>
      <c r="T17" s="466"/>
      <c r="U17" s="466"/>
      <c r="V17" s="466"/>
      <c r="W17" s="466"/>
      <c r="X17" s="466"/>
      <c r="Y17" s="466"/>
      <c r="Z17" s="466"/>
      <c r="AA17" s="466"/>
    </row>
    <row r="18" spans="1:27" ht="15.75" customHeight="1">
      <c r="A18" s="1324" t="s">
        <v>1141</v>
      </c>
      <c r="B18" s="1323">
        <v>4</v>
      </c>
      <c r="C18" s="1323"/>
      <c r="D18" s="1323">
        <v>4</v>
      </c>
      <c r="E18" s="1143">
        <v>6</v>
      </c>
      <c r="F18" s="1143">
        <v>2</v>
      </c>
      <c r="G18" s="1143">
        <v>8</v>
      </c>
      <c r="H18" s="1144">
        <f t="shared" ref="H18:J18" si="15">(1-(B18/E18))</f>
        <v>0.33333333333333337</v>
      </c>
      <c r="I18" s="1145">
        <f t="shared" si="15"/>
        <v>1</v>
      </c>
      <c r="J18" s="1146">
        <f t="shared" si="15"/>
        <v>0.5</v>
      </c>
      <c r="K18" s="466"/>
      <c r="L18" s="466"/>
      <c r="M18" s="466"/>
      <c r="N18" s="466"/>
      <c r="O18" s="466"/>
      <c r="P18" s="466"/>
      <c r="Q18" s="466"/>
      <c r="R18" s="466"/>
      <c r="S18" s="466"/>
      <c r="T18" s="466"/>
      <c r="U18" s="466"/>
      <c r="V18" s="466"/>
      <c r="W18" s="466"/>
      <c r="X18" s="466"/>
      <c r="Y18" s="466"/>
      <c r="Z18" s="466"/>
      <c r="AA18" s="466"/>
    </row>
    <row r="19" spans="1:27" ht="15.75" customHeight="1">
      <c r="A19" s="1324" t="s">
        <v>1257</v>
      </c>
      <c r="B19" s="1323">
        <v>4</v>
      </c>
      <c r="C19" s="1323"/>
      <c r="D19" s="1323">
        <v>4</v>
      </c>
      <c r="E19" s="1143">
        <v>5</v>
      </c>
      <c r="F19" s="1143"/>
      <c r="G19" s="1143">
        <v>5</v>
      </c>
      <c r="H19" s="1144">
        <f t="shared" ref="H19:J19" si="16">(1-(B19/E19))</f>
        <v>0.19999999999999996</v>
      </c>
      <c r="I19" s="1145" t="e">
        <f t="shared" si="16"/>
        <v>#DIV/0!</v>
      </c>
      <c r="J19" s="1146">
        <f t="shared" si="16"/>
        <v>0.19999999999999996</v>
      </c>
      <c r="K19" s="466"/>
      <c r="L19" s="466"/>
      <c r="M19" s="466"/>
      <c r="N19" s="466"/>
      <c r="O19" s="466"/>
      <c r="P19" s="466"/>
      <c r="Q19" s="466"/>
      <c r="R19" s="466"/>
      <c r="S19" s="466"/>
      <c r="T19" s="466"/>
      <c r="U19" s="466"/>
      <c r="V19" s="466"/>
      <c r="W19" s="466"/>
      <c r="X19" s="466"/>
      <c r="Y19" s="466"/>
      <c r="Z19" s="466"/>
      <c r="AA19" s="466"/>
    </row>
    <row r="20" spans="1:27" ht="15.75" customHeight="1">
      <c r="A20" s="1324" t="s">
        <v>1355</v>
      </c>
      <c r="B20" s="1323">
        <v>6</v>
      </c>
      <c r="C20" s="1323">
        <v>2</v>
      </c>
      <c r="D20" s="1323">
        <v>8</v>
      </c>
      <c r="E20" s="1143">
        <v>4</v>
      </c>
      <c r="F20" s="1143"/>
      <c r="G20" s="1143">
        <v>4</v>
      </c>
      <c r="H20" s="1144">
        <f t="shared" ref="H20:J20" si="17">(1-(B20/E20))</f>
        <v>-0.5</v>
      </c>
      <c r="I20" s="1145" t="e">
        <f t="shared" si="17"/>
        <v>#DIV/0!</v>
      </c>
      <c r="J20" s="1146">
        <f t="shared" si="17"/>
        <v>-1</v>
      </c>
      <c r="K20" s="466"/>
      <c r="L20" s="466"/>
      <c r="M20" s="466"/>
      <c r="N20" s="466"/>
      <c r="O20" s="466"/>
      <c r="P20" s="466"/>
      <c r="Q20" s="466"/>
      <c r="R20" s="466"/>
      <c r="S20" s="466"/>
      <c r="T20" s="466"/>
      <c r="U20" s="466"/>
      <c r="V20" s="466"/>
      <c r="W20" s="466"/>
      <c r="X20" s="466"/>
      <c r="Y20" s="466"/>
      <c r="Z20" s="466"/>
      <c r="AA20" s="466"/>
    </row>
    <row r="21" spans="1:27" ht="15.75" customHeight="1">
      <c r="A21" s="1324" t="s">
        <v>1601</v>
      </c>
      <c r="B21" s="1323">
        <v>129</v>
      </c>
      <c r="C21" s="1323">
        <v>20</v>
      </c>
      <c r="D21" s="1323">
        <v>149</v>
      </c>
      <c r="E21" s="1143">
        <v>8</v>
      </c>
      <c r="F21" s="1143">
        <v>4</v>
      </c>
      <c r="G21" s="1143">
        <v>12</v>
      </c>
      <c r="H21" s="1144">
        <f t="shared" ref="H21:J21" si="18">(1-(B21/E21))</f>
        <v>-15.125</v>
      </c>
      <c r="I21" s="1145">
        <f t="shared" si="18"/>
        <v>-4</v>
      </c>
      <c r="J21" s="1146">
        <f t="shared" si="18"/>
        <v>-11.416666666666666</v>
      </c>
      <c r="K21" s="466"/>
      <c r="L21" s="466"/>
      <c r="M21" s="466"/>
      <c r="N21" s="466"/>
      <c r="O21" s="466"/>
      <c r="P21" s="466"/>
      <c r="Q21" s="466"/>
      <c r="R21" s="466"/>
      <c r="S21" s="466"/>
      <c r="T21" s="466"/>
      <c r="U21" s="466"/>
      <c r="V21" s="466"/>
      <c r="W21" s="466"/>
      <c r="X21" s="466"/>
      <c r="Y21" s="466"/>
      <c r="Z21" s="466"/>
      <c r="AA21" s="466"/>
    </row>
    <row r="22" spans="1:27" ht="15.75" customHeight="1">
      <c r="A22" s="1137"/>
      <c r="B22" s="466"/>
      <c r="C22" s="466"/>
      <c r="D22" s="466"/>
      <c r="E22" s="1152">
        <f t="shared" ref="E22:G22" si="19">SUM(E3:E21)</f>
        <v>167</v>
      </c>
      <c r="F22" s="1152">
        <f t="shared" si="19"/>
        <v>39</v>
      </c>
      <c r="G22" s="1152">
        <f t="shared" si="19"/>
        <v>206</v>
      </c>
      <c r="H22" s="1153">
        <f t="shared" ref="H22:J22" si="20">(1-(B22/E22))</f>
        <v>1</v>
      </c>
      <c r="I22" s="1154">
        <f t="shared" si="20"/>
        <v>1</v>
      </c>
      <c r="J22" s="1155">
        <f t="shared" si="20"/>
        <v>1</v>
      </c>
      <c r="K22" s="466"/>
      <c r="L22" s="466"/>
      <c r="M22" s="466"/>
      <c r="N22" s="466"/>
      <c r="O22" s="466"/>
      <c r="P22" s="466"/>
      <c r="Q22" s="466"/>
      <c r="R22" s="466"/>
      <c r="S22" s="466"/>
      <c r="T22" s="466"/>
      <c r="U22" s="466"/>
      <c r="V22" s="466"/>
      <c r="W22" s="466"/>
      <c r="X22" s="466"/>
      <c r="Y22" s="466"/>
      <c r="Z22" s="466"/>
      <c r="AA22" s="466"/>
    </row>
    <row r="23" spans="1:27" ht="15.75" customHeight="1">
      <c r="A23" s="1137"/>
      <c r="B23" s="466"/>
      <c r="C23" s="466"/>
      <c r="D23" s="466"/>
      <c r="E23" s="586">
        <v>102</v>
      </c>
      <c r="F23" s="586">
        <v>19</v>
      </c>
      <c r="K23" s="466"/>
      <c r="L23" s="466"/>
      <c r="M23" s="466"/>
      <c r="N23" s="466"/>
      <c r="O23" s="466"/>
      <c r="P23" s="466"/>
      <c r="Q23" s="466"/>
      <c r="R23" s="466"/>
      <c r="S23" s="466"/>
      <c r="T23" s="466"/>
      <c r="U23" s="466"/>
      <c r="V23" s="466"/>
      <c r="W23" s="466"/>
      <c r="X23" s="466"/>
      <c r="Y23" s="466"/>
      <c r="Z23" s="466"/>
      <c r="AA23" s="466"/>
    </row>
    <row r="24" spans="1:27" ht="15.75" customHeight="1">
      <c r="E24">
        <f>(E22*0.5)</f>
        <v>83.5</v>
      </c>
      <c r="F24">
        <f>(F22*0.2)</f>
        <v>7.8000000000000007</v>
      </c>
    </row>
    <row r="25" spans="1:27" ht="15.75" customHeight="1">
      <c r="E25" s="586">
        <f t="shared" ref="E25:F25" si="21">(E23/E22)</f>
        <v>0.6107784431137725</v>
      </c>
      <c r="F25" s="586">
        <f t="shared" si="21"/>
        <v>0.48717948717948717</v>
      </c>
    </row>
  </sheetData>
  <mergeCells count="2">
    <mergeCell ref="E1:G1"/>
    <mergeCell ref="H1:J1"/>
  </mergeCells>
  <printOptions horizontalCentered="1" gridLines="1"/>
  <pageMargins left="0.7" right="0.7" top="0.75" bottom="0.75" header="0" footer="0"/>
  <pageSetup paperSize="9" fitToHeight="0" pageOrder="overThenDown" orientation="landscape" cellComments="atEnd"/>
</worksheet>
</file>

<file path=xl/worksheets/sheet10.xml><?xml version="1.0" encoding="utf-8"?>
<worksheet xmlns="http://schemas.openxmlformats.org/spreadsheetml/2006/main" xmlns:r="http://schemas.openxmlformats.org/officeDocument/2006/relationships">
  <sheetPr filterMode="1">
    <outlinePr summaryBelow="0" summaryRight="0"/>
  </sheetPr>
  <dimension ref="A1:AD999"/>
  <sheetViews>
    <sheetView workbookViewId="0"/>
  </sheetViews>
  <sheetFormatPr baseColWidth="10" defaultColWidth="12.6640625" defaultRowHeight="15.75" customHeight="1"/>
  <cols>
    <col min="1" max="2" width="6.77734375" customWidth="1"/>
    <col min="3" max="3" width="26.6640625" customWidth="1"/>
    <col min="4" max="4" width="6.77734375" customWidth="1"/>
    <col min="5" max="5" width="22.109375" customWidth="1"/>
    <col min="6" max="6" width="15.109375" customWidth="1"/>
    <col min="7" max="7" width="38.21875" customWidth="1"/>
    <col min="8" max="8" width="29.21875" customWidth="1"/>
    <col min="9" max="9" width="22" customWidth="1"/>
    <col min="10" max="10" width="121.21875" customWidth="1"/>
    <col min="18" max="23" width="12.6640625" customWidth="1"/>
    <col min="24" max="24" width="20.44140625" customWidth="1"/>
    <col min="25" max="25" width="18.44140625" customWidth="1"/>
    <col min="26" max="26" width="12.6640625" customWidth="1"/>
  </cols>
  <sheetData>
    <row r="1" spans="1:30" ht="57.75" customHeight="1">
      <c r="A1" s="1156"/>
      <c r="B1" s="1156"/>
      <c r="C1" s="1156"/>
      <c r="D1" s="1343" t="s">
        <v>1797</v>
      </c>
      <c r="E1" s="1326"/>
      <c r="F1" s="1326"/>
      <c r="G1" s="1326"/>
      <c r="H1" s="1326"/>
      <c r="I1" s="1335" t="s">
        <v>1990</v>
      </c>
      <c r="J1" s="1326"/>
      <c r="K1" s="1344" t="s">
        <v>2147</v>
      </c>
      <c r="L1" s="1326"/>
      <c r="M1" s="1326"/>
      <c r="N1" s="1326"/>
      <c r="O1" s="1326"/>
      <c r="P1" s="1326"/>
      <c r="Q1" s="1326"/>
      <c r="R1" s="1331"/>
      <c r="S1" s="986"/>
      <c r="T1" s="986"/>
      <c r="U1" s="986"/>
      <c r="V1" s="986"/>
      <c r="W1" s="986"/>
      <c r="X1" s="987"/>
      <c r="Y1" s="601"/>
      <c r="Z1" s="1345" t="s">
        <v>2148</v>
      </c>
      <c r="AA1" s="1333"/>
      <c r="AB1" s="1333"/>
      <c r="AC1" s="1333"/>
      <c r="AD1" s="1157"/>
    </row>
    <row r="2" spans="1:30" ht="57.75" customHeight="1">
      <c r="A2" s="1158"/>
      <c r="B2" s="1158" t="s">
        <v>2149</v>
      </c>
      <c r="C2" s="1159" t="s">
        <v>2150</v>
      </c>
      <c r="D2" s="1160" t="s">
        <v>5</v>
      </c>
      <c r="E2" s="1160" t="s">
        <v>2151</v>
      </c>
      <c r="F2" s="1160" t="s">
        <v>7</v>
      </c>
      <c r="G2" s="1160" t="s">
        <v>8</v>
      </c>
      <c r="H2" s="1160" t="s">
        <v>9</v>
      </c>
      <c r="I2" s="1160" t="s">
        <v>10</v>
      </c>
      <c r="J2" s="1160" t="s">
        <v>11</v>
      </c>
      <c r="K2" s="1161" t="s">
        <v>18</v>
      </c>
      <c r="L2" s="1161" t="s">
        <v>19</v>
      </c>
      <c r="M2" s="1161" t="s">
        <v>20</v>
      </c>
      <c r="N2" s="1161" t="s">
        <v>1799</v>
      </c>
      <c r="O2" s="1161" t="s">
        <v>22</v>
      </c>
      <c r="P2" s="1161" t="s">
        <v>2152</v>
      </c>
      <c r="Q2" s="1160" t="s">
        <v>83</v>
      </c>
      <c r="R2" s="1160" t="s">
        <v>2153</v>
      </c>
      <c r="S2" s="1162" t="s">
        <v>1606</v>
      </c>
      <c r="T2" s="1162" t="s">
        <v>29</v>
      </c>
      <c r="U2" s="1162" t="s">
        <v>30</v>
      </c>
      <c r="V2" s="1162" t="s">
        <v>31</v>
      </c>
      <c r="W2" s="1162" t="s">
        <v>32</v>
      </c>
      <c r="X2" s="1163" t="s">
        <v>33</v>
      </c>
      <c r="Y2" s="1164" t="s">
        <v>2154</v>
      </c>
      <c r="Z2" s="1165" t="s">
        <v>2155</v>
      </c>
      <c r="AA2" s="1165" t="s">
        <v>2156</v>
      </c>
      <c r="AB2" s="1165" t="s">
        <v>2157</v>
      </c>
      <c r="AC2" s="1165" t="s">
        <v>2158</v>
      </c>
      <c r="AD2" s="1166"/>
    </row>
    <row r="3" spans="1:30" ht="57.75" customHeight="1">
      <c r="A3" s="1167">
        <v>1</v>
      </c>
      <c r="B3" s="1167"/>
      <c r="C3" s="1167"/>
      <c r="D3" s="1167">
        <v>6</v>
      </c>
      <c r="E3" s="1168" t="s">
        <v>1816</v>
      </c>
      <c r="F3" s="1168" t="s">
        <v>1323</v>
      </c>
      <c r="G3" s="1168" t="s">
        <v>53</v>
      </c>
      <c r="H3" s="1168" t="s">
        <v>595</v>
      </c>
      <c r="I3" s="1168" t="s">
        <v>41</v>
      </c>
      <c r="J3" s="1168" t="s">
        <v>1324</v>
      </c>
      <c r="K3" s="1169">
        <v>10</v>
      </c>
      <c r="L3" s="1169">
        <v>8</v>
      </c>
      <c r="M3" s="1169">
        <f t="shared" ref="M3:M40" si="0">K3*L3</f>
        <v>80</v>
      </c>
      <c r="N3" s="1169">
        <v>4</v>
      </c>
      <c r="O3" s="1169">
        <f t="shared" ref="O3:O40" si="1">K3*L3*N3</f>
        <v>320</v>
      </c>
      <c r="P3" s="1169" t="str">
        <f t="shared" ref="P3:P40" si="2">IF(O3&gt;=320,"NON","OUI")</f>
        <v>NON</v>
      </c>
      <c r="Q3" s="1169">
        <f t="shared" ref="Q3:Q40" si="3">IF(O3&gt;=320,1,0)</f>
        <v>1</v>
      </c>
      <c r="R3" s="1170">
        <v>42560</v>
      </c>
      <c r="S3" s="1171"/>
      <c r="T3" s="1171"/>
      <c r="U3" s="1172"/>
      <c r="V3" s="1171" t="s">
        <v>1325</v>
      </c>
      <c r="W3" s="1171" t="s">
        <v>1314</v>
      </c>
      <c r="X3" s="1171"/>
      <c r="Y3" s="1173"/>
      <c r="Z3" s="1174">
        <v>3</v>
      </c>
      <c r="AA3" s="1174">
        <v>6</v>
      </c>
      <c r="AB3" s="1174">
        <v>6</v>
      </c>
      <c r="AC3" s="1175">
        <f t="shared" ref="AC3:AC45" si="4">Z3*AA3*AB3</f>
        <v>108</v>
      </c>
    </row>
    <row r="4" spans="1:30" ht="57.75" customHeight="1">
      <c r="A4" s="1176">
        <v>2</v>
      </c>
      <c r="B4" s="1176"/>
      <c r="C4" s="1176"/>
      <c r="D4" s="1176">
        <v>4</v>
      </c>
      <c r="E4" s="1177" t="s">
        <v>39</v>
      </c>
      <c r="F4" s="1177" t="s">
        <v>58</v>
      </c>
      <c r="G4" s="1177" t="s">
        <v>59</v>
      </c>
      <c r="H4" s="1177" t="s">
        <v>60</v>
      </c>
      <c r="I4" s="1177" t="s">
        <v>41</v>
      </c>
      <c r="J4" s="1177" t="s">
        <v>61</v>
      </c>
      <c r="K4" s="1178">
        <v>8</v>
      </c>
      <c r="L4" s="1178">
        <v>8</v>
      </c>
      <c r="M4" s="1178">
        <f t="shared" si="0"/>
        <v>64</v>
      </c>
      <c r="N4" s="1179">
        <v>4</v>
      </c>
      <c r="O4" s="1178">
        <f t="shared" si="1"/>
        <v>256</v>
      </c>
      <c r="P4" s="1178" t="str">
        <f t="shared" si="2"/>
        <v>OUI</v>
      </c>
      <c r="Q4" s="1178">
        <f t="shared" si="3"/>
        <v>0</v>
      </c>
      <c r="R4" s="1180">
        <v>42705</v>
      </c>
      <c r="S4" s="1181"/>
      <c r="T4" s="1182" t="s">
        <v>2159</v>
      </c>
      <c r="U4" s="1183" t="s">
        <v>2065</v>
      </c>
      <c r="V4" s="1184" t="s">
        <v>2160</v>
      </c>
      <c r="W4" s="1181"/>
      <c r="X4" s="1184" t="s">
        <v>62</v>
      </c>
      <c r="Y4" s="1185"/>
      <c r="Z4" s="1174">
        <v>3</v>
      </c>
      <c r="AA4" s="1174">
        <v>6</v>
      </c>
      <c r="AB4" s="1174">
        <v>3</v>
      </c>
      <c r="AC4" s="409">
        <f t="shared" si="4"/>
        <v>54</v>
      </c>
    </row>
    <row r="5" spans="1:30" ht="57.75" customHeight="1">
      <c r="A5" s="1167">
        <v>3</v>
      </c>
      <c r="B5" s="1167"/>
      <c r="C5" s="1167"/>
      <c r="D5" s="1167">
        <v>3</v>
      </c>
      <c r="E5" s="1168" t="s">
        <v>502</v>
      </c>
      <c r="F5" s="1168" t="s">
        <v>508</v>
      </c>
      <c r="G5" s="1168" t="s">
        <v>181</v>
      </c>
      <c r="H5" s="1168" t="s">
        <v>513</v>
      </c>
      <c r="I5" s="1168" t="s">
        <v>41</v>
      </c>
      <c r="J5" s="1168" t="s">
        <v>514</v>
      </c>
      <c r="K5" s="1169">
        <v>8</v>
      </c>
      <c r="L5" s="1169">
        <v>10</v>
      </c>
      <c r="M5" s="1169">
        <f t="shared" si="0"/>
        <v>80</v>
      </c>
      <c r="N5" s="1169">
        <v>4</v>
      </c>
      <c r="O5" s="1169">
        <f t="shared" si="1"/>
        <v>320</v>
      </c>
      <c r="P5" s="1169" t="str">
        <f t="shared" si="2"/>
        <v>NON</v>
      </c>
      <c r="Q5" s="1169">
        <f t="shared" si="3"/>
        <v>1</v>
      </c>
      <c r="R5" s="1170">
        <v>42553</v>
      </c>
      <c r="S5" s="1171"/>
      <c r="T5" s="1171" t="s">
        <v>515</v>
      </c>
      <c r="U5" s="1171" t="s">
        <v>516</v>
      </c>
      <c r="V5" s="1172" t="s">
        <v>517</v>
      </c>
      <c r="W5" s="1171"/>
      <c r="X5" s="1171"/>
      <c r="Y5" s="1173"/>
      <c r="Z5" s="1174">
        <v>40</v>
      </c>
      <c r="AA5" s="1174">
        <v>6</v>
      </c>
      <c r="AB5" s="1174">
        <v>0.5</v>
      </c>
      <c r="AC5" s="1175">
        <f t="shared" si="4"/>
        <v>120</v>
      </c>
    </row>
    <row r="6" spans="1:30" ht="57.75" customHeight="1">
      <c r="A6" s="1186">
        <v>4</v>
      </c>
      <c r="B6" s="1186"/>
      <c r="C6" s="1186"/>
      <c r="D6" s="1186">
        <v>4</v>
      </c>
      <c r="E6" s="1187" t="s">
        <v>502</v>
      </c>
      <c r="F6" s="1187" t="s">
        <v>518</v>
      </c>
      <c r="G6" s="1187" t="s">
        <v>53</v>
      </c>
      <c r="H6" s="1187" t="s">
        <v>54</v>
      </c>
      <c r="I6" s="1187" t="s">
        <v>41</v>
      </c>
      <c r="J6" s="1187" t="s">
        <v>519</v>
      </c>
      <c r="K6" s="1188">
        <v>10</v>
      </c>
      <c r="L6" s="1188">
        <v>10</v>
      </c>
      <c r="M6" s="1188">
        <f t="shared" si="0"/>
        <v>100</v>
      </c>
      <c r="N6" s="1188">
        <v>4</v>
      </c>
      <c r="O6" s="1188">
        <f t="shared" si="1"/>
        <v>400</v>
      </c>
      <c r="P6" s="1188" t="str">
        <f t="shared" si="2"/>
        <v>NON</v>
      </c>
      <c r="Q6" s="1188">
        <f t="shared" si="3"/>
        <v>1</v>
      </c>
      <c r="R6" s="1189">
        <v>42553</v>
      </c>
      <c r="S6" s="1190"/>
      <c r="T6" s="1190" t="s">
        <v>515</v>
      </c>
      <c r="U6" s="1190" t="s">
        <v>2161</v>
      </c>
      <c r="V6" s="1191" t="s">
        <v>2048</v>
      </c>
      <c r="W6" s="1190"/>
      <c r="X6" s="1191" t="s">
        <v>1386</v>
      </c>
      <c r="Y6" s="1192"/>
      <c r="Z6" s="1174">
        <v>15</v>
      </c>
      <c r="AA6" s="1174">
        <v>6</v>
      </c>
      <c r="AB6" s="1174">
        <v>3</v>
      </c>
      <c r="AC6" s="1193">
        <f t="shared" si="4"/>
        <v>270</v>
      </c>
      <c r="AD6" s="1194" t="s">
        <v>2162</v>
      </c>
    </row>
    <row r="7" spans="1:30" ht="57.75" customHeight="1">
      <c r="A7" s="1167">
        <v>5</v>
      </c>
      <c r="B7" s="1167"/>
      <c r="C7" s="1167"/>
      <c r="D7" s="1167">
        <v>11</v>
      </c>
      <c r="E7" s="1168" t="s">
        <v>502</v>
      </c>
      <c r="F7" s="1168" t="s">
        <v>537</v>
      </c>
      <c r="G7" s="1168" t="s">
        <v>66</v>
      </c>
      <c r="H7" s="1168" t="s">
        <v>94</v>
      </c>
      <c r="I7" s="1168" t="s">
        <v>41</v>
      </c>
      <c r="J7" s="1168" t="s">
        <v>538</v>
      </c>
      <c r="K7" s="1169">
        <v>8</v>
      </c>
      <c r="L7" s="1169">
        <v>8</v>
      </c>
      <c r="M7" s="1169">
        <f t="shared" si="0"/>
        <v>64</v>
      </c>
      <c r="N7" s="1169">
        <v>5</v>
      </c>
      <c r="O7" s="1169">
        <f t="shared" si="1"/>
        <v>320</v>
      </c>
      <c r="P7" s="1169" t="str">
        <f t="shared" si="2"/>
        <v>NON</v>
      </c>
      <c r="Q7" s="1169">
        <f t="shared" si="3"/>
        <v>1</v>
      </c>
      <c r="R7" s="1170">
        <v>42555</v>
      </c>
      <c r="S7" s="1171"/>
      <c r="T7" s="1171" t="s">
        <v>515</v>
      </c>
      <c r="U7" s="1171"/>
      <c r="V7" s="1172" t="s">
        <v>539</v>
      </c>
      <c r="W7" s="1171"/>
      <c r="X7" s="1171"/>
      <c r="Y7" s="1173"/>
      <c r="Z7" s="1174">
        <v>7</v>
      </c>
      <c r="AA7" s="1174">
        <v>3</v>
      </c>
      <c r="AB7" s="1174">
        <v>6</v>
      </c>
      <c r="AC7" s="1175">
        <f t="shared" si="4"/>
        <v>126</v>
      </c>
    </row>
    <row r="8" spans="1:30" ht="57.75" hidden="1" customHeight="1">
      <c r="A8" s="1176">
        <v>6</v>
      </c>
      <c r="B8" s="1176" t="s">
        <v>2163</v>
      </c>
      <c r="C8" s="1195" t="s">
        <v>2164</v>
      </c>
      <c r="D8" s="1176">
        <v>14</v>
      </c>
      <c r="E8" s="1177" t="s">
        <v>594</v>
      </c>
      <c r="F8" s="1177" t="s">
        <v>561</v>
      </c>
      <c r="G8" s="1177" t="s">
        <v>66</v>
      </c>
      <c r="H8" s="1177" t="s">
        <v>563</v>
      </c>
      <c r="I8" s="1177" t="s">
        <v>41</v>
      </c>
      <c r="J8" s="1177" t="s">
        <v>2165</v>
      </c>
      <c r="K8" s="1178">
        <v>8</v>
      </c>
      <c r="L8" s="1178">
        <v>8</v>
      </c>
      <c r="M8" s="1178">
        <f t="shared" si="0"/>
        <v>64</v>
      </c>
      <c r="N8" s="1179">
        <v>4</v>
      </c>
      <c r="O8" s="1178">
        <f t="shared" si="1"/>
        <v>256</v>
      </c>
      <c r="P8" s="1178" t="str">
        <f t="shared" si="2"/>
        <v>OUI</v>
      </c>
      <c r="Q8" s="1178">
        <f t="shared" si="3"/>
        <v>0</v>
      </c>
      <c r="R8" s="1180">
        <v>42917</v>
      </c>
      <c r="S8" s="1196"/>
      <c r="T8" s="1196"/>
      <c r="U8" s="1196"/>
      <c r="V8" s="1177"/>
      <c r="W8" s="1196"/>
      <c r="X8" s="1197" t="s">
        <v>2166</v>
      </c>
      <c r="Y8" s="1185"/>
      <c r="Z8" s="1174">
        <v>7</v>
      </c>
      <c r="AA8" s="1174">
        <v>10</v>
      </c>
      <c r="AB8" s="1174">
        <v>3</v>
      </c>
      <c r="AC8" s="1193">
        <f t="shared" si="4"/>
        <v>210</v>
      </c>
      <c r="AD8" s="586"/>
    </row>
    <row r="9" spans="1:30" ht="57.75" hidden="1" customHeight="1">
      <c r="A9" s="1198">
        <v>7</v>
      </c>
      <c r="B9" s="1198"/>
      <c r="C9" s="1198"/>
      <c r="D9" s="1198">
        <v>17</v>
      </c>
      <c r="E9" s="1199" t="s">
        <v>594</v>
      </c>
      <c r="F9" s="1199" t="s">
        <v>548</v>
      </c>
      <c r="G9" s="1199" t="s">
        <v>53</v>
      </c>
      <c r="H9" s="1199" t="s">
        <v>54</v>
      </c>
      <c r="I9" s="1199" t="s">
        <v>41</v>
      </c>
      <c r="J9" s="1199" t="s">
        <v>626</v>
      </c>
      <c r="K9" s="1200">
        <v>8</v>
      </c>
      <c r="L9" s="1200">
        <v>7</v>
      </c>
      <c r="M9" s="1200">
        <f t="shared" si="0"/>
        <v>56</v>
      </c>
      <c r="N9" s="1200">
        <v>6</v>
      </c>
      <c r="O9" s="1200">
        <f t="shared" si="1"/>
        <v>336</v>
      </c>
      <c r="P9" s="1201" t="str">
        <f t="shared" si="2"/>
        <v>NON</v>
      </c>
      <c r="Q9" s="1201">
        <f t="shared" si="3"/>
        <v>1</v>
      </c>
      <c r="R9" s="1202">
        <v>42461</v>
      </c>
      <c r="S9" s="1203"/>
      <c r="T9" s="1203"/>
      <c r="U9" s="1203"/>
      <c r="V9" s="1199"/>
      <c r="W9" s="1203"/>
      <c r="X9" s="1199" t="s">
        <v>2167</v>
      </c>
      <c r="Y9" s="1204"/>
      <c r="Z9" s="1174">
        <v>7</v>
      </c>
      <c r="AA9" s="1174">
        <v>6</v>
      </c>
      <c r="AB9" s="1174">
        <v>3</v>
      </c>
      <c r="AC9" s="1175">
        <f t="shared" si="4"/>
        <v>126</v>
      </c>
    </row>
    <row r="10" spans="1:30" ht="57.75" hidden="1" customHeight="1">
      <c r="A10" s="1186">
        <v>8</v>
      </c>
      <c r="B10" s="1186" t="s">
        <v>2168</v>
      </c>
      <c r="C10" s="1205" t="s">
        <v>2164</v>
      </c>
      <c r="D10" s="1186">
        <v>15</v>
      </c>
      <c r="E10" s="1187" t="s">
        <v>647</v>
      </c>
      <c r="F10" s="1187" t="s">
        <v>561</v>
      </c>
      <c r="G10" s="1187" t="s">
        <v>66</v>
      </c>
      <c r="H10" s="1187" t="s">
        <v>563</v>
      </c>
      <c r="I10" s="1187" t="s">
        <v>41</v>
      </c>
      <c r="J10" s="1187" t="s">
        <v>2169</v>
      </c>
      <c r="K10" s="1188">
        <v>8</v>
      </c>
      <c r="L10" s="1188">
        <v>8</v>
      </c>
      <c r="M10" s="1188">
        <f t="shared" si="0"/>
        <v>64</v>
      </c>
      <c r="N10" s="1188">
        <v>6</v>
      </c>
      <c r="O10" s="1188">
        <f t="shared" si="1"/>
        <v>384</v>
      </c>
      <c r="P10" s="1188" t="str">
        <f t="shared" si="2"/>
        <v>NON</v>
      </c>
      <c r="Q10" s="1188">
        <f t="shared" si="3"/>
        <v>1</v>
      </c>
      <c r="R10" s="1189">
        <v>42522</v>
      </c>
      <c r="S10" s="1206"/>
      <c r="T10" s="1206"/>
      <c r="U10" s="1206"/>
      <c r="V10" s="1187" t="s">
        <v>83</v>
      </c>
      <c r="W10" s="1206"/>
      <c r="X10" s="1187" t="s">
        <v>2170</v>
      </c>
      <c r="Y10" s="1192"/>
      <c r="Z10" s="1174">
        <v>7</v>
      </c>
      <c r="AA10" s="1174">
        <v>10</v>
      </c>
      <c r="AB10" s="1174">
        <v>3</v>
      </c>
      <c r="AC10" s="1193">
        <f t="shared" si="4"/>
        <v>210</v>
      </c>
    </row>
    <row r="11" spans="1:30" ht="57.75" hidden="1" customHeight="1">
      <c r="A11" s="1198">
        <v>9</v>
      </c>
      <c r="B11" s="1198"/>
      <c r="C11" s="1198"/>
      <c r="D11" s="1198">
        <v>17</v>
      </c>
      <c r="E11" s="912" t="s">
        <v>647</v>
      </c>
      <c r="F11" s="912" t="s">
        <v>548</v>
      </c>
      <c r="G11" s="912" t="s">
        <v>53</v>
      </c>
      <c r="H11" s="912" t="s">
        <v>54</v>
      </c>
      <c r="I11" s="912" t="s">
        <v>41</v>
      </c>
      <c r="J11" s="912" t="s">
        <v>626</v>
      </c>
      <c r="K11" s="1201">
        <v>8</v>
      </c>
      <c r="L11" s="1201">
        <v>7</v>
      </c>
      <c r="M11" s="1201">
        <f t="shared" si="0"/>
        <v>56</v>
      </c>
      <c r="N11" s="1201">
        <v>6</v>
      </c>
      <c r="O11" s="1201">
        <f t="shared" si="1"/>
        <v>336</v>
      </c>
      <c r="P11" s="1201" t="str">
        <f t="shared" si="2"/>
        <v>NON</v>
      </c>
      <c r="Q11" s="1201">
        <f t="shared" si="3"/>
        <v>1</v>
      </c>
      <c r="R11" s="1207">
        <v>42522</v>
      </c>
      <c r="S11" s="1208"/>
      <c r="T11" s="1208"/>
      <c r="U11" s="1208"/>
      <c r="V11" s="912"/>
      <c r="W11" s="1208"/>
      <c r="X11" s="912" t="s">
        <v>2171</v>
      </c>
      <c r="Y11" s="1209"/>
      <c r="Z11" s="1174">
        <v>7</v>
      </c>
      <c r="AA11" s="1174">
        <v>6</v>
      </c>
      <c r="AB11" s="1174">
        <v>3</v>
      </c>
      <c r="AC11" s="1175">
        <f t="shared" si="4"/>
        <v>126</v>
      </c>
    </row>
    <row r="12" spans="1:30" ht="57.75" hidden="1" customHeight="1">
      <c r="A12" s="1186">
        <v>10</v>
      </c>
      <c r="B12" s="1186"/>
      <c r="C12" s="1186"/>
      <c r="D12" s="1186">
        <v>18</v>
      </c>
      <c r="E12" s="1187" t="s">
        <v>784</v>
      </c>
      <c r="F12" s="1187" t="s">
        <v>561</v>
      </c>
      <c r="G12" s="1187" t="s">
        <v>59</v>
      </c>
      <c r="H12" s="1187" t="s">
        <v>60</v>
      </c>
      <c r="I12" s="1187" t="s">
        <v>41</v>
      </c>
      <c r="J12" s="1187" t="s">
        <v>810</v>
      </c>
      <c r="K12" s="1188">
        <v>10</v>
      </c>
      <c r="L12" s="1188">
        <v>8</v>
      </c>
      <c r="M12" s="1188">
        <f t="shared" si="0"/>
        <v>80</v>
      </c>
      <c r="N12" s="1188">
        <v>4</v>
      </c>
      <c r="O12" s="1188">
        <f t="shared" si="1"/>
        <v>320</v>
      </c>
      <c r="P12" s="1188" t="str">
        <f t="shared" si="2"/>
        <v>NON</v>
      </c>
      <c r="Q12" s="1188">
        <f t="shared" si="3"/>
        <v>1</v>
      </c>
      <c r="R12" s="1189">
        <v>42583</v>
      </c>
      <c r="S12" s="1190"/>
      <c r="T12" s="1190"/>
      <c r="U12" s="1191" t="s">
        <v>811</v>
      </c>
      <c r="V12" s="1190" t="s">
        <v>812</v>
      </c>
      <c r="W12" s="1190"/>
      <c r="X12" s="1191" t="s">
        <v>2172</v>
      </c>
      <c r="Y12" s="1192"/>
      <c r="Z12" s="1174">
        <v>15</v>
      </c>
      <c r="AA12" s="1174">
        <v>6</v>
      </c>
      <c r="AB12" s="1174">
        <v>1</v>
      </c>
      <c r="AC12" s="1175">
        <f t="shared" si="4"/>
        <v>90</v>
      </c>
    </row>
    <row r="13" spans="1:30" ht="57.75" hidden="1" customHeight="1">
      <c r="A13" s="1186">
        <v>11</v>
      </c>
      <c r="B13" s="1210" t="s">
        <v>2173</v>
      </c>
      <c r="C13" s="1211" t="s">
        <v>2174</v>
      </c>
      <c r="D13" s="1210">
        <v>1</v>
      </c>
      <c r="E13" s="1187" t="s">
        <v>821</v>
      </c>
      <c r="F13" s="1187" t="s">
        <v>561</v>
      </c>
      <c r="G13" s="1187" t="s">
        <v>59</v>
      </c>
      <c r="H13" s="1187" t="s">
        <v>283</v>
      </c>
      <c r="I13" s="1187" t="s">
        <v>41</v>
      </c>
      <c r="J13" s="1187" t="s">
        <v>822</v>
      </c>
      <c r="K13" s="1188">
        <v>7</v>
      </c>
      <c r="L13" s="1188">
        <v>8</v>
      </c>
      <c r="M13" s="1188">
        <f t="shared" si="0"/>
        <v>56</v>
      </c>
      <c r="N13" s="1188">
        <v>8</v>
      </c>
      <c r="O13" s="1188">
        <f t="shared" si="1"/>
        <v>448</v>
      </c>
      <c r="P13" s="1188" t="str">
        <f t="shared" si="2"/>
        <v>NON</v>
      </c>
      <c r="Q13" s="1188">
        <f t="shared" si="3"/>
        <v>1</v>
      </c>
      <c r="R13" s="1189">
        <v>42530</v>
      </c>
      <c r="S13" s="1206"/>
      <c r="T13" s="1187"/>
      <c r="U13" s="1187" t="s">
        <v>2175</v>
      </c>
      <c r="V13" s="1187"/>
      <c r="W13" s="1206"/>
      <c r="X13" s="1187" t="s">
        <v>2176</v>
      </c>
      <c r="Y13" s="1212" t="s">
        <v>2177</v>
      </c>
      <c r="Z13" s="1174">
        <v>7</v>
      </c>
      <c r="AA13" s="1174">
        <v>6</v>
      </c>
      <c r="AB13" s="1174">
        <v>6</v>
      </c>
      <c r="AC13" s="1193">
        <f t="shared" si="4"/>
        <v>252</v>
      </c>
      <c r="AD13" s="1194" t="s">
        <v>2162</v>
      </c>
    </row>
    <row r="14" spans="1:30" ht="57.75" hidden="1" customHeight="1">
      <c r="A14" s="1176">
        <v>12</v>
      </c>
      <c r="B14" s="1213"/>
      <c r="C14" s="1213"/>
      <c r="D14" s="1213">
        <v>21</v>
      </c>
      <c r="E14" s="1177" t="s">
        <v>821</v>
      </c>
      <c r="F14" s="1177" t="s">
        <v>1015</v>
      </c>
      <c r="G14" s="1177" t="s">
        <v>132</v>
      </c>
      <c r="H14" s="1177" t="s">
        <v>776</v>
      </c>
      <c r="I14" s="1177" t="s">
        <v>91</v>
      </c>
      <c r="J14" s="1177" t="s">
        <v>845</v>
      </c>
      <c r="K14" s="1178">
        <v>9</v>
      </c>
      <c r="L14" s="1178">
        <v>6</v>
      </c>
      <c r="M14" s="1178">
        <f t="shared" si="0"/>
        <v>54</v>
      </c>
      <c r="N14" s="1179">
        <v>5</v>
      </c>
      <c r="O14" s="1178">
        <f t="shared" si="1"/>
        <v>270</v>
      </c>
      <c r="P14" s="1178" t="str">
        <f t="shared" si="2"/>
        <v>OUI</v>
      </c>
      <c r="Q14" s="1178">
        <f t="shared" si="3"/>
        <v>0</v>
      </c>
      <c r="R14" s="1180">
        <v>42759</v>
      </c>
      <c r="S14" s="1196"/>
      <c r="T14" s="1177"/>
      <c r="U14" s="1214" t="s">
        <v>2178</v>
      </c>
      <c r="V14" s="1177"/>
      <c r="W14" s="1196"/>
      <c r="X14" s="1177" t="s">
        <v>2179</v>
      </c>
      <c r="Y14" s="1185"/>
      <c r="Z14" s="1174">
        <v>7</v>
      </c>
      <c r="AA14" s="1174">
        <v>3</v>
      </c>
      <c r="AB14" s="1174">
        <v>0.2</v>
      </c>
      <c r="AC14" s="409">
        <f t="shared" si="4"/>
        <v>4.2</v>
      </c>
    </row>
    <row r="15" spans="1:30" ht="57.75" hidden="1" customHeight="1">
      <c r="A15" s="728">
        <v>13</v>
      </c>
      <c r="B15" s="1215"/>
      <c r="C15" s="1215"/>
      <c r="D15" s="1215">
        <v>33</v>
      </c>
      <c r="E15" s="1216" t="s">
        <v>821</v>
      </c>
      <c r="F15" s="1216" t="s">
        <v>561</v>
      </c>
      <c r="G15" s="1216" t="s">
        <v>59</v>
      </c>
      <c r="H15" s="1216" t="s">
        <v>60</v>
      </c>
      <c r="I15" s="1216" t="s">
        <v>41</v>
      </c>
      <c r="J15" s="1216" t="s">
        <v>186</v>
      </c>
      <c r="K15" s="1217">
        <v>5</v>
      </c>
      <c r="L15" s="1179">
        <v>5</v>
      </c>
      <c r="M15" s="1217">
        <f t="shared" si="0"/>
        <v>25</v>
      </c>
      <c r="N15" s="1217">
        <v>8</v>
      </c>
      <c r="O15" s="1217">
        <f t="shared" si="1"/>
        <v>200</v>
      </c>
      <c r="P15" s="1217" t="str">
        <f t="shared" si="2"/>
        <v>OUI</v>
      </c>
      <c r="Q15" s="1217">
        <f t="shared" si="3"/>
        <v>0</v>
      </c>
      <c r="R15" s="1082">
        <v>42530</v>
      </c>
      <c r="S15" s="1218"/>
      <c r="T15" s="1216"/>
      <c r="U15" s="1214" t="s">
        <v>2180</v>
      </c>
      <c r="V15" s="1216"/>
      <c r="W15" s="1218"/>
      <c r="X15" s="1216" t="s">
        <v>2011</v>
      </c>
      <c r="Y15" s="1219"/>
      <c r="Z15" s="1174">
        <v>3</v>
      </c>
      <c r="AA15" s="1174">
        <v>6</v>
      </c>
      <c r="AB15" s="1174">
        <v>3</v>
      </c>
      <c r="AC15" s="409">
        <f t="shared" si="4"/>
        <v>54</v>
      </c>
    </row>
    <row r="16" spans="1:30" ht="57.75" hidden="1" customHeight="1">
      <c r="A16" s="1186">
        <v>14</v>
      </c>
      <c r="B16" s="1210"/>
      <c r="C16" s="1210"/>
      <c r="D16" s="1210">
        <v>34</v>
      </c>
      <c r="E16" s="1187" t="s">
        <v>821</v>
      </c>
      <c r="F16" s="1187" t="s">
        <v>561</v>
      </c>
      <c r="G16" s="1187" t="s">
        <v>143</v>
      </c>
      <c r="H16" s="1187" t="s">
        <v>413</v>
      </c>
      <c r="I16" s="1187" t="s">
        <v>41</v>
      </c>
      <c r="J16" s="1187" t="s">
        <v>1711</v>
      </c>
      <c r="K16" s="1188">
        <v>8</v>
      </c>
      <c r="L16" s="1188">
        <v>10</v>
      </c>
      <c r="M16" s="1188">
        <f t="shared" si="0"/>
        <v>80</v>
      </c>
      <c r="N16" s="1188">
        <v>4</v>
      </c>
      <c r="O16" s="1188">
        <f t="shared" si="1"/>
        <v>320</v>
      </c>
      <c r="P16" s="1188" t="str">
        <f t="shared" si="2"/>
        <v>NON</v>
      </c>
      <c r="Q16" s="1188">
        <f t="shared" si="3"/>
        <v>1</v>
      </c>
      <c r="R16" s="1189">
        <v>42530</v>
      </c>
      <c r="S16" s="1206"/>
      <c r="T16" s="1187"/>
      <c r="U16" s="1187" t="s">
        <v>83</v>
      </c>
      <c r="V16" s="1187"/>
      <c r="W16" s="1206"/>
      <c r="X16" s="1187" t="s">
        <v>83</v>
      </c>
      <c r="Y16" s="1187" t="s">
        <v>1998</v>
      </c>
      <c r="Z16" s="1174">
        <v>3</v>
      </c>
      <c r="AA16" s="1174">
        <v>6</v>
      </c>
      <c r="AB16" s="1174">
        <v>3</v>
      </c>
      <c r="AC16" s="409">
        <f t="shared" si="4"/>
        <v>54</v>
      </c>
    </row>
    <row r="17" spans="1:30" ht="57.75" hidden="1" customHeight="1">
      <c r="A17" s="1186">
        <v>15</v>
      </c>
      <c r="B17" s="1210"/>
      <c r="C17" s="1210"/>
      <c r="D17" s="1210">
        <v>38</v>
      </c>
      <c r="E17" s="1187" t="s">
        <v>821</v>
      </c>
      <c r="F17" s="1187" t="s">
        <v>561</v>
      </c>
      <c r="G17" s="1187" t="s">
        <v>74</v>
      </c>
      <c r="H17" s="1187" t="s">
        <v>178</v>
      </c>
      <c r="I17" s="1187" t="s">
        <v>41</v>
      </c>
      <c r="J17" s="1187" t="s">
        <v>1714</v>
      </c>
      <c r="K17" s="1188">
        <v>6</v>
      </c>
      <c r="L17" s="1188">
        <v>10</v>
      </c>
      <c r="M17" s="1188">
        <f t="shared" si="0"/>
        <v>60</v>
      </c>
      <c r="N17" s="1188">
        <v>8</v>
      </c>
      <c r="O17" s="1188">
        <f t="shared" si="1"/>
        <v>480</v>
      </c>
      <c r="P17" s="1188" t="str">
        <f t="shared" si="2"/>
        <v>NON</v>
      </c>
      <c r="Q17" s="1188">
        <f t="shared" si="3"/>
        <v>1</v>
      </c>
      <c r="R17" s="1189">
        <v>42530</v>
      </c>
      <c r="S17" s="1206"/>
      <c r="T17" s="1187"/>
      <c r="U17" s="1187" t="s">
        <v>83</v>
      </c>
      <c r="V17" s="1187"/>
      <c r="W17" s="1206"/>
      <c r="X17" s="1187" t="s">
        <v>2000</v>
      </c>
      <c r="Y17" s="1192"/>
      <c r="Z17" s="1174">
        <v>7</v>
      </c>
      <c r="AA17" s="1174">
        <v>6</v>
      </c>
      <c r="AB17" s="1174">
        <v>6</v>
      </c>
      <c r="AC17" s="1193">
        <f t="shared" si="4"/>
        <v>252</v>
      </c>
      <c r="AD17" s="1194" t="s">
        <v>2162</v>
      </c>
    </row>
    <row r="18" spans="1:30" ht="57.75" hidden="1" customHeight="1">
      <c r="A18" s="1186">
        <v>16</v>
      </c>
      <c r="B18" s="1210" t="s">
        <v>2181</v>
      </c>
      <c r="C18" s="1211" t="s">
        <v>2174</v>
      </c>
      <c r="D18" s="1210">
        <v>40</v>
      </c>
      <c r="E18" s="1187" t="s">
        <v>821</v>
      </c>
      <c r="F18" s="1187" t="s">
        <v>881</v>
      </c>
      <c r="G18" s="1187" t="s">
        <v>59</v>
      </c>
      <c r="H18" s="1187" t="s">
        <v>882</v>
      </c>
      <c r="I18" s="1187" t="s">
        <v>91</v>
      </c>
      <c r="J18" s="1187" t="s">
        <v>883</v>
      </c>
      <c r="K18" s="1188">
        <v>10</v>
      </c>
      <c r="L18" s="1188">
        <v>5</v>
      </c>
      <c r="M18" s="1188">
        <f t="shared" si="0"/>
        <v>50</v>
      </c>
      <c r="N18" s="1220">
        <v>7</v>
      </c>
      <c r="O18" s="1188">
        <f t="shared" si="1"/>
        <v>350</v>
      </c>
      <c r="P18" s="1188" t="str">
        <f t="shared" si="2"/>
        <v>NON</v>
      </c>
      <c r="Q18" s="1188">
        <f t="shared" si="3"/>
        <v>1</v>
      </c>
      <c r="R18" s="1189">
        <v>42732</v>
      </c>
      <c r="S18" s="1206"/>
      <c r="T18" s="1221" t="s">
        <v>2182</v>
      </c>
      <c r="U18" s="1187"/>
      <c r="V18" s="1187"/>
      <c r="W18" s="1187" t="s">
        <v>83</v>
      </c>
      <c r="X18" s="1206" t="s">
        <v>1876</v>
      </c>
      <c r="Y18" s="1187" t="s">
        <v>83</v>
      </c>
      <c r="Z18" s="1174">
        <v>3</v>
      </c>
      <c r="AA18" s="1174">
        <v>6</v>
      </c>
      <c r="AB18" s="1174">
        <v>6</v>
      </c>
      <c r="AC18" s="1175">
        <f t="shared" si="4"/>
        <v>108</v>
      </c>
    </row>
    <row r="19" spans="1:30" ht="57.75" customHeight="1">
      <c r="A19" s="1176">
        <v>17</v>
      </c>
      <c r="B19" s="1176" t="s">
        <v>2183</v>
      </c>
      <c r="C19" s="1195" t="s">
        <v>2164</v>
      </c>
      <c r="D19" s="1176">
        <v>7</v>
      </c>
      <c r="E19" s="1177" t="s">
        <v>918</v>
      </c>
      <c r="F19" s="1177"/>
      <c r="G19" s="1177" t="s">
        <v>66</v>
      </c>
      <c r="H19" s="1177" t="s">
        <v>563</v>
      </c>
      <c r="I19" s="1177" t="s">
        <v>41</v>
      </c>
      <c r="J19" s="1177" t="s">
        <v>928</v>
      </c>
      <c r="K19" s="1178">
        <v>8</v>
      </c>
      <c r="L19" s="1217">
        <v>6</v>
      </c>
      <c r="M19" s="1178">
        <f t="shared" si="0"/>
        <v>48</v>
      </c>
      <c r="N19" s="1179">
        <v>6</v>
      </c>
      <c r="O19" s="1178">
        <f t="shared" si="1"/>
        <v>288</v>
      </c>
      <c r="P19" s="1178" t="str">
        <f t="shared" si="2"/>
        <v>OUI</v>
      </c>
      <c r="Q19" s="1178">
        <f t="shared" si="3"/>
        <v>0</v>
      </c>
      <c r="R19" s="1180">
        <v>42767</v>
      </c>
      <c r="S19" s="1181"/>
      <c r="T19" s="1222" t="s">
        <v>2184</v>
      </c>
      <c r="U19" s="1184"/>
      <c r="V19" s="1222" t="s">
        <v>2023</v>
      </c>
      <c r="W19" s="1181"/>
      <c r="X19" s="1184" t="s">
        <v>2024</v>
      </c>
      <c r="Y19" s="1185"/>
      <c r="Z19" s="1174">
        <v>7</v>
      </c>
      <c r="AA19" s="1174">
        <v>6</v>
      </c>
      <c r="AB19" s="1174">
        <v>3</v>
      </c>
      <c r="AC19" s="1175">
        <f t="shared" si="4"/>
        <v>126</v>
      </c>
    </row>
    <row r="20" spans="1:30" ht="57.75" customHeight="1">
      <c r="A20" s="1176">
        <v>18</v>
      </c>
      <c r="B20" s="1176"/>
      <c r="C20" s="1176"/>
      <c r="D20" s="1176">
        <v>36</v>
      </c>
      <c r="E20" s="1177" t="s">
        <v>918</v>
      </c>
      <c r="F20" s="1177" t="s">
        <v>58</v>
      </c>
      <c r="G20" s="1177" t="s">
        <v>74</v>
      </c>
      <c r="H20" s="1177" t="s">
        <v>841</v>
      </c>
      <c r="I20" s="1177" t="s">
        <v>41</v>
      </c>
      <c r="J20" s="1177" t="s">
        <v>979</v>
      </c>
      <c r="K20" s="1179">
        <v>0</v>
      </c>
      <c r="L20" s="1179">
        <v>0</v>
      </c>
      <c r="M20" s="1178">
        <f t="shared" si="0"/>
        <v>0</v>
      </c>
      <c r="N20" s="1179">
        <v>0</v>
      </c>
      <c r="O20" s="1178">
        <f t="shared" si="1"/>
        <v>0</v>
      </c>
      <c r="P20" s="1178" t="str">
        <f t="shared" si="2"/>
        <v>OUI</v>
      </c>
      <c r="Q20" s="1178">
        <f t="shared" si="3"/>
        <v>0</v>
      </c>
      <c r="R20" s="1180">
        <v>42767</v>
      </c>
      <c r="S20" s="1181"/>
      <c r="T20" s="1183" t="s">
        <v>2015</v>
      </c>
      <c r="U20" s="1184" t="s">
        <v>2185</v>
      </c>
      <c r="V20" s="1181" t="s">
        <v>962</v>
      </c>
      <c r="W20" s="1181"/>
      <c r="X20" s="1184" t="s">
        <v>2186</v>
      </c>
      <c r="Y20" s="1185"/>
      <c r="Z20" s="1174">
        <v>3</v>
      </c>
      <c r="AA20" s="1174">
        <v>10</v>
      </c>
      <c r="AB20" s="1174">
        <v>0.2</v>
      </c>
      <c r="AC20" s="409">
        <f t="shared" si="4"/>
        <v>6</v>
      </c>
    </row>
    <row r="21" spans="1:30" ht="57.75" hidden="1" customHeight="1">
      <c r="A21" s="1167">
        <v>19</v>
      </c>
      <c r="B21" s="1223"/>
      <c r="C21" s="1223"/>
      <c r="D21" s="1223">
        <v>2</v>
      </c>
      <c r="E21" s="1224" t="s">
        <v>999</v>
      </c>
      <c r="F21" s="1224" t="s">
        <v>1854</v>
      </c>
      <c r="G21" s="1224" t="s">
        <v>53</v>
      </c>
      <c r="H21" s="1224" t="s">
        <v>72</v>
      </c>
      <c r="I21" s="1224" t="s">
        <v>41</v>
      </c>
      <c r="J21" s="1224" t="s">
        <v>2187</v>
      </c>
      <c r="K21" s="1225">
        <v>6</v>
      </c>
      <c r="L21" s="1225">
        <v>8</v>
      </c>
      <c r="M21" s="1225">
        <f t="shared" si="0"/>
        <v>48</v>
      </c>
      <c r="N21" s="1225">
        <v>7</v>
      </c>
      <c r="O21" s="1225">
        <f t="shared" si="1"/>
        <v>336</v>
      </c>
      <c r="P21" s="1169" t="str">
        <f t="shared" si="2"/>
        <v>NON</v>
      </c>
      <c r="Q21" s="1169">
        <f t="shared" si="3"/>
        <v>1</v>
      </c>
      <c r="R21" s="1226">
        <v>42560</v>
      </c>
      <c r="S21" s="1120"/>
      <c r="T21" s="1120"/>
      <c r="U21" s="1227"/>
      <c r="V21" s="1120"/>
      <c r="W21" s="1228" t="s">
        <v>2188</v>
      </c>
      <c r="X21" s="1120"/>
      <c r="Y21" s="1120"/>
      <c r="Z21" s="1174">
        <v>7</v>
      </c>
      <c r="AA21" s="1174">
        <v>6</v>
      </c>
      <c r="AB21" s="1174">
        <v>3</v>
      </c>
      <c r="AC21" s="1175">
        <f t="shared" si="4"/>
        <v>126</v>
      </c>
    </row>
    <row r="22" spans="1:30" ht="57.75" hidden="1" customHeight="1">
      <c r="A22" s="1167">
        <v>20</v>
      </c>
      <c r="B22" s="1223"/>
      <c r="C22" s="1223"/>
      <c r="D22" s="1223">
        <v>28</v>
      </c>
      <c r="E22" s="1229" t="s">
        <v>999</v>
      </c>
      <c r="F22" s="1229"/>
      <c r="G22" s="1229" t="s">
        <v>74</v>
      </c>
      <c r="H22" s="1229" t="s">
        <v>195</v>
      </c>
      <c r="I22" s="1229" t="s">
        <v>41</v>
      </c>
      <c r="J22" s="1229" t="s">
        <v>1047</v>
      </c>
      <c r="K22" s="1230">
        <v>8</v>
      </c>
      <c r="L22" s="1230">
        <v>10</v>
      </c>
      <c r="M22" s="1230">
        <f t="shared" si="0"/>
        <v>80</v>
      </c>
      <c r="N22" s="1230">
        <v>4</v>
      </c>
      <c r="O22" s="1230">
        <f t="shared" si="1"/>
        <v>320</v>
      </c>
      <c r="P22" s="1169" t="str">
        <f t="shared" si="2"/>
        <v>NON</v>
      </c>
      <c r="Q22" s="1169">
        <f t="shared" si="3"/>
        <v>1</v>
      </c>
      <c r="R22" s="1231">
        <v>42555</v>
      </c>
      <c r="S22" s="1018"/>
      <c r="T22" s="1018"/>
      <c r="U22" s="1232"/>
      <c r="V22" s="1018"/>
      <c r="W22" s="1019" t="s">
        <v>83</v>
      </c>
      <c r="X22" s="1018"/>
      <c r="Y22" s="1018"/>
      <c r="Z22" s="1174">
        <v>3</v>
      </c>
      <c r="AA22" s="1174">
        <v>6</v>
      </c>
      <c r="AB22" s="1174">
        <v>6</v>
      </c>
      <c r="AC22" s="1175">
        <f t="shared" si="4"/>
        <v>108</v>
      </c>
    </row>
    <row r="23" spans="1:30" ht="57.75" hidden="1" customHeight="1">
      <c r="A23" s="1176">
        <v>21</v>
      </c>
      <c r="B23" s="1233"/>
      <c r="C23" s="1233"/>
      <c r="D23" s="1233">
        <v>36</v>
      </c>
      <c r="E23" s="1234" t="s">
        <v>999</v>
      </c>
      <c r="F23" s="1234" t="s">
        <v>1064</v>
      </c>
      <c r="G23" s="1234" t="s">
        <v>74</v>
      </c>
      <c r="H23" s="1234" t="s">
        <v>448</v>
      </c>
      <c r="I23" s="1234" t="s">
        <v>41</v>
      </c>
      <c r="J23" s="1234" t="s">
        <v>1065</v>
      </c>
      <c r="K23" s="1235">
        <v>6</v>
      </c>
      <c r="L23" s="1235">
        <v>10</v>
      </c>
      <c r="M23" s="1235">
        <f t="shared" si="0"/>
        <v>60</v>
      </c>
      <c r="N23" s="1236">
        <v>4</v>
      </c>
      <c r="O23" s="1235">
        <f t="shared" si="1"/>
        <v>240</v>
      </c>
      <c r="P23" s="1178" t="str">
        <f t="shared" si="2"/>
        <v>OUI</v>
      </c>
      <c r="Q23" s="1178">
        <f t="shared" si="3"/>
        <v>0</v>
      </c>
      <c r="R23" s="1237">
        <v>42736</v>
      </c>
      <c r="S23" s="1238"/>
      <c r="T23" s="1238"/>
      <c r="U23" s="1239" t="s">
        <v>2189</v>
      </c>
      <c r="V23" s="1238"/>
      <c r="W23" s="1240"/>
      <c r="X23" s="1241" t="s">
        <v>83</v>
      </c>
      <c r="Y23" s="1238"/>
      <c r="Z23" s="1174">
        <v>7</v>
      </c>
      <c r="AA23" s="1174">
        <v>6</v>
      </c>
      <c r="AB23" s="1174">
        <v>3</v>
      </c>
      <c r="AC23" s="1175">
        <f t="shared" si="4"/>
        <v>126</v>
      </c>
    </row>
    <row r="24" spans="1:30" ht="57.75" hidden="1" customHeight="1">
      <c r="A24" s="1167">
        <v>22</v>
      </c>
      <c r="B24" s="1223"/>
      <c r="C24" s="1223"/>
      <c r="D24" s="1223">
        <v>37</v>
      </c>
      <c r="E24" s="1229" t="s">
        <v>999</v>
      </c>
      <c r="F24" s="1229" t="s">
        <v>373</v>
      </c>
      <c r="G24" s="1229" t="s">
        <v>59</v>
      </c>
      <c r="H24" s="1229" t="s">
        <v>252</v>
      </c>
      <c r="I24" s="1229" t="s">
        <v>41</v>
      </c>
      <c r="J24" s="1229" t="s">
        <v>1068</v>
      </c>
      <c r="K24" s="1230">
        <v>6</v>
      </c>
      <c r="L24" s="1230">
        <v>9</v>
      </c>
      <c r="M24" s="1230">
        <f t="shared" si="0"/>
        <v>54</v>
      </c>
      <c r="N24" s="1242">
        <v>8</v>
      </c>
      <c r="O24" s="1230">
        <f t="shared" si="1"/>
        <v>432</v>
      </c>
      <c r="P24" s="1169" t="str">
        <f t="shared" si="2"/>
        <v>NON</v>
      </c>
      <c r="Q24" s="1169">
        <f t="shared" si="3"/>
        <v>1</v>
      </c>
      <c r="R24" s="1243">
        <v>42890</v>
      </c>
      <c r="S24" s="1018"/>
      <c r="T24" s="1018"/>
      <c r="U24" s="1232"/>
      <c r="V24" s="1018"/>
      <c r="W24" s="1019" t="s">
        <v>1069</v>
      </c>
      <c r="X24" s="1018"/>
      <c r="Y24" s="1018"/>
      <c r="Z24" s="1174">
        <v>7</v>
      </c>
      <c r="AA24" s="1174">
        <v>6</v>
      </c>
      <c r="AB24" s="1174">
        <v>6</v>
      </c>
      <c r="AC24" s="1193">
        <f t="shared" si="4"/>
        <v>252</v>
      </c>
    </row>
    <row r="25" spans="1:30" ht="57.75" hidden="1" customHeight="1">
      <c r="A25" s="1186">
        <v>23</v>
      </c>
      <c r="B25" s="1244"/>
      <c r="C25" s="1244"/>
      <c r="D25" s="1244">
        <v>38</v>
      </c>
      <c r="E25" s="1245" t="s">
        <v>999</v>
      </c>
      <c r="F25" s="1245" t="s">
        <v>1070</v>
      </c>
      <c r="G25" s="1246" t="s">
        <v>59</v>
      </c>
      <c r="H25" s="1246" t="s">
        <v>252</v>
      </c>
      <c r="I25" s="1245" t="s">
        <v>41</v>
      </c>
      <c r="J25" s="1245" t="s">
        <v>1071</v>
      </c>
      <c r="K25" s="1247">
        <v>8</v>
      </c>
      <c r="L25" s="1247">
        <v>5</v>
      </c>
      <c r="M25" s="1248">
        <f t="shared" si="0"/>
        <v>40</v>
      </c>
      <c r="N25" s="1247">
        <v>9</v>
      </c>
      <c r="O25" s="1248">
        <f t="shared" si="1"/>
        <v>360</v>
      </c>
      <c r="P25" s="1220" t="str">
        <f t="shared" si="2"/>
        <v>NON</v>
      </c>
      <c r="Q25" s="1220">
        <f t="shared" si="3"/>
        <v>1</v>
      </c>
      <c r="R25" s="1249">
        <v>42644</v>
      </c>
      <c r="S25" s="1250"/>
      <c r="T25" s="1250"/>
      <c r="U25" s="1251"/>
      <c r="V25" s="1250"/>
      <c r="W25" s="1252"/>
      <c r="X25" s="1250"/>
      <c r="Y25" s="1250"/>
      <c r="Z25" s="1174">
        <v>7</v>
      </c>
      <c r="AA25" s="1174">
        <v>6</v>
      </c>
      <c r="AB25" s="1174">
        <v>6</v>
      </c>
      <c r="AC25" s="1193">
        <f t="shared" si="4"/>
        <v>252</v>
      </c>
      <c r="AD25" s="1194" t="s">
        <v>2162</v>
      </c>
    </row>
    <row r="26" spans="1:30" ht="57.75" hidden="1" customHeight="1">
      <c r="A26" s="1167">
        <v>24</v>
      </c>
      <c r="B26" s="671" t="s">
        <v>2190</v>
      </c>
      <c r="C26" s="1253" t="s">
        <v>2164</v>
      </c>
      <c r="D26" s="671">
        <v>39</v>
      </c>
      <c r="E26" s="1254" t="s">
        <v>999</v>
      </c>
      <c r="F26" s="1254" t="s">
        <v>373</v>
      </c>
      <c r="G26" s="1254" t="s">
        <v>66</v>
      </c>
      <c r="H26" s="1254" t="s">
        <v>563</v>
      </c>
      <c r="I26" s="1254" t="s">
        <v>41</v>
      </c>
      <c r="J26" s="771" t="s">
        <v>1073</v>
      </c>
      <c r="K26" s="746">
        <v>8</v>
      </c>
      <c r="L26" s="746">
        <v>8</v>
      </c>
      <c r="M26" s="735">
        <f t="shared" si="0"/>
        <v>64</v>
      </c>
      <c r="N26" s="746">
        <v>6</v>
      </c>
      <c r="O26" s="735">
        <f t="shared" si="1"/>
        <v>384</v>
      </c>
      <c r="P26" s="1255" t="str">
        <f t="shared" si="2"/>
        <v>NON</v>
      </c>
      <c r="Q26" s="1255">
        <f t="shared" si="3"/>
        <v>1</v>
      </c>
      <c r="R26" s="1005">
        <v>42645</v>
      </c>
      <c r="S26" s="1018"/>
      <c r="T26" s="1018"/>
      <c r="U26" s="1232"/>
      <c r="V26" s="1018"/>
      <c r="W26" s="1019"/>
      <c r="X26" s="1018"/>
      <c r="Y26" s="1018"/>
      <c r="Z26" s="1174">
        <v>7</v>
      </c>
      <c r="AA26" s="1174">
        <v>6</v>
      </c>
      <c r="AB26" s="1174">
        <v>6</v>
      </c>
      <c r="AC26" s="1193">
        <f t="shared" si="4"/>
        <v>252</v>
      </c>
    </row>
    <row r="27" spans="1:30" ht="57.75" hidden="1" customHeight="1">
      <c r="A27" s="1167">
        <v>25</v>
      </c>
      <c r="B27" s="671"/>
      <c r="C27" s="671"/>
      <c r="D27" s="671">
        <v>40</v>
      </c>
      <c r="E27" s="1254" t="s">
        <v>999</v>
      </c>
      <c r="F27" s="1254" t="s">
        <v>373</v>
      </c>
      <c r="G27" s="1254" t="s">
        <v>74</v>
      </c>
      <c r="H27" s="1256" t="s">
        <v>195</v>
      </c>
      <c r="I27" s="1254" t="s">
        <v>41</v>
      </c>
      <c r="J27" s="771" t="s">
        <v>2191</v>
      </c>
      <c r="K27" s="746">
        <v>6</v>
      </c>
      <c r="L27" s="746">
        <v>8</v>
      </c>
      <c r="M27" s="735">
        <f t="shared" si="0"/>
        <v>48</v>
      </c>
      <c r="N27" s="746">
        <v>7</v>
      </c>
      <c r="O27" s="735">
        <f t="shared" si="1"/>
        <v>336</v>
      </c>
      <c r="P27" s="1255" t="str">
        <f t="shared" si="2"/>
        <v>NON</v>
      </c>
      <c r="Q27" s="1255">
        <f t="shared" si="3"/>
        <v>1</v>
      </c>
      <c r="R27" s="1005">
        <v>42646</v>
      </c>
      <c r="S27" s="1018"/>
      <c r="T27" s="1018"/>
      <c r="U27" s="1232"/>
      <c r="V27" s="1018"/>
      <c r="W27" s="1019"/>
      <c r="X27" s="1018"/>
      <c r="Y27" s="1018"/>
      <c r="Z27" s="1174">
        <v>3</v>
      </c>
      <c r="AA27" s="1174">
        <v>6</v>
      </c>
      <c r="AB27" s="1174">
        <v>6</v>
      </c>
      <c r="AC27" s="1175">
        <f t="shared" si="4"/>
        <v>108</v>
      </c>
    </row>
    <row r="28" spans="1:30" ht="57.75" customHeight="1">
      <c r="A28" s="1167">
        <v>26</v>
      </c>
      <c r="B28" s="1167"/>
      <c r="C28" s="1167"/>
      <c r="D28" s="1167">
        <v>3</v>
      </c>
      <c r="E28" s="1257" t="s">
        <v>1099</v>
      </c>
      <c r="F28" s="1257"/>
      <c r="G28" s="1257" t="s">
        <v>53</v>
      </c>
      <c r="H28" s="1257" t="s">
        <v>72</v>
      </c>
      <c r="I28" s="1257"/>
      <c r="J28" s="1257" t="s">
        <v>1841</v>
      </c>
      <c r="K28" s="1258">
        <v>8</v>
      </c>
      <c r="L28" s="1258">
        <v>10</v>
      </c>
      <c r="M28" s="1258">
        <f t="shared" si="0"/>
        <v>80</v>
      </c>
      <c r="N28" s="1258">
        <v>5</v>
      </c>
      <c r="O28" s="1258">
        <f t="shared" si="1"/>
        <v>400</v>
      </c>
      <c r="P28" s="1169" t="str">
        <f t="shared" si="2"/>
        <v>NON</v>
      </c>
      <c r="Q28" s="1169">
        <f t="shared" si="3"/>
        <v>1</v>
      </c>
      <c r="R28" s="1243">
        <v>42553</v>
      </c>
      <c r="S28" s="1259"/>
      <c r="T28" s="1259"/>
      <c r="U28" s="1259"/>
      <c r="V28" s="1260" t="s">
        <v>1107</v>
      </c>
      <c r="W28" s="1259"/>
      <c r="X28" s="1260" t="s">
        <v>2030</v>
      </c>
      <c r="Y28" s="1261"/>
      <c r="Z28" s="1174">
        <v>7</v>
      </c>
      <c r="AA28" s="1174">
        <v>6</v>
      </c>
      <c r="AB28" s="1174">
        <v>3</v>
      </c>
      <c r="AC28" s="1175">
        <f t="shared" si="4"/>
        <v>126</v>
      </c>
    </row>
    <row r="29" spans="1:30" ht="57.75" customHeight="1">
      <c r="A29" s="1167">
        <v>27</v>
      </c>
      <c r="B29" s="1167"/>
      <c r="C29" s="1167"/>
      <c r="D29" s="1167">
        <v>5</v>
      </c>
      <c r="E29" s="1257" t="s">
        <v>1099</v>
      </c>
      <c r="F29" s="1257"/>
      <c r="G29" s="1257" t="s">
        <v>74</v>
      </c>
      <c r="H29" s="1257" t="s">
        <v>1044</v>
      </c>
      <c r="I29" s="1257"/>
      <c r="J29" s="1257" t="s">
        <v>2031</v>
      </c>
      <c r="K29" s="1258">
        <v>5</v>
      </c>
      <c r="L29" s="1258">
        <v>10</v>
      </c>
      <c r="M29" s="1258">
        <f t="shared" si="0"/>
        <v>50</v>
      </c>
      <c r="N29" s="1258">
        <v>7</v>
      </c>
      <c r="O29" s="1258">
        <f t="shared" si="1"/>
        <v>350</v>
      </c>
      <c r="P29" s="1169" t="str">
        <f t="shared" si="2"/>
        <v>NON</v>
      </c>
      <c r="Q29" s="1169">
        <f t="shared" si="3"/>
        <v>1</v>
      </c>
      <c r="R29" s="1243">
        <v>42552</v>
      </c>
      <c r="S29" s="1259"/>
      <c r="T29" s="1259"/>
      <c r="U29" s="1259"/>
      <c r="V29" s="1260"/>
      <c r="W29" s="1259"/>
      <c r="X29" s="1259"/>
      <c r="Y29" s="1261"/>
      <c r="Z29" s="1174">
        <v>1</v>
      </c>
      <c r="AA29" s="1174">
        <v>6</v>
      </c>
      <c r="AB29" s="1174">
        <v>6</v>
      </c>
      <c r="AC29" s="409">
        <f t="shared" si="4"/>
        <v>36</v>
      </c>
    </row>
    <row r="30" spans="1:30" ht="57.75" customHeight="1">
      <c r="A30" s="1167">
        <v>28</v>
      </c>
      <c r="B30" s="1167"/>
      <c r="C30" s="1167"/>
      <c r="D30" s="1167">
        <v>6</v>
      </c>
      <c r="E30" s="1168" t="s">
        <v>1099</v>
      </c>
      <c r="F30" s="1168"/>
      <c r="G30" s="1168" t="s">
        <v>110</v>
      </c>
      <c r="H30" s="1168" t="s">
        <v>528</v>
      </c>
      <c r="I30" s="1168"/>
      <c r="J30" s="1168" t="s">
        <v>1113</v>
      </c>
      <c r="K30" s="1169">
        <v>9</v>
      </c>
      <c r="L30" s="1169">
        <v>8</v>
      </c>
      <c r="M30" s="1169">
        <f t="shared" si="0"/>
        <v>72</v>
      </c>
      <c r="N30" s="1169">
        <v>5</v>
      </c>
      <c r="O30" s="1169">
        <f t="shared" si="1"/>
        <v>360</v>
      </c>
      <c r="P30" s="1169" t="str">
        <f t="shared" si="2"/>
        <v>NON</v>
      </c>
      <c r="Q30" s="1169">
        <f t="shared" si="3"/>
        <v>1</v>
      </c>
      <c r="R30" s="1170">
        <v>42552</v>
      </c>
      <c r="S30" s="1171"/>
      <c r="T30" s="1171" t="s">
        <v>1842</v>
      </c>
      <c r="U30" s="1171"/>
      <c r="V30" s="1172" t="s">
        <v>1115</v>
      </c>
      <c r="W30" s="1171"/>
      <c r="X30" s="1171"/>
      <c r="Y30" s="1173"/>
      <c r="Z30" s="1174">
        <v>3</v>
      </c>
      <c r="AA30" s="1174">
        <v>3</v>
      </c>
      <c r="AB30" s="1174">
        <v>3</v>
      </c>
      <c r="AC30" s="409">
        <f t="shared" si="4"/>
        <v>27</v>
      </c>
    </row>
    <row r="31" spans="1:30" ht="57.75" hidden="1" customHeight="1">
      <c r="A31" s="1167">
        <v>29</v>
      </c>
      <c r="B31" s="1167"/>
      <c r="C31" s="1167"/>
      <c r="D31" s="1167">
        <v>10</v>
      </c>
      <c r="E31" s="1168" t="s">
        <v>1192</v>
      </c>
      <c r="F31" s="1168"/>
      <c r="G31" s="1168" t="s">
        <v>43</v>
      </c>
      <c r="H31" s="1168" t="s">
        <v>44</v>
      </c>
      <c r="I31" s="1168"/>
      <c r="J31" s="1168" t="s">
        <v>1958</v>
      </c>
      <c r="K31" s="1169">
        <v>10</v>
      </c>
      <c r="L31" s="1169">
        <v>5</v>
      </c>
      <c r="M31" s="1169">
        <f t="shared" si="0"/>
        <v>50</v>
      </c>
      <c r="N31" s="1169">
        <v>7</v>
      </c>
      <c r="O31" s="1169">
        <f t="shared" si="1"/>
        <v>350</v>
      </c>
      <c r="P31" s="1169" t="str">
        <f t="shared" si="2"/>
        <v>NON</v>
      </c>
      <c r="Q31" s="1169">
        <f t="shared" si="3"/>
        <v>1</v>
      </c>
      <c r="R31" s="1170">
        <v>42583</v>
      </c>
      <c r="S31" s="1227"/>
      <c r="T31" s="1227"/>
      <c r="U31" s="1227"/>
      <c r="V31" s="1168" t="s">
        <v>2192</v>
      </c>
      <c r="W31" s="1227"/>
      <c r="X31" s="1227"/>
      <c r="Y31" s="1173"/>
      <c r="Z31" s="1174">
        <v>7</v>
      </c>
      <c r="AA31" s="1174">
        <v>2</v>
      </c>
      <c r="AB31" s="1174">
        <v>3</v>
      </c>
      <c r="AC31" s="409">
        <f t="shared" si="4"/>
        <v>42</v>
      </c>
    </row>
    <row r="32" spans="1:30" ht="57.75" customHeight="1">
      <c r="A32" s="1167">
        <v>30</v>
      </c>
      <c r="B32" s="1167"/>
      <c r="C32" s="1167"/>
      <c r="D32" s="1167">
        <v>3</v>
      </c>
      <c r="E32" s="1168" t="s">
        <v>1355</v>
      </c>
      <c r="F32" s="1168"/>
      <c r="G32" s="1168" t="s">
        <v>53</v>
      </c>
      <c r="H32" s="1168" t="s">
        <v>54</v>
      </c>
      <c r="I32" s="1168"/>
      <c r="J32" s="1168" t="s">
        <v>1362</v>
      </c>
      <c r="K32" s="1169">
        <v>10</v>
      </c>
      <c r="L32" s="1169">
        <v>9</v>
      </c>
      <c r="M32" s="1169">
        <f t="shared" si="0"/>
        <v>90</v>
      </c>
      <c r="N32" s="1169">
        <v>4</v>
      </c>
      <c r="O32" s="1169">
        <f t="shared" si="1"/>
        <v>360</v>
      </c>
      <c r="P32" s="1169" t="str">
        <f t="shared" si="2"/>
        <v>NON</v>
      </c>
      <c r="Q32" s="1169">
        <f t="shared" si="3"/>
        <v>1</v>
      </c>
      <c r="R32" s="1170">
        <v>42552</v>
      </c>
      <c r="S32" s="1171"/>
      <c r="T32" s="1171"/>
      <c r="U32" s="1172"/>
      <c r="V32" s="1171"/>
      <c r="W32" s="1171"/>
      <c r="X32" s="1171"/>
      <c r="Y32" s="1173"/>
      <c r="Z32" s="1174">
        <v>7</v>
      </c>
      <c r="AA32" s="1174">
        <v>6</v>
      </c>
      <c r="AB32" s="1174">
        <v>3</v>
      </c>
      <c r="AC32" s="1175">
        <f t="shared" si="4"/>
        <v>126</v>
      </c>
    </row>
    <row r="33" spans="1:30" ht="57.75" customHeight="1">
      <c r="A33" s="1186">
        <v>31</v>
      </c>
      <c r="B33" s="1186"/>
      <c r="C33" s="1186"/>
      <c r="D33" s="1186">
        <v>20</v>
      </c>
      <c r="E33" s="1187" t="s">
        <v>1355</v>
      </c>
      <c r="F33" s="1187" t="s">
        <v>1383</v>
      </c>
      <c r="G33" s="1187" t="s">
        <v>53</v>
      </c>
      <c r="H33" s="1187" t="s">
        <v>54</v>
      </c>
      <c r="I33" s="1187" t="s">
        <v>41</v>
      </c>
      <c r="J33" s="1187" t="s">
        <v>1384</v>
      </c>
      <c r="K33" s="1188">
        <v>7</v>
      </c>
      <c r="L33" s="1188">
        <v>9</v>
      </c>
      <c r="M33" s="1188">
        <f t="shared" si="0"/>
        <v>63</v>
      </c>
      <c r="N33" s="1188">
        <v>6</v>
      </c>
      <c r="O33" s="1188">
        <f t="shared" si="1"/>
        <v>378</v>
      </c>
      <c r="P33" s="1188" t="str">
        <f t="shared" si="2"/>
        <v>NON</v>
      </c>
      <c r="Q33" s="1188">
        <f t="shared" si="3"/>
        <v>1</v>
      </c>
      <c r="R33" s="1189">
        <v>42552</v>
      </c>
      <c r="S33" s="1190"/>
      <c r="T33" s="1190"/>
      <c r="U33" s="1191"/>
      <c r="V33" s="1190" t="s">
        <v>1385</v>
      </c>
      <c r="W33" s="1190"/>
      <c r="X33" s="1191" t="s">
        <v>1386</v>
      </c>
      <c r="Y33" s="1192"/>
      <c r="Z33" s="1174">
        <v>7</v>
      </c>
      <c r="AA33" s="1174">
        <v>6</v>
      </c>
      <c r="AB33" s="1174">
        <v>3</v>
      </c>
      <c r="AC33" s="1175">
        <f t="shared" si="4"/>
        <v>126</v>
      </c>
    </row>
    <row r="34" spans="1:30" ht="57.75" customHeight="1">
      <c r="A34" s="1167">
        <v>32</v>
      </c>
      <c r="B34" s="1167"/>
      <c r="C34" s="1167"/>
      <c r="D34" s="1167">
        <v>23</v>
      </c>
      <c r="E34" s="1168" t="s">
        <v>1355</v>
      </c>
      <c r="F34" s="1168" t="s">
        <v>1390</v>
      </c>
      <c r="G34" s="1168" t="s">
        <v>66</v>
      </c>
      <c r="H34" s="1168" t="s">
        <v>67</v>
      </c>
      <c r="I34" s="1168" t="s">
        <v>41</v>
      </c>
      <c r="J34" s="1168" t="s">
        <v>1395</v>
      </c>
      <c r="K34" s="1169">
        <v>10</v>
      </c>
      <c r="L34" s="1169">
        <v>7</v>
      </c>
      <c r="M34" s="1169">
        <f t="shared" si="0"/>
        <v>70</v>
      </c>
      <c r="N34" s="1169">
        <v>5</v>
      </c>
      <c r="O34" s="1169">
        <f t="shared" si="1"/>
        <v>350</v>
      </c>
      <c r="P34" s="1169" t="str">
        <f t="shared" si="2"/>
        <v>NON</v>
      </c>
      <c r="Q34" s="1169">
        <f t="shared" si="3"/>
        <v>1</v>
      </c>
      <c r="R34" s="1170">
        <v>42552</v>
      </c>
      <c r="S34" s="1171"/>
      <c r="T34" s="1171"/>
      <c r="U34" s="1172"/>
      <c r="V34" s="1171"/>
      <c r="W34" s="1171"/>
      <c r="X34" s="1171"/>
      <c r="Y34" s="1173"/>
      <c r="Z34" s="1174">
        <v>7</v>
      </c>
      <c r="AA34" s="1174">
        <v>6</v>
      </c>
      <c r="AB34" s="1174">
        <v>3</v>
      </c>
      <c r="AC34" s="1175">
        <f t="shared" si="4"/>
        <v>126</v>
      </c>
    </row>
    <row r="35" spans="1:30" ht="57.75" customHeight="1">
      <c r="A35" s="1186">
        <v>33</v>
      </c>
      <c r="B35" s="1186"/>
      <c r="C35" s="1186"/>
      <c r="D35" s="1186">
        <v>24</v>
      </c>
      <c r="E35" s="1187" t="s">
        <v>1355</v>
      </c>
      <c r="F35" s="1187" t="s">
        <v>1390</v>
      </c>
      <c r="G35" s="1187" t="s">
        <v>53</v>
      </c>
      <c r="H35" s="1187" t="s">
        <v>54</v>
      </c>
      <c r="I35" s="1187" t="s">
        <v>41</v>
      </c>
      <c r="J35" s="1187" t="s">
        <v>1391</v>
      </c>
      <c r="K35" s="1188">
        <v>10</v>
      </c>
      <c r="L35" s="1188">
        <v>9</v>
      </c>
      <c r="M35" s="1188">
        <f t="shared" si="0"/>
        <v>90</v>
      </c>
      <c r="N35" s="1188">
        <v>5</v>
      </c>
      <c r="O35" s="1188">
        <f t="shared" si="1"/>
        <v>450</v>
      </c>
      <c r="P35" s="1188" t="str">
        <f t="shared" si="2"/>
        <v>NON</v>
      </c>
      <c r="Q35" s="1188">
        <f t="shared" si="3"/>
        <v>1</v>
      </c>
      <c r="R35" s="1189">
        <v>42552</v>
      </c>
      <c r="S35" s="1190"/>
      <c r="T35" s="1190"/>
      <c r="U35" s="1191"/>
      <c r="V35" s="1190"/>
      <c r="W35" s="1190"/>
      <c r="X35" s="1191" t="s">
        <v>1386</v>
      </c>
      <c r="Y35" s="1192"/>
      <c r="Z35" s="1174">
        <v>7</v>
      </c>
      <c r="AA35" s="1174">
        <v>6</v>
      </c>
      <c r="AB35" s="1174">
        <v>6</v>
      </c>
      <c r="AC35" s="1193">
        <f t="shared" si="4"/>
        <v>252</v>
      </c>
    </row>
    <row r="36" spans="1:30" ht="57.75" customHeight="1">
      <c r="A36" s="1176">
        <v>34</v>
      </c>
      <c r="B36" s="1195" t="s">
        <v>2193</v>
      </c>
      <c r="C36" s="728" t="s">
        <v>2174</v>
      </c>
      <c r="D36" s="728">
        <v>63</v>
      </c>
      <c r="E36" s="1216" t="s">
        <v>39</v>
      </c>
      <c r="F36" s="1216" t="s">
        <v>63</v>
      </c>
      <c r="G36" s="1216" t="s">
        <v>59</v>
      </c>
      <c r="H36" s="1216" t="s">
        <v>60</v>
      </c>
      <c r="I36" s="1216" t="s">
        <v>91</v>
      </c>
      <c r="J36" s="1216" t="s">
        <v>2194</v>
      </c>
      <c r="K36" s="1217">
        <v>8</v>
      </c>
      <c r="L36" s="1217">
        <v>4</v>
      </c>
      <c r="M36" s="1217">
        <f t="shared" si="0"/>
        <v>32</v>
      </c>
      <c r="N36" s="1179">
        <v>6</v>
      </c>
      <c r="O36" s="1217">
        <f t="shared" si="1"/>
        <v>192</v>
      </c>
      <c r="P36" s="1217" t="str">
        <f t="shared" si="2"/>
        <v>OUI</v>
      </c>
      <c r="Q36" s="1217">
        <f t="shared" si="3"/>
        <v>0</v>
      </c>
      <c r="R36" s="1082">
        <v>42859</v>
      </c>
      <c r="S36" s="1262"/>
      <c r="T36" s="1263" t="s">
        <v>2091</v>
      </c>
      <c r="U36" s="1262"/>
      <c r="V36" s="1262"/>
      <c r="W36" s="1262"/>
      <c r="X36" s="1262"/>
      <c r="Y36" s="1263" t="s">
        <v>2195</v>
      </c>
      <c r="Z36" s="1174">
        <v>7</v>
      </c>
      <c r="AA36" s="1174">
        <v>3</v>
      </c>
      <c r="AB36" s="1174">
        <v>6</v>
      </c>
      <c r="AC36" s="791">
        <f t="shared" si="4"/>
        <v>126</v>
      </c>
    </row>
    <row r="37" spans="1:30" ht="57.75" customHeight="1">
      <c r="A37" s="1167">
        <v>35</v>
      </c>
      <c r="B37" s="1253" t="s">
        <v>2196</v>
      </c>
      <c r="C37" s="1264" t="s">
        <v>2174</v>
      </c>
      <c r="D37" s="1264">
        <v>65</v>
      </c>
      <c r="E37" s="1265" t="s">
        <v>39</v>
      </c>
      <c r="F37" s="1265" t="s">
        <v>218</v>
      </c>
      <c r="G37" s="1265" t="s">
        <v>59</v>
      </c>
      <c r="H37" s="1265" t="s">
        <v>210</v>
      </c>
      <c r="I37" s="1265" t="s">
        <v>91</v>
      </c>
      <c r="J37" s="1265" t="s">
        <v>219</v>
      </c>
      <c r="K37" s="1255">
        <v>8</v>
      </c>
      <c r="L37" s="1255">
        <v>4</v>
      </c>
      <c r="M37" s="1255">
        <f t="shared" si="0"/>
        <v>32</v>
      </c>
      <c r="N37" s="1255">
        <v>8</v>
      </c>
      <c r="O37" s="1255">
        <f t="shared" si="1"/>
        <v>256</v>
      </c>
      <c r="P37" s="1255" t="str">
        <f t="shared" si="2"/>
        <v>OUI</v>
      </c>
      <c r="Q37" s="1255">
        <f t="shared" si="3"/>
        <v>0</v>
      </c>
      <c r="R37" s="1266">
        <v>42614</v>
      </c>
      <c r="S37" s="409"/>
      <c r="T37" s="409"/>
      <c r="U37" s="409"/>
      <c r="V37" s="409"/>
      <c r="W37" s="409"/>
      <c r="X37" s="409"/>
      <c r="Y37" s="1267" t="s">
        <v>2092</v>
      </c>
      <c r="Z37" s="1174">
        <v>7</v>
      </c>
      <c r="AA37" s="1174">
        <v>3</v>
      </c>
      <c r="AB37" s="1174">
        <v>6</v>
      </c>
      <c r="AC37" s="1175">
        <f t="shared" si="4"/>
        <v>126</v>
      </c>
    </row>
    <row r="38" spans="1:30" ht="57.75" customHeight="1">
      <c r="A38" s="1167">
        <v>36</v>
      </c>
      <c r="B38" s="1253" t="s">
        <v>2197</v>
      </c>
      <c r="C38" s="1264" t="s">
        <v>2174</v>
      </c>
      <c r="D38" s="1268">
        <v>66</v>
      </c>
      <c r="E38" s="1269" t="s">
        <v>39</v>
      </c>
      <c r="F38" s="1018"/>
      <c r="G38" s="1269" t="s">
        <v>59</v>
      </c>
      <c r="H38" s="1269" t="s">
        <v>60</v>
      </c>
      <c r="I38" s="1269" t="s">
        <v>95</v>
      </c>
      <c r="J38" s="1269" t="s">
        <v>220</v>
      </c>
      <c r="K38" s="1270">
        <v>7</v>
      </c>
      <c r="L38" s="1270">
        <v>3</v>
      </c>
      <c r="M38" s="1270">
        <f t="shared" si="0"/>
        <v>21</v>
      </c>
      <c r="N38" s="1270">
        <v>7</v>
      </c>
      <c r="O38" s="1270">
        <f t="shared" si="1"/>
        <v>147</v>
      </c>
      <c r="P38" s="1270" t="str">
        <f t="shared" si="2"/>
        <v>OUI</v>
      </c>
      <c r="Q38" s="1270">
        <f t="shared" si="3"/>
        <v>0</v>
      </c>
      <c r="R38" s="1271">
        <v>42614</v>
      </c>
      <c r="S38" s="409"/>
      <c r="T38" s="409"/>
      <c r="U38" s="409"/>
      <c r="V38" s="409"/>
      <c r="W38" s="409"/>
      <c r="X38" s="409"/>
      <c r="Y38" s="409"/>
      <c r="Z38" s="1174">
        <v>7</v>
      </c>
      <c r="AA38" s="1174">
        <v>3</v>
      </c>
      <c r="AB38" s="1174">
        <v>6</v>
      </c>
      <c r="AC38" s="1175">
        <f t="shared" si="4"/>
        <v>126</v>
      </c>
    </row>
    <row r="39" spans="1:30" ht="57.75" hidden="1" customHeight="1">
      <c r="A39" s="1186">
        <v>37</v>
      </c>
      <c r="B39" s="1205" t="s">
        <v>2198</v>
      </c>
      <c r="C39" s="1205" t="s">
        <v>2164</v>
      </c>
      <c r="D39" s="1272">
        <v>13</v>
      </c>
      <c r="E39" s="1273" t="s">
        <v>999</v>
      </c>
      <c r="F39" s="1273"/>
      <c r="G39" s="1273" t="s">
        <v>66</v>
      </c>
      <c r="H39" s="1273" t="s">
        <v>563</v>
      </c>
      <c r="I39" s="1273" t="s">
        <v>41</v>
      </c>
      <c r="J39" s="1273" t="s">
        <v>1658</v>
      </c>
      <c r="K39" s="1274">
        <v>3</v>
      </c>
      <c r="L39" s="1274">
        <v>10</v>
      </c>
      <c r="M39" s="1274">
        <f t="shared" si="0"/>
        <v>30</v>
      </c>
      <c r="N39" s="1274">
        <v>5</v>
      </c>
      <c r="O39" s="1274">
        <f t="shared" si="1"/>
        <v>150</v>
      </c>
      <c r="P39" s="1220" t="str">
        <f t="shared" si="2"/>
        <v>OUI</v>
      </c>
      <c r="Q39" s="1220">
        <f t="shared" si="3"/>
        <v>0</v>
      </c>
      <c r="R39" s="1275">
        <v>42552</v>
      </c>
      <c r="S39" s="1276"/>
      <c r="T39" s="1276"/>
      <c r="U39" s="1276"/>
      <c r="V39" s="1276"/>
      <c r="W39" s="1276"/>
      <c r="X39" s="1276"/>
      <c r="Y39" s="1276"/>
      <c r="Z39" s="1174">
        <v>7</v>
      </c>
      <c r="AA39" s="1174">
        <v>6</v>
      </c>
      <c r="AB39" s="1174">
        <v>6</v>
      </c>
      <c r="AC39" s="1193">
        <f t="shared" si="4"/>
        <v>252</v>
      </c>
    </row>
    <row r="40" spans="1:30" ht="57.75" hidden="1" customHeight="1">
      <c r="A40" s="1186">
        <v>38</v>
      </c>
      <c r="B40" s="1205" t="s">
        <v>2199</v>
      </c>
      <c r="C40" s="1205" t="s">
        <v>2164</v>
      </c>
      <c r="D40" s="1272">
        <v>18</v>
      </c>
      <c r="E40" s="1277" t="s">
        <v>999</v>
      </c>
      <c r="F40" s="1250"/>
      <c r="G40" s="1277" t="s">
        <v>66</v>
      </c>
      <c r="H40" s="1277" t="s">
        <v>563</v>
      </c>
      <c r="I40" s="1277" t="s">
        <v>41</v>
      </c>
      <c r="J40" s="1277" t="s">
        <v>2005</v>
      </c>
      <c r="K40" s="1278">
        <v>3</v>
      </c>
      <c r="L40" s="1278">
        <v>10</v>
      </c>
      <c r="M40" s="1278">
        <f t="shared" si="0"/>
        <v>30</v>
      </c>
      <c r="N40" s="1278">
        <v>5</v>
      </c>
      <c r="O40" s="1278">
        <f t="shared" si="1"/>
        <v>150</v>
      </c>
      <c r="P40" s="1278" t="str">
        <f t="shared" si="2"/>
        <v>OUI</v>
      </c>
      <c r="Q40" s="1278">
        <f t="shared" si="3"/>
        <v>0</v>
      </c>
      <c r="R40" s="1279">
        <v>42552</v>
      </c>
      <c r="S40" s="1276"/>
      <c r="T40" s="1276"/>
      <c r="U40" s="1276"/>
      <c r="V40" s="1276"/>
      <c r="W40" s="1276"/>
      <c r="X40" s="1276"/>
      <c r="Y40" s="1276"/>
      <c r="Z40" s="1174">
        <v>7</v>
      </c>
      <c r="AA40" s="1174">
        <v>6</v>
      </c>
      <c r="AB40" s="1174">
        <v>6</v>
      </c>
      <c r="AC40" s="1193">
        <f t="shared" si="4"/>
        <v>252</v>
      </c>
    </row>
    <row r="41" spans="1:30" ht="57.75" customHeight="1">
      <c r="A41" s="1167">
        <v>39</v>
      </c>
      <c r="B41" s="1280" t="s">
        <v>2200</v>
      </c>
      <c r="C41" s="1174" t="s">
        <v>2201</v>
      </c>
      <c r="D41" s="1174"/>
      <c r="E41" s="1174" t="s">
        <v>502</v>
      </c>
      <c r="F41" s="1174" t="s">
        <v>83</v>
      </c>
      <c r="G41" s="409"/>
      <c r="H41" s="409"/>
      <c r="I41" s="409"/>
      <c r="J41" s="1174" t="s">
        <v>2202</v>
      </c>
      <c r="Z41" s="1174">
        <v>7</v>
      </c>
      <c r="AA41" s="1174">
        <v>3</v>
      </c>
      <c r="AB41" s="1174">
        <v>3</v>
      </c>
      <c r="AC41" s="409">
        <f t="shared" si="4"/>
        <v>63</v>
      </c>
    </row>
    <row r="42" spans="1:30" ht="57.75" hidden="1" customHeight="1">
      <c r="A42" s="1167">
        <v>40</v>
      </c>
      <c r="B42" s="1280" t="s">
        <v>2203</v>
      </c>
      <c r="C42" s="1174" t="s">
        <v>2204</v>
      </c>
      <c r="D42" s="1174"/>
      <c r="E42" s="1174" t="s">
        <v>2205</v>
      </c>
      <c r="F42" s="409"/>
      <c r="G42" s="409"/>
      <c r="H42" s="409"/>
      <c r="I42" s="409"/>
      <c r="J42" s="1174" t="s">
        <v>1934</v>
      </c>
      <c r="Z42" s="1174">
        <v>7</v>
      </c>
      <c r="AA42" s="1174">
        <v>2</v>
      </c>
      <c r="AB42" s="1174">
        <v>3</v>
      </c>
      <c r="AC42" s="409">
        <f t="shared" si="4"/>
        <v>42</v>
      </c>
    </row>
    <row r="43" spans="1:30" ht="57.75" hidden="1" customHeight="1">
      <c r="A43" s="1167">
        <v>41</v>
      </c>
      <c r="B43" s="1280" t="s">
        <v>2206</v>
      </c>
      <c r="C43" s="1264" t="s">
        <v>2174</v>
      </c>
      <c r="D43" s="1174"/>
      <c r="E43" s="1174" t="s">
        <v>2205</v>
      </c>
      <c r="F43" s="409"/>
      <c r="G43" s="409"/>
      <c r="H43" s="409"/>
      <c r="I43" s="409"/>
      <c r="J43" s="1174" t="s">
        <v>2207</v>
      </c>
      <c r="Z43" s="1174">
        <v>7</v>
      </c>
      <c r="AA43" s="1174">
        <v>3</v>
      </c>
      <c r="AB43" s="1174">
        <v>6</v>
      </c>
      <c r="AC43" s="1175">
        <f t="shared" si="4"/>
        <v>126</v>
      </c>
    </row>
    <row r="44" spans="1:30" ht="57.75" hidden="1" customHeight="1">
      <c r="A44" s="1167">
        <v>42</v>
      </c>
      <c r="B44" s="1280" t="s">
        <v>2208</v>
      </c>
      <c r="C44" s="1174" t="s">
        <v>2209</v>
      </c>
      <c r="D44" s="1174"/>
      <c r="E44" s="1174" t="s">
        <v>2210</v>
      </c>
      <c r="F44" s="409"/>
      <c r="H44" s="409"/>
      <c r="I44" s="409"/>
      <c r="J44" s="1281" t="s">
        <v>2211</v>
      </c>
      <c r="K44" s="1276"/>
      <c r="L44" s="1276"/>
      <c r="M44" s="1276"/>
      <c r="N44" s="1276"/>
      <c r="O44" s="1276"/>
      <c r="P44" s="1276"/>
      <c r="Q44" s="1276"/>
      <c r="R44" s="1281" t="s">
        <v>83</v>
      </c>
      <c r="S44" s="1282"/>
      <c r="T44" s="1282"/>
      <c r="U44" s="1282"/>
      <c r="V44" s="1282"/>
      <c r="W44" s="1282"/>
      <c r="X44" s="1282"/>
      <c r="Y44" s="1283" t="s">
        <v>2212</v>
      </c>
      <c r="Z44" s="1174">
        <v>7</v>
      </c>
      <c r="AA44" s="1174">
        <v>6</v>
      </c>
      <c r="AB44" s="1174">
        <v>6</v>
      </c>
      <c r="AC44" s="1193">
        <f t="shared" si="4"/>
        <v>252</v>
      </c>
      <c r="AD44" s="1194" t="s">
        <v>2162</v>
      </c>
    </row>
    <row r="45" spans="1:30" ht="57.75" hidden="1" customHeight="1">
      <c r="A45" s="1167">
        <v>43</v>
      </c>
      <c r="B45" s="1280" t="s">
        <v>2213</v>
      </c>
      <c r="C45" s="1174" t="s">
        <v>2209</v>
      </c>
      <c r="D45" s="1174"/>
      <c r="E45" s="1174" t="s">
        <v>2214</v>
      </c>
      <c r="F45" s="409"/>
      <c r="G45" s="409"/>
      <c r="H45" s="409"/>
      <c r="I45" s="409"/>
      <c r="J45" s="1174" t="s">
        <v>2215</v>
      </c>
      <c r="Z45" s="1174">
        <v>3</v>
      </c>
      <c r="AA45" s="1174">
        <v>6</v>
      </c>
      <c r="AB45" s="1174">
        <v>6</v>
      </c>
      <c r="AC45" s="1175">
        <f t="shared" si="4"/>
        <v>108</v>
      </c>
    </row>
    <row r="46" spans="1:30" ht="57.75" customHeight="1">
      <c r="A46" s="586"/>
      <c r="B46" s="586"/>
      <c r="C46" s="586"/>
      <c r="D46" s="586"/>
    </row>
    <row r="47" spans="1:30" ht="57.75" customHeight="1">
      <c r="A47" s="586"/>
      <c r="B47" s="586"/>
      <c r="C47" s="586"/>
      <c r="D47" s="586"/>
    </row>
    <row r="48" spans="1:30" ht="57.75" customHeight="1">
      <c r="A48" s="586"/>
      <c r="B48" s="586"/>
      <c r="C48" s="586"/>
      <c r="D48" s="586"/>
    </row>
    <row r="49" spans="1:4" ht="57.75" customHeight="1">
      <c r="A49" s="586"/>
      <c r="B49" s="586"/>
      <c r="C49" s="586"/>
      <c r="D49" s="586"/>
    </row>
    <row r="50" spans="1:4" ht="57.75" customHeight="1">
      <c r="A50" s="586"/>
      <c r="B50" s="586"/>
      <c r="C50" s="586"/>
      <c r="D50" s="586"/>
    </row>
    <row r="51" spans="1:4" ht="57.75" customHeight="1">
      <c r="A51" s="586"/>
      <c r="B51" s="586"/>
      <c r="C51" s="586"/>
      <c r="D51" s="586"/>
    </row>
    <row r="52" spans="1:4" ht="57.75" customHeight="1">
      <c r="A52" s="586"/>
      <c r="B52" s="586"/>
      <c r="C52" s="586"/>
      <c r="D52" s="586"/>
    </row>
    <row r="53" spans="1:4" ht="57.75" customHeight="1">
      <c r="A53" s="586"/>
      <c r="B53" s="586"/>
      <c r="C53" s="586"/>
      <c r="D53" s="586"/>
    </row>
    <row r="54" spans="1:4" ht="57.75" customHeight="1">
      <c r="A54" s="586"/>
      <c r="B54" s="586"/>
      <c r="C54" s="586"/>
      <c r="D54" s="586"/>
    </row>
    <row r="55" spans="1:4" ht="57.75" customHeight="1"/>
    <row r="56" spans="1:4" ht="57.75" customHeight="1"/>
    <row r="57" spans="1:4" ht="57.75" customHeight="1"/>
    <row r="58" spans="1:4" ht="57.75" customHeight="1"/>
    <row r="59" spans="1:4" ht="57.75" customHeight="1"/>
    <row r="60" spans="1:4" ht="57.75" customHeight="1"/>
    <row r="61" spans="1:4" ht="57.75" customHeight="1"/>
    <row r="62" spans="1:4" ht="57.75" customHeight="1"/>
    <row r="63" spans="1:4" ht="57.75" customHeight="1"/>
    <row r="64" spans="1:4" ht="57.75" customHeight="1"/>
    <row r="65" ht="57.75" customHeight="1"/>
    <row r="66" ht="57.75" customHeight="1"/>
    <row r="67" ht="57.75" customHeight="1"/>
    <row r="68" ht="57.75" customHeight="1"/>
    <row r="69" ht="57.75" customHeight="1"/>
    <row r="70" ht="57.75" customHeight="1"/>
    <row r="71" ht="57.75" customHeight="1"/>
    <row r="72" ht="57.75" customHeight="1"/>
    <row r="73" ht="57.75" customHeight="1"/>
    <row r="74" ht="57.75" customHeight="1"/>
    <row r="75" ht="57.75" customHeight="1"/>
    <row r="76" ht="57.75" customHeight="1"/>
    <row r="77" ht="57.75" customHeight="1"/>
    <row r="78" ht="57.75" customHeight="1"/>
    <row r="79" ht="57.75" customHeight="1"/>
    <row r="80" ht="57.75" customHeight="1"/>
    <row r="81" ht="57.75" customHeight="1"/>
    <row r="82" ht="57.75" customHeight="1"/>
    <row r="83" ht="57.75" customHeight="1"/>
    <row r="84" ht="57.75" customHeight="1"/>
    <row r="85" ht="57.75" customHeight="1"/>
    <row r="86" ht="57.75" customHeight="1"/>
    <row r="87" ht="57.75" customHeight="1"/>
    <row r="88" ht="57.75" customHeight="1"/>
    <row r="89" ht="57.75" customHeight="1"/>
    <row r="90" ht="57.75" customHeight="1"/>
    <row r="91" ht="57.75" customHeight="1"/>
    <row r="92" ht="57.75" customHeight="1"/>
    <row r="93" ht="57.75" customHeight="1"/>
    <row r="94" ht="57.75" customHeight="1"/>
    <row r="95" ht="57.75" customHeight="1"/>
    <row r="96" ht="57.75" customHeight="1"/>
    <row r="97" ht="57.75" customHeight="1"/>
    <row r="98" ht="57.75" customHeight="1"/>
    <row r="99" ht="57.75" customHeight="1"/>
    <row r="100" ht="57.75" customHeight="1"/>
    <row r="101" ht="57.75" customHeight="1"/>
    <row r="102" ht="57.75" customHeight="1"/>
    <row r="103" ht="57.75" customHeight="1"/>
    <row r="104" ht="57.75" customHeight="1"/>
    <row r="105" ht="57.75" customHeight="1"/>
    <row r="106" ht="57.75" customHeight="1"/>
    <row r="107" ht="57.75" customHeight="1"/>
    <row r="108" ht="57.75" customHeight="1"/>
    <row r="109" ht="57.75" customHeight="1"/>
    <row r="110" ht="57.75" customHeight="1"/>
    <row r="111" ht="57.75" customHeight="1"/>
    <row r="112" ht="57.75" customHeight="1"/>
    <row r="113" ht="57.75" customHeight="1"/>
    <row r="114" ht="57.75" customHeight="1"/>
    <row r="115" ht="57.75" customHeight="1"/>
    <row r="116" ht="57.75" customHeight="1"/>
    <row r="117" ht="57.75" customHeight="1"/>
    <row r="118" ht="57.75" customHeight="1"/>
    <row r="119" ht="57.75" customHeight="1"/>
    <row r="120" ht="57.75" customHeight="1"/>
    <row r="121" ht="57.75" customHeight="1"/>
    <row r="122" ht="57.75" customHeight="1"/>
    <row r="123" ht="57.75" customHeight="1"/>
    <row r="124" ht="57.75" customHeight="1"/>
    <row r="125" ht="57.75" customHeight="1"/>
    <row r="126" ht="57.75" customHeight="1"/>
    <row r="127" ht="57.75" customHeight="1"/>
    <row r="128" ht="57.75" customHeight="1"/>
    <row r="129" ht="57.75" customHeight="1"/>
    <row r="130" ht="57.75" customHeight="1"/>
    <row r="131" ht="57.75" customHeight="1"/>
    <row r="132" ht="57.75" customHeight="1"/>
    <row r="133" ht="57.75" customHeight="1"/>
    <row r="134" ht="57.75" customHeight="1"/>
    <row r="135" ht="57.75" customHeight="1"/>
    <row r="136" ht="57.75" customHeight="1"/>
    <row r="137" ht="57.75" customHeight="1"/>
    <row r="138" ht="57.75" customHeight="1"/>
    <row r="139" ht="57.75" customHeight="1"/>
    <row r="140" ht="57.75" customHeight="1"/>
    <row r="141" ht="57.75" customHeight="1"/>
    <row r="142" ht="57.75" customHeight="1"/>
    <row r="143" ht="57.75" customHeight="1"/>
    <row r="144" ht="57.75" customHeight="1"/>
    <row r="145" ht="57.75" customHeight="1"/>
    <row r="146" ht="57.75" customHeight="1"/>
    <row r="147" ht="57.75" customHeight="1"/>
    <row r="148" ht="57.75" customHeight="1"/>
    <row r="149" ht="57.75" customHeight="1"/>
    <row r="150" ht="57.75" customHeight="1"/>
    <row r="151" ht="57.75" customHeight="1"/>
    <row r="152" ht="57.75" customHeight="1"/>
    <row r="153" ht="57.75" customHeight="1"/>
    <row r="154" ht="57.75" customHeight="1"/>
    <row r="155" ht="57.75" customHeight="1"/>
    <row r="156" ht="57.75" customHeight="1"/>
    <row r="157" ht="57.75" customHeight="1"/>
    <row r="158" ht="57.75" customHeight="1"/>
    <row r="159" ht="57.75" customHeight="1"/>
    <row r="160" ht="57.75" customHeight="1"/>
    <row r="161" ht="57.75" customHeight="1"/>
    <row r="162" ht="57.75" customHeight="1"/>
    <row r="163" ht="57.75" customHeight="1"/>
    <row r="164" ht="57.75" customHeight="1"/>
    <row r="165" ht="57.75" customHeight="1"/>
    <row r="166" ht="57.75" customHeight="1"/>
    <row r="167" ht="57.75" customHeight="1"/>
    <row r="168" ht="57.75" customHeight="1"/>
    <row r="169" ht="57.75" customHeight="1"/>
    <row r="170" ht="57.75" customHeight="1"/>
    <row r="171" ht="57.75" customHeight="1"/>
    <row r="172" ht="57.75" customHeight="1"/>
    <row r="173" ht="57.75" customHeight="1"/>
    <row r="174" ht="57.75" customHeight="1"/>
    <row r="175" ht="57.75" customHeight="1"/>
    <row r="176" ht="57.75" customHeight="1"/>
    <row r="177" ht="57.75" customHeight="1"/>
    <row r="178" ht="57.75" customHeight="1"/>
    <row r="179" ht="57.75" customHeight="1"/>
    <row r="180" ht="57.75" customHeight="1"/>
    <row r="181" ht="57.75" customHeight="1"/>
    <row r="182" ht="57.75" customHeight="1"/>
    <row r="183" ht="57.75" customHeight="1"/>
    <row r="184" ht="57.75" customHeight="1"/>
    <row r="185" ht="57.75" customHeight="1"/>
    <row r="186" ht="57.75" customHeight="1"/>
    <row r="187" ht="57.75" customHeight="1"/>
    <row r="188" ht="57.75" customHeight="1"/>
    <row r="189" ht="57.75" customHeight="1"/>
    <row r="190" ht="57.75" customHeight="1"/>
    <row r="191" ht="57.75" customHeight="1"/>
    <row r="192" ht="57.75" customHeight="1"/>
    <row r="193" ht="57.75" customHeight="1"/>
    <row r="194" ht="57.75" customHeight="1"/>
    <row r="195" ht="57.75" customHeight="1"/>
    <row r="196" ht="57.75" customHeight="1"/>
    <row r="197" ht="57.75" customHeight="1"/>
    <row r="198" ht="57.75" customHeight="1"/>
    <row r="199" ht="57.75" customHeight="1"/>
    <row r="200" ht="57.75" customHeight="1"/>
    <row r="201" ht="57.75" customHeight="1"/>
    <row r="202" ht="57.75" customHeight="1"/>
    <row r="203" ht="57.75" customHeight="1"/>
    <row r="204" ht="57.75" customHeight="1"/>
    <row r="205" ht="57.75" customHeight="1"/>
    <row r="206" ht="57.75" customHeight="1"/>
    <row r="207" ht="57.75" customHeight="1"/>
    <row r="208" ht="57.75" customHeight="1"/>
    <row r="209" ht="57.75" customHeight="1"/>
    <row r="210" ht="57.75" customHeight="1"/>
    <row r="211" ht="57.75" customHeight="1"/>
    <row r="212" ht="57.75" customHeight="1"/>
    <row r="213" ht="57.75" customHeight="1"/>
    <row r="214" ht="57.75" customHeight="1"/>
    <row r="215" ht="57.75" customHeight="1"/>
    <row r="216" ht="57.75" customHeight="1"/>
    <row r="217" ht="57.75" customHeight="1"/>
    <row r="218" ht="57.75" customHeight="1"/>
    <row r="219" ht="57.75" customHeight="1"/>
    <row r="220" ht="57.75" customHeight="1"/>
    <row r="221" ht="57.75" customHeight="1"/>
    <row r="222" ht="57.75" customHeight="1"/>
    <row r="223" ht="57.75" customHeight="1"/>
    <row r="224" ht="57.75" customHeight="1"/>
    <row r="225" ht="57.75" customHeight="1"/>
    <row r="226" ht="57.75" customHeight="1"/>
    <row r="227" ht="57.75" customHeight="1"/>
    <row r="228" ht="57.75" customHeight="1"/>
    <row r="229" ht="57.75" customHeight="1"/>
    <row r="230" ht="57.75" customHeight="1"/>
    <row r="231" ht="57.75" customHeight="1"/>
    <row r="232" ht="57.75" customHeight="1"/>
    <row r="233" ht="57.75" customHeight="1"/>
    <row r="234" ht="57.75" customHeight="1"/>
    <row r="235" ht="57.75" customHeight="1"/>
    <row r="236" ht="57.75" customHeight="1"/>
    <row r="237" ht="57.75" customHeight="1"/>
    <row r="238" ht="57.75" customHeight="1"/>
    <row r="239" ht="57.75" customHeight="1"/>
    <row r="240" ht="57.75" customHeight="1"/>
    <row r="241" ht="57.75" customHeight="1"/>
    <row r="242" ht="57.75" customHeight="1"/>
    <row r="243" ht="57.75" customHeight="1"/>
    <row r="244" ht="57.75" customHeight="1"/>
    <row r="245" ht="57.75" customHeight="1"/>
    <row r="246" ht="57.75" customHeight="1"/>
    <row r="247" ht="57.75" customHeight="1"/>
    <row r="248" ht="57.75" customHeight="1"/>
    <row r="249" ht="57.75" customHeight="1"/>
    <row r="250" ht="57.75" customHeight="1"/>
    <row r="251" ht="57.75" customHeight="1"/>
    <row r="252" ht="57.75" customHeight="1"/>
    <row r="253" ht="57.75" customHeight="1"/>
    <row r="254" ht="57.75" customHeight="1"/>
    <row r="255" ht="57.75" customHeight="1"/>
    <row r="256" ht="57.75" customHeight="1"/>
    <row r="257" ht="57.75" customHeight="1"/>
    <row r="258" ht="57.75" customHeight="1"/>
    <row r="259" ht="57.75" customHeight="1"/>
    <row r="260" ht="57.75" customHeight="1"/>
    <row r="261" ht="57.75" customHeight="1"/>
    <row r="262" ht="57.75" customHeight="1"/>
    <row r="263" ht="57.75" customHeight="1"/>
    <row r="264" ht="57.75" customHeight="1"/>
    <row r="265" ht="57.75" customHeight="1"/>
    <row r="266" ht="57.75" customHeight="1"/>
    <row r="267" ht="57.75" customHeight="1"/>
    <row r="268" ht="57.75" customHeight="1"/>
    <row r="269" ht="57.75" customHeight="1"/>
    <row r="270" ht="57.75" customHeight="1"/>
    <row r="271" ht="57.75" customHeight="1"/>
    <row r="272" ht="57.75" customHeight="1"/>
    <row r="273" ht="57.75" customHeight="1"/>
    <row r="274" ht="57.75" customHeight="1"/>
    <row r="275" ht="57.75" customHeight="1"/>
    <row r="276" ht="57.75" customHeight="1"/>
    <row r="277" ht="57.75" customHeight="1"/>
    <row r="278" ht="57.75" customHeight="1"/>
    <row r="279" ht="57.75" customHeight="1"/>
    <row r="280" ht="57.75" customHeight="1"/>
    <row r="281" ht="57.75" customHeight="1"/>
    <row r="282" ht="57.75" customHeight="1"/>
    <row r="283" ht="57.75" customHeight="1"/>
    <row r="284" ht="57.75" customHeight="1"/>
    <row r="285" ht="57.75" customHeight="1"/>
    <row r="286" ht="57.75" customHeight="1"/>
    <row r="287" ht="57.75" customHeight="1"/>
    <row r="288" ht="57.75" customHeight="1"/>
    <row r="289" ht="57.75" customHeight="1"/>
    <row r="290" ht="57.75" customHeight="1"/>
    <row r="291" ht="57.75" customHeight="1"/>
    <row r="292" ht="57.75" customHeight="1"/>
    <row r="293" ht="57.75" customHeight="1"/>
    <row r="294" ht="57.75" customHeight="1"/>
    <row r="295" ht="57.75" customHeight="1"/>
    <row r="296" ht="57.75" customHeight="1"/>
    <row r="297" ht="57.75" customHeight="1"/>
    <row r="298" ht="57.75" customHeight="1"/>
    <row r="299" ht="57.75" customHeight="1"/>
    <row r="300" ht="57.75" customHeight="1"/>
    <row r="301" ht="57.75" customHeight="1"/>
    <row r="302" ht="57.75" customHeight="1"/>
    <row r="303" ht="57.75" customHeight="1"/>
    <row r="304" ht="57.75" customHeight="1"/>
    <row r="305" ht="57.75" customHeight="1"/>
    <row r="306" ht="57.75" customHeight="1"/>
    <row r="307" ht="57.75" customHeight="1"/>
    <row r="308" ht="57.75" customHeight="1"/>
    <row r="309" ht="57.75" customHeight="1"/>
    <row r="310" ht="57.75" customHeight="1"/>
    <row r="311" ht="57.75" customHeight="1"/>
    <row r="312" ht="57.75" customHeight="1"/>
    <row r="313" ht="57.75" customHeight="1"/>
    <row r="314" ht="57.75" customHeight="1"/>
    <row r="315" ht="57.75" customHeight="1"/>
    <row r="316" ht="57.75" customHeight="1"/>
    <row r="317" ht="57.75" customHeight="1"/>
    <row r="318" ht="57.75" customHeight="1"/>
    <row r="319" ht="57.75" customHeight="1"/>
    <row r="320" ht="57.75" customHeight="1"/>
    <row r="321" ht="57.75" customHeight="1"/>
    <row r="322" ht="57.75" customHeight="1"/>
    <row r="323" ht="57.75" customHeight="1"/>
    <row r="324" ht="57.75" customHeight="1"/>
    <row r="325" ht="57.75" customHeight="1"/>
    <row r="326" ht="57.75" customHeight="1"/>
    <row r="327" ht="57.75" customHeight="1"/>
    <row r="328" ht="57.75" customHeight="1"/>
    <row r="329" ht="57.75" customHeight="1"/>
    <row r="330" ht="57.75" customHeight="1"/>
    <row r="331" ht="57.75" customHeight="1"/>
    <row r="332" ht="57.75" customHeight="1"/>
    <row r="333" ht="57.75" customHeight="1"/>
    <row r="334" ht="57.75" customHeight="1"/>
    <row r="335" ht="57.75" customHeight="1"/>
    <row r="336" ht="57.75" customHeight="1"/>
    <row r="337" ht="57.75" customHeight="1"/>
    <row r="338" ht="57.75" customHeight="1"/>
    <row r="339" ht="57.75" customHeight="1"/>
    <row r="340" ht="57.75" customHeight="1"/>
    <row r="341" ht="57.75" customHeight="1"/>
    <row r="342" ht="57.75" customHeight="1"/>
    <row r="343" ht="57.75" customHeight="1"/>
    <row r="344" ht="57.75" customHeight="1"/>
    <row r="345" ht="57.75" customHeight="1"/>
    <row r="346" ht="57.75" customHeight="1"/>
    <row r="347" ht="57.75" customHeight="1"/>
    <row r="348" ht="57.75" customHeight="1"/>
    <row r="349" ht="57.75" customHeight="1"/>
    <row r="350" ht="57.75" customHeight="1"/>
    <row r="351" ht="57.75" customHeight="1"/>
    <row r="352" ht="57.75" customHeight="1"/>
    <row r="353" ht="57.75" customHeight="1"/>
    <row r="354" ht="57.75" customHeight="1"/>
    <row r="355" ht="57.75" customHeight="1"/>
    <row r="356" ht="57.75" customHeight="1"/>
    <row r="357" ht="57.75" customHeight="1"/>
    <row r="358" ht="57.75" customHeight="1"/>
    <row r="359" ht="57.75" customHeight="1"/>
    <row r="360" ht="57.75" customHeight="1"/>
    <row r="361" ht="57.75" customHeight="1"/>
    <row r="362" ht="57.75" customHeight="1"/>
    <row r="363" ht="57.75" customHeight="1"/>
    <row r="364" ht="57.75" customHeight="1"/>
    <row r="365" ht="57.75" customHeight="1"/>
    <row r="366" ht="57.75" customHeight="1"/>
    <row r="367" ht="57.75" customHeight="1"/>
    <row r="368" ht="57.75" customHeight="1"/>
    <row r="369" ht="57.75" customHeight="1"/>
    <row r="370" ht="57.75" customHeight="1"/>
    <row r="371" ht="57.75" customHeight="1"/>
    <row r="372" ht="57.75" customHeight="1"/>
    <row r="373" ht="57.75" customHeight="1"/>
    <row r="374" ht="57.75" customHeight="1"/>
    <row r="375" ht="57.75" customHeight="1"/>
    <row r="376" ht="57.75" customHeight="1"/>
    <row r="377" ht="57.75" customHeight="1"/>
    <row r="378" ht="57.75" customHeight="1"/>
    <row r="379" ht="57.75" customHeight="1"/>
    <row r="380" ht="57.75" customHeight="1"/>
    <row r="381" ht="57.75" customHeight="1"/>
    <row r="382" ht="57.75" customHeight="1"/>
    <row r="383" ht="57.75" customHeight="1"/>
    <row r="384" ht="57.75" customHeight="1"/>
    <row r="385" ht="57.75" customHeight="1"/>
    <row r="386" ht="57.75" customHeight="1"/>
    <row r="387" ht="57.75" customHeight="1"/>
    <row r="388" ht="57.75" customHeight="1"/>
    <row r="389" ht="57.75" customHeight="1"/>
    <row r="390" ht="57.75" customHeight="1"/>
    <row r="391" ht="57.75" customHeight="1"/>
    <row r="392" ht="57.75" customHeight="1"/>
    <row r="393" ht="57.75" customHeight="1"/>
    <row r="394" ht="57.75" customHeight="1"/>
    <row r="395" ht="57.75" customHeight="1"/>
    <row r="396" ht="57.75" customHeight="1"/>
    <row r="397" ht="57.75" customHeight="1"/>
    <row r="398" ht="57.75" customHeight="1"/>
    <row r="399" ht="57.75" customHeight="1"/>
    <row r="400" ht="57.75" customHeight="1"/>
    <row r="401" ht="57.75" customHeight="1"/>
    <row r="402" ht="57.75" customHeight="1"/>
    <row r="403" ht="57.75" customHeight="1"/>
    <row r="404" ht="57.75" customHeight="1"/>
    <row r="405" ht="57.75" customHeight="1"/>
    <row r="406" ht="57.75" customHeight="1"/>
    <row r="407" ht="57.75" customHeight="1"/>
    <row r="408" ht="57.75" customHeight="1"/>
    <row r="409" ht="57.75" customHeight="1"/>
    <row r="410" ht="57.75" customHeight="1"/>
    <row r="411" ht="57.75" customHeight="1"/>
    <row r="412" ht="57.75" customHeight="1"/>
    <row r="413" ht="57.75" customHeight="1"/>
    <row r="414" ht="57.75" customHeight="1"/>
    <row r="415" ht="57.75" customHeight="1"/>
    <row r="416" ht="57.75" customHeight="1"/>
    <row r="417" ht="57.75" customHeight="1"/>
    <row r="418" ht="57.75" customHeight="1"/>
    <row r="419" ht="57.75" customHeight="1"/>
    <row r="420" ht="57.75" customHeight="1"/>
    <row r="421" ht="57.75" customHeight="1"/>
    <row r="422" ht="57.75" customHeight="1"/>
    <row r="423" ht="57.75" customHeight="1"/>
    <row r="424" ht="57.75" customHeight="1"/>
    <row r="425" ht="57.75" customHeight="1"/>
    <row r="426" ht="57.75" customHeight="1"/>
    <row r="427" ht="57.75" customHeight="1"/>
    <row r="428" ht="57.75" customHeight="1"/>
    <row r="429" ht="57.75" customHeight="1"/>
    <row r="430" ht="57.75" customHeight="1"/>
    <row r="431" ht="57.75" customHeight="1"/>
    <row r="432" ht="57.75" customHeight="1"/>
    <row r="433" ht="57.75" customHeight="1"/>
    <row r="434" ht="57.75" customHeight="1"/>
    <row r="435" ht="57.75" customHeight="1"/>
    <row r="436" ht="57.75" customHeight="1"/>
    <row r="437" ht="57.75" customHeight="1"/>
    <row r="438" ht="57.75" customHeight="1"/>
    <row r="439" ht="57.75" customHeight="1"/>
    <row r="440" ht="57.75" customHeight="1"/>
    <row r="441" ht="57.75" customHeight="1"/>
    <row r="442" ht="57.75" customHeight="1"/>
    <row r="443" ht="57.75" customHeight="1"/>
    <row r="444" ht="57.75" customHeight="1"/>
    <row r="445" ht="57.75" customHeight="1"/>
    <row r="446" ht="57.75" customHeight="1"/>
    <row r="447" ht="57.75" customHeight="1"/>
    <row r="448" ht="57.75" customHeight="1"/>
    <row r="449" ht="57.75" customHeight="1"/>
    <row r="450" ht="57.75" customHeight="1"/>
    <row r="451" ht="57.75" customHeight="1"/>
    <row r="452" ht="57.75" customHeight="1"/>
    <row r="453" ht="57.75" customHeight="1"/>
    <row r="454" ht="57.75" customHeight="1"/>
    <row r="455" ht="57.75" customHeight="1"/>
    <row r="456" ht="57.75" customHeight="1"/>
    <row r="457" ht="57.75" customHeight="1"/>
    <row r="458" ht="57.75" customHeight="1"/>
    <row r="459" ht="57.75" customHeight="1"/>
    <row r="460" ht="57.75" customHeight="1"/>
    <row r="461" ht="57.75" customHeight="1"/>
    <row r="462" ht="57.75" customHeight="1"/>
    <row r="463" ht="57.75" customHeight="1"/>
    <row r="464" ht="57.75" customHeight="1"/>
    <row r="465" ht="57.75" customHeight="1"/>
    <row r="466" ht="57.75" customHeight="1"/>
    <row r="467" ht="57.75" customHeight="1"/>
    <row r="468" ht="57.75" customHeight="1"/>
    <row r="469" ht="57.75" customHeight="1"/>
    <row r="470" ht="57.75" customHeight="1"/>
    <row r="471" ht="57.75" customHeight="1"/>
    <row r="472" ht="57.75" customHeight="1"/>
    <row r="473" ht="57.75" customHeight="1"/>
    <row r="474" ht="57.75" customHeight="1"/>
    <row r="475" ht="57.75" customHeight="1"/>
    <row r="476" ht="57.75" customHeight="1"/>
    <row r="477" ht="57.75" customHeight="1"/>
    <row r="478" ht="57.75" customHeight="1"/>
    <row r="479" ht="57.75" customHeight="1"/>
    <row r="480" ht="57.75" customHeight="1"/>
    <row r="481" ht="57.75" customHeight="1"/>
    <row r="482" ht="57.75" customHeight="1"/>
    <row r="483" ht="57.75" customHeight="1"/>
    <row r="484" ht="57.75" customHeight="1"/>
    <row r="485" ht="57.75" customHeight="1"/>
    <row r="486" ht="57.75" customHeight="1"/>
    <row r="487" ht="57.75" customHeight="1"/>
    <row r="488" ht="57.75" customHeight="1"/>
    <row r="489" ht="57.75" customHeight="1"/>
    <row r="490" ht="57.75" customHeight="1"/>
    <row r="491" ht="57.75" customHeight="1"/>
    <row r="492" ht="57.75" customHeight="1"/>
    <row r="493" ht="57.75" customHeight="1"/>
    <row r="494" ht="57.75" customHeight="1"/>
    <row r="495" ht="57.75" customHeight="1"/>
    <row r="496" ht="57.75" customHeight="1"/>
    <row r="497" ht="57.75" customHeight="1"/>
    <row r="498" ht="57.75" customHeight="1"/>
    <row r="499" ht="57.75" customHeight="1"/>
    <row r="500" ht="57.75" customHeight="1"/>
    <row r="501" ht="57.75" customHeight="1"/>
    <row r="502" ht="57.75" customHeight="1"/>
    <row r="503" ht="57.75" customHeight="1"/>
    <row r="504" ht="57.75" customHeight="1"/>
    <row r="505" ht="57.75" customHeight="1"/>
    <row r="506" ht="57.75" customHeight="1"/>
    <row r="507" ht="57.75" customHeight="1"/>
    <row r="508" ht="57.75" customHeight="1"/>
    <row r="509" ht="57.75" customHeight="1"/>
    <row r="510" ht="57.75" customHeight="1"/>
    <row r="511" ht="57.75" customHeight="1"/>
    <row r="512" ht="57.75" customHeight="1"/>
    <row r="513" ht="57.75" customHeight="1"/>
    <row r="514" ht="57.75" customHeight="1"/>
    <row r="515" ht="57.75" customHeight="1"/>
    <row r="516" ht="57.75" customHeight="1"/>
    <row r="517" ht="57.75" customHeight="1"/>
    <row r="518" ht="57.75" customHeight="1"/>
    <row r="519" ht="57.75" customHeight="1"/>
    <row r="520" ht="57.75" customHeight="1"/>
    <row r="521" ht="57.75" customHeight="1"/>
    <row r="522" ht="57.75" customHeight="1"/>
    <row r="523" ht="57.75" customHeight="1"/>
    <row r="524" ht="57.75" customHeight="1"/>
    <row r="525" ht="57.75" customHeight="1"/>
    <row r="526" ht="57.75" customHeight="1"/>
    <row r="527" ht="57.75" customHeight="1"/>
    <row r="528" ht="57.75" customHeight="1"/>
    <row r="529" ht="57.75" customHeight="1"/>
    <row r="530" ht="57.75" customHeight="1"/>
    <row r="531" ht="57.75" customHeight="1"/>
    <row r="532" ht="57.75" customHeight="1"/>
    <row r="533" ht="57.75" customHeight="1"/>
    <row r="534" ht="57.75" customHeight="1"/>
    <row r="535" ht="57.75" customHeight="1"/>
    <row r="536" ht="57.75" customHeight="1"/>
    <row r="537" ht="57.75" customHeight="1"/>
    <row r="538" ht="57.75" customHeight="1"/>
    <row r="539" ht="57.75" customHeight="1"/>
    <row r="540" ht="57.75" customHeight="1"/>
    <row r="541" ht="57.75" customHeight="1"/>
    <row r="542" ht="57.75" customHeight="1"/>
    <row r="543" ht="57.75" customHeight="1"/>
    <row r="544" ht="57.75" customHeight="1"/>
    <row r="545" ht="57.75" customHeight="1"/>
    <row r="546" ht="57.75" customHeight="1"/>
    <row r="547" ht="57.75" customHeight="1"/>
    <row r="548" ht="57.75" customHeight="1"/>
    <row r="549" ht="57.75" customHeight="1"/>
    <row r="550" ht="57.75" customHeight="1"/>
    <row r="551" ht="57.75" customHeight="1"/>
    <row r="552" ht="57.75" customHeight="1"/>
    <row r="553" ht="57.75" customHeight="1"/>
    <row r="554" ht="57.75" customHeight="1"/>
    <row r="555" ht="57.75" customHeight="1"/>
    <row r="556" ht="57.75" customHeight="1"/>
    <row r="557" ht="57.75" customHeight="1"/>
    <row r="558" ht="57.75" customHeight="1"/>
    <row r="559" ht="57.75" customHeight="1"/>
    <row r="560" ht="57.75" customHeight="1"/>
    <row r="561" ht="57.75" customHeight="1"/>
    <row r="562" ht="57.75" customHeight="1"/>
    <row r="563" ht="57.75" customHeight="1"/>
    <row r="564" ht="57.75" customHeight="1"/>
    <row r="565" ht="57.75" customHeight="1"/>
    <row r="566" ht="57.75" customHeight="1"/>
    <row r="567" ht="57.75" customHeight="1"/>
    <row r="568" ht="57.75" customHeight="1"/>
    <row r="569" ht="57.75" customHeight="1"/>
    <row r="570" ht="57.75" customHeight="1"/>
    <row r="571" ht="57.75" customHeight="1"/>
    <row r="572" ht="57.75" customHeight="1"/>
    <row r="573" ht="57.75" customHeight="1"/>
    <row r="574" ht="57.75" customHeight="1"/>
    <row r="575" ht="57.75" customHeight="1"/>
    <row r="576" ht="57.75" customHeight="1"/>
    <row r="577" ht="57.75" customHeight="1"/>
    <row r="578" ht="57.75" customHeight="1"/>
    <row r="579" ht="57.75" customHeight="1"/>
    <row r="580" ht="57.75" customHeight="1"/>
    <row r="581" ht="57.75" customHeight="1"/>
    <row r="582" ht="57.75" customHeight="1"/>
    <row r="583" ht="57.75" customHeight="1"/>
    <row r="584" ht="57.75" customHeight="1"/>
    <row r="585" ht="57.75" customHeight="1"/>
    <row r="586" ht="57.75" customHeight="1"/>
    <row r="587" ht="57.75" customHeight="1"/>
    <row r="588" ht="57.75" customHeight="1"/>
    <row r="589" ht="57.75" customHeight="1"/>
    <row r="590" ht="57.75" customHeight="1"/>
    <row r="591" ht="57.75" customHeight="1"/>
    <row r="592" ht="57.75" customHeight="1"/>
    <row r="593" ht="57.75" customHeight="1"/>
    <row r="594" ht="57.75" customHeight="1"/>
    <row r="595" ht="57.75" customHeight="1"/>
    <row r="596" ht="57.75" customHeight="1"/>
    <row r="597" ht="57.75" customHeight="1"/>
    <row r="598" ht="57.75" customHeight="1"/>
    <row r="599" ht="57.75" customHeight="1"/>
    <row r="600" ht="57.75" customHeight="1"/>
    <row r="601" ht="57.75" customHeight="1"/>
    <row r="602" ht="57.75" customHeight="1"/>
    <row r="603" ht="57.75" customHeight="1"/>
    <row r="604" ht="57.75" customHeight="1"/>
    <row r="605" ht="57.75" customHeight="1"/>
    <row r="606" ht="57.75" customHeight="1"/>
    <row r="607" ht="57.75" customHeight="1"/>
    <row r="608" ht="57.75" customHeight="1"/>
    <row r="609" ht="57.75" customHeight="1"/>
    <row r="610" ht="57.75" customHeight="1"/>
    <row r="611" ht="57.75" customHeight="1"/>
    <row r="612" ht="57.75" customHeight="1"/>
    <row r="613" ht="57.75" customHeight="1"/>
    <row r="614" ht="57.75" customHeight="1"/>
    <row r="615" ht="57.75" customHeight="1"/>
    <row r="616" ht="57.75" customHeight="1"/>
    <row r="617" ht="57.75" customHeight="1"/>
    <row r="618" ht="57.75" customHeight="1"/>
    <row r="619" ht="57.75" customHeight="1"/>
    <row r="620" ht="57.75" customHeight="1"/>
    <row r="621" ht="57.75" customHeight="1"/>
    <row r="622" ht="57.75" customHeight="1"/>
    <row r="623" ht="57.75" customHeight="1"/>
    <row r="624" ht="57.75" customHeight="1"/>
    <row r="625" ht="57.75" customHeight="1"/>
    <row r="626" ht="57.75" customHeight="1"/>
    <row r="627" ht="57.75" customHeight="1"/>
    <row r="628" ht="57.75" customHeight="1"/>
    <row r="629" ht="57.75" customHeight="1"/>
    <row r="630" ht="57.75" customHeight="1"/>
    <row r="631" ht="57.75" customHeight="1"/>
    <row r="632" ht="57.75" customHeight="1"/>
    <row r="633" ht="57.75" customHeight="1"/>
    <row r="634" ht="57.75" customHeight="1"/>
    <row r="635" ht="57.75" customHeight="1"/>
    <row r="636" ht="57.75" customHeight="1"/>
    <row r="637" ht="57.75" customHeight="1"/>
    <row r="638" ht="57.75" customHeight="1"/>
    <row r="639" ht="57.75" customHeight="1"/>
    <row r="640" ht="57.75" customHeight="1"/>
    <row r="641" ht="57.75" customHeight="1"/>
    <row r="642" ht="57.75" customHeight="1"/>
    <row r="643" ht="57.75" customHeight="1"/>
    <row r="644" ht="57.75" customHeight="1"/>
    <row r="645" ht="57.75" customHeight="1"/>
    <row r="646" ht="57.75" customHeight="1"/>
    <row r="647" ht="57.75" customHeight="1"/>
    <row r="648" ht="57.75" customHeight="1"/>
    <row r="649" ht="57.75" customHeight="1"/>
    <row r="650" ht="57.75" customHeight="1"/>
    <row r="651" ht="57.75" customHeight="1"/>
    <row r="652" ht="57.75" customHeight="1"/>
    <row r="653" ht="57.75" customHeight="1"/>
    <row r="654" ht="57.75" customHeight="1"/>
    <row r="655" ht="57.75" customHeight="1"/>
    <row r="656" ht="57.75" customHeight="1"/>
    <row r="657" ht="57.75" customHeight="1"/>
    <row r="658" ht="57.75" customHeight="1"/>
    <row r="659" ht="57.75" customHeight="1"/>
    <row r="660" ht="57.75" customHeight="1"/>
    <row r="661" ht="57.75" customHeight="1"/>
    <row r="662" ht="57.75" customHeight="1"/>
    <row r="663" ht="57.75" customHeight="1"/>
    <row r="664" ht="57.75" customHeight="1"/>
    <row r="665" ht="57.75" customHeight="1"/>
    <row r="666" ht="57.75" customHeight="1"/>
    <row r="667" ht="57.75" customHeight="1"/>
    <row r="668" ht="57.75" customHeight="1"/>
    <row r="669" ht="57.75" customHeight="1"/>
    <row r="670" ht="57.75" customHeight="1"/>
    <row r="671" ht="57.75" customHeight="1"/>
    <row r="672" ht="57.75" customHeight="1"/>
    <row r="673" ht="57.75" customHeight="1"/>
    <row r="674" ht="57.75" customHeight="1"/>
    <row r="675" ht="57.75" customHeight="1"/>
    <row r="676" ht="57.75" customHeight="1"/>
    <row r="677" ht="57.75" customHeight="1"/>
    <row r="678" ht="57.75" customHeight="1"/>
    <row r="679" ht="57.75" customHeight="1"/>
    <row r="680" ht="57.75" customHeight="1"/>
    <row r="681" ht="57.75" customHeight="1"/>
    <row r="682" ht="57.75" customHeight="1"/>
    <row r="683" ht="57.75" customHeight="1"/>
    <row r="684" ht="57.75" customHeight="1"/>
    <row r="685" ht="57.75" customHeight="1"/>
    <row r="686" ht="57.75" customHeight="1"/>
    <row r="687" ht="57.75" customHeight="1"/>
    <row r="688" ht="57.75" customHeight="1"/>
    <row r="689" ht="57.75" customHeight="1"/>
    <row r="690" ht="57.75" customHeight="1"/>
    <row r="691" ht="57.75" customHeight="1"/>
    <row r="692" ht="57.75" customHeight="1"/>
    <row r="693" ht="57.75" customHeight="1"/>
    <row r="694" ht="57.75" customHeight="1"/>
    <row r="695" ht="57.75" customHeight="1"/>
    <row r="696" ht="57.75" customHeight="1"/>
    <row r="697" ht="57.75" customHeight="1"/>
    <row r="698" ht="57.75" customHeight="1"/>
    <row r="699" ht="57.75" customHeight="1"/>
    <row r="700" ht="57.75" customHeight="1"/>
    <row r="701" ht="57.75" customHeight="1"/>
    <row r="702" ht="57.75" customHeight="1"/>
    <row r="703" ht="57.75" customHeight="1"/>
    <row r="704" ht="57.75" customHeight="1"/>
    <row r="705" ht="57.75" customHeight="1"/>
    <row r="706" ht="57.75" customHeight="1"/>
    <row r="707" ht="57.75" customHeight="1"/>
    <row r="708" ht="57.75" customHeight="1"/>
    <row r="709" ht="57.75" customHeight="1"/>
    <row r="710" ht="57.75" customHeight="1"/>
    <row r="711" ht="57.75" customHeight="1"/>
    <row r="712" ht="57.75" customHeight="1"/>
    <row r="713" ht="57.75" customHeight="1"/>
    <row r="714" ht="57.75" customHeight="1"/>
    <row r="715" ht="57.75" customHeight="1"/>
    <row r="716" ht="57.75" customHeight="1"/>
    <row r="717" ht="57.75" customHeight="1"/>
    <row r="718" ht="57.75" customHeight="1"/>
    <row r="719" ht="57.75" customHeight="1"/>
    <row r="720" ht="57.75" customHeight="1"/>
    <row r="721" ht="57.75" customHeight="1"/>
    <row r="722" ht="57.75" customHeight="1"/>
    <row r="723" ht="57.75" customHeight="1"/>
    <row r="724" ht="57.75" customHeight="1"/>
    <row r="725" ht="57.75" customHeight="1"/>
    <row r="726" ht="57.75" customHeight="1"/>
    <row r="727" ht="57.75" customHeight="1"/>
    <row r="728" ht="57.75" customHeight="1"/>
    <row r="729" ht="57.75" customHeight="1"/>
    <row r="730" ht="57.75" customHeight="1"/>
    <row r="731" ht="57.75" customHeight="1"/>
    <row r="732" ht="57.75" customHeight="1"/>
    <row r="733" ht="57.75" customHeight="1"/>
    <row r="734" ht="57.75" customHeight="1"/>
    <row r="735" ht="57.75" customHeight="1"/>
    <row r="736" ht="57.75" customHeight="1"/>
    <row r="737" ht="57.75" customHeight="1"/>
    <row r="738" ht="57.75" customHeight="1"/>
    <row r="739" ht="57.75" customHeight="1"/>
    <row r="740" ht="57.75" customHeight="1"/>
    <row r="741" ht="57.75" customHeight="1"/>
    <row r="742" ht="57.75" customHeight="1"/>
    <row r="743" ht="57.75" customHeight="1"/>
    <row r="744" ht="57.75" customHeight="1"/>
    <row r="745" ht="57.75" customHeight="1"/>
    <row r="746" ht="57.75" customHeight="1"/>
    <row r="747" ht="57.75" customHeight="1"/>
    <row r="748" ht="57.75" customHeight="1"/>
    <row r="749" ht="57.75" customHeight="1"/>
    <row r="750" ht="57.75" customHeight="1"/>
    <row r="751" ht="57.75" customHeight="1"/>
    <row r="752" ht="57.75" customHeight="1"/>
    <row r="753" ht="57.75" customHeight="1"/>
    <row r="754" ht="57.75" customHeight="1"/>
    <row r="755" ht="57.75" customHeight="1"/>
    <row r="756" ht="57.75" customHeight="1"/>
    <row r="757" ht="57.75" customHeight="1"/>
    <row r="758" ht="57.75" customHeight="1"/>
    <row r="759" ht="57.75" customHeight="1"/>
    <row r="760" ht="57.75" customHeight="1"/>
    <row r="761" ht="57.75" customHeight="1"/>
    <row r="762" ht="57.75" customHeight="1"/>
    <row r="763" ht="57.75" customHeight="1"/>
    <row r="764" ht="57.75" customHeight="1"/>
    <row r="765" ht="57.75" customHeight="1"/>
    <row r="766" ht="57.75" customHeight="1"/>
    <row r="767" ht="57.75" customHeight="1"/>
    <row r="768" ht="57.75" customHeight="1"/>
    <row r="769" ht="57.75" customHeight="1"/>
    <row r="770" ht="57.75" customHeight="1"/>
    <row r="771" ht="57.75" customHeight="1"/>
    <row r="772" ht="57.75" customHeight="1"/>
    <row r="773" ht="57.75" customHeight="1"/>
    <row r="774" ht="57.75" customHeight="1"/>
    <row r="775" ht="57.75" customHeight="1"/>
    <row r="776" ht="57.75" customHeight="1"/>
    <row r="777" ht="57.75" customHeight="1"/>
    <row r="778" ht="57.75" customHeight="1"/>
    <row r="779" ht="57.75" customHeight="1"/>
    <row r="780" ht="57.75" customHeight="1"/>
    <row r="781" ht="57.75" customHeight="1"/>
    <row r="782" ht="57.75" customHeight="1"/>
    <row r="783" ht="57.75" customHeight="1"/>
    <row r="784" ht="57.75" customHeight="1"/>
    <row r="785" ht="57.75" customHeight="1"/>
    <row r="786" ht="57.75" customHeight="1"/>
    <row r="787" ht="57.75" customHeight="1"/>
    <row r="788" ht="57.75" customHeight="1"/>
    <row r="789" ht="57.75" customHeight="1"/>
    <row r="790" ht="57.75" customHeight="1"/>
    <row r="791" ht="57.75" customHeight="1"/>
    <row r="792" ht="57.75" customHeight="1"/>
    <row r="793" ht="57.75" customHeight="1"/>
    <row r="794" ht="57.75" customHeight="1"/>
    <row r="795" ht="57.75" customHeight="1"/>
    <row r="796" ht="57.75" customHeight="1"/>
    <row r="797" ht="57.75" customHeight="1"/>
    <row r="798" ht="57.75" customHeight="1"/>
    <row r="799" ht="57.75" customHeight="1"/>
    <row r="800" ht="57.75" customHeight="1"/>
    <row r="801" ht="57.75" customHeight="1"/>
    <row r="802" ht="57.75" customHeight="1"/>
    <row r="803" ht="57.75" customHeight="1"/>
    <row r="804" ht="57.75" customHeight="1"/>
    <row r="805" ht="57.75" customHeight="1"/>
    <row r="806" ht="57.75" customHeight="1"/>
    <row r="807" ht="57.75" customHeight="1"/>
    <row r="808" ht="57.75" customHeight="1"/>
    <row r="809" ht="57.75" customHeight="1"/>
    <row r="810" ht="57.75" customHeight="1"/>
    <row r="811" ht="57.75" customHeight="1"/>
    <row r="812" ht="57.75" customHeight="1"/>
    <row r="813" ht="57.75" customHeight="1"/>
    <row r="814" ht="57.75" customHeight="1"/>
    <row r="815" ht="57.75" customHeight="1"/>
    <row r="816" ht="57.75" customHeight="1"/>
    <row r="817" ht="57.75" customHeight="1"/>
    <row r="818" ht="57.75" customHeight="1"/>
    <row r="819" ht="57.75" customHeight="1"/>
    <row r="820" ht="57.75" customHeight="1"/>
    <row r="821" ht="57.75" customHeight="1"/>
    <row r="822" ht="57.75" customHeight="1"/>
    <row r="823" ht="57.75" customHeight="1"/>
    <row r="824" ht="57.75" customHeight="1"/>
    <row r="825" ht="57.75" customHeight="1"/>
    <row r="826" ht="57.75" customHeight="1"/>
    <row r="827" ht="57.75" customHeight="1"/>
    <row r="828" ht="57.75" customHeight="1"/>
    <row r="829" ht="57.75" customHeight="1"/>
    <row r="830" ht="57.75" customHeight="1"/>
    <row r="831" ht="57.75" customHeight="1"/>
    <row r="832" ht="57.75" customHeight="1"/>
    <row r="833" ht="57.75" customHeight="1"/>
    <row r="834" ht="57.75" customHeight="1"/>
    <row r="835" ht="57.75" customHeight="1"/>
    <row r="836" ht="57.75" customHeight="1"/>
    <row r="837" ht="57.75" customHeight="1"/>
    <row r="838" ht="57.75" customHeight="1"/>
    <row r="839" ht="57.75" customHeight="1"/>
    <row r="840" ht="57.75" customHeight="1"/>
    <row r="841" ht="57.75" customHeight="1"/>
    <row r="842" ht="57.75" customHeight="1"/>
    <row r="843" ht="57.75" customHeight="1"/>
    <row r="844" ht="57.75" customHeight="1"/>
    <row r="845" ht="57.75" customHeight="1"/>
    <row r="846" ht="57.75" customHeight="1"/>
    <row r="847" ht="57.75" customHeight="1"/>
    <row r="848" ht="57.75" customHeight="1"/>
    <row r="849" ht="57.75" customHeight="1"/>
    <row r="850" ht="57.75" customHeight="1"/>
    <row r="851" ht="57.75" customHeight="1"/>
    <row r="852" ht="57.75" customHeight="1"/>
    <row r="853" ht="57.75" customHeight="1"/>
    <row r="854" ht="57.75" customHeight="1"/>
    <row r="855" ht="57.75" customHeight="1"/>
    <row r="856" ht="57.75" customHeight="1"/>
    <row r="857" ht="57.75" customHeight="1"/>
    <row r="858" ht="57.75" customHeight="1"/>
    <row r="859" ht="57.75" customHeight="1"/>
    <row r="860" ht="57.75" customHeight="1"/>
    <row r="861" ht="57.75" customHeight="1"/>
    <row r="862" ht="57.75" customHeight="1"/>
    <row r="863" ht="57.75" customHeight="1"/>
    <row r="864" ht="57.75" customHeight="1"/>
    <row r="865" ht="57.75" customHeight="1"/>
    <row r="866" ht="57.75" customHeight="1"/>
    <row r="867" ht="57.75" customHeight="1"/>
    <row r="868" ht="57.75" customHeight="1"/>
    <row r="869" ht="57.75" customHeight="1"/>
    <row r="870" ht="57.75" customHeight="1"/>
    <row r="871" ht="57.75" customHeight="1"/>
    <row r="872" ht="57.75" customHeight="1"/>
    <row r="873" ht="57.75" customHeight="1"/>
    <row r="874" ht="57.75" customHeight="1"/>
    <row r="875" ht="57.75" customHeight="1"/>
    <row r="876" ht="57.75" customHeight="1"/>
    <row r="877" ht="57.75" customHeight="1"/>
    <row r="878" ht="57.75" customHeight="1"/>
    <row r="879" ht="57.75" customHeight="1"/>
    <row r="880" ht="57.75" customHeight="1"/>
    <row r="881" ht="57.75" customHeight="1"/>
    <row r="882" ht="57.75" customHeight="1"/>
    <row r="883" ht="57.75" customHeight="1"/>
    <row r="884" ht="57.75" customHeight="1"/>
    <row r="885" ht="57.75" customHeight="1"/>
    <row r="886" ht="57.75" customHeight="1"/>
    <row r="887" ht="57.75" customHeight="1"/>
    <row r="888" ht="57.75" customHeight="1"/>
    <row r="889" ht="57.75" customHeight="1"/>
    <row r="890" ht="57.75" customHeight="1"/>
    <row r="891" ht="57.75" customHeight="1"/>
    <row r="892" ht="57.75" customHeight="1"/>
    <row r="893" ht="57.75" customHeight="1"/>
    <row r="894" ht="57.75" customHeight="1"/>
    <row r="895" ht="57.75" customHeight="1"/>
    <row r="896" ht="57.75" customHeight="1"/>
    <row r="897" ht="57.75" customHeight="1"/>
    <row r="898" ht="57.75" customHeight="1"/>
    <row r="899" ht="57.75" customHeight="1"/>
    <row r="900" ht="57.75" customHeight="1"/>
    <row r="901" ht="57.75" customHeight="1"/>
    <row r="902" ht="57.75" customHeight="1"/>
    <row r="903" ht="57.75" customHeight="1"/>
    <row r="904" ht="57.75" customHeight="1"/>
    <row r="905" ht="57.75" customHeight="1"/>
    <row r="906" ht="57.75" customHeight="1"/>
    <row r="907" ht="57.75" customHeight="1"/>
    <row r="908" ht="57.75" customHeight="1"/>
    <row r="909" ht="57.75" customHeight="1"/>
    <row r="910" ht="57.75" customHeight="1"/>
    <row r="911" ht="57.75" customHeight="1"/>
    <row r="912" ht="57.75" customHeight="1"/>
    <row r="913" ht="57.75" customHeight="1"/>
    <row r="914" ht="57.75" customHeight="1"/>
    <row r="915" ht="57.75" customHeight="1"/>
    <row r="916" ht="57.75" customHeight="1"/>
    <row r="917" ht="57.75" customHeight="1"/>
    <row r="918" ht="57.75" customHeight="1"/>
    <row r="919" ht="57.75" customHeight="1"/>
    <row r="920" ht="57.75" customHeight="1"/>
    <row r="921" ht="57.75" customHeight="1"/>
    <row r="922" ht="57.75" customHeight="1"/>
    <row r="923" ht="57.75" customHeight="1"/>
    <row r="924" ht="57.75" customHeight="1"/>
    <row r="925" ht="57.75" customHeight="1"/>
    <row r="926" ht="57.75" customHeight="1"/>
    <row r="927" ht="57.75" customHeight="1"/>
    <row r="928" ht="57.75" customHeight="1"/>
    <row r="929" ht="57.75" customHeight="1"/>
    <row r="930" ht="57.75" customHeight="1"/>
    <row r="931" ht="57.75" customHeight="1"/>
    <row r="932" ht="57.75" customHeight="1"/>
    <row r="933" ht="57.75" customHeight="1"/>
    <row r="934" ht="57.75" customHeight="1"/>
    <row r="935" ht="57.75" customHeight="1"/>
    <row r="936" ht="57.75" customHeight="1"/>
    <row r="937" ht="57.75" customHeight="1"/>
    <row r="938" ht="57.75" customHeight="1"/>
    <row r="939" ht="57.75" customHeight="1"/>
    <row r="940" ht="57.75" customHeight="1"/>
    <row r="941" ht="57.75" customHeight="1"/>
    <row r="942" ht="57.75" customHeight="1"/>
    <row r="943" ht="57.75" customHeight="1"/>
    <row r="944" ht="57.75" customHeight="1"/>
    <row r="945" ht="57.75" customHeight="1"/>
    <row r="946" ht="57.75" customHeight="1"/>
    <row r="947" ht="57.75" customHeight="1"/>
    <row r="948" ht="57.75" customHeight="1"/>
    <row r="949" ht="57.75" customHeight="1"/>
    <row r="950" ht="57.75" customHeight="1"/>
    <row r="951" ht="57.75" customHeight="1"/>
    <row r="952" ht="57.75" customHeight="1"/>
    <row r="953" ht="57.75" customHeight="1"/>
    <row r="954" ht="57.75" customHeight="1"/>
    <row r="955" ht="57.75" customHeight="1"/>
    <row r="956" ht="57.75" customHeight="1"/>
    <row r="957" ht="57.75" customHeight="1"/>
    <row r="958" ht="57.75" customHeight="1"/>
    <row r="959" ht="57.75" customHeight="1"/>
    <row r="960" ht="57.75" customHeight="1"/>
    <row r="961" ht="57.75" customHeight="1"/>
    <row r="962" ht="57.75" customHeight="1"/>
    <row r="963" ht="57.75" customHeight="1"/>
    <row r="964" ht="57.75" customHeight="1"/>
    <row r="965" ht="57.75" customHeight="1"/>
    <row r="966" ht="57.75" customHeight="1"/>
    <row r="967" ht="57.75" customHeight="1"/>
    <row r="968" ht="57.75" customHeight="1"/>
    <row r="969" ht="57.75" customHeight="1"/>
    <row r="970" ht="57.75" customHeight="1"/>
    <row r="971" ht="57.75" customHeight="1"/>
    <row r="972" ht="57.75" customHeight="1"/>
    <row r="973" ht="57.75" customHeight="1"/>
    <row r="974" ht="57.75" customHeight="1"/>
    <row r="975" ht="57.75" customHeight="1"/>
    <row r="976" ht="57.75" customHeight="1"/>
    <row r="977" ht="57.75" customHeight="1"/>
    <row r="978" ht="57.75" customHeight="1"/>
    <row r="979" ht="57.75" customHeight="1"/>
    <row r="980" ht="57.75" customHeight="1"/>
    <row r="981" ht="57.75" customHeight="1"/>
    <row r="982" ht="57.75" customHeight="1"/>
    <row r="983" ht="57.75" customHeight="1"/>
    <row r="984" ht="57.75" customHeight="1"/>
    <row r="985" ht="57.75" customHeight="1"/>
    <row r="986" ht="57.75" customHeight="1"/>
    <row r="987" ht="57.75" customHeight="1"/>
    <row r="988" ht="57.75" customHeight="1"/>
    <row r="989" ht="57.75" customHeight="1"/>
    <row r="990" ht="57.75" customHeight="1"/>
    <row r="991" ht="57.75" customHeight="1"/>
    <row r="992" ht="57.75" customHeight="1"/>
    <row r="993" ht="57.75" customHeight="1"/>
    <row r="994" ht="57.75" customHeight="1"/>
    <row r="995" ht="57.75" customHeight="1"/>
    <row r="996" ht="57.75" customHeight="1"/>
    <row r="997" ht="57.75" customHeight="1"/>
    <row r="998" ht="57.75" customHeight="1"/>
    <row r="999" ht="57.75" customHeight="1"/>
  </sheetData>
  <autoFilter ref="A2:AC45">
    <filterColumn colId="4">
      <filters>
        <filter val="Circulation zone à risque"/>
        <filter val="CL2"/>
        <filter val="Expédition + zone de charge"/>
        <filter val="LR2"/>
        <filter val="Parc à riblons"/>
        <filter val="Zone de stockage"/>
      </filters>
    </filterColumn>
  </autoFilter>
  <customSheetViews>
    <customSheetView guid="{C493166D-307E-4E29-98F9-58545BD5863C}" filter="1" showAutoFilter="1">
      <pageMargins left="0.7" right="0.7" top="0.75" bottom="0.75" header="0.3" footer="0.3"/>
      <autoFilter ref="B2:C2"/>
    </customSheetView>
  </customSheetViews>
  <mergeCells count="4">
    <mergeCell ref="D1:H1"/>
    <mergeCell ref="I1:J1"/>
    <mergeCell ref="K1:R1"/>
    <mergeCell ref="Z1:AC1"/>
  </mergeCells>
  <conditionalFormatting sqref="R34:R37 R39">
    <cfRule type="expression" dxfId="30" priority="1">
      <formula>AND(ISNUMBER(R34),TRUNC(R34)&lt;EDATE(TODAY(),-12)+1)</formula>
    </cfRule>
  </conditionalFormatting>
  <conditionalFormatting sqref="R33">
    <cfRule type="expression" dxfId="29" priority="2">
      <formula>AND(ISNUMBER(R33),TRUNC(R33)&lt;EDATE(TODAY(),-12)+1)</formula>
    </cfRule>
  </conditionalFormatting>
  <conditionalFormatting sqref="R32">
    <cfRule type="expression" dxfId="28" priority="3">
      <formula>AND(ISNUMBER(R32),TRUNC(R32)&lt;EDATE(TODAY(),-12)+1)</formula>
    </cfRule>
  </conditionalFormatting>
  <conditionalFormatting sqref="R31">
    <cfRule type="expression" dxfId="27" priority="4">
      <formula>AND(ISNUMBER(R31),TRUNC(R31)&lt;EDATE(TODAY(),-12)+1)</formula>
    </cfRule>
  </conditionalFormatting>
  <conditionalFormatting sqref="R29:R30">
    <cfRule type="expression" dxfId="26" priority="5">
      <formula>AND(ISNUMBER(R29),TRUNC(R29)&lt;EDATE(TODAY(),-12)+1)</formula>
    </cfRule>
  </conditionalFormatting>
  <conditionalFormatting sqref="R28">
    <cfRule type="expression" dxfId="25" priority="6">
      <formula>AND(ISNUMBER(R28),TRUNC(R28)&lt;EDATE(TODAY(),-12)+1)</formula>
    </cfRule>
  </conditionalFormatting>
  <conditionalFormatting sqref="R23:R27">
    <cfRule type="expression" dxfId="24" priority="7">
      <formula>AND(ISNUMBER(R23),TRUNC(R23)&lt;EDATE(TODAY(),-12)+1)</formula>
    </cfRule>
  </conditionalFormatting>
  <conditionalFormatting sqref="R22">
    <cfRule type="expression" dxfId="23" priority="8">
      <formula>AND(ISNUMBER(R22),TRUNC(R22)&lt;EDATE(TODAY(),-12)+1)</formula>
    </cfRule>
  </conditionalFormatting>
  <conditionalFormatting sqref="R21">
    <cfRule type="expression" dxfId="22" priority="9">
      <formula>AND(ISNUMBER(R21),TRUNC(R21)&lt;EDATE(TODAY(),-12)+1)</formula>
    </cfRule>
  </conditionalFormatting>
  <conditionalFormatting sqref="R20">
    <cfRule type="expression" dxfId="21" priority="10">
      <formula>AND(ISNUMBER(R20),TRUNC(R20)&lt;EDATE(TODAY(),-12)+1)</formula>
    </cfRule>
  </conditionalFormatting>
  <conditionalFormatting sqref="R19">
    <cfRule type="expression" dxfId="20" priority="11">
      <formula>AND(ISNUMBER(R19),TRUNC(R19)&lt;EDATE(TODAY(),-12)+1)</formula>
    </cfRule>
  </conditionalFormatting>
  <conditionalFormatting sqref="R18">
    <cfRule type="expression" dxfId="19" priority="12">
      <formula>AND(ISNUMBER(R18),TRUNC(R18)&lt;EDATE(TODAY(),-12)+1)</formula>
    </cfRule>
  </conditionalFormatting>
  <conditionalFormatting sqref="R17">
    <cfRule type="expression" dxfId="18" priority="13">
      <formula>AND(ISNUMBER(R17),TRUNC(R17)&lt;EDATE(TODAY(),-12)+1)</formula>
    </cfRule>
  </conditionalFormatting>
  <conditionalFormatting sqref="R15:R16">
    <cfRule type="expression" dxfId="17" priority="14">
      <formula>AND(ISNUMBER(R15),TRUNC(R15)&lt;EDATE(TODAY(),-12)+1)</formula>
    </cfRule>
  </conditionalFormatting>
  <conditionalFormatting sqref="R14">
    <cfRule type="expression" dxfId="16" priority="15">
      <formula>AND(ISNUMBER(R14),TRUNC(R14)&lt;EDATE(TODAY(),-12)+1)</formula>
    </cfRule>
  </conditionalFormatting>
  <conditionalFormatting sqref="R13">
    <cfRule type="expression" dxfId="15" priority="16">
      <formula>AND(ISNUMBER(R13),TRUNC(R13)&lt;EDATE(TODAY(),-12)+1)</formula>
    </cfRule>
  </conditionalFormatting>
  <conditionalFormatting sqref="R12">
    <cfRule type="expression" dxfId="14" priority="17">
      <formula>AND(ISNUMBER(R12),TRUNC(R12)&lt;EDATE(TODAY(),-12)+1)</formula>
    </cfRule>
  </conditionalFormatting>
  <conditionalFormatting sqref="R11">
    <cfRule type="expression" dxfId="13" priority="18">
      <formula>AND(ISNUMBER(R11),TRUNC(R11)&lt;EDATE(TODAY(),-12)+1)</formula>
    </cfRule>
  </conditionalFormatting>
  <conditionalFormatting sqref="R10">
    <cfRule type="expression" dxfId="12" priority="19">
      <formula>AND(ISNUMBER(R10),TRUNC(R10)&lt;EDATE(TODAY(),-12)+1)</formula>
    </cfRule>
  </conditionalFormatting>
  <conditionalFormatting sqref="R9">
    <cfRule type="expression" dxfId="11" priority="20">
      <formula>AND(ISNUMBER(R9),TRUNC(R9)&lt;EDATE(TODAY(),-12)+1)</formula>
    </cfRule>
  </conditionalFormatting>
  <conditionalFormatting sqref="R8">
    <cfRule type="expression" dxfId="10" priority="21">
      <formula>AND(ISNUMBER(R8),TRUNC(R8)&lt;EDATE(TODAY(),-12)+1)</formula>
    </cfRule>
  </conditionalFormatting>
  <conditionalFormatting sqref="R7">
    <cfRule type="expression" dxfId="9" priority="22">
      <formula>AND(ISNUMBER(R7),TRUNC(R7)&lt;EDATE(TODAY(),-12)+1)</formula>
    </cfRule>
  </conditionalFormatting>
  <conditionalFormatting sqref="R5:R6">
    <cfRule type="expression" dxfId="8" priority="23">
      <formula>AND(ISNUMBER(R5),TRUNC(R5)&lt;EDATE(TODAY(),-12)+1)</formula>
    </cfRule>
  </conditionalFormatting>
  <conditionalFormatting sqref="R4">
    <cfRule type="expression" dxfId="7" priority="24">
      <formula>AND(ISNUMBER(R4),TRUNC(R4)&lt;EDATE(TODAY(),-12)+1)</formula>
    </cfRule>
  </conditionalFormatting>
  <conditionalFormatting sqref="R3">
    <cfRule type="expression" dxfId="6" priority="25">
      <formula>AND(ISNUMBER(R3),TRUNC(R3)&lt;EDATE(TODAY(),-12)+1)</formula>
    </cfRule>
  </conditionalFormatting>
  <dataValidations count="12">
    <dataValidation type="list" allowBlank="1" showErrorMessage="1" sqref="H30">
      <formula1>'FAMILLE DE RISQUE'!$J$3:$J$30</formula1>
    </dataValidation>
    <dataValidation type="list" allowBlank="1" showErrorMessage="1" sqref="H31">
      <formula1>'FAMILLE DE RISQUE'!$N$3:$N$30</formula1>
    </dataValidation>
    <dataValidation type="list" allowBlank="1" showErrorMessage="1" sqref="H7:H8 H10 H19 H26 H34 H39">
      <formula1>'FAMILLE DE RISQUE'!$F$3:$F$30</formula1>
    </dataValidation>
    <dataValidation type="list" allowBlank="1" showErrorMessage="1" sqref="H17 H20 H22:H23 H27 H29">
      <formula1>'FAMILLE DE RISQUE'!$A$3:$A$30</formula1>
    </dataValidation>
    <dataValidation type="list" allowBlank="1" showErrorMessage="1" sqref="E3:E37 E39">
      <formula1>UT!$B$2:$B$22</formula1>
    </dataValidation>
    <dataValidation type="list" allowBlank="1" showErrorMessage="1" sqref="I3:I37 I39">
      <formula1>'fréquence dactivité'!$B$1:$B$5</formula1>
    </dataValidation>
    <dataValidation type="list" allowBlank="1" showErrorMessage="1" sqref="H3 H6 H9 H11 H21 H28 H32:H33 H35">
      <formula1>'FAMILLE DE RISQUE'!$C$3:$C$30</formula1>
    </dataValidation>
    <dataValidation type="list" allowBlank="1" showErrorMessage="1" sqref="H5">
      <formula1>'FAMILLE DE RISQUE'!$M$3:$M$30</formula1>
    </dataValidation>
    <dataValidation type="list" allowBlank="1" showErrorMessage="1" sqref="H4 H12:H13 H15 H18 H24:H25 H36:H37">
      <formula1>'FAMILLE DE RISQUE'!$I$3:$I$30</formula1>
    </dataValidation>
    <dataValidation type="list" allowBlank="1" showErrorMessage="1" sqref="H16">
      <formula1>'FAMILLE DE RISQUE'!$O$3:$O$30</formula1>
    </dataValidation>
    <dataValidation type="list" allowBlank="1" showErrorMessage="1" sqref="G3:G37 G39">
      <formula1>'FAMILLE DE RISQUE'!$A$2:$Q$2</formula1>
    </dataValidation>
    <dataValidation type="list" allowBlank="1" showErrorMessage="1" sqref="H14">
      <formula1>'FAMILLE DE RISQUE'!$B$3:$B$30</formula1>
    </dataValidation>
  </dataValidations>
  <printOptions horizontalCentered="1" gridLines="1"/>
  <pageMargins left="0.7" right="0.7" top="0.75" bottom="0.75" header="0" footer="0"/>
  <pageSetup paperSize="8" scale="50" pageOrder="overThenDown" orientation="landscape" cellComments="atEnd"/>
  <legacyDrawing r:id="rId1"/>
</worksheet>
</file>

<file path=xl/worksheets/sheet11.xml><?xml version="1.0" encoding="utf-8"?>
<worksheet xmlns="http://schemas.openxmlformats.org/spreadsheetml/2006/main" xmlns:r="http://schemas.openxmlformats.org/officeDocument/2006/relationships">
  <sheetPr>
    <outlinePr summaryBelow="0" summaryRight="0"/>
    <pageSetUpPr fitToPage="1"/>
  </sheetPr>
  <dimension ref="A1:E48"/>
  <sheetViews>
    <sheetView workbookViewId="0"/>
  </sheetViews>
  <sheetFormatPr baseColWidth="10" defaultColWidth="12.6640625" defaultRowHeight="15.75" customHeight="1"/>
  <cols>
    <col min="2" max="2" width="72.77734375" customWidth="1"/>
    <col min="3" max="3" width="52.21875" customWidth="1"/>
  </cols>
  <sheetData>
    <row r="1" spans="1:5" ht="15.75" customHeight="1">
      <c r="A1" s="1284" t="s">
        <v>2216</v>
      </c>
      <c r="B1" s="1285"/>
      <c r="C1" s="1285"/>
      <c r="D1" s="1285"/>
      <c r="E1" s="1285"/>
    </row>
    <row r="2" spans="1:5" ht="15.75" customHeight="1">
      <c r="A2" s="1285"/>
      <c r="B2" s="1349" t="s">
        <v>2217</v>
      </c>
      <c r="C2" s="1337"/>
      <c r="D2" s="1285"/>
      <c r="E2" s="1285"/>
    </row>
    <row r="3" spans="1:5" ht="15.75" customHeight="1">
      <c r="A3" s="1285"/>
      <c r="B3" s="1350"/>
      <c r="C3" s="1334"/>
      <c r="D3" s="1285"/>
      <c r="E3" s="1285"/>
    </row>
    <row r="4" spans="1:5" ht="15.75" customHeight="1">
      <c r="A4" s="1285"/>
      <c r="B4" s="1351"/>
      <c r="C4" s="1332"/>
      <c r="D4" s="1285"/>
      <c r="E4" s="1285"/>
    </row>
    <row r="5" spans="1:5" ht="15.75" customHeight="1">
      <c r="A5" s="1285"/>
      <c r="B5" s="1285"/>
      <c r="C5" s="1285"/>
      <c r="D5" s="1285"/>
      <c r="E5" s="1285"/>
    </row>
    <row r="6" spans="1:5" ht="15.75" customHeight="1">
      <c r="A6" s="1352" t="s">
        <v>2218</v>
      </c>
      <c r="B6" s="1333"/>
      <c r="C6" s="1333"/>
      <c r="D6" s="1333"/>
      <c r="E6" s="1333"/>
    </row>
    <row r="7" spans="1:5" ht="15.75" customHeight="1">
      <c r="A7" s="1285"/>
      <c r="B7" s="1285"/>
      <c r="C7" s="1285"/>
      <c r="D7" s="1285"/>
      <c r="E7" s="1285"/>
    </row>
    <row r="8" spans="1:5" ht="15.75" customHeight="1">
      <c r="A8" s="1353" t="s">
        <v>2219</v>
      </c>
      <c r="B8" s="1326"/>
      <c r="C8" s="1331"/>
      <c r="D8" s="1285"/>
      <c r="E8" s="1285"/>
    </row>
    <row r="9" spans="1:5" ht="15.75" customHeight="1">
      <c r="A9" s="1172" t="s">
        <v>2220</v>
      </c>
      <c r="B9" s="1172" t="s">
        <v>2221</v>
      </c>
      <c r="C9" s="1172" t="s">
        <v>2222</v>
      </c>
      <c r="D9" s="1285"/>
      <c r="E9" s="1285"/>
    </row>
    <row r="10" spans="1:5" ht="15.75" customHeight="1">
      <c r="A10" s="1172">
        <v>1</v>
      </c>
      <c r="B10" s="1172" t="s">
        <v>2223</v>
      </c>
      <c r="C10" s="1172" t="s">
        <v>2224</v>
      </c>
      <c r="D10" s="1285"/>
      <c r="E10" s="1285"/>
    </row>
    <row r="11" spans="1:5" ht="15.75" customHeight="1">
      <c r="A11" s="1172">
        <v>2</v>
      </c>
      <c r="B11" s="1172" t="s">
        <v>2225</v>
      </c>
      <c r="C11" s="1172" t="s">
        <v>2226</v>
      </c>
      <c r="D11" s="1285"/>
      <c r="E11" s="1285"/>
    </row>
    <row r="12" spans="1:5" ht="15.75" customHeight="1">
      <c r="A12" s="1172">
        <v>3</v>
      </c>
      <c r="B12" s="1172" t="s">
        <v>2227</v>
      </c>
      <c r="C12" s="1172" t="s">
        <v>2228</v>
      </c>
      <c r="D12" s="1285"/>
      <c r="E12" s="1285"/>
    </row>
    <row r="13" spans="1:5" ht="15.75" customHeight="1">
      <c r="A13" s="1172">
        <v>4</v>
      </c>
      <c r="B13" s="1172" t="s">
        <v>2229</v>
      </c>
      <c r="C13" s="1172" t="s">
        <v>2230</v>
      </c>
      <c r="D13" s="1285"/>
      <c r="E13" s="1285"/>
    </row>
    <row r="14" spans="1:5" ht="15.75" customHeight="1">
      <c r="A14" s="1172">
        <v>5</v>
      </c>
      <c r="B14" s="1172" t="s">
        <v>2231</v>
      </c>
      <c r="C14" s="1172" t="s">
        <v>2232</v>
      </c>
      <c r="D14" s="1285"/>
      <c r="E14" s="1285"/>
    </row>
    <row r="15" spans="1:5" ht="15.75" customHeight="1">
      <c r="A15" s="1172">
        <v>6</v>
      </c>
      <c r="B15" s="1172" t="s">
        <v>2233</v>
      </c>
      <c r="C15" s="1172" t="s">
        <v>2234</v>
      </c>
      <c r="D15" s="1285"/>
      <c r="E15" s="1285"/>
    </row>
    <row r="16" spans="1:5" ht="15.75" customHeight="1">
      <c r="A16" s="1172">
        <v>7</v>
      </c>
      <c r="B16" s="1172" t="s">
        <v>2235</v>
      </c>
      <c r="C16" s="1172" t="s">
        <v>2236</v>
      </c>
      <c r="D16" s="1285"/>
      <c r="E16" s="1285"/>
    </row>
    <row r="17" spans="1:5" ht="15.75" customHeight="1">
      <c r="A17" s="1172">
        <v>8</v>
      </c>
      <c r="B17" s="1172" t="s">
        <v>2237</v>
      </c>
      <c r="C17" s="1172" t="s">
        <v>2238</v>
      </c>
      <c r="D17" s="1285"/>
      <c r="E17" s="1285"/>
    </row>
    <row r="18" spans="1:5" ht="15.75" customHeight="1">
      <c r="A18" s="1172">
        <v>9</v>
      </c>
      <c r="B18" s="1172" t="s">
        <v>2239</v>
      </c>
      <c r="C18" s="1172" t="s">
        <v>2240</v>
      </c>
      <c r="D18" s="1285"/>
      <c r="E18" s="1285"/>
    </row>
    <row r="19" spans="1:5" ht="15.75" customHeight="1">
      <c r="A19" s="1172">
        <v>10</v>
      </c>
      <c r="B19" s="1172" t="s">
        <v>2241</v>
      </c>
      <c r="C19" s="1172" t="s">
        <v>2242</v>
      </c>
      <c r="D19" s="1285"/>
      <c r="E19" s="1285"/>
    </row>
    <row r="20" spans="1:5" ht="15.75" customHeight="1">
      <c r="A20" s="1285"/>
      <c r="B20" s="1285"/>
      <c r="C20" s="1285"/>
      <c r="D20" s="1285"/>
      <c r="E20" s="1285"/>
    </row>
    <row r="21" spans="1:5" ht="15.75" customHeight="1">
      <c r="A21" s="1347" t="s">
        <v>2243</v>
      </c>
      <c r="B21" s="1333"/>
      <c r="C21" s="1333"/>
      <c r="D21" s="1285"/>
      <c r="E21" s="1285"/>
    </row>
    <row r="22" spans="1:5" ht="15.75" customHeight="1">
      <c r="A22" s="1172" t="s">
        <v>2220</v>
      </c>
      <c r="B22" s="1172" t="s">
        <v>2244</v>
      </c>
      <c r="C22" s="1172" t="s">
        <v>2222</v>
      </c>
      <c r="D22" s="1285"/>
      <c r="E22" s="1285"/>
    </row>
    <row r="23" spans="1:5" ht="15.75" customHeight="1">
      <c r="A23" s="1172">
        <v>1</v>
      </c>
      <c r="B23" s="1172" t="s">
        <v>2245</v>
      </c>
      <c r="C23" s="1172" t="s">
        <v>2246</v>
      </c>
      <c r="D23" s="1285"/>
      <c r="E23" s="1285"/>
    </row>
    <row r="24" spans="1:5" ht="15.75" customHeight="1">
      <c r="A24" s="1172">
        <v>2</v>
      </c>
      <c r="B24" s="1172" t="s">
        <v>2247</v>
      </c>
      <c r="C24" s="1172" t="s">
        <v>2248</v>
      </c>
      <c r="D24" s="1285"/>
      <c r="E24" s="1285"/>
    </row>
    <row r="25" spans="1:5" ht="15.75" customHeight="1">
      <c r="A25" s="1172">
        <v>3</v>
      </c>
      <c r="B25" s="1172" t="s">
        <v>2247</v>
      </c>
      <c r="C25" s="1172" t="s">
        <v>2249</v>
      </c>
      <c r="D25" s="1285"/>
      <c r="E25" s="1285"/>
    </row>
    <row r="26" spans="1:5" ht="15.75" customHeight="1">
      <c r="A26" s="1172">
        <v>4</v>
      </c>
      <c r="B26" s="1354" t="s">
        <v>2250</v>
      </c>
      <c r="C26" s="1354" t="s">
        <v>2251</v>
      </c>
      <c r="D26" s="1285"/>
      <c r="E26" s="1285"/>
    </row>
    <row r="27" spans="1:5" ht="15.75" customHeight="1">
      <c r="A27" s="1172">
        <v>5</v>
      </c>
      <c r="B27" s="1355"/>
      <c r="C27" s="1355"/>
      <c r="D27" s="1285"/>
      <c r="E27" s="1285"/>
    </row>
    <row r="28" spans="1:5" ht="15.75" customHeight="1">
      <c r="A28" s="1172">
        <v>6</v>
      </c>
      <c r="B28" s="1338"/>
      <c r="C28" s="1338"/>
      <c r="D28" s="1285"/>
      <c r="E28" s="1285"/>
    </row>
    <row r="29" spans="1:5" ht="15.75" customHeight="1">
      <c r="A29" s="1172">
        <v>7</v>
      </c>
      <c r="B29" s="1346" t="s">
        <v>2252</v>
      </c>
      <c r="C29" s="1346" t="s">
        <v>2253</v>
      </c>
      <c r="D29" s="1285"/>
      <c r="E29" s="1285"/>
    </row>
    <row r="30" spans="1:5" ht="15.75" customHeight="1">
      <c r="A30" s="1172">
        <v>8</v>
      </c>
      <c r="B30" s="1338"/>
      <c r="C30" s="1338"/>
      <c r="D30" s="1285"/>
      <c r="E30" s="1285"/>
    </row>
    <row r="31" spans="1:5" ht="15.75" customHeight="1">
      <c r="A31" s="1172">
        <v>9</v>
      </c>
      <c r="B31" s="1172" t="s">
        <v>2254</v>
      </c>
      <c r="C31" s="1172" t="s">
        <v>2255</v>
      </c>
      <c r="D31" s="1285"/>
      <c r="E31" s="1285"/>
    </row>
    <row r="32" spans="1:5" ht="15.75" customHeight="1">
      <c r="A32" s="1172">
        <v>10</v>
      </c>
      <c r="B32" s="1172" t="s">
        <v>2256</v>
      </c>
      <c r="C32" s="1172" t="s">
        <v>2257</v>
      </c>
      <c r="D32" s="1285"/>
      <c r="E32" s="1285"/>
    </row>
    <row r="33" spans="1:5" ht="15.75" customHeight="1">
      <c r="A33" s="1285"/>
      <c r="B33" s="1285"/>
      <c r="C33" s="1285"/>
      <c r="D33" s="1285"/>
      <c r="E33" s="1285"/>
    </row>
    <row r="34" spans="1:5" ht="15.75" customHeight="1">
      <c r="A34" s="1347" t="s">
        <v>2258</v>
      </c>
      <c r="B34" s="1333"/>
      <c r="C34" s="1333"/>
      <c r="D34" s="1285"/>
      <c r="E34" s="1285"/>
    </row>
    <row r="35" spans="1:5" ht="15.75" customHeight="1">
      <c r="A35" s="1172" t="s">
        <v>2259</v>
      </c>
      <c r="B35" s="1172" t="s">
        <v>2222</v>
      </c>
      <c r="C35" s="1172" t="s">
        <v>2260</v>
      </c>
      <c r="D35" s="1285"/>
      <c r="E35" s="1285"/>
    </row>
    <row r="36" spans="1:5" ht="15.75" customHeight="1">
      <c r="A36" s="1172">
        <v>1</v>
      </c>
      <c r="B36" s="1172" t="s">
        <v>2261</v>
      </c>
      <c r="C36" s="1172" t="s">
        <v>2262</v>
      </c>
      <c r="D36" s="1285"/>
      <c r="E36" s="1285"/>
    </row>
    <row r="37" spans="1:5" ht="15.75" customHeight="1">
      <c r="A37" s="1172">
        <v>2</v>
      </c>
      <c r="B37" s="1172" t="s">
        <v>2263</v>
      </c>
      <c r="C37" s="1172" t="s">
        <v>2264</v>
      </c>
      <c r="D37" s="1285"/>
      <c r="E37" s="1285"/>
    </row>
    <row r="38" spans="1:5" ht="15.75" customHeight="1">
      <c r="A38" s="1172">
        <v>3</v>
      </c>
      <c r="B38" s="1172" t="s">
        <v>2265</v>
      </c>
      <c r="C38" s="1172" t="s">
        <v>2266</v>
      </c>
      <c r="D38" s="1285"/>
      <c r="E38" s="1285"/>
    </row>
    <row r="39" spans="1:5" ht="15.75" customHeight="1">
      <c r="A39" s="1172">
        <v>4</v>
      </c>
      <c r="B39" s="1172" t="s">
        <v>2267</v>
      </c>
      <c r="C39" s="1346" t="s">
        <v>2268</v>
      </c>
      <c r="D39" s="1285"/>
      <c r="E39" s="1285"/>
    </row>
    <row r="40" spans="1:5" ht="15.75" customHeight="1">
      <c r="A40" s="1172">
        <v>5</v>
      </c>
      <c r="B40" s="1172" t="s">
        <v>2269</v>
      </c>
      <c r="C40" s="1338"/>
      <c r="D40" s="1285"/>
      <c r="E40" s="1285"/>
    </row>
    <row r="41" spans="1:5" ht="15.75" customHeight="1">
      <c r="A41" s="1172">
        <v>6</v>
      </c>
      <c r="B41" s="1172" t="s">
        <v>2270</v>
      </c>
      <c r="C41" s="1348" t="s">
        <v>2271</v>
      </c>
      <c r="D41" s="1285"/>
      <c r="E41" s="1285"/>
    </row>
    <row r="42" spans="1:5" ht="15.75" customHeight="1">
      <c r="A42" s="1172">
        <v>7</v>
      </c>
      <c r="B42" s="1172" t="s">
        <v>2272</v>
      </c>
      <c r="C42" s="1338"/>
      <c r="D42" s="1285"/>
      <c r="E42" s="1285"/>
    </row>
    <row r="43" spans="1:5" ht="15.75" customHeight="1">
      <c r="A43" s="1172">
        <v>8</v>
      </c>
      <c r="B43" s="1172" t="s">
        <v>2273</v>
      </c>
      <c r="C43" s="1172" t="s">
        <v>2274</v>
      </c>
      <c r="D43" s="1285"/>
      <c r="E43" s="1285"/>
    </row>
    <row r="44" spans="1:5" ht="15.75" customHeight="1">
      <c r="A44" s="1172">
        <v>9</v>
      </c>
      <c r="B44" s="1172" t="s">
        <v>2275</v>
      </c>
      <c r="C44" s="1172" t="s">
        <v>2276</v>
      </c>
      <c r="D44" s="1285"/>
      <c r="E44" s="1285"/>
    </row>
    <row r="45" spans="1:5" ht="15.75" customHeight="1">
      <c r="A45" s="1172">
        <v>10</v>
      </c>
      <c r="B45" s="1172" t="s">
        <v>2277</v>
      </c>
      <c r="C45" s="1172" t="s">
        <v>2278</v>
      </c>
      <c r="D45" s="1285"/>
      <c r="E45" s="1285"/>
    </row>
    <row r="46" spans="1:5" ht="15.75" customHeight="1">
      <c r="A46" s="1285"/>
      <c r="B46" s="1285"/>
      <c r="C46" s="1285"/>
      <c r="D46" s="1285"/>
      <c r="E46" s="1285"/>
    </row>
    <row r="47" spans="1:5" ht="15.75" customHeight="1">
      <c r="A47" s="1285"/>
      <c r="B47" s="587" t="s">
        <v>2279</v>
      </c>
      <c r="C47" s="1285"/>
      <c r="D47" s="1285"/>
      <c r="E47" s="1285"/>
    </row>
    <row r="48" spans="1:5" ht="15.75" customHeight="1">
      <c r="A48" s="1285"/>
      <c r="B48" s="587" t="s">
        <v>2280</v>
      </c>
      <c r="C48" s="1285"/>
      <c r="D48" s="1285"/>
      <c r="E48" s="1285"/>
    </row>
  </sheetData>
  <mergeCells count="11">
    <mergeCell ref="C29:C30"/>
    <mergeCell ref="A34:C34"/>
    <mergeCell ref="C39:C40"/>
    <mergeCell ref="C41:C42"/>
    <mergeCell ref="B2:C4"/>
    <mergeCell ref="A6:E6"/>
    <mergeCell ref="A8:C8"/>
    <mergeCell ref="A21:C21"/>
    <mergeCell ref="B26:B28"/>
    <mergeCell ref="C26:C28"/>
    <mergeCell ref="B29:B30"/>
  </mergeCells>
  <hyperlinks>
    <hyperlink ref="A1" location="ANALYSE DES RISQUES !A1" display="ANALYSE DES RISQUES 2020"/>
  </hyperlinks>
  <printOptions horizontalCentered="1" gridLines="1"/>
  <pageMargins left="0.7" right="0.7" top="0.75" bottom="0.75" header="0" footer="0"/>
  <pageSetup paperSize="8" fitToHeight="0" pageOrder="overThenDown" orientation="landscape" cellComments="atEnd"/>
</worksheet>
</file>

<file path=xl/worksheets/sheet12.xml><?xml version="1.0" encoding="utf-8"?>
<worksheet xmlns="http://schemas.openxmlformats.org/spreadsheetml/2006/main" xmlns:r="http://schemas.openxmlformats.org/officeDocument/2006/relationships">
  <sheetPr>
    <outlinePr summaryBelow="0" summaryRight="0"/>
    <pageSetUpPr fitToPage="1"/>
  </sheetPr>
  <dimension ref="A1:Z1424"/>
  <sheetViews>
    <sheetView workbookViewId="0">
      <pane ySplit="2" topLeftCell="A3" activePane="bottomLeft" state="frozen"/>
      <selection pane="bottomLeft" activeCell="B4" sqref="B4"/>
    </sheetView>
  </sheetViews>
  <sheetFormatPr baseColWidth="10" defaultColWidth="12.6640625" defaultRowHeight="15.75" customHeight="1"/>
  <cols>
    <col min="1" max="1" width="3.77734375" customWidth="1"/>
    <col min="2" max="2" width="8.33203125" customWidth="1"/>
    <col min="3" max="3" width="24.6640625" customWidth="1"/>
    <col min="4" max="4" width="40.44140625" customWidth="1"/>
    <col min="5" max="5" width="41" customWidth="1"/>
    <col min="6" max="6" width="21.109375" customWidth="1"/>
    <col min="7" max="7" width="88" customWidth="1"/>
    <col min="8" max="12" width="5" customWidth="1"/>
    <col min="13" max="13" width="8" customWidth="1"/>
    <col min="14" max="14" width="17.33203125" customWidth="1"/>
    <col min="15" max="15" width="17.109375" customWidth="1"/>
    <col min="16" max="16" width="49.88671875" customWidth="1"/>
    <col min="17" max="17" width="52.21875" customWidth="1"/>
    <col min="18" max="18" width="61.21875" customWidth="1"/>
    <col min="19" max="19" width="49.44140625" customWidth="1"/>
    <col min="20" max="20" width="93.21875" customWidth="1"/>
    <col min="21" max="21" width="13.88671875" customWidth="1"/>
    <col min="22" max="25" width="12.33203125" customWidth="1"/>
  </cols>
  <sheetData>
    <row r="1" spans="1:26" ht="22.5" customHeight="1">
      <c r="A1" s="591"/>
      <c r="B1" s="984"/>
      <c r="C1" s="591"/>
      <c r="D1" s="591" t="s">
        <v>1797</v>
      </c>
      <c r="E1" s="592" t="s">
        <v>258</v>
      </c>
      <c r="F1" s="1335" t="s">
        <v>1990</v>
      </c>
      <c r="G1" s="1326"/>
      <c r="H1" s="1344" t="s">
        <v>2</v>
      </c>
      <c r="I1" s="1326"/>
      <c r="J1" s="1326"/>
      <c r="K1" s="1326"/>
      <c r="L1" s="1326"/>
      <c r="M1" s="1326"/>
      <c r="N1" s="1331"/>
      <c r="O1" s="986"/>
      <c r="P1" s="986"/>
      <c r="Q1" s="986"/>
      <c r="R1" s="986"/>
      <c r="S1" s="986"/>
      <c r="T1" s="987"/>
      <c r="U1" s="601"/>
      <c r="V1" s="601"/>
      <c r="W1" s="601"/>
      <c r="X1" s="601"/>
      <c r="Y1" s="601"/>
      <c r="Z1" s="601"/>
    </row>
    <row r="2" spans="1:26" ht="54.75" customHeight="1">
      <c r="A2" s="603" t="s">
        <v>5</v>
      </c>
      <c r="B2" s="603" t="s">
        <v>2281</v>
      </c>
      <c r="C2" s="603" t="s">
        <v>7</v>
      </c>
      <c r="D2" s="603" t="s">
        <v>8</v>
      </c>
      <c r="E2" s="603" t="s">
        <v>9</v>
      </c>
      <c r="F2" s="603" t="s">
        <v>10</v>
      </c>
      <c r="G2" s="603" t="s">
        <v>11</v>
      </c>
      <c r="H2" s="604" t="s">
        <v>18</v>
      </c>
      <c r="I2" s="604" t="s">
        <v>19</v>
      </c>
      <c r="J2" s="604" t="s">
        <v>20</v>
      </c>
      <c r="K2" s="604" t="s">
        <v>1799</v>
      </c>
      <c r="L2" s="604" t="s">
        <v>22</v>
      </c>
      <c r="M2" s="604" t="s">
        <v>23</v>
      </c>
      <c r="N2" s="16" t="s">
        <v>2282</v>
      </c>
      <c r="O2" s="988" t="s">
        <v>1606</v>
      </c>
      <c r="P2" s="988" t="s">
        <v>29</v>
      </c>
      <c r="Q2" s="988" t="s">
        <v>30</v>
      </c>
      <c r="R2" s="988" t="s">
        <v>31</v>
      </c>
      <c r="S2" s="988" t="s">
        <v>32</v>
      </c>
      <c r="T2" s="989" t="s">
        <v>33</v>
      </c>
      <c r="U2" s="990"/>
      <c r="V2" s="601"/>
      <c r="W2" s="601"/>
      <c r="X2" s="601"/>
      <c r="Y2" s="601"/>
      <c r="Z2" s="601"/>
    </row>
    <row r="3" spans="1:26" ht="12.75" customHeight="1">
      <c r="A3" s="649">
        <v>1</v>
      </c>
      <c r="B3" s="618" t="s">
        <v>1816</v>
      </c>
      <c r="C3" s="618" t="s">
        <v>1307</v>
      </c>
      <c r="D3" s="618" t="s">
        <v>53</v>
      </c>
      <c r="E3" s="618" t="s">
        <v>595</v>
      </c>
      <c r="F3" s="618" t="s">
        <v>41</v>
      </c>
      <c r="G3" s="618" t="s">
        <v>1308</v>
      </c>
      <c r="H3" s="606">
        <v>15</v>
      </c>
      <c r="I3" s="606">
        <v>6</v>
      </c>
      <c r="J3" s="606">
        <f t="shared" ref="J3:J56" si="0">H3*I3</f>
        <v>90</v>
      </c>
      <c r="K3" s="606">
        <v>3</v>
      </c>
      <c r="L3" s="606">
        <f t="shared" ref="L3:L56" si="1">H3*I3*K3</f>
        <v>270</v>
      </c>
      <c r="M3" s="606" t="str">
        <f t="shared" ref="M3:M620" si="2">IF(L3&gt;=400,"Rouge",IF(L3&gt;200,"Orange",IF(L3&gt;=70,"Jaune","NON")))</f>
        <v>Orange</v>
      </c>
      <c r="N3" s="1005">
        <v>42937</v>
      </c>
      <c r="O3" s="996"/>
      <c r="P3" s="996"/>
      <c r="Q3" s="999"/>
      <c r="R3" s="996" t="s">
        <v>1348</v>
      </c>
      <c r="S3" s="996"/>
      <c r="T3" s="1000"/>
      <c r="U3" s="656"/>
      <c r="V3" s="993"/>
      <c r="W3" s="993"/>
      <c r="X3" s="993"/>
      <c r="Y3" s="993"/>
      <c r="Z3" s="993"/>
    </row>
    <row r="4" spans="1:26" ht="40.5" customHeight="1">
      <c r="A4" s="649">
        <v>6</v>
      </c>
      <c r="B4" s="618" t="s">
        <v>1816</v>
      </c>
      <c r="C4" s="618" t="s">
        <v>1323</v>
      </c>
      <c r="D4" s="618" t="s">
        <v>53</v>
      </c>
      <c r="E4" s="618" t="s">
        <v>595</v>
      </c>
      <c r="F4" s="618" t="s">
        <v>41</v>
      </c>
      <c r="G4" s="618" t="s">
        <v>1324</v>
      </c>
      <c r="H4" s="606">
        <v>15</v>
      </c>
      <c r="I4" s="606">
        <v>6</v>
      </c>
      <c r="J4" s="606">
        <f t="shared" si="0"/>
        <v>90</v>
      </c>
      <c r="K4" s="606">
        <v>3</v>
      </c>
      <c r="L4" s="606">
        <f t="shared" si="1"/>
        <v>270</v>
      </c>
      <c r="M4" s="606" t="str">
        <f t="shared" si="2"/>
        <v>Orange</v>
      </c>
      <c r="N4" s="985">
        <v>43104</v>
      </c>
      <c r="O4" s="996"/>
      <c r="P4" s="996"/>
      <c r="Q4" s="999"/>
      <c r="R4" s="996" t="s">
        <v>1325</v>
      </c>
      <c r="S4" s="996" t="s">
        <v>1314</v>
      </c>
      <c r="T4" s="1000"/>
      <c r="U4" s="656"/>
      <c r="V4" s="993"/>
      <c r="W4" s="993"/>
      <c r="X4" s="993"/>
      <c r="Y4" s="993"/>
      <c r="Z4" s="993"/>
    </row>
    <row r="5" spans="1:26" ht="12.75" customHeight="1">
      <c r="A5" s="649">
        <v>7</v>
      </c>
      <c r="B5" s="618" t="s">
        <v>1816</v>
      </c>
      <c r="C5" s="618" t="s">
        <v>1326</v>
      </c>
      <c r="D5" s="618" t="s">
        <v>53</v>
      </c>
      <c r="E5" s="618" t="s">
        <v>595</v>
      </c>
      <c r="F5" s="618" t="s">
        <v>41</v>
      </c>
      <c r="G5" s="618" t="s">
        <v>1327</v>
      </c>
      <c r="H5" s="606">
        <v>15</v>
      </c>
      <c r="I5" s="606">
        <v>6</v>
      </c>
      <c r="J5" s="606">
        <f t="shared" si="0"/>
        <v>90</v>
      </c>
      <c r="K5" s="606">
        <v>3</v>
      </c>
      <c r="L5" s="606">
        <f t="shared" si="1"/>
        <v>270</v>
      </c>
      <c r="M5" s="606" t="str">
        <f t="shared" si="2"/>
        <v>Orange</v>
      </c>
      <c r="N5" s="985">
        <v>42941</v>
      </c>
      <c r="O5" s="996"/>
      <c r="P5" s="996"/>
      <c r="Q5" s="999" t="s">
        <v>1328</v>
      </c>
      <c r="R5" s="996" t="s">
        <v>1329</v>
      </c>
      <c r="S5" s="996"/>
      <c r="T5" s="1000"/>
      <c r="U5" s="656"/>
      <c r="V5" s="1013"/>
      <c r="W5" s="1013"/>
      <c r="X5" s="1013"/>
      <c r="Y5" s="1013"/>
      <c r="Z5" s="1013"/>
    </row>
    <row r="6" spans="1:26" ht="12.75" customHeight="1">
      <c r="A6" s="649">
        <v>11</v>
      </c>
      <c r="B6" s="618" t="s">
        <v>1816</v>
      </c>
      <c r="C6" s="618" t="s">
        <v>2012</v>
      </c>
      <c r="D6" s="618" t="s">
        <v>53</v>
      </c>
      <c r="E6" s="618" t="s">
        <v>595</v>
      </c>
      <c r="F6" s="618" t="s">
        <v>41</v>
      </c>
      <c r="G6" s="618" t="s">
        <v>1337</v>
      </c>
      <c r="H6" s="606">
        <v>7</v>
      </c>
      <c r="I6" s="606">
        <v>6</v>
      </c>
      <c r="J6" s="606">
        <f t="shared" si="0"/>
        <v>42</v>
      </c>
      <c r="K6" s="606">
        <v>3</v>
      </c>
      <c r="L6" s="606">
        <f t="shared" si="1"/>
        <v>126</v>
      </c>
      <c r="M6" s="606" t="str">
        <f t="shared" si="2"/>
        <v>Jaune</v>
      </c>
      <c r="N6" s="985">
        <v>42923</v>
      </c>
      <c r="O6" s="996"/>
      <c r="P6" s="996"/>
      <c r="Q6" s="999" t="s">
        <v>1338</v>
      </c>
      <c r="R6" s="996"/>
      <c r="S6" s="996"/>
      <c r="T6" s="1000"/>
      <c r="U6" s="656"/>
      <c r="V6" s="1013"/>
      <c r="W6" s="1013"/>
      <c r="X6" s="1013"/>
      <c r="Y6" s="1013"/>
      <c r="Z6" s="1013"/>
    </row>
    <row r="7" spans="1:26" ht="12.75" customHeight="1">
      <c r="A7" s="649">
        <v>2</v>
      </c>
      <c r="B7" s="618" t="s">
        <v>1816</v>
      </c>
      <c r="C7" s="618" t="s">
        <v>2119</v>
      </c>
      <c r="D7" s="618" t="s">
        <v>53</v>
      </c>
      <c r="E7" s="618" t="s">
        <v>595</v>
      </c>
      <c r="F7" s="618" t="s">
        <v>41</v>
      </c>
      <c r="G7" s="618" t="s">
        <v>2120</v>
      </c>
      <c r="H7" s="606">
        <v>15</v>
      </c>
      <c r="I7" s="606">
        <v>6</v>
      </c>
      <c r="J7" s="606">
        <f t="shared" si="0"/>
        <v>90</v>
      </c>
      <c r="K7" s="606">
        <v>1</v>
      </c>
      <c r="L7" s="606">
        <f t="shared" si="1"/>
        <v>90</v>
      </c>
      <c r="M7" s="606" t="str">
        <f t="shared" si="2"/>
        <v>Jaune</v>
      </c>
      <c r="N7" s="985">
        <v>42938</v>
      </c>
      <c r="O7" s="996"/>
      <c r="P7" s="996"/>
      <c r="Q7" s="999" t="s">
        <v>83</v>
      </c>
      <c r="R7" s="996" t="s">
        <v>1313</v>
      </c>
      <c r="S7" s="996" t="s">
        <v>1314</v>
      </c>
      <c r="T7" s="1000"/>
      <c r="U7" s="656"/>
      <c r="V7" s="993"/>
      <c r="W7" s="993"/>
      <c r="X7" s="993"/>
      <c r="Y7" s="993"/>
      <c r="Z7" s="993"/>
    </row>
    <row r="8" spans="1:26" ht="12.75" customHeight="1">
      <c r="A8" s="649">
        <v>3</v>
      </c>
      <c r="B8" s="618" t="s">
        <v>1816</v>
      </c>
      <c r="C8" s="618" t="s">
        <v>1310</v>
      </c>
      <c r="D8" s="618" t="s">
        <v>53</v>
      </c>
      <c r="E8" s="618" t="s">
        <v>54</v>
      </c>
      <c r="F8" s="618" t="s">
        <v>41</v>
      </c>
      <c r="G8" s="618" t="s">
        <v>1311</v>
      </c>
      <c r="H8" s="606">
        <v>15</v>
      </c>
      <c r="I8" s="606">
        <v>6</v>
      </c>
      <c r="J8" s="606">
        <f t="shared" si="0"/>
        <v>90</v>
      </c>
      <c r="K8" s="606">
        <v>1</v>
      </c>
      <c r="L8" s="606">
        <f t="shared" si="1"/>
        <v>90</v>
      </c>
      <c r="M8" s="606" t="str">
        <f t="shared" si="2"/>
        <v>Jaune</v>
      </c>
      <c r="N8" s="985">
        <v>42939</v>
      </c>
      <c r="O8" s="996"/>
      <c r="P8" s="996"/>
      <c r="Q8" s="999" t="s">
        <v>1312</v>
      </c>
      <c r="R8" s="996" t="s">
        <v>1313</v>
      </c>
      <c r="S8" s="996" t="s">
        <v>1314</v>
      </c>
      <c r="T8" s="1000"/>
      <c r="U8" s="656"/>
      <c r="V8" s="993"/>
      <c r="W8" s="993"/>
      <c r="X8" s="993"/>
      <c r="Y8" s="993"/>
      <c r="Z8" s="993"/>
    </row>
    <row r="9" spans="1:26" ht="12.75" customHeight="1">
      <c r="A9" s="649">
        <v>5</v>
      </c>
      <c r="B9" s="618" t="s">
        <v>1816</v>
      </c>
      <c r="C9" s="618" t="s">
        <v>1318</v>
      </c>
      <c r="D9" s="618" t="s">
        <v>53</v>
      </c>
      <c r="E9" s="618" t="s">
        <v>54</v>
      </c>
      <c r="F9" s="618" t="s">
        <v>41</v>
      </c>
      <c r="G9" s="618" t="s">
        <v>1319</v>
      </c>
      <c r="H9" s="606">
        <v>15</v>
      </c>
      <c r="I9" s="606">
        <v>6</v>
      </c>
      <c r="J9" s="606">
        <f t="shared" si="0"/>
        <v>90</v>
      </c>
      <c r="K9" s="925">
        <v>1</v>
      </c>
      <c r="L9" s="606">
        <f t="shared" si="1"/>
        <v>90</v>
      </c>
      <c r="M9" s="606" t="str">
        <f t="shared" si="2"/>
        <v>Jaune</v>
      </c>
      <c r="N9" s="985">
        <v>43160</v>
      </c>
      <c r="O9" s="996"/>
      <c r="P9" s="996" t="s">
        <v>1600</v>
      </c>
      <c r="Q9" s="999" t="s">
        <v>1321</v>
      </c>
      <c r="R9" s="999" t="s">
        <v>1322</v>
      </c>
      <c r="S9" s="996"/>
      <c r="T9" s="1000" t="s">
        <v>2058</v>
      </c>
      <c r="U9" s="656"/>
      <c r="V9" s="993"/>
      <c r="W9" s="993"/>
      <c r="X9" s="993"/>
      <c r="Y9" s="993"/>
      <c r="Z9" s="993"/>
    </row>
    <row r="10" spans="1:26" ht="12.75" customHeight="1">
      <c r="A10" s="649">
        <v>9</v>
      </c>
      <c r="B10" s="618" t="s">
        <v>1816</v>
      </c>
      <c r="C10" s="618" t="s">
        <v>1330</v>
      </c>
      <c r="D10" s="618" t="s">
        <v>53</v>
      </c>
      <c r="E10" s="618" t="s">
        <v>399</v>
      </c>
      <c r="F10" s="618" t="s">
        <v>41</v>
      </c>
      <c r="G10" s="618" t="s">
        <v>1331</v>
      </c>
      <c r="H10" s="606">
        <v>15</v>
      </c>
      <c r="I10" s="606">
        <v>6</v>
      </c>
      <c r="J10" s="606">
        <f t="shared" si="0"/>
        <v>90</v>
      </c>
      <c r="K10" s="925">
        <v>1</v>
      </c>
      <c r="L10" s="606">
        <f t="shared" si="1"/>
        <v>90</v>
      </c>
      <c r="M10" s="606" t="str">
        <f t="shared" si="2"/>
        <v>Jaune</v>
      </c>
      <c r="N10" s="985">
        <v>43113</v>
      </c>
      <c r="O10" s="996"/>
      <c r="P10" s="996"/>
      <c r="Q10" s="999"/>
      <c r="R10" s="999" t="s">
        <v>2033</v>
      </c>
      <c r="S10" s="996"/>
      <c r="T10" s="1000" t="s">
        <v>2034</v>
      </c>
      <c r="U10" s="656"/>
      <c r="V10" s="993"/>
      <c r="W10" s="993"/>
      <c r="X10" s="993"/>
      <c r="Y10" s="993"/>
      <c r="Z10" s="993"/>
    </row>
    <row r="11" spans="1:26" ht="12.75" customHeight="1">
      <c r="A11" s="649">
        <v>4</v>
      </c>
      <c r="B11" s="618" t="s">
        <v>1816</v>
      </c>
      <c r="C11" s="618" t="s">
        <v>1315</v>
      </c>
      <c r="D11" s="618" t="s">
        <v>53</v>
      </c>
      <c r="E11" s="618" t="s">
        <v>54</v>
      </c>
      <c r="F11" s="618" t="s">
        <v>41</v>
      </c>
      <c r="G11" s="618" t="s">
        <v>1316</v>
      </c>
      <c r="H11" s="606">
        <v>15</v>
      </c>
      <c r="I11" s="606">
        <v>6</v>
      </c>
      <c r="J11" s="606">
        <f t="shared" si="0"/>
        <v>90</v>
      </c>
      <c r="K11" s="606">
        <v>0.5</v>
      </c>
      <c r="L11" s="606">
        <f t="shared" si="1"/>
        <v>45</v>
      </c>
      <c r="M11" s="606" t="str">
        <f t="shared" si="2"/>
        <v>NON</v>
      </c>
      <c r="N11" s="985">
        <v>43112</v>
      </c>
      <c r="O11" s="996"/>
      <c r="P11" s="996"/>
      <c r="Q11" s="999" t="s">
        <v>1317</v>
      </c>
      <c r="R11" s="996"/>
      <c r="S11" s="996"/>
      <c r="T11" s="1000"/>
      <c r="U11" s="656"/>
      <c r="V11" s="993"/>
      <c r="W11" s="993"/>
      <c r="X11" s="993"/>
      <c r="Y11" s="993"/>
      <c r="Z11" s="993"/>
    </row>
    <row r="12" spans="1:26" ht="12.75" customHeight="1">
      <c r="A12" s="649">
        <v>10</v>
      </c>
      <c r="B12" s="618" t="s">
        <v>1816</v>
      </c>
      <c r="C12" s="618" t="s">
        <v>1333</v>
      </c>
      <c r="D12" s="618" t="s">
        <v>53</v>
      </c>
      <c r="E12" s="618" t="s">
        <v>595</v>
      </c>
      <c r="F12" s="618" t="s">
        <v>41</v>
      </c>
      <c r="G12" s="618" t="s">
        <v>1334</v>
      </c>
      <c r="H12" s="606">
        <v>15</v>
      </c>
      <c r="I12" s="606">
        <v>6</v>
      </c>
      <c r="J12" s="606">
        <f t="shared" si="0"/>
        <v>90</v>
      </c>
      <c r="K12" s="925">
        <v>0.5</v>
      </c>
      <c r="L12" s="606">
        <f t="shared" si="1"/>
        <v>45</v>
      </c>
      <c r="M12" s="606" t="str">
        <f t="shared" si="2"/>
        <v>NON</v>
      </c>
      <c r="N12" s="985">
        <v>42942</v>
      </c>
      <c r="O12" s="996"/>
      <c r="P12" s="996"/>
      <c r="Q12" s="999" t="s">
        <v>1883</v>
      </c>
      <c r="R12" s="996"/>
      <c r="S12" s="996" t="s">
        <v>1314</v>
      </c>
      <c r="T12" s="1000"/>
      <c r="U12" s="656"/>
      <c r="V12" s="993"/>
      <c r="W12" s="993"/>
      <c r="X12" s="993"/>
      <c r="Y12" s="993"/>
      <c r="Z12" s="993"/>
    </row>
    <row r="13" spans="1:26" ht="12.75" customHeight="1">
      <c r="A13" s="649">
        <v>14</v>
      </c>
      <c r="B13" s="618" t="s">
        <v>1816</v>
      </c>
      <c r="C13" s="618" t="s">
        <v>1307</v>
      </c>
      <c r="D13" s="618" t="s">
        <v>53</v>
      </c>
      <c r="E13" s="618" t="s">
        <v>595</v>
      </c>
      <c r="F13" s="618" t="s">
        <v>41</v>
      </c>
      <c r="G13" s="618" t="s">
        <v>1308</v>
      </c>
      <c r="H13" s="606">
        <v>7</v>
      </c>
      <c r="I13" s="606">
        <v>6</v>
      </c>
      <c r="J13" s="606">
        <f t="shared" si="0"/>
        <v>42</v>
      </c>
      <c r="K13" s="606">
        <v>1</v>
      </c>
      <c r="L13" s="606">
        <f t="shared" si="1"/>
        <v>42</v>
      </c>
      <c r="M13" s="606" t="str">
        <f t="shared" si="2"/>
        <v>NON</v>
      </c>
      <c r="N13" s="985">
        <v>43134</v>
      </c>
      <c r="O13" s="996"/>
      <c r="P13" s="996"/>
      <c r="Q13" s="999"/>
      <c r="R13" s="996" t="s">
        <v>1348</v>
      </c>
      <c r="S13" s="996"/>
      <c r="T13" s="1000"/>
      <c r="U13" s="656"/>
      <c r="V13" s="993"/>
      <c r="W13" s="993"/>
      <c r="X13" s="993"/>
      <c r="Y13" s="993"/>
      <c r="Z13" s="993"/>
    </row>
    <row r="14" spans="1:26" ht="12.75" customHeight="1">
      <c r="A14" s="649">
        <v>15</v>
      </c>
      <c r="B14" s="618" t="s">
        <v>1816</v>
      </c>
      <c r="C14" s="618" t="s">
        <v>1349</v>
      </c>
      <c r="D14" s="618" t="s">
        <v>74</v>
      </c>
      <c r="E14" s="618" t="s">
        <v>1350</v>
      </c>
      <c r="F14" s="618" t="s">
        <v>41</v>
      </c>
      <c r="G14" s="618" t="s">
        <v>1351</v>
      </c>
      <c r="H14" s="606">
        <v>3</v>
      </c>
      <c r="I14" s="606">
        <v>10</v>
      </c>
      <c r="J14" s="606">
        <f t="shared" si="0"/>
        <v>30</v>
      </c>
      <c r="K14" s="606">
        <v>1</v>
      </c>
      <c r="L14" s="606">
        <f t="shared" si="1"/>
        <v>30</v>
      </c>
      <c r="M14" s="606" t="str">
        <f t="shared" si="2"/>
        <v>NON</v>
      </c>
      <c r="N14" s="985">
        <v>42856</v>
      </c>
      <c r="O14" s="996"/>
      <c r="P14" s="996"/>
      <c r="Q14" s="1015" t="s">
        <v>2106</v>
      </c>
      <c r="R14" s="996"/>
      <c r="S14" s="996"/>
      <c r="T14" s="1015"/>
      <c r="U14" s="656"/>
      <c r="V14" s="993"/>
      <c r="W14" s="993"/>
      <c r="X14" s="993"/>
      <c r="Y14" s="993"/>
      <c r="Z14" s="993"/>
    </row>
    <row r="15" spans="1:26" ht="12.75" customHeight="1">
      <c r="A15" s="649">
        <v>12</v>
      </c>
      <c r="B15" s="618" t="s">
        <v>1816</v>
      </c>
      <c r="C15" s="618" t="s">
        <v>1340</v>
      </c>
      <c r="D15" s="618" t="s">
        <v>53</v>
      </c>
      <c r="E15" s="618" t="s">
        <v>595</v>
      </c>
      <c r="F15" s="618" t="s">
        <v>41</v>
      </c>
      <c r="G15" s="618" t="s">
        <v>1341</v>
      </c>
      <c r="H15" s="606">
        <v>3</v>
      </c>
      <c r="I15" s="606">
        <v>6</v>
      </c>
      <c r="J15" s="606">
        <f t="shared" si="0"/>
        <v>18</v>
      </c>
      <c r="K15" s="606">
        <v>1</v>
      </c>
      <c r="L15" s="606">
        <f t="shared" si="1"/>
        <v>18</v>
      </c>
      <c r="M15" s="606" t="str">
        <f t="shared" si="2"/>
        <v>NON</v>
      </c>
      <c r="N15" s="985">
        <v>43133</v>
      </c>
      <c r="O15" s="996"/>
      <c r="P15" s="996"/>
      <c r="Q15" s="999"/>
      <c r="R15" s="996" t="s">
        <v>1342</v>
      </c>
      <c r="S15" s="996"/>
      <c r="T15" s="1000" t="s">
        <v>1343</v>
      </c>
      <c r="U15" s="656"/>
      <c r="V15" s="993"/>
      <c r="W15" s="993"/>
      <c r="X15" s="993"/>
      <c r="Y15" s="993"/>
      <c r="Z15" s="993"/>
    </row>
    <row r="16" spans="1:26" ht="29.25" customHeight="1">
      <c r="A16" s="649">
        <v>13</v>
      </c>
      <c r="B16" s="618" t="s">
        <v>1816</v>
      </c>
      <c r="C16" s="618" t="s">
        <v>1345</v>
      </c>
      <c r="D16" s="618" t="s">
        <v>53</v>
      </c>
      <c r="E16" s="618" t="s">
        <v>399</v>
      </c>
      <c r="F16" s="618" t="s">
        <v>41</v>
      </c>
      <c r="G16" s="618" t="s">
        <v>1346</v>
      </c>
      <c r="H16" s="606">
        <v>3</v>
      </c>
      <c r="I16" s="606">
        <v>2</v>
      </c>
      <c r="J16" s="606">
        <f t="shared" si="0"/>
        <v>6</v>
      </c>
      <c r="K16" s="606">
        <v>3</v>
      </c>
      <c r="L16" s="606">
        <f t="shared" si="1"/>
        <v>18</v>
      </c>
      <c r="M16" s="606" t="str">
        <f t="shared" si="2"/>
        <v>NON</v>
      </c>
      <c r="N16" s="1005">
        <v>43132</v>
      </c>
      <c r="O16" s="996"/>
      <c r="P16" s="996"/>
      <c r="Q16" s="999"/>
      <c r="R16" s="996" t="s">
        <v>1347</v>
      </c>
      <c r="S16" s="996"/>
      <c r="T16" s="1000" t="s">
        <v>2114</v>
      </c>
      <c r="U16" s="656"/>
      <c r="V16" s="1013"/>
      <c r="W16" s="1013"/>
      <c r="X16" s="1013"/>
      <c r="Y16" s="1013"/>
      <c r="Z16" s="1013"/>
    </row>
    <row r="17" spans="1:26" ht="12.75" customHeight="1">
      <c r="A17" s="1286">
        <v>21</v>
      </c>
      <c r="B17" s="1031" t="s">
        <v>39</v>
      </c>
      <c r="C17" s="1031" t="s">
        <v>78</v>
      </c>
      <c r="D17" s="1031" t="s">
        <v>66</v>
      </c>
      <c r="E17" s="1031" t="s">
        <v>563</v>
      </c>
      <c r="F17" s="1031" t="s">
        <v>41</v>
      </c>
      <c r="G17" s="1031" t="s">
        <v>1948</v>
      </c>
      <c r="H17" s="1287">
        <v>7</v>
      </c>
      <c r="I17" s="1287">
        <v>6</v>
      </c>
      <c r="J17" s="1287">
        <f t="shared" si="0"/>
        <v>42</v>
      </c>
      <c r="K17" s="1287">
        <v>6</v>
      </c>
      <c r="L17" s="1287">
        <f t="shared" si="1"/>
        <v>252</v>
      </c>
      <c r="M17" s="1287" t="str">
        <f t="shared" si="2"/>
        <v>Orange</v>
      </c>
      <c r="N17" s="1098">
        <v>42919</v>
      </c>
      <c r="O17" s="1099"/>
      <c r="P17" s="1100" t="s">
        <v>2068</v>
      </c>
      <c r="Q17" s="1099" t="s">
        <v>83</v>
      </c>
      <c r="R17" s="1100"/>
      <c r="S17" s="1099"/>
      <c r="T17" s="1101"/>
      <c r="U17" s="1033"/>
      <c r="V17" s="993"/>
      <c r="W17" s="993"/>
      <c r="X17" s="993"/>
      <c r="Y17" s="993"/>
      <c r="Z17" s="993"/>
    </row>
    <row r="18" spans="1:26" ht="12.75" customHeight="1">
      <c r="A18" s="1286">
        <v>47</v>
      </c>
      <c r="B18" s="1031" t="s">
        <v>39</v>
      </c>
      <c r="C18" s="1031" t="s">
        <v>58</v>
      </c>
      <c r="D18" s="1031" t="s">
        <v>74</v>
      </c>
      <c r="E18" s="1031" t="s">
        <v>75</v>
      </c>
      <c r="F18" s="1031" t="s">
        <v>41</v>
      </c>
      <c r="G18" s="1031" t="s">
        <v>389</v>
      </c>
      <c r="H18" s="1287">
        <v>7</v>
      </c>
      <c r="I18" s="1287">
        <v>6</v>
      </c>
      <c r="J18" s="1287">
        <f t="shared" si="0"/>
        <v>42</v>
      </c>
      <c r="K18" s="1287">
        <v>6</v>
      </c>
      <c r="L18" s="1287">
        <f t="shared" si="1"/>
        <v>252</v>
      </c>
      <c r="M18" s="1287" t="str">
        <f t="shared" si="2"/>
        <v>Orange</v>
      </c>
      <c r="N18" s="1098">
        <v>42919</v>
      </c>
      <c r="O18" s="1099"/>
      <c r="P18" s="1100" t="s">
        <v>2068</v>
      </c>
      <c r="Q18" s="1099"/>
      <c r="R18" s="1100"/>
      <c r="S18" s="1099"/>
      <c r="T18" s="1101"/>
      <c r="U18" s="1033"/>
      <c r="V18" s="993"/>
      <c r="W18" s="993"/>
      <c r="X18" s="993"/>
      <c r="Y18" s="993"/>
      <c r="Z18" s="993"/>
    </row>
    <row r="19" spans="1:26" ht="12.75" customHeight="1">
      <c r="A19" s="1286">
        <v>60</v>
      </c>
      <c r="B19" s="1031" t="s">
        <v>39</v>
      </c>
      <c r="C19" s="1031" t="s">
        <v>63</v>
      </c>
      <c r="D19" s="1031" t="s">
        <v>53</v>
      </c>
      <c r="E19" s="1031" t="s">
        <v>54</v>
      </c>
      <c r="F19" s="1031" t="s">
        <v>41</v>
      </c>
      <c r="G19" s="1031" t="s">
        <v>234</v>
      </c>
      <c r="H19" s="1287">
        <v>7</v>
      </c>
      <c r="I19" s="1287">
        <v>6</v>
      </c>
      <c r="J19" s="1287">
        <f t="shared" si="0"/>
        <v>42</v>
      </c>
      <c r="K19" s="1287">
        <v>6</v>
      </c>
      <c r="L19" s="1287">
        <f t="shared" si="1"/>
        <v>252</v>
      </c>
      <c r="M19" s="1287" t="str">
        <f t="shared" si="2"/>
        <v>Orange</v>
      </c>
      <c r="N19" s="1098">
        <v>42919</v>
      </c>
      <c r="O19" s="1099"/>
      <c r="P19" s="1099"/>
      <c r="Q19" s="1099"/>
      <c r="R19" s="1100"/>
      <c r="S19" s="1099"/>
      <c r="T19" s="1101"/>
      <c r="U19" s="1033"/>
      <c r="V19" s="993"/>
      <c r="W19" s="993"/>
      <c r="X19" s="993"/>
      <c r="Y19" s="993"/>
      <c r="Z19" s="993"/>
    </row>
    <row r="20" spans="1:26" ht="12.75" customHeight="1">
      <c r="A20" s="1286">
        <v>32</v>
      </c>
      <c r="B20" s="1031" t="s">
        <v>39</v>
      </c>
      <c r="C20" s="1031" t="s">
        <v>63</v>
      </c>
      <c r="D20" s="1031" t="s">
        <v>143</v>
      </c>
      <c r="E20" s="1031" t="s">
        <v>144</v>
      </c>
      <c r="F20" s="1031" t="s">
        <v>41</v>
      </c>
      <c r="G20" s="1031" t="s">
        <v>145</v>
      </c>
      <c r="H20" s="1287">
        <v>3</v>
      </c>
      <c r="I20" s="1287">
        <v>10</v>
      </c>
      <c r="J20" s="1287">
        <f t="shared" si="0"/>
        <v>30</v>
      </c>
      <c r="K20" s="1287">
        <v>6</v>
      </c>
      <c r="L20" s="1287">
        <f t="shared" si="1"/>
        <v>180</v>
      </c>
      <c r="M20" s="1287" t="str">
        <f t="shared" si="2"/>
        <v>Jaune</v>
      </c>
      <c r="N20" s="1098">
        <v>42919</v>
      </c>
      <c r="O20" s="1099"/>
      <c r="P20" s="1099"/>
      <c r="Q20" s="1099"/>
      <c r="R20" s="1100" t="s">
        <v>146</v>
      </c>
      <c r="S20" s="1099"/>
      <c r="T20" s="1101"/>
      <c r="U20" s="1033"/>
      <c r="V20" s="993"/>
      <c r="W20" s="993"/>
      <c r="X20" s="993"/>
      <c r="Y20" s="993"/>
      <c r="Z20" s="993"/>
    </row>
    <row r="21" spans="1:26" ht="12.75" customHeight="1">
      <c r="A21" s="1286">
        <v>68</v>
      </c>
      <c r="B21" s="1031" t="s">
        <v>39</v>
      </c>
      <c r="C21" s="1031" t="s">
        <v>78</v>
      </c>
      <c r="D21" s="1031" t="s">
        <v>53</v>
      </c>
      <c r="E21" s="1031" t="s">
        <v>54</v>
      </c>
      <c r="F21" s="1031" t="s">
        <v>41</v>
      </c>
      <c r="G21" s="1031" t="s">
        <v>224</v>
      </c>
      <c r="H21" s="1287">
        <v>3</v>
      </c>
      <c r="I21" s="1287">
        <v>10</v>
      </c>
      <c r="J21" s="1287">
        <f t="shared" si="0"/>
        <v>30</v>
      </c>
      <c r="K21" s="1287">
        <v>6</v>
      </c>
      <c r="L21" s="1287">
        <f t="shared" si="1"/>
        <v>180</v>
      </c>
      <c r="M21" s="1287" t="str">
        <f t="shared" si="2"/>
        <v>Jaune</v>
      </c>
      <c r="N21" s="1098">
        <v>42918</v>
      </c>
      <c r="O21" s="1030"/>
      <c r="P21" s="1030"/>
      <c r="Q21" s="1031"/>
      <c r="R21" s="1031"/>
      <c r="S21" s="1030"/>
      <c r="T21" s="1032"/>
      <c r="U21" s="1033"/>
      <c r="V21" s="993"/>
      <c r="W21" s="993"/>
      <c r="X21" s="993"/>
      <c r="Y21" s="993"/>
      <c r="Z21" s="993"/>
    </row>
    <row r="22" spans="1:26" ht="12.75" customHeight="1">
      <c r="A22" s="1286">
        <v>3</v>
      </c>
      <c r="B22" s="1031" t="s">
        <v>39</v>
      </c>
      <c r="C22" s="1031" t="s">
        <v>52</v>
      </c>
      <c r="D22" s="1031" t="s">
        <v>53</v>
      </c>
      <c r="E22" s="1031" t="s">
        <v>54</v>
      </c>
      <c r="F22" s="1031" t="s">
        <v>41</v>
      </c>
      <c r="G22" s="1031" t="s">
        <v>55</v>
      </c>
      <c r="H22" s="1287">
        <v>7</v>
      </c>
      <c r="I22" s="1287">
        <v>6</v>
      </c>
      <c r="J22" s="1287">
        <f t="shared" si="0"/>
        <v>42</v>
      </c>
      <c r="K22" s="1287">
        <v>3</v>
      </c>
      <c r="L22" s="1287">
        <f t="shared" si="1"/>
        <v>126</v>
      </c>
      <c r="M22" s="1287" t="str">
        <f t="shared" si="2"/>
        <v>Jaune</v>
      </c>
      <c r="N22" s="1098">
        <v>42917</v>
      </c>
      <c r="O22" s="1099"/>
      <c r="P22" s="1099"/>
      <c r="Q22" s="1099" t="s">
        <v>56</v>
      </c>
      <c r="R22" s="1100"/>
      <c r="S22" s="1099"/>
      <c r="T22" s="1101"/>
      <c r="U22" s="1033"/>
      <c r="V22" s="993"/>
      <c r="W22" s="993"/>
      <c r="X22" s="993"/>
      <c r="Y22" s="993"/>
      <c r="Z22" s="993"/>
    </row>
    <row r="23" spans="1:26" ht="12.75" customHeight="1">
      <c r="A23" s="1288">
        <v>4</v>
      </c>
      <c r="B23" s="1289" t="s">
        <v>39</v>
      </c>
      <c r="C23" s="1289" t="s">
        <v>58</v>
      </c>
      <c r="D23" s="1289" t="s">
        <v>59</v>
      </c>
      <c r="E23" s="1289" t="s">
        <v>60</v>
      </c>
      <c r="F23" s="1289" t="s">
        <v>41</v>
      </c>
      <c r="G23" s="1289" t="s">
        <v>61</v>
      </c>
      <c r="H23" s="1290">
        <v>7</v>
      </c>
      <c r="I23" s="1290">
        <v>6</v>
      </c>
      <c r="J23" s="1290">
        <f t="shared" si="0"/>
        <v>42</v>
      </c>
      <c r="K23" s="1287">
        <v>3</v>
      </c>
      <c r="L23" s="1290">
        <f t="shared" si="1"/>
        <v>126</v>
      </c>
      <c r="M23" s="1287" t="str">
        <f t="shared" si="2"/>
        <v>Jaune</v>
      </c>
      <c r="N23" s="1098">
        <v>42917</v>
      </c>
      <c r="O23" s="1101"/>
      <c r="P23" s="1291" t="s">
        <v>2159</v>
      </c>
      <c r="Q23" s="1292" t="s">
        <v>2065</v>
      </c>
      <c r="R23" s="1100" t="s">
        <v>2160</v>
      </c>
      <c r="S23" s="1099"/>
      <c r="T23" s="1293" t="s">
        <v>62</v>
      </c>
      <c r="U23" s="1033"/>
      <c r="V23" s="1013"/>
      <c r="W23" s="1013"/>
      <c r="X23" s="1013"/>
      <c r="Y23" s="1013"/>
      <c r="Z23" s="1013"/>
    </row>
    <row r="24" spans="1:26" ht="12.75" customHeight="1">
      <c r="A24" s="1286">
        <v>7</v>
      </c>
      <c r="B24" s="1031" t="s">
        <v>39</v>
      </c>
      <c r="C24" s="1294" t="s">
        <v>42</v>
      </c>
      <c r="D24" s="1031" t="s">
        <v>53</v>
      </c>
      <c r="E24" s="1031" t="s">
        <v>72</v>
      </c>
      <c r="F24" s="1031" t="s">
        <v>41</v>
      </c>
      <c r="G24" s="1031" t="s">
        <v>73</v>
      </c>
      <c r="H24" s="1287">
        <v>7</v>
      </c>
      <c r="I24" s="1287">
        <v>6</v>
      </c>
      <c r="J24" s="1287">
        <f t="shared" si="0"/>
        <v>42</v>
      </c>
      <c r="K24" s="1287">
        <v>3</v>
      </c>
      <c r="L24" s="1287">
        <f t="shared" si="1"/>
        <v>126</v>
      </c>
      <c r="M24" s="1287" t="str">
        <f t="shared" si="2"/>
        <v>Jaune</v>
      </c>
      <c r="N24" s="1098">
        <v>42919</v>
      </c>
      <c r="O24" s="1099"/>
      <c r="P24" s="1099"/>
      <c r="Q24" s="1099"/>
      <c r="R24" s="1100"/>
      <c r="S24" s="1099"/>
      <c r="T24" s="1101"/>
      <c r="U24" s="1033"/>
      <c r="V24" s="1013"/>
      <c r="W24" s="1013"/>
      <c r="X24" s="1013"/>
      <c r="Y24" s="1013"/>
      <c r="Z24" s="1013"/>
    </row>
    <row r="25" spans="1:26" ht="12.75" customHeight="1">
      <c r="A25" s="1286">
        <v>28</v>
      </c>
      <c r="B25" s="1031" t="s">
        <v>39</v>
      </c>
      <c r="C25" s="1031" t="s">
        <v>127</v>
      </c>
      <c r="D25" s="1031" t="s">
        <v>66</v>
      </c>
      <c r="E25" s="1031" t="s">
        <v>94</v>
      </c>
      <c r="F25" s="1031" t="s">
        <v>91</v>
      </c>
      <c r="G25" s="1031" t="s">
        <v>128</v>
      </c>
      <c r="H25" s="1287">
        <v>7</v>
      </c>
      <c r="I25" s="1287">
        <v>3</v>
      </c>
      <c r="J25" s="1287">
        <f t="shared" si="0"/>
        <v>21</v>
      </c>
      <c r="K25" s="1287">
        <v>6</v>
      </c>
      <c r="L25" s="1287">
        <f t="shared" si="1"/>
        <v>126</v>
      </c>
      <c r="M25" s="1287" t="str">
        <f t="shared" si="2"/>
        <v>Jaune</v>
      </c>
      <c r="N25" s="1098">
        <v>42919</v>
      </c>
      <c r="O25" s="1099"/>
      <c r="P25" s="1099" t="s">
        <v>989</v>
      </c>
      <c r="Q25" s="1099"/>
      <c r="R25" s="1100" t="s">
        <v>130</v>
      </c>
      <c r="S25" s="1099"/>
      <c r="T25" s="1101"/>
      <c r="U25" s="1033"/>
      <c r="V25" s="993"/>
      <c r="W25" s="993"/>
      <c r="X25" s="993"/>
      <c r="Y25" s="993"/>
      <c r="Z25" s="993"/>
    </row>
    <row r="26" spans="1:26" ht="12.75" customHeight="1">
      <c r="A26" s="1286">
        <v>31</v>
      </c>
      <c r="B26" s="1031" t="s">
        <v>39</v>
      </c>
      <c r="C26" s="1031" t="s">
        <v>58</v>
      </c>
      <c r="D26" s="1031" t="s">
        <v>138</v>
      </c>
      <c r="E26" s="1031" t="s">
        <v>139</v>
      </c>
      <c r="F26" s="1031" t="s">
        <v>41</v>
      </c>
      <c r="G26" s="1031" t="s">
        <v>1704</v>
      </c>
      <c r="H26" s="1287">
        <v>7</v>
      </c>
      <c r="I26" s="1287">
        <v>6</v>
      </c>
      <c r="J26" s="1287">
        <f t="shared" si="0"/>
        <v>42</v>
      </c>
      <c r="K26" s="1287">
        <v>3</v>
      </c>
      <c r="L26" s="1287">
        <f t="shared" si="1"/>
        <v>126</v>
      </c>
      <c r="M26" s="1287" t="str">
        <f t="shared" si="2"/>
        <v>Jaune</v>
      </c>
      <c r="N26" s="1098">
        <v>42919</v>
      </c>
      <c r="O26" s="1099" t="s">
        <v>281</v>
      </c>
      <c r="P26" s="1099"/>
      <c r="Q26" s="1099"/>
      <c r="R26" s="1100"/>
      <c r="S26" s="1099"/>
      <c r="T26" s="1101"/>
      <c r="U26" s="1033"/>
      <c r="V26" s="993"/>
      <c r="W26" s="993"/>
      <c r="X26" s="993"/>
      <c r="Y26" s="993"/>
      <c r="Z26" s="993"/>
    </row>
    <row r="27" spans="1:26" ht="12.75" customHeight="1">
      <c r="A27" s="1286">
        <v>35</v>
      </c>
      <c r="B27" s="1031" t="s">
        <v>39</v>
      </c>
      <c r="C27" s="1031" t="s">
        <v>78</v>
      </c>
      <c r="D27" s="1031" t="s">
        <v>74</v>
      </c>
      <c r="E27" s="1031" t="s">
        <v>75</v>
      </c>
      <c r="F27" s="1031" t="s">
        <v>91</v>
      </c>
      <c r="G27" s="1031" t="s">
        <v>2283</v>
      </c>
      <c r="H27" s="1287">
        <v>7</v>
      </c>
      <c r="I27" s="1287">
        <v>3</v>
      </c>
      <c r="J27" s="1287">
        <f t="shared" si="0"/>
        <v>21</v>
      </c>
      <c r="K27" s="1287">
        <v>6</v>
      </c>
      <c r="L27" s="1287">
        <f t="shared" si="1"/>
        <v>126</v>
      </c>
      <c r="M27" s="1287" t="str">
        <f t="shared" si="2"/>
        <v>Jaune</v>
      </c>
      <c r="N27" s="1098">
        <v>42919</v>
      </c>
      <c r="O27" s="1099"/>
      <c r="P27" s="1099"/>
      <c r="Q27" s="1099"/>
      <c r="R27" s="1100"/>
      <c r="S27" s="1099"/>
      <c r="T27" s="1101" t="s">
        <v>2035</v>
      </c>
      <c r="U27" s="1033"/>
      <c r="V27" s="993"/>
      <c r="W27" s="993"/>
      <c r="X27" s="993"/>
      <c r="Y27" s="993"/>
      <c r="Z27" s="993"/>
    </row>
    <row r="28" spans="1:26" ht="12.75" customHeight="1">
      <c r="A28" s="1286">
        <v>42</v>
      </c>
      <c r="B28" s="1031" t="s">
        <v>39</v>
      </c>
      <c r="C28" s="1031" t="s">
        <v>172</v>
      </c>
      <c r="D28" s="1031" t="s">
        <v>59</v>
      </c>
      <c r="E28" s="1031" t="s">
        <v>60</v>
      </c>
      <c r="F28" s="1031" t="s">
        <v>95</v>
      </c>
      <c r="G28" s="1031" t="s">
        <v>173</v>
      </c>
      <c r="H28" s="1287">
        <v>7</v>
      </c>
      <c r="I28" s="1287">
        <v>3</v>
      </c>
      <c r="J28" s="1287">
        <f t="shared" si="0"/>
        <v>21</v>
      </c>
      <c r="K28" s="1287">
        <v>6</v>
      </c>
      <c r="L28" s="1287">
        <f t="shared" si="1"/>
        <v>126</v>
      </c>
      <c r="M28" s="1287" t="str">
        <f t="shared" si="2"/>
        <v>Jaune</v>
      </c>
      <c r="N28" s="1098">
        <v>42919</v>
      </c>
      <c r="O28" s="1099"/>
      <c r="P28" s="1099"/>
      <c r="Q28" s="1099" t="s">
        <v>174</v>
      </c>
      <c r="R28" s="1100"/>
      <c r="S28" s="1099"/>
      <c r="T28" s="1101"/>
      <c r="U28" s="1033"/>
      <c r="V28" s="993"/>
      <c r="W28" s="993"/>
      <c r="X28" s="993"/>
      <c r="Y28" s="993"/>
      <c r="Z28" s="993"/>
    </row>
    <row r="29" spans="1:26" ht="12.75" customHeight="1">
      <c r="A29" s="1286">
        <v>48</v>
      </c>
      <c r="B29" s="1031" t="s">
        <v>39</v>
      </c>
      <c r="C29" s="1031" t="s">
        <v>42</v>
      </c>
      <c r="D29" s="1031" t="s">
        <v>59</v>
      </c>
      <c r="E29" s="1031" t="s">
        <v>185</v>
      </c>
      <c r="F29" s="1031" t="s">
        <v>41</v>
      </c>
      <c r="G29" s="1031" t="s">
        <v>186</v>
      </c>
      <c r="H29" s="1287">
        <v>7</v>
      </c>
      <c r="I29" s="1287">
        <v>6</v>
      </c>
      <c r="J29" s="1287">
        <f t="shared" si="0"/>
        <v>42</v>
      </c>
      <c r="K29" s="1287">
        <v>3</v>
      </c>
      <c r="L29" s="1287">
        <f t="shared" si="1"/>
        <v>126</v>
      </c>
      <c r="M29" s="1287" t="str">
        <f t="shared" si="2"/>
        <v>Jaune</v>
      </c>
      <c r="N29" s="1098">
        <v>42919</v>
      </c>
      <c r="O29" s="1099"/>
      <c r="P29" s="1099"/>
      <c r="Q29" s="1099" t="s">
        <v>187</v>
      </c>
      <c r="R29" s="1100"/>
      <c r="S29" s="1099"/>
      <c r="T29" s="1101" t="s">
        <v>1822</v>
      </c>
      <c r="U29" s="1033"/>
      <c r="V29" s="993"/>
      <c r="W29" s="993"/>
      <c r="X29" s="993"/>
      <c r="Y29" s="993"/>
      <c r="Z29" s="993"/>
    </row>
    <row r="30" spans="1:26" ht="12.75" customHeight="1">
      <c r="A30" s="1286">
        <v>8</v>
      </c>
      <c r="B30" s="1031" t="s">
        <v>39</v>
      </c>
      <c r="C30" s="1031" t="s">
        <v>58</v>
      </c>
      <c r="D30" s="1031" t="s">
        <v>74</v>
      </c>
      <c r="E30" s="1031" t="s">
        <v>75</v>
      </c>
      <c r="F30" s="1031" t="s">
        <v>41</v>
      </c>
      <c r="G30" s="1031" t="s">
        <v>76</v>
      </c>
      <c r="H30" s="1287">
        <v>3</v>
      </c>
      <c r="I30" s="1287">
        <v>6</v>
      </c>
      <c r="J30" s="1287">
        <f t="shared" si="0"/>
        <v>18</v>
      </c>
      <c r="K30" s="1287">
        <v>6</v>
      </c>
      <c r="L30" s="1287">
        <f t="shared" si="1"/>
        <v>108</v>
      </c>
      <c r="M30" s="1287" t="str">
        <f t="shared" si="2"/>
        <v>Jaune</v>
      </c>
      <c r="N30" s="1098">
        <v>42919</v>
      </c>
      <c r="O30" s="1099"/>
      <c r="P30" s="1099"/>
      <c r="Q30" s="1099" t="s">
        <v>77</v>
      </c>
      <c r="R30" s="1100"/>
      <c r="S30" s="1099"/>
      <c r="T30" s="1101"/>
      <c r="U30" s="1033"/>
      <c r="V30" s="993"/>
      <c r="W30" s="993"/>
      <c r="X30" s="993"/>
      <c r="Y30" s="993"/>
      <c r="Z30" s="993"/>
    </row>
    <row r="31" spans="1:26" ht="12.75" customHeight="1">
      <c r="A31" s="1286">
        <v>55</v>
      </c>
      <c r="B31" s="1031" t="s">
        <v>39</v>
      </c>
      <c r="C31" s="1031" t="s">
        <v>153</v>
      </c>
      <c r="D31" s="1031" t="s">
        <v>181</v>
      </c>
      <c r="E31" s="1031" t="s">
        <v>199</v>
      </c>
      <c r="F31" s="1031" t="s">
        <v>41</v>
      </c>
      <c r="G31" s="1031" t="s">
        <v>200</v>
      </c>
      <c r="H31" s="1287">
        <v>3</v>
      </c>
      <c r="I31" s="1287">
        <v>6</v>
      </c>
      <c r="J31" s="1287">
        <f t="shared" si="0"/>
        <v>18</v>
      </c>
      <c r="K31" s="1287">
        <v>6</v>
      </c>
      <c r="L31" s="1287">
        <f t="shared" si="1"/>
        <v>108</v>
      </c>
      <c r="M31" s="1287" t="str">
        <f t="shared" si="2"/>
        <v>Jaune</v>
      </c>
      <c r="N31" s="1098">
        <v>42919</v>
      </c>
      <c r="O31" s="1099"/>
      <c r="P31" s="1099"/>
      <c r="Q31" s="1099"/>
      <c r="R31" s="1100"/>
      <c r="S31" s="1099"/>
      <c r="T31" s="1101"/>
      <c r="U31" s="1033"/>
      <c r="V31" s="993"/>
      <c r="W31" s="993"/>
      <c r="X31" s="993"/>
      <c r="Y31" s="993"/>
      <c r="Z31" s="993"/>
    </row>
    <row r="32" spans="1:26" ht="12.75" customHeight="1">
      <c r="A32" s="1286">
        <v>67</v>
      </c>
      <c r="B32" s="1031" t="s">
        <v>39</v>
      </c>
      <c r="C32" s="1031"/>
      <c r="D32" s="1031" t="s">
        <v>59</v>
      </c>
      <c r="E32" s="1031" t="s">
        <v>221</v>
      </c>
      <c r="F32" s="1031" t="s">
        <v>41</v>
      </c>
      <c r="G32" s="1031" t="s">
        <v>222</v>
      </c>
      <c r="H32" s="1287">
        <v>3</v>
      </c>
      <c r="I32" s="1287">
        <v>6</v>
      </c>
      <c r="J32" s="1287">
        <f t="shared" si="0"/>
        <v>18</v>
      </c>
      <c r="K32" s="1287">
        <v>6</v>
      </c>
      <c r="L32" s="1287">
        <f t="shared" si="1"/>
        <v>108</v>
      </c>
      <c r="M32" s="1287" t="str">
        <f t="shared" si="2"/>
        <v>Jaune</v>
      </c>
      <c r="N32" s="1098">
        <v>42917</v>
      </c>
      <c r="O32" s="1030"/>
      <c r="P32" s="1030"/>
      <c r="Q32" s="1031" t="s">
        <v>223</v>
      </c>
      <c r="R32" s="1031"/>
      <c r="S32" s="1030"/>
      <c r="T32" s="1032"/>
      <c r="U32" s="1033"/>
      <c r="V32" s="993"/>
      <c r="W32" s="993"/>
      <c r="X32" s="993"/>
      <c r="Y32" s="993"/>
      <c r="Z32" s="993"/>
    </row>
    <row r="33" spans="1:26" ht="12.75" customHeight="1">
      <c r="A33" s="1286">
        <v>27</v>
      </c>
      <c r="B33" s="1031" t="s">
        <v>39</v>
      </c>
      <c r="C33" s="1031" t="s">
        <v>42</v>
      </c>
      <c r="D33" s="1031" t="s">
        <v>110</v>
      </c>
      <c r="E33" s="1031" t="s">
        <v>124</v>
      </c>
      <c r="F33" s="1031" t="s">
        <v>91</v>
      </c>
      <c r="G33" s="1031" t="s">
        <v>125</v>
      </c>
      <c r="H33" s="1287">
        <v>15</v>
      </c>
      <c r="I33" s="1287">
        <v>6</v>
      </c>
      <c r="J33" s="1287">
        <f t="shared" si="0"/>
        <v>90</v>
      </c>
      <c r="K33" s="1287">
        <v>1</v>
      </c>
      <c r="L33" s="1287">
        <f t="shared" si="1"/>
        <v>90</v>
      </c>
      <c r="M33" s="1287" t="str">
        <f t="shared" si="2"/>
        <v>Jaune</v>
      </c>
      <c r="N33" s="1098">
        <v>42919</v>
      </c>
      <c r="O33" s="1099"/>
      <c r="P33" s="1099"/>
      <c r="Q33" s="1099" t="s">
        <v>126</v>
      </c>
      <c r="R33" s="1100"/>
      <c r="S33" s="1099"/>
      <c r="T33" s="1101"/>
      <c r="U33" s="1033"/>
      <c r="V33" s="993"/>
      <c r="W33" s="993"/>
      <c r="X33" s="993"/>
      <c r="Y33" s="993"/>
      <c r="Z33" s="993"/>
    </row>
    <row r="34" spans="1:26" ht="12.75" customHeight="1">
      <c r="A34" s="1286">
        <v>45</v>
      </c>
      <c r="B34" s="1031" t="s">
        <v>39</v>
      </c>
      <c r="C34" s="1031" t="s">
        <v>58</v>
      </c>
      <c r="D34" s="1031" t="s">
        <v>59</v>
      </c>
      <c r="E34" s="1031" t="s">
        <v>628</v>
      </c>
      <c r="F34" s="1031" t="s">
        <v>91</v>
      </c>
      <c r="G34" s="1031" t="s">
        <v>2284</v>
      </c>
      <c r="H34" s="1287">
        <v>3</v>
      </c>
      <c r="I34" s="1287">
        <v>10</v>
      </c>
      <c r="J34" s="1287">
        <f t="shared" si="0"/>
        <v>30</v>
      </c>
      <c r="K34" s="1287">
        <v>3</v>
      </c>
      <c r="L34" s="1287">
        <f t="shared" si="1"/>
        <v>90</v>
      </c>
      <c r="M34" s="1287" t="str">
        <f t="shared" si="2"/>
        <v>Jaune</v>
      </c>
      <c r="N34" s="1098">
        <v>42919</v>
      </c>
      <c r="O34" s="1099"/>
      <c r="P34" s="1099" t="s">
        <v>989</v>
      </c>
      <c r="Q34" s="1099"/>
      <c r="R34" s="1100"/>
      <c r="S34" s="1099"/>
      <c r="T34" s="1101"/>
      <c r="U34" s="1033"/>
      <c r="V34" s="993"/>
      <c r="W34" s="993"/>
      <c r="X34" s="993"/>
      <c r="Y34" s="993"/>
      <c r="Z34" s="993"/>
    </row>
    <row r="35" spans="1:26" ht="12.75" customHeight="1">
      <c r="A35" s="48"/>
      <c r="B35" s="1031" t="s">
        <v>39</v>
      </c>
      <c r="C35" s="1031" t="s">
        <v>228</v>
      </c>
      <c r="D35" s="1031" t="s">
        <v>59</v>
      </c>
      <c r="E35" s="1031" t="s">
        <v>229</v>
      </c>
      <c r="F35" s="1031" t="s">
        <v>41</v>
      </c>
      <c r="G35" s="1295" t="s">
        <v>230</v>
      </c>
      <c r="H35" s="42">
        <v>15</v>
      </c>
      <c r="I35" s="42">
        <v>6</v>
      </c>
      <c r="J35" s="20">
        <f t="shared" si="0"/>
        <v>90</v>
      </c>
      <c r="K35" s="42">
        <v>1</v>
      </c>
      <c r="L35" s="20">
        <f t="shared" si="1"/>
        <v>90</v>
      </c>
      <c r="M35" s="1287" t="str">
        <f t="shared" si="2"/>
        <v>Jaune</v>
      </c>
      <c r="N35" s="1098">
        <v>43115</v>
      </c>
      <c r="O35" s="1296"/>
      <c r="P35" s="1297"/>
      <c r="Q35" s="1296"/>
      <c r="R35" s="1297"/>
      <c r="S35" s="1297"/>
      <c r="T35" s="1296"/>
      <c r="U35" s="1297"/>
      <c r="V35" s="993"/>
      <c r="W35" s="993"/>
      <c r="X35" s="993"/>
      <c r="Y35" s="993"/>
      <c r="Z35" s="993"/>
    </row>
    <row r="36" spans="1:26" ht="12.75" customHeight="1">
      <c r="A36" s="1286">
        <v>1</v>
      </c>
      <c r="B36" s="1031" t="s">
        <v>39</v>
      </c>
      <c r="C36" s="1031" t="s">
        <v>42</v>
      </c>
      <c r="D36" s="1031" t="s">
        <v>43</v>
      </c>
      <c r="E36" s="1031" t="s">
        <v>44</v>
      </c>
      <c r="F36" s="1031" t="s">
        <v>45</v>
      </c>
      <c r="G36" s="1031" t="s">
        <v>46</v>
      </c>
      <c r="H36" s="1287">
        <v>7</v>
      </c>
      <c r="I36" s="1287">
        <v>2</v>
      </c>
      <c r="J36" s="1287">
        <f t="shared" si="0"/>
        <v>14</v>
      </c>
      <c r="K36" s="1287">
        <v>6</v>
      </c>
      <c r="L36" s="1287">
        <f t="shared" si="1"/>
        <v>84</v>
      </c>
      <c r="M36" s="1287" t="str">
        <f t="shared" si="2"/>
        <v>Jaune</v>
      </c>
      <c r="N36" s="1098">
        <v>42917</v>
      </c>
      <c r="O36" s="1099"/>
      <c r="P36" s="1099"/>
      <c r="Q36" s="1099"/>
      <c r="R36" s="1100"/>
      <c r="S36" s="1099" t="s">
        <v>1844</v>
      </c>
      <c r="T36" s="1101"/>
      <c r="U36" s="1033"/>
      <c r="V36" s="993"/>
      <c r="W36" s="993"/>
      <c r="X36" s="993"/>
      <c r="Y36" s="993"/>
      <c r="Z36" s="993"/>
    </row>
    <row r="37" spans="1:26" ht="12.75" customHeight="1">
      <c r="A37" s="1286">
        <v>16</v>
      </c>
      <c r="B37" s="1031" t="s">
        <v>39</v>
      </c>
      <c r="C37" s="1031" t="s">
        <v>78</v>
      </c>
      <c r="D37" s="1031" t="s">
        <v>66</v>
      </c>
      <c r="E37" s="1031" t="s">
        <v>94</v>
      </c>
      <c r="F37" s="1031" t="s">
        <v>95</v>
      </c>
      <c r="G37" s="1031" t="s">
        <v>96</v>
      </c>
      <c r="H37" s="1287">
        <v>7</v>
      </c>
      <c r="I37" s="1287">
        <v>2</v>
      </c>
      <c r="J37" s="1287">
        <f t="shared" si="0"/>
        <v>14</v>
      </c>
      <c r="K37" s="1287">
        <v>6</v>
      </c>
      <c r="L37" s="1287">
        <f t="shared" si="1"/>
        <v>84</v>
      </c>
      <c r="M37" s="1287" t="str">
        <f t="shared" si="2"/>
        <v>Jaune</v>
      </c>
      <c r="N37" s="1098">
        <v>42919</v>
      </c>
      <c r="O37" s="1099"/>
      <c r="P37" s="1099"/>
      <c r="Q37" s="1099"/>
      <c r="R37" s="1100"/>
      <c r="S37" s="1099" t="s">
        <v>97</v>
      </c>
      <c r="T37" s="1101"/>
      <c r="U37" s="1033"/>
      <c r="V37" s="993"/>
      <c r="W37" s="993"/>
      <c r="X37" s="993"/>
      <c r="Y37" s="993"/>
      <c r="Z37" s="993"/>
    </row>
    <row r="38" spans="1:26" ht="12.75" customHeight="1">
      <c r="A38" s="1286">
        <v>34</v>
      </c>
      <c r="B38" s="1031" t="s">
        <v>39</v>
      </c>
      <c r="C38" s="1031" t="s">
        <v>58</v>
      </c>
      <c r="D38" s="1031" t="s">
        <v>59</v>
      </c>
      <c r="E38" s="1031" t="s">
        <v>60</v>
      </c>
      <c r="F38" s="1031" t="s">
        <v>41</v>
      </c>
      <c r="G38" s="1031" t="s">
        <v>1962</v>
      </c>
      <c r="H38" s="1287">
        <v>7</v>
      </c>
      <c r="I38" s="1287">
        <v>2</v>
      </c>
      <c r="J38" s="1287">
        <f t="shared" si="0"/>
        <v>14</v>
      </c>
      <c r="K38" s="1287">
        <v>6</v>
      </c>
      <c r="L38" s="1287">
        <f t="shared" si="1"/>
        <v>84</v>
      </c>
      <c r="M38" s="1287" t="str">
        <f t="shared" si="2"/>
        <v>Jaune</v>
      </c>
      <c r="N38" s="1098">
        <v>42919</v>
      </c>
      <c r="O38" s="1099"/>
      <c r="P38" s="1099"/>
      <c r="Q38" s="1099"/>
      <c r="R38" s="1100"/>
      <c r="S38" s="1099"/>
      <c r="T38" s="1101"/>
      <c r="U38" s="1033"/>
      <c r="V38" s="993"/>
      <c r="W38" s="993"/>
      <c r="X38" s="993"/>
      <c r="Y38" s="993"/>
      <c r="Z38" s="993"/>
    </row>
    <row r="39" spans="1:26" ht="12.75" customHeight="1">
      <c r="A39" s="1286">
        <v>52</v>
      </c>
      <c r="B39" s="1031" t="s">
        <v>39</v>
      </c>
      <c r="C39" s="1031" t="s">
        <v>191</v>
      </c>
      <c r="D39" s="1031" t="s">
        <v>74</v>
      </c>
      <c r="E39" s="1031" t="s">
        <v>75</v>
      </c>
      <c r="F39" s="1031" t="s">
        <v>95</v>
      </c>
      <c r="G39" s="1031" t="s">
        <v>1846</v>
      </c>
      <c r="H39" s="1287">
        <v>7</v>
      </c>
      <c r="I39" s="1287">
        <v>2</v>
      </c>
      <c r="J39" s="1287">
        <f t="shared" si="0"/>
        <v>14</v>
      </c>
      <c r="K39" s="1287">
        <v>6</v>
      </c>
      <c r="L39" s="1287">
        <f t="shared" si="1"/>
        <v>84</v>
      </c>
      <c r="M39" s="1287" t="str">
        <f t="shared" si="2"/>
        <v>Jaune</v>
      </c>
      <c r="N39" s="1098">
        <v>42919</v>
      </c>
      <c r="O39" s="1099"/>
      <c r="P39" s="1099"/>
      <c r="Q39" s="1099"/>
      <c r="R39" s="1100"/>
      <c r="S39" s="1099"/>
      <c r="T39" s="1101"/>
      <c r="U39" s="1033"/>
      <c r="V39" s="993"/>
      <c r="W39" s="993"/>
      <c r="X39" s="993"/>
      <c r="Y39" s="993"/>
      <c r="Z39" s="993"/>
    </row>
    <row r="40" spans="1:26" ht="12.75" customHeight="1">
      <c r="A40" s="1286">
        <v>53</v>
      </c>
      <c r="B40" s="1031" t="s">
        <v>39</v>
      </c>
      <c r="C40" s="1031" t="s">
        <v>191</v>
      </c>
      <c r="D40" s="1031" t="s">
        <v>74</v>
      </c>
      <c r="E40" s="1031" t="s">
        <v>75</v>
      </c>
      <c r="F40" s="1031" t="s">
        <v>95</v>
      </c>
      <c r="G40" s="1031" t="s">
        <v>1847</v>
      </c>
      <c r="H40" s="1287">
        <v>7</v>
      </c>
      <c r="I40" s="1287">
        <v>2</v>
      </c>
      <c r="J40" s="1287">
        <f t="shared" si="0"/>
        <v>14</v>
      </c>
      <c r="K40" s="1287">
        <v>6</v>
      </c>
      <c r="L40" s="1287">
        <f t="shared" si="1"/>
        <v>84</v>
      </c>
      <c r="M40" s="1287" t="str">
        <f t="shared" si="2"/>
        <v>Jaune</v>
      </c>
      <c r="N40" s="1098">
        <v>42919</v>
      </c>
      <c r="O40" s="1099"/>
      <c r="P40" s="1099"/>
      <c r="Q40" s="1099"/>
      <c r="R40" s="1100"/>
      <c r="S40" s="1099"/>
      <c r="T40" s="1101"/>
      <c r="U40" s="1033"/>
      <c r="V40" s="993"/>
      <c r="W40" s="993"/>
      <c r="X40" s="993"/>
      <c r="Y40" s="993"/>
      <c r="Z40" s="993"/>
    </row>
    <row r="41" spans="1:26" ht="12.75" customHeight="1">
      <c r="A41" s="1286">
        <v>66</v>
      </c>
      <c r="B41" s="1031" t="s">
        <v>39</v>
      </c>
      <c r="C41" s="1031"/>
      <c r="D41" s="1031" t="s">
        <v>59</v>
      </c>
      <c r="E41" s="1031" t="s">
        <v>60</v>
      </c>
      <c r="F41" s="1031" t="s">
        <v>95</v>
      </c>
      <c r="G41" s="1031" t="s">
        <v>220</v>
      </c>
      <c r="H41" s="1287">
        <v>7</v>
      </c>
      <c r="I41" s="1287">
        <v>2</v>
      </c>
      <c r="J41" s="1287">
        <f t="shared" si="0"/>
        <v>14</v>
      </c>
      <c r="K41" s="1287">
        <v>6</v>
      </c>
      <c r="L41" s="1287">
        <f t="shared" si="1"/>
        <v>84</v>
      </c>
      <c r="M41" s="1287" t="str">
        <f t="shared" si="2"/>
        <v>Jaune</v>
      </c>
      <c r="N41" s="1098">
        <v>42919</v>
      </c>
      <c r="O41" s="1099"/>
      <c r="P41" s="1099"/>
      <c r="Q41" s="1099"/>
      <c r="R41" s="1100"/>
      <c r="S41" s="1099"/>
      <c r="T41" s="1101"/>
      <c r="U41" s="1033"/>
      <c r="V41" s="993"/>
      <c r="W41" s="993"/>
      <c r="X41" s="993"/>
      <c r="Y41" s="993"/>
      <c r="Z41" s="993"/>
    </row>
    <row r="42" spans="1:26" ht="12.75" customHeight="1">
      <c r="A42" s="1286">
        <v>13</v>
      </c>
      <c r="B42" s="1031" t="s">
        <v>39</v>
      </c>
      <c r="C42" s="1031" t="s">
        <v>78</v>
      </c>
      <c r="D42" s="1031" t="s">
        <v>79</v>
      </c>
      <c r="E42" s="1031" t="s">
        <v>80</v>
      </c>
      <c r="F42" s="1031" t="s">
        <v>41</v>
      </c>
      <c r="G42" s="1031" t="s">
        <v>1660</v>
      </c>
      <c r="H42" s="1287">
        <v>7</v>
      </c>
      <c r="I42" s="1287">
        <v>3</v>
      </c>
      <c r="J42" s="1287">
        <f t="shared" si="0"/>
        <v>21</v>
      </c>
      <c r="K42" s="1287">
        <v>3</v>
      </c>
      <c r="L42" s="1287">
        <f t="shared" si="1"/>
        <v>63</v>
      </c>
      <c r="M42" s="1287" t="str">
        <f t="shared" si="2"/>
        <v>NON</v>
      </c>
      <c r="N42" s="1298">
        <v>42919</v>
      </c>
      <c r="O42" s="1099" t="s">
        <v>82</v>
      </c>
      <c r="P42" s="1099"/>
      <c r="Q42" s="1099" t="s">
        <v>83</v>
      </c>
      <c r="R42" s="1100"/>
      <c r="S42" s="1099"/>
      <c r="T42" s="1101"/>
      <c r="U42" s="1033"/>
      <c r="V42" s="993"/>
      <c r="W42" s="993"/>
      <c r="X42" s="993"/>
      <c r="Y42" s="993"/>
      <c r="Z42" s="993"/>
    </row>
    <row r="43" spans="1:26" ht="12.75" customHeight="1">
      <c r="A43" s="1286">
        <v>15</v>
      </c>
      <c r="B43" s="1031" t="s">
        <v>39</v>
      </c>
      <c r="C43" s="1031" t="s">
        <v>78</v>
      </c>
      <c r="D43" s="1031" t="s">
        <v>79</v>
      </c>
      <c r="E43" s="1031" t="s">
        <v>80</v>
      </c>
      <c r="F43" s="1031" t="s">
        <v>41</v>
      </c>
      <c r="G43" s="1031" t="s">
        <v>1666</v>
      </c>
      <c r="H43" s="1287">
        <v>7</v>
      </c>
      <c r="I43" s="1287">
        <v>3</v>
      </c>
      <c r="J43" s="1287">
        <f t="shared" si="0"/>
        <v>21</v>
      </c>
      <c r="K43" s="1287">
        <v>3</v>
      </c>
      <c r="L43" s="1287">
        <f t="shared" si="1"/>
        <v>63</v>
      </c>
      <c r="M43" s="1287" t="str">
        <f t="shared" si="2"/>
        <v>NON</v>
      </c>
      <c r="N43" s="1098">
        <v>42919</v>
      </c>
      <c r="O43" s="1099" t="s">
        <v>82</v>
      </c>
      <c r="P43" s="1099"/>
      <c r="Q43" s="1099"/>
      <c r="R43" s="1100" t="s">
        <v>83</v>
      </c>
      <c r="S43" s="1099"/>
      <c r="T43" s="1101"/>
      <c r="U43" s="1033"/>
      <c r="V43" s="993"/>
      <c r="W43" s="993"/>
      <c r="X43" s="993"/>
      <c r="Y43" s="993"/>
      <c r="Z43" s="993"/>
    </row>
    <row r="44" spans="1:26" ht="12.75" customHeight="1">
      <c r="A44" s="1286">
        <v>43</v>
      </c>
      <c r="B44" s="1031" t="s">
        <v>39</v>
      </c>
      <c r="C44" s="1031" t="s">
        <v>42</v>
      </c>
      <c r="D44" s="1031" t="s">
        <v>143</v>
      </c>
      <c r="E44" s="1031" t="s">
        <v>175</v>
      </c>
      <c r="F44" s="1031" t="s">
        <v>41</v>
      </c>
      <c r="G44" s="1031" t="s">
        <v>289</v>
      </c>
      <c r="H44" s="1287">
        <v>1</v>
      </c>
      <c r="I44" s="1287">
        <v>10</v>
      </c>
      <c r="J44" s="1287">
        <f t="shared" si="0"/>
        <v>10</v>
      </c>
      <c r="K44" s="1287">
        <v>6</v>
      </c>
      <c r="L44" s="1287">
        <f t="shared" si="1"/>
        <v>60</v>
      </c>
      <c r="M44" s="1287" t="str">
        <f t="shared" si="2"/>
        <v>NON</v>
      </c>
      <c r="N44" s="1098">
        <v>42919</v>
      </c>
      <c r="O44" s="1099"/>
      <c r="P44" s="1099"/>
      <c r="Q44" s="1099"/>
      <c r="R44" s="1100" t="s">
        <v>177</v>
      </c>
      <c r="S44" s="1099"/>
      <c r="T44" s="1101"/>
      <c r="U44" s="1033"/>
      <c r="V44" s="993"/>
      <c r="W44" s="993"/>
      <c r="X44" s="993"/>
      <c r="Y44" s="993"/>
      <c r="Z44" s="993"/>
    </row>
    <row r="45" spans="1:26" ht="12.75" customHeight="1">
      <c r="A45" s="1286">
        <v>17</v>
      </c>
      <c r="B45" s="1031" t="s">
        <v>39</v>
      </c>
      <c r="C45" s="1031" t="s">
        <v>78</v>
      </c>
      <c r="D45" s="1031" t="s">
        <v>66</v>
      </c>
      <c r="E45" s="1031" t="s">
        <v>98</v>
      </c>
      <c r="F45" s="1031" t="s">
        <v>41</v>
      </c>
      <c r="G45" s="1031" t="s">
        <v>1674</v>
      </c>
      <c r="H45" s="1287">
        <v>3</v>
      </c>
      <c r="I45" s="1287">
        <v>3</v>
      </c>
      <c r="J45" s="1287">
        <f t="shared" si="0"/>
        <v>9</v>
      </c>
      <c r="K45" s="1287">
        <v>6</v>
      </c>
      <c r="L45" s="1287">
        <f t="shared" si="1"/>
        <v>54</v>
      </c>
      <c r="M45" s="1287" t="str">
        <f t="shared" si="2"/>
        <v>NON</v>
      </c>
      <c r="N45" s="1098">
        <v>42919</v>
      </c>
      <c r="O45" s="1099"/>
      <c r="P45" s="1099" t="s">
        <v>100</v>
      </c>
      <c r="Q45" s="1099"/>
      <c r="R45" s="1100"/>
      <c r="S45" s="1099" t="s">
        <v>101</v>
      </c>
      <c r="T45" s="1101"/>
      <c r="U45" s="1033"/>
      <c r="V45" s="993"/>
      <c r="W45" s="993"/>
      <c r="X45" s="993"/>
      <c r="Y45" s="993"/>
      <c r="Z45" s="993"/>
    </row>
    <row r="46" spans="1:26" ht="12.75" customHeight="1">
      <c r="A46" s="1286">
        <v>20</v>
      </c>
      <c r="B46" s="1031" t="s">
        <v>39</v>
      </c>
      <c r="C46" s="1031" t="s">
        <v>78</v>
      </c>
      <c r="D46" s="1031" t="s">
        <v>59</v>
      </c>
      <c r="E46" s="1031" t="s">
        <v>60</v>
      </c>
      <c r="F46" s="1031" t="s">
        <v>91</v>
      </c>
      <c r="G46" s="1031" t="s">
        <v>1684</v>
      </c>
      <c r="H46" s="1287">
        <v>3</v>
      </c>
      <c r="I46" s="1287">
        <v>3</v>
      </c>
      <c r="J46" s="1287">
        <f t="shared" si="0"/>
        <v>9</v>
      </c>
      <c r="K46" s="1287">
        <v>6</v>
      </c>
      <c r="L46" s="1287">
        <f t="shared" si="1"/>
        <v>54</v>
      </c>
      <c r="M46" s="1287" t="str">
        <f t="shared" si="2"/>
        <v>NON</v>
      </c>
      <c r="N46" s="1098">
        <v>42919</v>
      </c>
      <c r="O46" s="1099"/>
      <c r="P46" s="1099"/>
      <c r="Q46" s="1099"/>
      <c r="R46" s="1100"/>
      <c r="S46" s="1099"/>
      <c r="T46" s="1101"/>
      <c r="U46" s="1033"/>
      <c r="V46" s="993"/>
      <c r="W46" s="993"/>
      <c r="X46" s="993"/>
      <c r="Y46" s="993"/>
      <c r="Z46" s="993"/>
    </row>
    <row r="47" spans="1:26" ht="12.75" customHeight="1">
      <c r="A47" s="1286">
        <v>23</v>
      </c>
      <c r="B47" s="1031" t="s">
        <v>39</v>
      </c>
      <c r="C47" s="1031" t="s">
        <v>78</v>
      </c>
      <c r="D47" s="1031" t="s">
        <v>110</v>
      </c>
      <c r="E47" s="1031" t="s">
        <v>111</v>
      </c>
      <c r="F47" s="1031" t="s">
        <v>95</v>
      </c>
      <c r="G47" s="1031" t="s">
        <v>1692</v>
      </c>
      <c r="H47" s="1287">
        <v>3</v>
      </c>
      <c r="I47" s="1287">
        <v>3</v>
      </c>
      <c r="J47" s="1287">
        <f t="shared" si="0"/>
        <v>9</v>
      </c>
      <c r="K47" s="1287">
        <v>6</v>
      </c>
      <c r="L47" s="1287">
        <f t="shared" si="1"/>
        <v>54</v>
      </c>
      <c r="M47" s="1287" t="str">
        <f t="shared" si="2"/>
        <v>NON</v>
      </c>
      <c r="N47" s="1098">
        <v>42919</v>
      </c>
      <c r="O47" s="1099"/>
      <c r="P47" s="1099"/>
      <c r="Q47" s="1099"/>
      <c r="R47" s="1100"/>
      <c r="S47" s="1099"/>
      <c r="T47" s="1101"/>
      <c r="U47" s="1033"/>
      <c r="V47" s="993"/>
      <c r="W47" s="993"/>
      <c r="X47" s="993"/>
      <c r="Y47" s="993"/>
      <c r="Z47" s="993"/>
    </row>
    <row r="48" spans="1:26" ht="12.75" customHeight="1">
      <c r="A48" s="1286">
        <v>24</v>
      </c>
      <c r="B48" s="1031" t="s">
        <v>39</v>
      </c>
      <c r="C48" s="1031" t="s">
        <v>78</v>
      </c>
      <c r="D48" s="1031" t="s">
        <v>114</v>
      </c>
      <c r="E48" s="1031" t="s">
        <v>115</v>
      </c>
      <c r="F48" s="1031" t="s">
        <v>95</v>
      </c>
      <c r="G48" s="1031" t="s">
        <v>1694</v>
      </c>
      <c r="H48" s="1287">
        <v>3</v>
      </c>
      <c r="I48" s="1287">
        <v>3</v>
      </c>
      <c r="J48" s="1287">
        <f t="shared" si="0"/>
        <v>9</v>
      </c>
      <c r="K48" s="1287">
        <v>6</v>
      </c>
      <c r="L48" s="1287">
        <f t="shared" si="1"/>
        <v>54</v>
      </c>
      <c r="M48" s="1287" t="str">
        <f t="shared" si="2"/>
        <v>NON</v>
      </c>
      <c r="N48" s="1098">
        <v>42919</v>
      </c>
      <c r="O48" s="1099"/>
      <c r="P48" s="1099"/>
      <c r="Q48" s="1099"/>
      <c r="R48" s="1100"/>
      <c r="S48" s="1099"/>
      <c r="T48" s="1101"/>
      <c r="U48" s="1033"/>
      <c r="V48" s="993"/>
      <c r="W48" s="993"/>
      <c r="X48" s="993"/>
      <c r="Y48" s="993"/>
      <c r="Z48" s="993"/>
    </row>
    <row r="49" spans="1:26" ht="12.75" customHeight="1">
      <c r="A49" s="1286">
        <v>30</v>
      </c>
      <c r="B49" s="1031" t="s">
        <v>39</v>
      </c>
      <c r="C49" s="1031" t="s">
        <v>58</v>
      </c>
      <c r="D49" s="1031" t="s">
        <v>132</v>
      </c>
      <c r="E49" s="1031" t="s">
        <v>135</v>
      </c>
      <c r="F49" s="1031" t="s">
        <v>41</v>
      </c>
      <c r="G49" s="1031" t="s">
        <v>136</v>
      </c>
      <c r="H49" s="1287">
        <v>3</v>
      </c>
      <c r="I49" s="1287">
        <v>6</v>
      </c>
      <c r="J49" s="1287">
        <f t="shared" si="0"/>
        <v>18</v>
      </c>
      <c r="K49" s="1287">
        <v>3</v>
      </c>
      <c r="L49" s="1287">
        <f t="shared" si="1"/>
        <v>54</v>
      </c>
      <c r="M49" s="1287" t="str">
        <f t="shared" si="2"/>
        <v>NON</v>
      </c>
      <c r="N49" s="1098">
        <v>42919</v>
      </c>
      <c r="O49" s="1099"/>
      <c r="P49" s="1099"/>
      <c r="Q49" s="1099"/>
      <c r="R49" s="1100"/>
      <c r="S49" s="1099" t="s">
        <v>137</v>
      </c>
      <c r="T49" s="1101"/>
      <c r="U49" s="1033"/>
      <c r="V49" s="993"/>
      <c r="W49" s="993"/>
      <c r="X49" s="993"/>
      <c r="Y49" s="993"/>
      <c r="Z49" s="993"/>
    </row>
    <row r="50" spans="1:26" ht="12.75" customHeight="1">
      <c r="A50" s="1286">
        <v>36</v>
      </c>
      <c r="B50" s="1031" t="s">
        <v>39</v>
      </c>
      <c r="C50" s="1031" t="s">
        <v>153</v>
      </c>
      <c r="D50" s="1031" t="s">
        <v>110</v>
      </c>
      <c r="E50" s="1031" t="s">
        <v>154</v>
      </c>
      <c r="F50" s="1031" t="s">
        <v>41</v>
      </c>
      <c r="G50" s="1031" t="s">
        <v>155</v>
      </c>
      <c r="H50" s="1287">
        <v>3</v>
      </c>
      <c r="I50" s="1287">
        <v>3</v>
      </c>
      <c r="J50" s="1287">
        <f t="shared" si="0"/>
        <v>9</v>
      </c>
      <c r="K50" s="1287">
        <v>6</v>
      </c>
      <c r="L50" s="1287">
        <f t="shared" si="1"/>
        <v>54</v>
      </c>
      <c r="M50" s="1287" t="str">
        <f t="shared" si="2"/>
        <v>NON</v>
      </c>
      <c r="N50" s="1098">
        <v>42919</v>
      </c>
      <c r="O50" s="1099"/>
      <c r="P50" s="1099"/>
      <c r="Q50" s="1099"/>
      <c r="R50" s="1100" t="s">
        <v>156</v>
      </c>
      <c r="S50" s="1099"/>
      <c r="T50" s="1101"/>
      <c r="U50" s="1033"/>
      <c r="V50" s="993"/>
      <c r="W50" s="993"/>
      <c r="X50" s="993"/>
      <c r="Y50" s="993"/>
      <c r="Z50" s="993"/>
    </row>
    <row r="51" spans="1:26" ht="12.75" customHeight="1">
      <c r="A51" s="1286">
        <v>44</v>
      </c>
      <c r="B51" s="1031" t="s">
        <v>39</v>
      </c>
      <c r="C51" s="1031" t="s">
        <v>78</v>
      </c>
      <c r="D51" s="1031" t="s">
        <v>74</v>
      </c>
      <c r="E51" s="1031" t="s">
        <v>178</v>
      </c>
      <c r="F51" s="1031" t="s">
        <v>91</v>
      </c>
      <c r="G51" s="1031" t="s">
        <v>179</v>
      </c>
      <c r="H51" s="1287">
        <v>3</v>
      </c>
      <c r="I51" s="1287">
        <v>3</v>
      </c>
      <c r="J51" s="1287">
        <f t="shared" si="0"/>
        <v>9</v>
      </c>
      <c r="K51" s="1287">
        <v>6</v>
      </c>
      <c r="L51" s="1287">
        <f t="shared" si="1"/>
        <v>54</v>
      </c>
      <c r="M51" s="1287" t="str">
        <f t="shared" si="2"/>
        <v>NON</v>
      </c>
      <c r="N51" s="1098">
        <v>42919</v>
      </c>
      <c r="O51" s="1099"/>
      <c r="P51" s="1099" t="s">
        <v>1871</v>
      </c>
      <c r="Q51" s="1099"/>
      <c r="R51" s="1100"/>
      <c r="S51" s="1099"/>
      <c r="T51" s="1101"/>
      <c r="U51" s="1033"/>
      <c r="V51" s="993"/>
      <c r="W51" s="993"/>
      <c r="X51" s="993"/>
      <c r="Y51" s="993"/>
      <c r="Z51" s="993"/>
    </row>
    <row r="52" spans="1:26" ht="12.75" customHeight="1">
      <c r="A52" s="1286">
        <v>56</v>
      </c>
      <c r="B52" s="1031" t="s">
        <v>39</v>
      </c>
      <c r="C52" s="1031" t="s">
        <v>42</v>
      </c>
      <c r="D52" s="1031" t="s">
        <v>79</v>
      </c>
      <c r="E52" s="1031" t="s">
        <v>80</v>
      </c>
      <c r="F52" s="1031" t="s">
        <v>41</v>
      </c>
      <c r="G52" s="1031" t="s">
        <v>201</v>
      </c>
      <c r="H52" s="1287">
        <v>3</v>
      </c>
      <c r="I52" s="1287">
        <v>3</v>
      </c>
      <c r="J52" s="1287">
        <f t="shared" si="0"/>
        <v>9</v>
      </c>
      <c r="K52" s="1287">
        <v>6</v>
      </c>
      <c r="L52" s="1287">
        <f t="shared" si="1"/>
        <v>54</v>
      </c>
      <c r="M52" s="1287" t="str">
        <f t="shared" si="2"/>
        <v>NON</v>
      </c>
      <c r="N52" s="1098">
        <v>42919</v>
      </c>
      <c r="O52" s="1099" t="s">
        <v>82</v>
      </c>
      <c r="P52" s="1099" t="s">
        <v>83</v>
      </c>
      <c r="Q52" s="1099"/>
      <c r="R52" s="1100"/>
      <c r="S52" s="1099"/>
      <c r="T52" s="1101"/>
      <c r="U52" s="1033"/>
      <c r="V52" s="993"/>
      <c r="W52" s="993"/>
      <c r="X52" s="993"/>
      <c r="Y52" s="993"/>
      <c r="Z52" s="993"/>
    </row>
    <row r="53" spans="1:26" ht="12.75" customHeight="1">
      <c r="A53" s="1286">
        <v>37</v>
      </c>
      <c r="B53" s="1031" t="s">
        <v>39</v>
      </c>
      <c r="C53" s="1031" t="s">
        <v>153</v>
      </c>
      <c r="D53" s="1031" t="s">
        <v>43</v>
      </c>
      <c r="E53" s="1031" t="s">
        <v>157</v>
      </c>
      <c r="F53" s="1031" t="s">
        <v>41</v>
      </c>
      <c r="G53" s="1031" t="s">
        <v>158</v>
      </c>
      <c r="H53" s="1287">
        <v>15</v>
      </c>
      <c r="I53" s="1287">
        <v>1</v>
      </c>
      <c r="J53" s="1287">
        <f t="shared" si="0"/>
        <v>15</v>
      </c>
      <c r="K53" s="1287">
        <v>3</v>
      </c>
      <c r="L53" s="1287">
        <f t="shared" si="1"/>
        <v>45</v>
      </c>
      <c r="M53" s="1287" t="str">
        <f t="shared" si="2"/>
        <v>NON</v>
      </c>
      <c r="N53" s="1098">
        <v>42919</v>
      </c>
      <c r="O53" s="1099"/>
      <c r="P53" s="1099"/>
      <c r="Q53" s="1099"/>
      <c r="R53" s="1100"/>
      <c r="S53" s="1099"/>
      <c r="T53" s="1101"/>
      <c r="U53" s="1033"/>
      <c r="V53" s="993"/>
      <c r="W53" s="993"/>
      <c r="X53" s="993"/>
      <c r="Y53" s="993"/>
      <c r="Z53" s="993"/>
    </row>
    <row r="54" spans="1:26" ht="12.75" customHeight="1">
      <c r="A54" s="1286">
        <v>2</v>
      </c>
      <c r="B54" s="1031" t="s">
        <v>39</v>
      </c>
      <c r="C54" s="1031" t="s">
        <v>42</v>
      </c>
      <c r="D54" s="1031" t="s">
        <v>43</v>
      </c>
      <c r="E54" s="1031" t="s">
        <v>509</v>
      </c>
      <c r="F54" s="1031" t="s">
        <v>95</v>
      </c>
      <c r="G54" s="1031" t="s">
        <v>2086</v>
      </c>
      <c r="H54" s="1287">
        <v>7</v>
      </c>
      <c r="I54" s="1287">
        <v>1</v>
      </c>
      <c r="J54" s="1287">
        <f t="shared" si="0"/>
        <v>7</v>
      </c>
      <c r="K54" s="1287">
        <v>6</v>
      </c>
      <c r="L54" s="1287">
        <f t="shared" si="1"/>
        <v>42</v>
      </c>
      <c r="M54" s="1287" t="str">
        <f t="shared" si="2"/>
        <v>NON</v>
      </c>
      <c r="N54" s="1098">
        <v>42917</v>
      </c>
      <c r="O54" s="1099"/>
      <c r="P54" s="1099"/>
      <c r="Q54" s="1099" t="s">
        <v>2087</v>
      </c>
      <c r="R54" s="1100" t="s">
        <v>2088</v>
      </c>
      <c r="S54" s="1099" t="s">
        <v>2089</v>
      </c>
      <c r="T54" s="1101"/>
      <c r="U54" s="1033"/>
      <c r="V54" s="993"/>
      <c r="W54" s="993"/>
      <c r="X54" s="993"/>
      <c r="Y54" s="993"/>
      <c r="Z54" s="993"/>
    </row>
    <row r="55" spans="1:26" ht="12.75" customHeight="1">
      <c r="A55" s="1286">
        <v>9</v>
      </c>
      <c r="B55" s="1031" t="s">
        <v>39</v>
      </c>
      <c r="C55" s="1031" t="s">
        <v>78</v>
      </c>
      <c r="D55" s="1031" t="s">
        <v>79</v>
      </c>
      <c r="E55" s="1031" t="s">
        <v>80</v>
      </c>
      <c r="F55" s="1031" t="s">
        <v>41</v>
      </c>
      <c r="G55" s="1031" t="s">
        <v>81</v>
      </c>
      <c r="H55" s="1287">
        <v>7</v>
      </c>
      <c r="I55" s="1287">
        <v>6</v>
      </c>
      <c r="J55" s="1287">
        <f t="shared" si="0"/>
        <v>42</v>
      </c>
      <c r="K55" s="1287">
        <v>1</v>
      </c>
      <c r="L55" s="1287">
        <f t="shared" si="1"/>
        <v>42</v>
      </c>
      <c r="M55" s="1287" t="str">
        <f t="shared" si="2"/>
        <v>NON</v>
      </c>
      <c r="N55" s="1098">
        <v>42919</v>
      </c>
      <c r="O55" s="1099" t="s">
        <v>82</v>
      </c>
      <c r="P55" s="1099"/>
      <c r="Q55" s="1099"/>
      <c r="R55" s="1100"/>
      <c r="S55" s="1099" t="s">
        <v>83</v>
      </c>
      <c r="T55" s="1101"/>
      <c r="U55" s="1033"/>
      <c r="V55" s="1013"/>
      <c r="W55" s="1013"/>
      <c r="X55" s="1013"/>
      <c r="Y55" s="1013"/>
      <c r="Z55" s="1013"/>
    </row>
    <row r="56" spans="1:26" ht="12.75" customHeight="1">
      <c r="A56" s="1286">
        <v>18</v>
      </c>
      <c r="B56" s="1031" t="s">
        <v>39</v>
      </c>
      <c r="C56" s="1031" t="s">
        <v>78</v>
      </c>
      <c r="D56" s="1031" t="s">
        <v>59</v>
      </c>
      <c r="E56" s="1031" t="s">
        <v>60</v>
      </c>
      <c r="F56" s="1031" t="s">
        <v>102</v>
      </c>
      <c r="G56" s="1031" t="s">
        <v>103</v>
      </c>
      <c r="H56" s="1287">
        <v>7</v>
      </c>
      <c r="I56" s="1287">
        <v>1</v>
      </c>
      <c r="J56" s="1287">
        <f t="shared" si="0"/>
        <v>7</v>
      </c>
      <c r="K56" s="1287">
        <v>6</v>
      </c>
      <c r="L56" s="1287">
        <f t="shared" si="1"/>
        <v>42</v>
      </c>
      <c r="M56" s="1287" t="str">
        <f t="shared" si="2"/>
        <v>NON</v>
      </c>
      <c r="N56" s="1098">
        <v>42919</v>
      </c>
      <c r="O56" s="1099"/>
      <c r="P56" s="1099" t="s">
        <v>1905</v>
      </c>
      <c r="Q56" s="1099"/>
      <c r="R56" s="1100"/>
      <c r="S56" s="1099"/>
      <c r="T56" s="1101"/>
      <c r="U56" s="1033"/>
      <c r="V56" s="993"/>
      <c r="W56" s="993"/>
      <c r="X56" s="993"/>
      <c r="Y56" s="993"/>
      <c r="Z56" s="993"/>
    </row>
    <row r="57" spans="1:26" ht="12.75" customHeight="1">
      <c r="A57" s="1286">
        <v>29</v>
      </c>
      <c r="B57" s="1031" t="s">
        <v>39</v>
      </c>
      <c r="C57" s="1031" t="s">
        <v>78</v>
      </c>
      <c r="D57" s="1031" t="s">
        <v>132</v>
      </c>
      <c r="E57" s="1031" t="s">
        <v>133</v>
      </c>
      <c r="F57" s="1031" t="s">
        <v>95</v>
      </c>
      <c r="G57" s="1031" t="s">
        <v>134</v>
      </c>
      <c r="H57" s="1287">
        <v>7</v>
      </c>
      <c r="I57" s="1287">
        <v>1</v>
      </c>
      <c r="J57" s="1287">
        <v>7</v>
      </c>
      <c r="K57" s="1287">
        <v>6</v>
      </c>
      <c r="L57" s="1287">
        <v>42</v>
      </c>
      <c r="M57" s="1287" t="str">
        <f t="shared" si="2"/>
        <v>NON</v>
      </c>
      <c r="N57" s="1298">
        <v>42919</v>
      </c>
      <c r="O57" s="1099"/>
      <c r="P57" s="1099"/>
      <c r="Q57" s="1099"/>
      <c r="R57" s="1100"/>
      <c r="S57" s="1099"/>
      <c r="T57" s="1101"/>
      <c r="U57" s="1033"/>
      <c r="V57" s="993"/>
      <c r="W57" s="993"/>
      <c r="X57" s="993"/>
      <c r="Y57" s="993"/>
      <c r="Z57" s="993"/>
    </row>
    <row r="58" spans="1:26" ht="12.75" customHeight="1">
      <c r="A58" s="1286">
        <v>46</v>
      </c>
      <c r="B58" s="1031" t="s">
        <v>39</v>
      </c>
      <c r="C58" s="1031" t="s">
        <v>58</v>
      </c>
      <c r="D58" s="1031" t="s">
        <v>181</v>
      </c>
      <c r="E58" s="1031" t="s">
        <v>182</v>
      </c>
      <c r="F58" s="1031" t="s">
        <v>102</v>
      </c>
      <c r="G58" s="1031" t="s">
        <v>183</v>
      </c>
      <c r="H58" s="1287">
        <v>7</v>
      </c>
      <c r="I58" s="1287">
        <v>6</v>
      </c>
      <c r="J58" s="1287">
        <f t="shared" ref="J58:J74" si="3">H58*I58</f>
        <v>42</v>
      </c>
      <c r="K58" s="1287">
        <v>1</v>
      </c>
      <c r="L58" s="1287">
        <f t="shared" ref="L58:L80" si="4">H58*I58*K58</f>
        <v>42</v>
      </c>
      <c r="M58" s="1287" t="str">
        <f t="shared" si="2"/>
        <v>NON</v>
      </c>
      <c r="N58" s="1098">
        <v>42919</v>
      </c>
      <c r="O58" s="1099"/>
      <c r="P58" s="1099"/>
      <c r="Q58" s="1099" t="s">
        <v>184</v>
      </c>
      <c r="R58" s="1100"/>
      <c r="S58" s="1099"/>
      <c r="T58" s="1101"/>
      <c r="U58" s="1033"/>
      <c r="V58" s="993"/>
      <c r="W58" s="993"/>
      <c r="X58" s="993"/>
      <c r="Y58" s="993"/>
      <c r="Z58" s="993"/>
    </row>
    <row r="59" spans="1:26" ht="12.75" customHeight="1">
      <c r="A59" s="1286">
        <v>61</v>
      </c>
      <c r="B59" s="1031" t="s">
        <v>39</v>
      </c>
      <c r="C59" s="1031" t="s">
        <v>78</v>
      </c>
      <c r="D59" s="1031" t="s">
        <v>132</v>
      </c>
      <c r="E59" s="1031" t="s">
        <v>776</v>
      </c>
      <c r="F59" s="1031" t="s">
        <v>41</v>
      </c>
      <c r="G59" s="1031" t="s">
        <v>1915</v>
      </c>
      <c r="H59" s="1287">
        <v>7</v>
      </c>
      <c r="I59" s="1287">
        <v>2</v>
      </c>
      <c r="J59" s="1287">
        <f t="shared" si="3"/>
        <v>14</v>
      </c>
      <c r="K59" s="1287">
        <v>3</v>
      </c>
      <c r="L59" s="1287">
        <f t="shared" si="4"/>
        <v>42</v>
      </c>
      <c r="M59" s="1287" t="str">
        <f t="shared" si="2"/>
        <v>NON</v>
      </c>
      <c r="N59" s="1098">
        <v>42919</v>
      </c>
      <c r="O59" s="1099"/>
      <c r="P59" s="1099"/>
      <c r="Q59" s="1299" t="s">
        <v>2090</v>
      </c>
      <c r="R59" s="1100"/>
      <c r="S59" s="1099"/>
      <c r="T59" s="1101"/>
      <c r="U59" s="1033"/>
      <c r="V59" s="1013"/>
      <c r="W59" s="1013"/>
      <c r="X59" s="1013"/>
      <c r="Y59" s="1013"/>
      <c r="Z59" s="1013"/>
    </row>
    <row r="60" spans="1:26" ht="12.75" customHeight="1">
      <c r="A60" s="1286">
        <v>62</v>
      </c>
      <c r="B60" s="1031" t="s">
        <v>39</v>
      </c>
      <c r="C60" s="1031" t="s">
        <v>58</v>
      </c>
      <c r="D60" s="1031" t="s">
        <v>59</v>
      </c>
      <c r="E60" s="1031" t="s">
        <v>210</v>
      </c>
      <c r="F60" s="1031" t="s">
        <v>91</v>
      </c>
      <c r="G60" s="1031" t="s">
        <v>211</v>
      </c>
      <c r="H60" s="1287">
        <v>7</v>
      </c>
      <c r="I60" s="1287">
        <v>1</v>
      </c>
      <c r="J60" s="1287">
        <f t="shared" si="3"/>
        <v>7</v>
      </c>
      <c r="K60" s="1287">
        <v>6</v>
      </c>
      <c r="L60" s="1287">
        <f t="shared" si="4"/>
        <v>42</v>
      </c>
      <c r="M60" s="1287" t="str">
        <f t="shared" si="2"/>
        <v>NON</v>
      </c>
      <c r="N60" s="1298">
        <v>42919</v>
      </c>
      <c r="O60" s="1099"/>
      <c r="P60" s="1100" t="s">
        <v>2046</v>
      </c>
      <c r="Q60" s="1099"/>
      <c r="R60" s="1100"/>
      <c r="S60" s="1099"/>
      <c r="T60" s="1293" t="s">
        <v>83</v>
      </c>
      <c r="U60" s="1033"/>
      <c r="V60" s="993"/>
      <c r="W60" s="993"/>
      <c r="X60" s="993"/>
      <c r="Y60" s="993"/>
      <c r="Z60" s="993"/>
    </row>
    <row r="61" spans="1:26" ht="12.75" customHeight="1">
      <c r="A61" s="1286">
        <v>63</v>
      </c>
      <c r="B61" s="1031" t="s">
        <v>39</v>
      </c>
      <c r="C61" s="1031" t="s">
        <v>63</v>
      </c>
      <c r="D61" s="1031" t="s">
        <v>59</v>
      </c>
      <c r="E61" s="1031" t="s">
        <v>60</v>
      </c>
      <c r="F61" s="1031" t="s">
        <v>91</v>
      </c>
      <c r="G61" s="1031" t="s">
        <v>213</v>
      </c>
      <c r="H61" s="1287">
        <v>7</v>
      </c>
      <c r="I61" s="1287">
        <v>1</v>
      </c>
      <c r="J61" s="1287">
        <f t="shared" si="3"/>
        <v>7</v>
      </c>
      <c r="K61" s="1287">
        <v>6</v>
      </c>
      <c r="L61" s="1287">
        <f t="shared" si="4"/>
        <v>42</v>
      </c>
      <c r="M61" s="1287" t="str">
        <f t="shared" si="2"/>
        <v>NON</v>
      </c>
      <c r="N61" s="1098">
        <v>42859</v>
      </c>
      <c r="O61" s="1297"/>
      <c r="P61" s="1300" t="s">
        <v>2091</v>
      </c>
      <c r="Q61" s="1099"/>
      <c r="R61" s="1100"/>
      <c r="S61" s="1099"/>
      <c r="T61" s="1101"/>
      <c r="U61" s="1033"/>
      <c r="V61" s="993"/>
      <c r="W61" s="993"/>
      <c r="X61" s="993"/>
      <c r="Y61" s="993"/>
      <c r="Z61" s="993"/>
    </row>
    <row r="62" spans="1:26" ht="12.75" customHeight="1">
      <c r="A62" s="1286">
        <v>65</v>
      </c>
      <c r="B62" s="1031" t="s">
        <v>39</v>
      </c>
      <c r="C62" s="1031" t="s">
        <v>218</v>
      </c>
      <c r="D62" s="1031" t="s">
        <v>59</v>
      </c>
      <c r="E62" s="1031" t="s">
        <v>210</v>
      </c>
      <c r="F62" s="1031" t="s">
        <v>91</v>
      </c>
      <c r="G62" s="1031" t="s">
        <v>219</v>
      </c>
      <c r="H62" s="1287">
        <v>7</v>
      </c>
      <c r="I62" s="1287">
        <v>1</v>
      </c>
      <c r="J62" s="1287">
        <f t="shared" si="3"/>
        <v>7</v>
      </c>
      <c r="K62" s="1287">
        <v>6</v>
      </c>
      <c r="L62" s="1287">
        <f t="shared" si="4"/>
        <v>42</v>
      </c>
      <c r="M62" s="1287" t="str">
        <f t="shared" si="2"/>
        <v>NON</v>
      </c>
      <c r="N62" s="1098">
        <v>42919</v>
      </c>
      <c r="O62" s="1099"/>
      <c r="P62" s="1099"/>
      <c r="Q62" s="1099"/>
      <c r="R62" s="1100"/>
      <c r="S62" s="1099"/>
      <c r="T62" s="1300" t="s">
        <v>2092</v>
      </c>
      <c r="U62" s="1033"/>
      <c r="V62" s="993"/>
      <c r="W62" s="993"/>
      <c r="X62" s="993"/>
      <c r="Y62" s="993"/>
      <c r="Z62" s="993"/>
    </row>
    <row r="63" spans="1:26" ht="12.75" customHeight="1">
      <c r="A63" s="1286">
        <v>22</v>
      </c>
      <c r="B63" s="1031" t="s">
        <v>39</v>
      </c>
      <c r="C63" s="1031" t="s">
        <v>42</v>
      </c>
      <c r="D63" s="1031" t="s">
        <v>66</v>
      </c>
      <c r="E63" s="1031" t="s">
        <v>94</v>
      </c>
      <c r="F63" s="1031" t="s">
        <v>95</v>
      </c>
      <c r="G63" s="1031" t="s">
        <v>106</v>
      </c>
      <c r="H63" s="1287">
        <v>3</v>
      </c>
      <c r="I63" s="1287">
        <v>2</v>
      </c>
      <c r="J63" s="1287">
        <f t="shared" si="3"/>
        <v>6</v>
      </c>
      <c r="K63" s="1287">
        <v>6</v>
      </c>
      <c r="L63" s="1287">
        <f t="shared" si="4"/>
        <v>36</v>
      </c>
      <c r="M63" s="1287" t="str">
        <f t="shared" si="2"/>
        <v>NON</v>
      </c>
      <c r="N63" s="1098">
        <v>42919</v>
      </c>
      <c r="O63" s="1099"/>
      <c r="P63" s="1099" t="s">
        <v>1918</v>
      </c>
      <c r="Q63" s="1099"/>
      <c r="R63" s="1100"/>
      <c r="S63" s="1099"/>
      <c r="T63" s="1101"/>
      <c r="U63" s="1033"/>
      <c r="V63" s="993"/>
      <c r="W63" s="993"/>
      <c r="X63" s="993"/>
      <c r="Y63" s="993"/>
      <c r="Z63" s="993"/>
    </row>
    <row r="64" spans="1:26" ht="12.75" customHeight="1">
      <c r="A64" s="1286">
        <v>25</v>
      </c>
      <c r="B64" s="1031" t="s">
        <v>39</v>
      </c>
      <c r="C64" s="1031" t="s">
        <v>78</v>
      </c>
      <c r="D64" s="1031" t="s">
        <v>114</v>
      </c>
      <c r="E64" s="1031" t="s">
        <v>117</v>
      </c>
      <c r="F64" s="1031" t="s">
        <v>41</v>
      </c>
      <c r="G64" s="1031" t="s">
        <v>118</v>
      </c>
      <c r="H64" s="1287">
        <v>1</v>
      </c>
      <c r="I64" s="1287">
        <v>6</v>
      </c>
      <c r="J64" s="1287">
        <f t="shared" si="3"/>
        <v>6</v>
      </c>
      <c r="K64" s="1287">
        <v>6</v>
      </c>
      <c r="L64" s="1287">
        <f t="shared" si="4"/>
        <v>36</v>
      </c>
      <c r="M64" s="1287" t="str">
        <f t="shared" si="2"/>
        <v>NON</v>
      </c>
      <c r="N64" s="1098">
        <v>42919</v>
      </c>
      <c r="O64" s="1099"/>
      <c r="P64" s="1099"/>
      <c r="Q64" s="1099"/>
      <c r="R64" s="1100"/>
      <c r="S64" s="1099" t="s">
        <v>1925</v>
      </c>
      <c r="T64" s="1101"/>
      <c r="U64" s="1033"/>
      <c r="V64" s="993"/>
      <c r="W64" s="993"/>
      <c r="X64" s="993"/>
      <c r="Y64" s="993"/>
      <c r="Z64" s="993"/>
    </row>
    <row r="65" spans="1:26" ht="12.75" customHeight="1">
      <c r="A65" s="1286">
        <v>33</v>
      </c>
      <c r="B65" s="1031" t="s">
        <v>39</v>
      </c>
      <c r="C65" s="1031" t="s">
        <v>78</v>
      </c>
      <c r="D65" s="1031" t="s">
        <v>59</v>
      </c>
      <c r="E65" s="1031" t="s">
        <v>149</v>
      </c>
      <c r="F65" s="1031" t="s">
        <v>41</v>
      </c>
      <c r="G65" s="1031" t="s">
        <v>150</v>
      </c>
      <c r="H65" s="1287">
        <v>1</v>
      </c>
      <c r="I65" s="1287">
        <v>6</v>
      </c>
      <c r="J65" s="1287">
        <f t="shared" si="3"/>
        <v>6</v>
      </c>
      <c r="K65" s="1287">
        <v>6</v>
      </c>
      <c r="L65" s="1287">
        <f t="shared" si="4"/>
        <v>36</v>
      </c>
      <c r="M65" s="1287" t="str">
        <f t="shared" si="2"/>
        <v>NON</v>
      </c>
      <c r="N65" s="1098">
        <v>42919</v>
      </c>
      <c r="O65" s="1099"/>
      <c r="P65" s="1099"/>
      <c r="Q65" s="1099"/>
      <c r="R65" s="1100"/>
      <c r="S65" s="1099"/>
      <c r="T65" s="1101"/>
      <c r="U65" s="1033"/>
      <c r="V65" s="993"/>
      <c r="W65" s="993"/>
      <c r="X65" s="993"/>
      <c r="Y65" s="993"/>
      <c r="Z65" s="993"/>
    </row>
    <row r="66" spans="1:26" ht="12.75" customHeight="1">
      <c r="A66" s="1286">
        <v>41</v>
      </c>
      <c r="B66" s="1031" t="s">
        <v>39</v>
      </c>
      <c r="C66" s="1031" t="s">
        <v>42</v>
      </c>
      <c r="D66" s="1031" t="s">
        <v>74</v>
      </c>
      <c r="E66" s="1031" t="s">
        <v>75</v>
      </c>
      <c r="F66" s="1031" t="s">
        <v>41</v>
      </c>
      <c r="G66" s="1031" t="s">
        <v>171</v>
      </c>
      <c r="H66" s="1287">
        <v>1</v>
      </c>
      <c r="I66" s="1287">
        <v>6</v>
      </c>
      <c r="J66" s="1287">
        <f t="shared" si="3"/>
        <v>6</v>
      </c>
      <c r="K66" s="1287">
        <v>6</v>
      </c>
      <c r="L66" s="1287">
        <f t="shared" si="4"/>
        <v>36</v>
      </c>
      <c r="M66" s="1287" t="str">
        <f t="shared" si="2"/>
        <v>NON</v>
      </c>
      <c r="N66" s="1098">
        <v>42919</v>
      </c>
      <c r="O66" s="1099"/>
      <c r="P66" s="1099"/>
      <c r="Q66" s="1099"/>
      <c r="R66" s="1100"/>
      <c r="S66" s="1099"/>
      <c r="T66" s="1101"/>
      <c r="U66" s="1033"/>
      <c r="V66" s="993"/>
      <c r="W66" s="993"/>
      <c r="X66" s="993"/>
      <c r="Y66" s="993"/>
      <c r="Z66" s="993"/>
    </row>
    <row r="67" spans="1:26" ht="12.75" customHeight="1">
      <c r="A67" s="1286">
        <v>49</v>
      </c>
      <c r="B67" s="1031" t="s">
        <v>39</v>
      </c>
      <c r="C67" s="1031" t="s">
        <v>58</v>
      </c>
      <c r="D67" s="1031" t="s">
        <v>59</v>
      </c>
      <c r="E67" s="1031" t="s">
        <v>189</v>
      </c>
      <c r="F67" s="1031" t="s">
        <v>41</v>
      </c>
      <c r="G67" s="1031" t="s">
        <v>190</v>
      </c>
      <c r="H67" s="1287">
        <v>1</v>
      </c>
      <c r="I67" s="1287">
        <v>6</v>
      </c>
      <c r="J67" s="1287">
        <f t="shared" si="3"/>
        <v>6</v>
      </c>
      <c r="K67" s="1287">
        <v>6</v>
      </c>
      <c r="L67" s="1287">
        <f t="shared" si="4"/>
        <v>36</v>
      </c>
      <c r="M67" s="1287" t="str">
        <f t="shared" si="2"/>
        <v>NON</v>
      </c>
      <c r="N67" s="1098">
        <v>42919</v>
      </c>
      <c r="O67" s="1099"/>
      <c r="P67" s="1099"/>
      <c r="Q67" s="1099"/>
      <c r="R67" s="1100"/>
      <c r="S67" s="1099"/>
      <c r="T67" s="1101"/>
      <c r="U67" s="1033"/>
      <c r="V67" s="993"/>
      <c r="W67" s="993"/>
      <c r="X67" s="993"/>
      <c r="Y67" s="993"/>
      <c r="Z67" s="993"/>
    </row>
    <row r="68" spans="1:26" ht="12.75" customHeight="1">
      <c r="A68" s="1286">
        <v>69</v>
      </c>
      <c r="B68" s="1031" t="s">
        <v>39</v>
      </c>
      <c r="C68" s="1031" t="s">
        <v>42</v>
      </c>
      <c r="D68" s="1031" t="s">
        <v>206</v>
      </c>
      <c r="E68" s="1031" t="s">
        <v>226</v>
      </c>
      <c r="F68" s="1031" t="s">
        <v>91</v>
      </c>
      <c r="G68" s="1031" t="s">
        <v>227</v>
      </c>
      <c r="H68" s="1287">
        <v>3</v>
      </c>
      <c r="I68" s="1287">
        <v>2</v>
      </c>
      <c r="J68" s="1287">
        <f t="shared" si="3"/>
        <v>6</v>
      </c>
      <c r="K68" s="1287">
        <v>6</v>
      </c>
      <c r="L68" s="1287">
        <f t="shared" si="4"/>
        <v>36</v>
      </c>
      <c r="M68" s="1287" t="str">
        <f t="shared" si="2"/>
        <v>NON</v>
      </c>
      <c r="N68" s="1098">
        <v>42919</v>
      </c>
      <c r="O68" s="1030"/>
      <c r="P68" s="1030"/>
      <c r="Q68" s="1031"/>
      <c r="R68" s="1031"/>
      <c r="S68" s="1030"/>
      <c r="T68" s="1032"/>
      <c r="U68" s="1033"/>
      <c r="V68" s="993"/>
      <c r="W68" s="993"/>
      <c r="X68" s="993"/>
      <c r="Y68" s="993"/>
      <c r="Z68" s="993"/>
    </row>
    <row r="69" spans="1:26" ht="12.75" customHeight="1">
      <c r="A69" s="1286">
        <v>5</v>
      </c>
      <c r="B69" s="1031" t="s">
        <v>39</v>
      </c>
      <c r="C69" s="1031" t="s">
        <v>63</v>
      </c>
      <c r="D69" s="1031" t="s">
        <v>59</v>
      </c>
      <c r="E69" s="1031" t="s">
        <v>60</v>
      </c>
      <c r="F69" s="1031" t="s">
        <v>41</v>
      </c>
      <c r="G69" s="1031" t="s">
        <v>64</v>
      </c>
      <c r="H69" s="1287">
        <v>3</v>
      </c>
      <c r="I69" s="1287">
        <v>10</v>
      </c>
      <c r="J69" s="1287">
        <f t="shared" si="3"/>
        <v>30</v>
      </c>
      <c r="K69" s="1287">
        <v>1</v>
      </c>
      <c r="L69" s="1287">
        <f t="shared" si="4"/>
        <v>30</v>
      </c>
      <c r="M69" s="1287" t="str">
        <f t="shared" si="2"/>
        <v>NON</v>
      </c>
      <c r="N69" s="1098">
        <v>42917</v>
      </c>
      <c r="O69" s="1099"/>
      <c r="P69" s="1099"/>
      <c r="Q69" s="1099" t="s">
        <v>65</v>
      </c>
      <c r="R69" s="1100"/>
      <c r="S69" s="1099"/>
      <c r="T69" s="1101" t="s">
        <v>2104</v>
      </c>
      <c r="U69" s="1033"/>
      <c r="V69" s="993"/>
      <c r="W69" s="993"/>
      <c r="X69" s="993"/>
      <c r="Y69" s="993"/>
      <c r="Z69" s="993"/>
    </row>
    <row r="70" spans="1:26" ht="12.75" customHeight="1">
      <c r="A70" s="1286">
        <v>19</v>
      </c>
      <c r="B70" s="1031" t="s">
        <v>39</v>
      </c>
      <c r="C70" s="1031" t="s">
        <v>58</v>
      </c>
      <c r="D70" s="1031" t="s">
        <v>66</v>
      </c>
      <c r="E70" s="1031" t="s">
        <v>94</v>
      </c>
      <c r="F70" s="1031" t="s">
        <v>41</v>
      </c>
      <c r="G70" s="1031" t="s">
        <v>272</v>
      </c>
      <c r="H70" s="1287">
        <v>3</v>
      </c>
      <c r="I70" s="1287">
        <v>10</v>
      </c>
      <c r="J70" s="1287">
        <f t="shared" si="3"/>
        <v>30</v>
      </c>
      <c r="K70" s="1287">
        <v>1</v>
      </c>
      <c r="L70" s="1287">
        <f t="shared" si="4"/>
        <v>30</v>
      </c>
      <c r="M70" s="1287" t="str">
        <f t="shared" si="2"/>
        <v>NON</v>
      </c>
      <c r="N70" s="1098">
        <v>42919</v>
      </c>
      <c r="O70" s="1099"/>
      <c r="P70" s="1099"/>
      <c r="Q70" s="1099" t="s">
        <v>2105</v>
      </c>
      <c r="R70" s="1100"/>
      <c r="S70" s="1099"/>
      <c r="T70" s="1101"/>
      <c r="U70" s="1033"/>
      <c r="V70" s="993"/>
      <c r="W70" s="993"/>
      <c r="X70" s="993"/>
      <c r="Y70" s="993"/>
      <c r="Z70" s="993"/>
    </row>
    <row r="71" spans="1:26" ht="12.75" customHeight="1">
      <c r="A71" s="1286">
        <v>38</v>
      </c>
      <c r="B71" s="1031" t="s">
        <v>39</v>
      </c>
      <c r="C71" s="1031" t="s">
        <v>153</v>
      </c>
      <c r="D71" s="1031" t="s">
        <v>159</v>
      </c>
      <c r="E71" s="1031" t="s">
        <v>160</v>
      </c>
      <c r="F71" s="1031" t="s">
        <v>41</v>
      </c>
      <c r="G71" s="1301" t="s">
        <v>161</v>
      </c>
      <c r="H71" s="1287">
        <v>15</v>
      </c>
      <c r="I71" s="1287">
        <v>2</v>
      </c>
      <c r="J71" s="1287">
        <f t="shared" si="3"/>
        <v>30</v>
      </c>
      <c r="K71" s="1287">
        <v>1</v>
      </c>
      <c r="L71" s="1287">
        <f t="shared" si="4"/>
        <v>30</v>
      </c>
      <c r="M71" s="1287" t="str">
        <f t="shared" si="2"/>
        <v>NON</v>
      </c>
      <c r="N71" s="1098">
        <v>42919</v>
      </c>
      <c r="O71" s="1099"/>
      <c r="P71" s="1099"/>
      <c r="Q71" s="1099"/>
      <c r="R71" s="1100"/>
      <c r="S71" s="1099" t="s">
        <v>261</v>
      </c>
      <c r="T71" s="1101"/>
      <c r="U71" s="1033"/>
      <c r="V71" s="1013"/>
      <c r="W71" s="1013"/>
      <c r="X71" s="1013"/>
      <c r="Y71" s="1013"/>
      <c r="Z71" s="1013"/>
    </row>
    <row r="72" spans="1:26" ht="12.75" customHeight="1">
      <c r="A72" s="1286">
        <v>64</v>
      </c>
      <c r="B72" s="1031" t="s">
        <v>39</v>
      </c>
      <c r="C72" s="1031" t="s">
        <v>214</v>
      </c>
      <c r="D72" s="1031" t="s">
        <v>132</v>
      </c>
      <c r="E72" s="1031" t="s">
        <v>215</v>
      </c>
      <c r="F72" s="1031" t="s">
        <v>102</v>
      </c>
      <c r="G72" s="1031" t="s">
        <v>216</v>
      </c>
      <c r="H72" s="1287">
        <v>15</v>
      </c>
      <c r="I72" s="1287">
        <v>2</v>
      </c>
      <c r="J72" s="1287">
        <f t="shared" si="3"/>
        <v>30</v>
      </c>
      <c r="K72" s="1302">
        <v>1</v>
      </c>
      <c r="L72" s="1287">
        <f t="shared" si="4"/>
        <v>30</v>
      </c>
      <c r="M72" s="1287" t="str">
        <f t="shared" si="2"/>
        <v>NON</v>
      </c>
      <c r="N72" s="1098">
        <v>42919</v>
      </c>
      <c r="O72" s="1099"/>
      <c r="P72" s="1099"/>
      <c r="Q72" s="1099" t="s">
        <v>217</v>
      </c>
      <c r="R72" s="1100"/>
      <c r="S72" s="1099"/>
      <c r="T72" s="1101"/>
      <c r="U72" s="1033"/>
      <c r="V72" s="993"/>
      <c r="W72" s="993"/>
      <c r="X72" s="993"/>
      <c r="Y72" s="993"/>
      <c r="Z72" s="993"/>
    </row>
    <row r="73" spans="1:26" ht="12.75" customHeight="1">
      <c r="A73" s="1286">
        <v>50</v>
      </c>
      <c r="B73" s="1031" t="s">
        <v>39</v>
      </c>
      <c r="C73" s="1031" t="s">
        <v>191</v>
      </c>
      <c r="D73" s="1031" t="s">
        <v>74</v>
      </c>
      <c r="E73" s="1031" t="s">
        <v>192</v>
      </c>
      <c r="F73" s="1031" t="s">
        <v>41</v>
      </c>
      <c r="G73" s="1031" t="s">
        <v>193</v>
      </c>
      <c r="H73" s="1287">
        <v>3</v>
      </c>
      <c r="I73" s="1287">
        <v>3</v>
      </c>
      <c r="J73" s="1287">
        <f t="shared" si="3"/>
        <v>9</v>
      </c>
      <c r="K73" s="1287">
        <v>3</v>
      </c>
      <c r="L73" s="1287">
        <f t="shared" si="4"/>
        <v>27</v>
      </c>
      <c r="M73" s="1287" t="str">
        <f t="shared" si="2"/>
        <v>NON</v>
      </c>
      <c r="N73" s="1098">
        <v>42919</v>
      </c>
      <c r="O73" s="1099"/>
      <c r="P73" s="1099"/>
      <c r="Q73" s="1099"/>
      <c r="R73" s="1100"/>
      <c r="S73" s="1099" t="s">
        <v>194</v>
      </c>
      <c r="T73" s="1101"/>
      <c r="U73" s="1033"/>
      <c r="V73" s="993"/>
      <c r="W73" s="993"/>
      <c r="X73" s="993"/>
      <c r="Y73" s="993"/>
      <c r="Z73" s="993"/>
    </row>
    <row r="74" spans="1:26" ht="12.75" customHeight="1">
      <c r="A74" s="1286">
        <v>51</v>
      </c>
      <c r="B74" s="1031" t="s">
        <v>39</v>
      </c>
      <c r="C74" s="1031" t="s">
        <v>191</v>
      </c>
      <c r="D74" s="1031" t="s">
        <v>74</v>
      </c>
      <c r="E74" s="1031" t="s">
        <v>195</v>
      </c>
      <c r="F74" s="1031" t="s">
        <v>95</v>
      </c>
      <c r="G74" s="1031" t="s">
        <v>196</v>
      </c>
      <c r="H74" s="1287">
        <v>3</v>
      </c>
      <c r="I74" s="1287">
        <v>3</v>
      </c>
      <c r="J74" s="1287">
        <f t="shared" si="3"/>
        <v>9</v>
      </c>
      <c r="K74" s="1287">
        <v>3</v>
      </c>
      <c r="L74" s="1287">
        <f t="shared" si="4"/>
        <v>27</v>
      </c>
      <c r="M74" s="1287" t="str">
        <f t="shared" si="2"/>
        <v>NON</v>
      </c>
      <c r="N74" s="1098">
        <v>42919</v>
      </c>
      <c r="O74" s="1099"/>
      <c r="P74" s="1099"/>
      <c r="Q74" s="1099"/>
      <c r="R74" s="1100"/>
      <c r="S74" s="1099"/>
      <c r="T74" s="1101"/>
      <c r="U74" s="1033"/>
      <c r="V74" s="993"/>
      <c r="W74" s="993"/>
      <c r="X74" s="993"/>
      <c r="Y74" s="993"/>
      <c r="Z74" s="993"/>
    </row>
    <row r="75" spans="1:26" ht="12.75" customHeight="1">
      <c r="A75" s="1286">
        <v>54</v>
      </c>
      <c r="B75" s="1031" t="s">
        <v>39</v>
      </c>
      <c r="C75" s="1031" t="s">
        <v>58</v>
      </c>
      <c r="D75" s="1031" t="s">
        <v>74</v>
      </c>
      <c r="E75" s="1031" t="s">
        <v>75</v>
      </c>
      <c r="F75" s="1031" t="s">
        <v>41</v>
      </c>
      <c r="G75" s="1031" t="s">
        <v>1942</v>
      </c>
      <c r="H75" s="1287">
        <v>3</v>
      </c>
      <c r="I75" s="1287">
        <v>3</v>
      </c>
      <c r="J75" s="1287">
        <v>9</v>
      </c>
      <c r="K75" s="1287">
        <v>3</v>
      </c>
      <c r="L75" s="1287">
        <f t="shared" si="4"/>
        <v>27</v>
      </c>
      <c r="M75" s="1287" t="str">
        <f t="shared" si="2"/>
        <v>NON</v>
      </c>
      <c r="N75" s="1098">
        <v>42919</v>
      </c>
      <c r="O75" s="1099"/>
      <c r="P75" s="1099"/>
      <c r="Q75" s="1099"/>
      <c r="R75" s="1100"/>
      <c r="S75" s="1099" t="s">
        <v>1943</v>
      </c>
      <c r="T75" s="1101"/>
      <c r="U75" s="1033"/>
      <c r="V75" s="993"/>
      <c r="W75" s="993"/>
      <c r="X75" s="993"/>
      <c r="Y75" s="993"/>
      <c r="Z75" s="993"/>
    </row>
    <row r="76" spans="1:26" ht="12.75" customHeight="1">
      <c r="A76" s="1286">
        <v>58</v>
      </c>
      <c r="B76" s="1031" t="s">
        <v>39</v>
      </c>
      <c r="C76" s="1031" t="s">
        <v>191</v>
      </c>
      <c r="D76" s="1031" t="s">
        <v>181</v>
      </c>
      <c r="E76" s="1031" t="s">
        <v>204</v>
      </c>
      <c r="F76" s="1031" t="s">
        <v>41</v>
      </c>
      <c r="G76" s="1031" t="s">
        <v>205</v>
      </c>
      <c r="H76" s="1287">
        <v>3</v>
      </c>
      <c r="I76" s="1287">
        <v>3</v>
      </c>
      <c r="J76" s="1287">
        <f t="shared" ref="J76:J79" si="5">H76*I76</f>
        <v>9</v>
      </c>
      <c r="K76" s="1287">
        <v>3</v>
      </c>
      <c r="L76" s="1287">
        <f t="shared" si="4"/>
        <v>27</v>
      </c>
      <c r="M76" s="1287" t="str">
        <f t="shared" si="2"/>
        <v>NON</v>
      </c>
      <c r="N76" s="1098">
        <v>42919</v>
      </c>
      <c r="O76" s="1099"/>
      <c r="P76" s="1099"/>
      <c r="Q76" s="1099"/>
      <c r="R76" s="1100"/>
      <c r="S76" s="1099"/>
      <c r="T76" s="1101"/>
      <c r="U76" s="1033"/>
      <c r="V76" s="993"/>
      <c r="W76" s="993"/>
      <c r="X76" s="993"/>
      <c r="Y76" s="993"/>
      <c r="Z76" s="993"/>
    </row>
    <row r="77" spans="1:26" ht="12.75" customHeight="1">
      <c r="A77" s="1286">
        <v>6</v>
      </c>
      <c r="B77" s="1031" t="s">
        <v>39</v>
      </c>
      <c r="C77" s="1031" t="s">
        <v>58</v>
      </c>
      <c r="D77" s="1031" t="s">
        <v>66</v>
      </c>
      <c r="E77" s="1031" t="s">
        <v>67</v>
      </c>
      <c r="F77" s="1031" t="s">
        <v>41</v>
      </c>
      <c r="G77" s="1031" t="s">
        <v>68</v>
      </c>
      <c r="H77" s="1287">
        <v>3</v>
      </c>
      <c r="I77" s="1287">
        <v>1</v>
      </c>
      <c r="J77" s="1287">
        <f t="shared" si="5"/>
        <v>3</v>
      </c>
      <c r="K77" s="1287">
        <v>6</v>
      </c>
      <c r="L77" s="1287">
        <f t="shared" si="4"/>
        <v>18</v>
      </c>
      <c r="M77" s="1287" t="str">
        <f t="shared" si="2"/>
        <v>NON</v>
      </c>
      <c r="N77" s="1098">
        <v>42919</v>
      </c>
      <c r="O77" s="1099"/>
      <c r="P77" s="1099" t="s">
        <v>69</v>
      </c>
      <c r="Q77" s="1099" t="s">
        <v>70</v>
      </c>
      <c r="R77" s="1100"/>
      <c r="S77" s="1099"/>
      <c r="T77" s="1101"/>
      <c r="U77" s="1033"/>
      <c r="V77" s="993"/>
      <c r="W77" s="993"/>
      <c r="X77" s="993"/>
      <c r="Y77" s="993"/>
      <c r="Z77" s="993"/>
    </row>
    <row r="78" spans="1:26" ht="12.75" customHeight="1">
      <c r="A78" s="1286">
        <v>26</v>
      </c>
      <c r="B78" s="1031" t="s">
        <v>39</v>
      </c>
      <c r="C78" s="1031" t="s">
        <v>78</v>
      </c>
      <c r="D78" s="1031" t="s">
        <v>59</v>
      </c>
      <c r="E78" s="1031" t="s">
        <v>121</v>
      </c>
      <c r="F78" s="1031" t="s">
        <v>41</v>
      </c>
      <c r="G78" s="1031" t="s">
        <v>122</v>
      </c>
      <c r="H78" s="1287">
        <v>1</v>
      </c>
      <c r="I78" s="1287">
        <v>3</v>
      </c>
      <c r="J78" s="1287">
        <f t="shared" si="5"/>
        <v>3</v>
      </c>
      <c r="K78" s="1287">
        <v>3</v>
      </c>
      <c r="L78" s="1287">
        <f t="shared" si="4"/>
        <v>9</v>
      </c>
      <c r="M78" s="1287" t="str">
        <f t="shared" si="2"/>
        <v>NON</v>
      </c>
      <c r="N78" s="1098">
        <v>42919</v>
      </c>
      <c r="O78" s="1099"/>
      <c r="P78" s="1099"/>
      <c r="Q78" s="1099"/>
      <c r="R78" s="1100"/>
      <c r="S78" s="1099"/>
      <c r="T78" s="1101"/>
      <c r="U78" s="1033"/>
      <c r="V78" s="1013"/>
      <c r="W78" s="1013"/>
      <c r="X78" s="1013"/>
      <c r="Y78" s="1013"/>
      <c r="Z78" s="1013"/>
    </row>
    <row r="79" spans="1:26" ht="12.75" customHeight="1">
      <c r="A79" s="1286">
        <v>11</v>
      </c>
      <c r="B79" s="1031" t="s">
        <v>39</v>
      </c>
      <c r="C79" s="1031" t="s">
        <v>78</v>
      </c>
      <c r="D79" s="1031" t="s">
        <v>79</v>
      </c>
      <c r="E79" s="1031" t="s">
        <v>80</v>
      </c>
      <c r="F79" s="1031" t="s">
        <v>41</v>
      </c>
      <c r="G79" s="1031" t="s">
        <v>87</v>
      </c>
      <c r="H79" s="1287">
        <v>7</v>
      </c>
      <c r="I79" s="1287">
        <v>1</v>
      </c>
      <c r="J79" s="1287">
        <f t="shared" si="5"/>
        <v>7</v>
      </c>
      <c r="K79" s="1287">
        <v>1</v>
      </c>
      <c r="L79" s="1287">
        <f t="shared" si="4"/>
        <v>7</v>
      </c>
      <c r="M79" s="1287" t="str">
        <f t="shared" si="2"/>
        <v>NON</v>
      </c>
      <c r="N79" s="1298">
        <v>42919</v>
      </c>
      <c r="O79" s="1099" t="s">
        <v>82</v>
      </c>
      <c r="P79" s="1099"/>
      <c r="Q79" s="1099"/>
      <c r="R79" s="1100"/>
      <c r="S79" s="1099"/>
      <c r="T79" s="1101"/>
      <c r="U79" s="1033"/>
      <c r="V79" s="993"/>
      <c r="W79" s="993"/>
      <c r="X79" s="993"/>
      <c r="Y79" s="993"/>
      <c r="Z79" s="993"/>
    </row>
    <row r="80" spans="1:26" ht="12.75" customHeight="1">
      <c r="A80" s="1286">
        <v>39</v>
      </c>
      <c r="B80" s="1031" t="s">
        <v>39</v>
      </c>
      <c r="C80" s="1031" t="s">
        <v>42</v>
      </c>
      <c r="D80" s="1031" t="s">
        <v>159</v>
      </c>
      <c r="E80" s="1031" t="s">
        <v>163</v>
      </c>
      <c r="F80" s="1031" t="s">
        <v>91</v>
      </c>
      <c r="G80" s="1031" t="s">
        <v>164</v>
      </c>
      <c r="H80" s="1287">
        <v>1</v>
      </c>
      <c r="I80" s="1287">
        <v>1</v>
      </c>
      <c r="J80" s="1287">
        <v>1</v>
      </c>
      <c r="K80" s="1287">
        <v>6</v>
      </c>
      <c r="L80" s="1287">
        <f t="shared" si="4"/>
        <v>6</v>
      </c>
      <c r="M80" s="1287" t="str">
        <f t="shared" si="2"/>
        <v>NON</v>
      </c>
      <c r="N80" s="1098">
        <v>42919</v>
      </c>
      <c r="O80" s="1099"/>
      <c r="P80" s="1099"/>
      <c r="Q80" s="1099"/>
      <c r="R80" s="1100" t="s">
        <v>165</v>
      </c>
      <c r="S80" s="1099"/>
      <c r="T80" s="1101"/>
      <c r="U80" s="1033"/>
      <c r="V80" s="993"/>
      <c r="W80" s="993"/>
      <c r="X80" s="993"/>
      <c r="Y80" s="993"/>
      <c r="Z80" s="993"/>
    </row>
    <row r="81" spans="1:26" ht="28.5" customHeight="1">
      <c r="A81" s="1286">
        <v>40</v>
      </c>
      <c r="B81" s="1031" t="s">
        <v>39</v>
      </c>
      <c r="C81" s="1031" t="s">
        <v>42</v>
      </c>
      <c r="D81" s="1031" t="s">
        <v>159</v>
      </c>
      <c r="E81" s="1031" t="s">
        <v>166</v>
      </c>
      <c r="F81" s="1031" t="s">
        <v>91</v>
      </c>
      <c r="G81" s="1031" t="s">
        <v>167</v>
      </c>
      <c r="H81" s="1287">
        <v>1</v>
      </c>
      <c r="I81" s="1287">
        <v>1</v>
      </c>
      <c r="J81" s="1287">
        <f t="shared" ref="J81:J86" si="6">H81*I81</f>
        <v>1</v>
      </c>
      <c r="K81" s="1287">
        <v>1</v>
      </c>
      <c r="L81" s="1287">
        <v>6</v>
      </c>
      <c r="M81" s="1287" t="str">
        <f t="shared" si="2"/>
        <v>NON</v>
      </c>
      <c r="N81" s="1098">
        <v>42919</v>
      </c>
      <c r="O81" s="1099" t="s">
        <v>168</v>
      </c>
      <c r="P81" s="1099"/>
      <c r="Q81" s="1099" t="s">
        <v>169</v>
      </c>
      <c r="R81" s="1100" t="s">
        <v>170</v>
      </c>
      <c r="S81" s="1099"/>
      <c r="T81" s="1101"/>
      <c r="U81" s="1033"/>
      <c r="V81" s="993"/>
      <c r="W81" s="993"/>
      <c r="X81" s="993"/>
      <c r="Y81" s="993"/>
      <c r="Z81" s="993"/>
    </row>
    <row r="82" spans="1:26" ht="28.5" customHeight="1">
      <c r="A82" s="1286">
        <v>14</v>
      </c>
      <c r="B82" s="1031" t="s">
        <v>39</v>
      </c>
      <c r="C82" s="1031" t="s">
        <v>42</v>
      </c>
      <c r="D82" s="1031" t="s">
        <v>79</v>
      </c>
      <c r="E82" s="1031" t="s">
        <v>90</v>
      </c>
      <c r="F82" s="1031" t="s">
        <v>91</v>
      </c>
      <c r="G82" s="1031" t="s">
        <v>92</v>
      </c>
      <c r="H82" s="1287">
        <v>1</v>
      </c>
      <c r="I82" s="1287">
        <v>3</v>
      </c>
      <c r="J82" s="1287">
        <f t="shared" si="6"/>
        <v>3</v>
      </c>
      <c r="K82" s="1287">
        <v>1</v>
      </c>
      <c r="L82" s="1287">
        <f t="shared" ref="L82:L86" si="7">H82*I82*K82</f>
        <v>3</v>
      </c>
      <c r="M82" s="1287" t="str">
        <f t="shared" si="2"/>
        <v>NON</v>
      </c>
      <c r="N82" s="1298">
        <v>42919</v>
      </c>
      <c r="O82" s="1099"/>
      <c r="P82" s="1099"/>
      <c r="Q82" s="1099"/>
      <c r="R82" s="1100"/>
      <c r="S82" s="1099"/>
      <c r="T82" s="1101"/>
      <c r="U82" s="1033"/>
      <c r="V82" s="993"/>
      <c r="W82" s="993"/>
      <c r="X82" s="993"/>
      <c r="Y82" s="993"/>
      <c r="Z82" s="993"/>
    </row>
    <row r="83" spans="1:26" ht="25.5" customHeight="1">
      <c r="A83" s="1286">
        <v>57</v>
      </c>
      <c r="B83" s="1031" t="s">
        <v>39</v>
      </c>
      <c r="C83" s="1031" t="s">
        <v>42</v>
      </c>
      <c r="D83" s="1031" t="s">
        <v>181</v>
      </c>
      <c r="E83" s="1031" t="s">
        <v>202</v>
      </c>
      <c r="F83" s="1031" t="s">
        <v>102</v>
      </c>
      <c r="G83" s="1031" t="s">
        <v>203</v>
      </c>
      <c r="H83" s="1287">
        <v>1</v>
      </c>
      <c r="I83" s="1287">
        <v>3</v>
      </c>
      <c r="J83" s="1287">
        <f t="shared" si="6"/>
        <v>3</v>
      </c>
      <c r="K83" s="1287">
        <v>1</v>
      </c>
      <c r="L83" s="1287">
        <f t="shared" si="7"/>
        <v>3</v>
      </c>
      <c r="M83" s="1287" t="str">
        <f t="shared" si="2"/>
        <v>NON</v>
      </c>
      <c r="N83" s="1098">
        <v>42919</v>
      </c>
      <c r="O83" s="1099"/>
      <c r="P83" s="1099"/>
      <c r="Q83" s="1099"/>
      <c r="R83" s="1100"/>
      <c r="S83" s="1099"/>
      <c r="T83" s="1101"/>
      <c r="U83" s="1033"/>
      <c r="V83" s="993"/>
      <c r="W83" s="993"/>
      <c r="X83" s="993"/>
      <c r="Y83" s="993"/>
      <c r="Z83" s="993"/>
    </row>
    <row r="84" spans="1:26" ht="25.5" customHeight="1">
      <c r="A84" s="1286">
        <v>59</v>
      </c>
      <c r="B84" s="1031" t="s">
        <v>39</v>
      </c>
      <c r="C84" s="1031" t="s">
        <v>42</v>
      </c>
      <c r="D84" s="1031" t="s">
        <v>206</v>
      </c>
      <c r="E84" s="1031" t="s">
        <v>207</v>
      </c>
      <c r="F84" s="1031" t="s">
        <v>102</v>
      </c>
      <c r="G84" s="1031" t="s">
        <v>208</v>
      </c>
      <c r="H84" s="1287">
        <v>3</v>
      </c>
      <c r="I84" s="1287">
        <v>1</v>
      </c>
      <c r="J84" s="1287">
        <f t="shared" si="6"/>
        <v>3</v>
      </c>
      <c r="K84" s="1287">
        <v>1</v>
      </c>
      <c r="L84" s="1287">
        <f t="shared" si="7"/>
        <v>3</v>
      </c>
      <c r="M84" s="1287" t="str">
        <f t="shared" si="2"/>
        <v>NON</v>
      </c>
      <c r="N84" s="1098">
        <v>42919</v>
      </c>
      <c r="O84" s="1099"/>
      <c r="P84" s="1099"/>
      <c r="Q84" s="1099"/>
      <c r="R84" s="1100" t="s">
        <v>209</v>
      </c>
      <c r="S84" s="1099"/>
      <c r="T84" s="1101"/>
      <c r="U84" s="1033"/>
      <c r="V84" s="993"/>
      <c r="W84" s="993"/>
      <c r="X84" s="993"/>
      <c r="Y84" s="993"/>
      <c r="Z84" s="993"/>
    </row>
    <row r="85" spans="1:26" ht="25.5" customHeight="1">
      <c r="A85" s="1286">
        <v>10</v>
      </c>
      <c r="B85" s="1031" t="s">
        <v>39</v>
      </c>
      <c r="C85" s="1031" t="s">
        <v>78</v>
      </c>
      <c r="D85" s="1031" t="s">
        <v>79</v>
      </c>
      <c r="E85" s="1031" t="s">
        <v>84</v>
      </c>
      <c r="F85" s="1031" t="s">
        <v>41</v>
      </c>
      <c r="G85" s="1031" t="s">
        <v>85</v>
      </c>
      <c r="H85" s="1287">
        <v>1</v>
      </c>
      <c r="I85" s="1287">
        <v>1</v>
      </c>
      <c r="J85" s="1287">
        <f t="shared" si="6"/>
        <v>1</v>
      </c>
      <c r="K85" s="1287">
        <v>1</v>
      </c>
      <c r="L85" s="1287">
        <f t="shared" si="7"/>
        <v>1</v>
      </c>
      <c r="M85" s="1287" t="str">
        <f t="shared" si="2"/>
        <v>NON</v>
      </c>
      <c r="N85" s="1098">
        <v>42919</v>
      </c>
      <c r="O85" s="1099" t="s">
        <v>86</v>
      </c>
      <c r="P85" s="1099"/>
      <c r="Q85" s="1099"/>
      <c r="R85" s="1100"/>
      <c r="S85" s="1099"/>
      <c r="T85" s="1101"/>
      <c r="U85" s="1033"/>
      <c r="V85" s="993"/>
      <c r="W85" s="993"/>
      <c r="X85" s="993"/>
      <c r="Y85" s="993"/>
      <c r="Z85" s="993"/>
    </row>
    <row r="86" spans="1:26" ht="12.75" customHeight="1">
      <c r="A86" s="1286">
        <v>12</v>
      </c>
      <c r="B86" s="1031" t="s">
        <v>39</v>
      </c>
      <c r="C86" s="1031" t="s">
        <v>78</v>
      </c>
      <c r="D86" s="1031" t="s">
        <v>79</v>
      </c>
      <c r="E86" s="1031" t="s">
        <v>84</v>
      </c>
      <c r="F86" s="1031" t="s">
        <v>41</v>
      </c>
      <c r="G86" s="1031" t="s">
        <v>88</v>
      </c>
      <c r="H86" s="1287">
        <v>1</v>
      </c>
      <c r="I86" s="1287">
        <v>1</v>
      </c>
      <c r="J86" s="1287">
        <f t="shared" si="6"/>
        <v>1</v>
      </c>
      <c r="K86" s="1287">
        <v>1</v>
      </c>
      <c r="L86" s="1287">
        <f t="shared" si="7"/>
        <v>1</v>
      </c>
      <c r="M86" s="1287" t="str">
        <f t="shared" si="2"/>
        <v>NON</v>
      </c>
      <c r="N86" s="1098">
        <v>42919</v>
      </c>
      <c r="O86" s="1099" t="s">
        <v>86</v>
      </c>
      <c r="P86" s="1099"/>
      <c r="Q86" s="1099"/>
      <c r="R86" s="1100"/>
      <c r="S86" s="1099" t="s">
        <v>83</v>
      </c>
      <c r="T86" s="1101"/>
      <c r="U86" s="1033"/>
      <c r="V86" s="993"/>
      <c r="W86" s="993"/>
      <c r="X86" s="993"/>
      <c r="Y86" s="993"/>
      <c r="Z86" s="993"/>
    </row>
    <row r="87" spans="1:26" ht="12.75" customHeight="1">
      <c r="A87" s="1286">
        <v>13</v>
      </c>
      <c r="B87" s="1031" t="s">
        <v>39</v>
      </c>
      <c r="C87" s="1031" t="s">
        <v>1904</v>
      </c>
      <c r="D87" s="1031" t="s">
        <v>59</v>
      </c>
      <c r="E87" s="1031" t="s">
        <v>54</v>
      </c>
      <c r="F87" s="1031" t="s">
        <v>91</v>
      </c>
      <c r="G87" s="1295" t="s">
        <v>2126</v>
      </c>
      <c r="H87" s="42"/>
      <c r="I87" s="42"/>
      <c r="J87" s="99"/>
      <c r="K87" s="42"/>
      <c r="L87" s="99"/>
      <c r="M87" s="1287" t="str">
        <f t="shared" si="2"/>
        <v>NON</v>
      </c>
      <c r="N87" s="1098">
        <v>43111</v>
      </c>
      <c r="O87" s="1296"/>
      <c r="P87" s="1297"/>
      <c r="Q87" s="1296"/>
      <c r="R87" s="1297"/>
      <c r="S87" s="1297"/>
      <c r="T87" s="1296"/>
      <c r="U87" s="1297"/>
      <c r="V87" s="1013"/>
      <c r="W87" s="1013"/>
      <c r="X87" s="1013"/>
      <c r="Y87" s="1013"/>
      <c r="Z87" s="1013"/>
    </row>
    <row r="88" spans="1:26" ht="12.75" customHeight="1">
      <c r="A88" s="660">
        <v>15</v>
      </c>
      <c r="B88" s="661" t="s">
        <v>258</v>
      </c>
      <c r="C88" s="662" t="s">
        <v>42</v>
      </c>
      <c r="D88" s="662" t="s">
        <v>66</v>
      </c>
      <c r="E88" s="662" t="s">
        <v>94</v>
      </c>
      <c r="F88" s="662" t="s">
        <v>41</v>
      </c>
      <c r="G88" s="662" t="s">
        <v>272</v>
      </c>
      <c r="H88" s="606">
        <v>7</v>
      </c>
      <c r="I88" s="606">
        <v>6</v>
      </c>
      <c r="J88" s="606">
        <v>42</v>
      </c>
      <c r="K88" s="606">
        <v>6</v>
      </c>
      <c r="L88" s="606">
        <v>252</v>
      </c>
      <c r="M88" s="606" t="str">
        <f t="shared" si="2"/>
        <v>Orange</v>
      </c>
      <c r="N88" s="985">
        <v>43111</v>
      </c>
      <c r="O88" s="994"/>
      <c r="P88" s="994"/>
      <c r="Q88" s="1003" t="s">
        <v>1808</v>
      </c>
      <c r="R88" s="994"/>
      <c r="S88" s="994"/>
      <c r="T88" s="994"/>
      <c r="U88" s="995"/>
      <c r="V88" s="993"/>
      <c r="W88" s="993"/>
      <c r="X88" s="993"/>
      <c r="Y88" s="993"/>
      <c r="Z88" s="993"/>
    </row>
    <row r="89" spans="1:26" ht="12.75" customHeight="1">
      <c r="A89" s="660">
        <v>49</v>
      </c>
      <c r="B89" s="661" t="s">
        <v>258</v>
      </c>
      <c r="C89" s="662" t="s">
        <v>42</v>
      </c>
      <c r="D89" s="662" t="s">
        <v>132</v>
      </c>
      <c r="E89" s="661" t="s">
        <v>385</v>
      </c>
      <c r="F89" s="662" t="s">
        <v>41</v>
      </c>
      <c r="G89" s="661" t="s">
        <v>386</v>
      </c>
      <c r="H89" s="606">
        <v>7</v>
      </c>
      <c r="I89" s="606">
        <v>6</v>
      </c>
      <c r="J89" s="606">
        <v>42</v>
      </c>
      <c r="K89" s="606">
        <v>6</v>
      </c>
      <c r="L89" s="606">
        <v>252</v>
      </c>
      <c r="M89" s="606" t="str">
        <f t="shared" si="2"/>
        <v>Orange</v>
      </c>
      <c r="N89" s="985">
        <v>43101</v>
      </c>
      <c r="O89" s="994"/>
      <c r="P89" s="994"/>
      <c r="Q89" s="994"/>
      <c r="R89" s="994"/>
      <c r="S89" s="994" t="s">
        <v>137</v>
      </c>
      <c r="T89" s="994"/>
      <c r="U89" s="995"/>
      <c r="V89" s="993"/>
      <c r="W89" s="993"/>
      <c r="X89" s="993"/>
      <c r="Y89" s="993"/>
      <c r="Z89" s="993"/>
    </row>
    <row r="90" spans="1:26" ht="12.75" customHeight="1">
      <c r="A90" s="660">
        <v>11</v>
      </c>
      <c r="B90" s="661" t="s">
        <v>258</v>
      </c>
      <c r="C90" s="661" t="s">
        <v>1947</v>
      </c>
      <c r="D90" s="662" t="s">
        <v>74</v>
      </c>
      <c r="E90" s="662" t="s">
        <v>75</v>
      </c>
      <c r="F90" s="662" t="s">
        <v>41</v>
      </c>
      <c r="G90" s="733" t="s">
        <v>389</v>
      </c>
      <c r="H90" s="606">
        <v>7</v>
      </c>
      <c r="I90" s="606">
        <v>6</v>
      </c>
      <c r="J90" s="787">
        <f>H90*I90</f>
        <v>42</v>
      </c>
      <c r="K90" s="606">
        <v>6</v>
      </c>
      <c r="L90" s="787">
        <f t="shared" ref="L90:L91" si="8">H90*I90*K90</f>
        <v>252</v>
      </c>
      <c r="M90" s="606" t="str">
        <f t="shared" si="2"/>
        <v>Orange</v>
      </c>
      <c r="N90" s="985">
        <v>43101</v>
      </c>
      <c r="O90" s="994"/>
      <c r="P90" s="994"/>
      <c r="Q90" s="994"/>
      <c r="R90" s="994"/>
      <c r="S90" s="994"/>
      <c r="T90" s="994"/>
      <c r="U90" s="995"/>
      <c r="V90" s="993"/>
      <c r="W90" s="993"/>
      <c r="X90" s="993"/>
      <c r="Y90" s="993"/>
      <c r="Z90" s="993"/>
    </row>
    <row r="91" spans="1:26" ht="12.75" customHeight="1">
      <c r="A91" s="739">
        <v>20</v>
      </c>
      <c r="B91" s="661" t="s">
        <v>258</v>
      </c>
      <c r="C91" s="661" t="s">
        <v>1994</v>
      </c>
      <c r="D91" s="662" t="s">
        <v>74</v>
      </c>
      <c r="E91" s="662" t="s">
        <v>75</v>
      </c>
      <c r="F91" s="662" t="s">
        <v>41</v>
      </c>
      <c r="G91" s="661" t="s">
        <v>1995</v>
      </c>
      <c r="H91" s="606">
        <v>7</v>
      </c>
      <c r="I91" s="606">
        <v>6</v>
      </c>
      <c r="J91" s="606">
        <v>42</v>
      </c>
      <c r="K91" s="606">
        <v>6</v>
      </c>
      <c r="L91" s="676">
        <f t="shared" si="8"/>
        <v>252</v>
      </c>
      <c r="M91" s="606" t="str">
        <f t="shared" si="2"/>
        <v>Orange</v>
      </c>
      <c r="N91" s="985">
        <v>43101</v>
      </c>
      <c r="O91" s="995"/>
      <c r="P91" s="995"/>
      <c r="Q91" s="662"/>
      <c r="R91" s="662"/>
      <c r="S91" s="995"/>
      <c r="T91" s="995"/>
      <c r="U91" s="995"/>
      <c r="V91" s="993"/>
      <c r="W91" s="993"/>
      <c r="X91" s="993"/>
      <c r="Y91" s="993"/>
      <c r="Z91" s="993"/>
    </row>
    <row r="92" spans="1:26" ht="12.75" customHeight="1">
      <c r="A92" s="660">
        <v>36</v>
      </c>
      <c r="B92" s="661" t="s">
        <v>258</v>
      </c>
      <c r="C92" s="662" t="s">
        <v>42</v>
      </c>
      <c r="D92" s="662" t="s">
        <v>53</v>
      </c>
      <c r="E92" s="662" t="s">
        <v>54</v>
      </c>
      <c r="F92" s="662" t="s">
        <v>41</v>
      </c>
      <c r="G92" s="661" t="s">
        <v>296</v>
      </c>
      <c r="H92" s="211">
        <v>7</v>
      </c>
      <c r="I92" s="666">
        <v>10</v>
      </c>
      <c r="J92" s="211">
        <v>70</v>
      </c>
      <c r="K92" s="211">
        <v>3</v>
      </c>
      <c r="L92" s="211">
        <v>210</v>
      </c>
      <c r="M92" s="606" t="str">
        <f t="shared" si="2"/>
        <v>Orange</v>
      </c>
      <c r="N92" s="985">
        <v>43101</v>
      </c>
      <c r="O92" s="995"/>
      <c r="P92" s="995"/>
      <c r="Q92" s="662"/>
      <c r="R92" s="662"/>
      <c r="S92" s="995"/>
      <c r="T92" s="995"/>
      <c r="U92" s="995"/>
      <c r="V92" s="993"/>
      <c r="W92" s="993"/>
      <c r="X92" s="993"/>
      <c r="Y92" s="993"/>
      <c r="Z92" s="993"/>
    </row>
    <row r="93" spans="1:26" ht="12.75" customHeight="1">
      <c r="A93" s="660">
        <v>37</v>
      </c>
      <c r="B93" s="661" t="s">
        <v>258</v>
      </c>
      <c r="C93" s="662" t="s">
        <v>42</v>
      </c>
      <c r="D93" s="662" t="s">
        <v>143</v>
      </c>
      <c r="E93" s="662" t="s">
        <v>144</v>
      </c>
      <c r="F93" s="662" t="s">
        <v>41</v>
      </c>
      <c r="G93" s="662" t="s">
        <v>145</v>
      </c>
      <c r="H93" s="606">
        <v>3</v>
      </c>
      <c r="I93" s="606">
        <v>10</v>
      </c>
      <c r="J93" s="606">
        <v>30</v>
      </c>
      <c r="K93" s="606">
        <v>6</v>
      </c>
      <c r="L93" s="606">
        <v>180</v>
      </c>
      <c r="M93" s="606" t="str">
        <f t="shared" si="2"/>
        <v>Jaune</v>
      </c>
      <c r="N93" s="985">
        <v>43101</v>
      </c>
      <c r="O93" s="994"/>
      <c r="P93" s="994"/>
      <c r="Q93" s="994"/>
      <c r="R93" s="994" t="s">
        <v>146</v>
      </c>
      <c r="S93" s="994"/>
      <c r="T93" s="994"/>
      <c r="U93" s="995"/>
      <c r="V93" s="993"/>
      <c r="W93" s="993"/>
      <c r="X93" s="993"/>
      <c r="Y93" s="993"/>
      <c r="Z93" s="993"/>
    </row>
    <row r="94" spans="1:26" ht="12.75" customHeight="1">
      <c r="A94" s="649">
        <v>12</v>
      </c>
      <c r="B94" s="618" t="s">
        <v>258</v>
      </c>
      <c r="C94" s="618" t="s">
        <v>58</v>
      </c>
      <c r="D94" s="618" t="s">
        <v>59</v>
      </c>
      <c r="E94" s="618" t="s">
        <v>229</v>
      </c>
      <c r="F94" s="618" t="s">
        <v>41</v>
      </c>
      <c r="G94" s="704" t="s">
        <v>230</v>
      </c>
      <c r="H94" s="666">
        <v>15</v>
      </c>
      <c r="I94" s="666">
        <v>10</v>
      </c>
      <c r="J94" s="211">
        <f>H94*I94</f>
        <v>150</v>
      </c>
      <c r="K94" s="666">
        <v>1</v>
      </c>
      <c r="L94" s="211">
        <f>H94*I94*K94</f>
        <v>150</v>
      </c>
      <c r="M94" s="606" t="str">
        <f t="shared" si="2"/>
        <v>Jaune</v>
      </c>
      <c r="N94" s="985">
        <v>43112</v>
      </c>
      <c r="O94" s="1012"/>
      <c r="P94" s="791"/>
      <c r="Q94" s="1012"/>
      <c r="R94" s="791"/>
      <c r="S94" s="791"/>
      <c r="T94" s="1012"/>
      <c r="U94" s="791"/>
      <c r="V94" s="993"/>
      <c r="W94" s="993"/>
      <c r="X94" s="993"/>
      <c r="Y94" s="993"/>
      <c r="Z94" s="993"/>
    </row>
    <row r="95" spans="1:26" ht="12.75" customHeight="1">
      <c r="A95" s="739">
        <v>24</v>
      </c>
      <c r="B95" s="661" t="s">
        <v>258</v>
      </c>
      <c r="C95" s="661" t="s">
        <v>316</v>
      </c>
      <c r="D95" s="662" t="s">
        <v>66</v>
      </c>
      <c r="E95" s="662" t="s">
        <v>67</v>
      </c>
      <c r="F95" s="662" t="s">
        <v>41</v>
      </c>
      <c r="G95" s="661" t="s">
        <v>278</v>
      </c>
      <c r="H95" s="211">
        <v>7</v>
      </c>
      <c r="I95" s="211">
        <v>6</v>
      </c>
      <c r="J95" s="211">
        <v>42</v>
      </c>
      <c r="K95" s="211">
        <v>3</v>
      </c>
      <c r="L95" s="211">
        <v>126</v>
      </c>
      <c r="M95" s="606" t="str">
        <f t="shared" si="2"/>
        <v>Jaune</v>
      </c>
      <c r="N95" s="985">
        <v>43106</v>
      </c>
      <c r="O95" s="994"/>
      <c r="P95" s="994" t="s">
        <v>69</v>
      </c>
      <c r="Q95" s="994" t="s">
        <v>70</v>
      </c>
      <c r="R95" s="994"/>
      <c r="S95" s="994"/>
      <c r="T95" s="994"/>
      <c r="U95" s="995"/>
      <c r="V95" s="993"/>
      <c r="W95" s="993"/>
      <c r="X95" s="993"/>
      <c r="Y95" s="993"/>
      <c r="Z95" s="993"/>
    </row>
    <row r="96" spans="1:26" ht="12.75" customHeight="1">
      <c r="A96" s="739">
        <v>25</v>
      </c>
      <c r="B96" s="661" t="s">
        <v>258</v>
      </c>
      <c r="C96" s="661" t="s">
        <v>279</v>
      </c>
      <c r="D96" s="662" t="s">
        <v>138</v>
      </c>
      <c r="E96" s="662" t="s">
        <v>139</v>
      </c>
      <c r="F96" s="662" t="s">
        <v>41</v>
      </c>
      <c r="G96" s="662" t="s">
        <v>280</v>
      </c>
      <c r="H96" s="606">
        <v>7</v>
      </c>
      <c r="I96" s="606">
        <v>6</v>
      </c>
      <c r="J96" s="606">
        <v>42</v>
      </c>
      <c r="K96" s="606">
        <v>3</v>
      </c>
      <c r="L96" s="606">
        <v>126</v>
      </c>
      <c r="M96" s="606" t="str">
        <f t="shared" si="2"/>
        <v>Jaune</v>
      </c>
      <c r="N96" s="985">
        <v>43101</v>
      </c>
      <c r="O96" s="662" t="s">
        <v>281</v>
      </c>
      <c r="P96" s="662"/>
      <c r="Q96" s="662"/>
      <c r="R96" s="662"/>
      <c r="S96" s="662"/>
      <c r="T96" s="995"/>
      <c r="U96" s="995"/>
      <c r="V96" s="993"/>
      <c r="W96" s="993"/>
      <c r="X96" s="993"/>
      <c r="Y96" s="993"/>
      <c r="Z96" s="993"/>
    </row>
    <row r="97" spans="1:26" ht="12.75" customHeight="1">
      <c r="A97" s="739">
        <v>26</v>
      </c>
      <c r="B97" s="661" t="s">
        <v>258</v>
      </c>
      <c r="C97" s="661" t="s">
        <v>282</v>
      </c>
      <c r="D97" s="618" t="s">
        <v>59</v>
      </c>
      <c r="E97" s="618" t="s">
        <v>283</v>
      </c>
      <c r="F97" s="618" t="s">
        <v>41</v>
      </c>
      <c r="G97" s="724" t="s">
        <v>2020</v>
      </c>
      <c r="H97" s="666">
        <v>7</v>
      </c>
      <c r="I97" s="666">
        <v>3</v>
      </c>
      <c r="J97" s="744">
        <f>H97*I97</f>
        <v>21</v>
      </c>
      <c r="K97" s="666">
        <v>6</v>
      </c>
      <c r="L97" s="744">
        <f>H97*I97*K97</f>
        <v>126</v>
      </c>
      <c r="M97" s="606" t="str">
        <f t="shared" si="2"/>
        <v>Jaune</v>
      </c>
      <c r="N97" s="985">
        <v>43110</v>
      </c>
      <c r="O97" s="1012"/>
      <c r="P97" s="791"/>
      <c r="Q97" s="1012" t="s">
        <v>285</v>
      </c>
      <c r="R97" s="791"/>
      <c r="S97" s="791"/>
      <c r="T97" s="1012"/>
      <c r="U97" s="791"/>
      <c r="V97" s="993"/>
      <c r="W97" s="993"/>
      <c r="X97" s="993"/>
      <c r="Y97" s="993"/>
      <c r="Z97" s="993"/>
    </row>
    <row r="98" spans="1:26" ht="12.75" customHeight="1">
      <c r="A98" s="739">
        <v>23</v>
      </c>
      <c r="B98" s="661" t="s">
        <v>258</v>
      </c>
      <c r="C98" s="661" t="s">
        <v>266</v>
      </c>
      <c r="D98" s="662" t="s">
        <v>79</v>
      </c>
      <c r="E98" s="662" t="s">
        <v>80</v>
      </c>
      <c r="F98" s="662" t="s">
        <v>41</v>
      </c>
      <c r="G98" s="662" t="s">
        <v>1666</v>
      </c>
      <c r="H98" s="211">
        <v>7</v>
      </c>
      <c r="I98" s="211">
        <v>3</v>
      </c>
      <c r="J98" s="211">
        <v>21</v>
      </c>
      <c r="K98" s="211">
        <v>6</v>
      </c>
      <c r="L98" s="211">
        <v>126</v>
      </c>
      <c r="M98" s="606" t="str">
        <f t="shared" si="2"/>
        <v>Jaune</v>
      </c>
      <c r="N98" s="985">
        <v>43111</v>
      </c>
      <c r="O98" s="1102" t="s">
        <v>1944</v>
      </c>
      <c r="P98" s="994"/>
      <c r="Q98" s="994"/>
      <c r="R98" s="994" t="s">
        <v>83</v>
      </c>
      <c r="S98" s="994"/>
      <c r="T98" s="994"/>
      <c r="U98" s="995"/>
      <c r="V98" s="993"/>
      <c r="W98" s="993"/>
      <c r="X98" s="993"/>
      <c r="Y98" s="993"/>
      <c r="Z98" s="993"/>
    </row>
    <row r="99" spans="1:26" ht="12.75" customHeight="1">
      <c r="A99" s="660">
        <v>16</v>
      </c>
      <c r="B99" s="661" t="s">
        <v>258</v>
      </c>
      <c r="C99" s="661" t="s">
        <v>266</v>
      </c>
      <c r="D99" s="662" t="s">
        <v>66</v>
      </c>
      <c r="E99" s="662" t="s">
        <v>94</v>
      </c>
      <c r="F99" s="662" t="s">
        <v>91</v>
      </c>
      <c r="G99" s="662" t="s">
        <v>128</v>
      </c>
      <c r="H99" s="606">
        <v>7</v>
      </c>
      <c r="I99" s="606">
        <v>3</v>
      </c>
      <c r="J99" s="606">
        <v>21</v>
      </c>
      <c r="K99" s="606">
        <v>6</v>
      </c>
      <c r="L99" s="606">
        <v>126</v>
      </c>
      <c r="M99" s="606" t="str">
        <f t="shared" si="2"/>
        <v>Jaune</v>
      </c>
      <c r="N99" s="985">
        <v>43112</v>
      </c>
      <c r="O99" s="994"/>
      <c r="P99" s="994" t="s">
        <v>989</v>
      </c>
      <c r="Q99" s="994"/>
      <c r="R99" s="994" t="s">
        <v>130</v>
      </c>
      <c r="S99" s="994"/>
      <c r="T99" s="994"/>
      <c r="U99" s="995"/>
      <c r="V99" s="993"/>
      <c r="W99" s="993"/>
      <c r="X99" s="993"/>
      <c r="Y99" s="993"/>
      <c r="Z99" s="993"/>
    </row>
    <row r="100" spans="1:26" ht="12.75" customHeight="1">
      <c r="A100" s="739">
        <v>21</v>
      </c>
      <c r="B100" s="661" t="s">
        <v>258</v>
      </c>
      <c r="C100" s="661" t="s">
        <v>2285</v>
      </c>
      <c r="D100" s="662" t="s">
        <v>53</v>
      </c>
      <c r="E100" s="662" t="s">
        <v>54</v>
      </c>
      <c r="F100" s="662" t="s">
        <v>41</v>
      </c>
      <c r="G100" s="662" t="s">
        <v>234</v>
      </c>
      <c r="H100" s="666">
        <v>7</v>
      </c>
      <c r="I100" s="666">
        <v>6</v>
      </c>
      <c r="J100" s="666">
        <v>42</v>
      </c>
      <c r="K100" s="666">
        <v>3</v>
      </c>
      <c r="L100" s="666">
        <v>126</v>
      </c>
      <c r="M100" s="606" t="str">
        <f t="shared" si="2"/>
        <v>Jaune</v>
      </c>
      <c r="N100" s="985">
        <v>43103</v>
      </c>
      <c r="O100" s="791"/>
      <c r="P100" s="791"/>
      <c r="Q100" s="791"/>
      <c r="R100" s="791"/>
      <c r="S100" s="791"/>
      <c r="T100" s="791"/>
      <c r="U100" s="791"/>
      <c r="V100" s="993"/>
      <c r="W100" s="993"/>
      <c r="X100" s="993"/>
      <c r="Y100" s="993"/>
      <c r="Z100" s="993"/>
    </row>
    <row r="101" spans="1:26" ht="12.75" customHeight="1">
      <c r="A101" s="660">
        <v>42</v>
      </c>
      <c r="B101" s="661" t="s">
        <v>258</v>
      </c>
      <c r="C101" s="662" t="s">
        <v>58</v>
      </c>
      <c r="D101" s="618" t="s">
        <v>59</v>
      </c>
      <c r="E101" s="618" t="s">
        <v>283</v>
      </c>
      <c r="F101" s="618" t="s">
        <v>41</v>
      </c>
      <c r="G101" s="724" t="s">
        <v>2121</v>
      </c>
      <c r="H101" s="666">
        <v>3</v>
      </c>
      <c r="I101" s="666">
        <v>6</v>
      </c>
      <c r="J101" s="744">
        <f t="shared" ref="J101:J107" si="9">H101*I101</f>
        <v>18</v>
      </c>
      <c r="K101" s="666">
        <v>6</v>
      </c>
      <c r="L101" s="744">
        <f t="shared" ref="L101:L107" si="10">H101*I101*K101</f>
        <v>108</v>
      </c>
      <c r="M101" s="606" t="str">
        <f t="shared" si="2"/>
        <v>Jaune</v>
      </c>
      <c r="N101" s="985">
        <v>43101</v>
      </c>
      <c r="O101" s="791"/>
      <c r="P101" s="791"/>
      <c r="Q101" s="1012" t="s">
        <v>285</v>
      </c>
      <c r="R101" s="791"/>
      <c r="S101" s="791"/>
      <c r="T101" s="1012" t="s">
        <v>2122</v>
      </c>
      <c r="U101" s="791"/>
      <c r="V101" s="993"/>
      <c r="W101" s="993"/>
      <c r="X101" s="993"/>
      <c r="Y101" s="993"/>
      <c r="Z101" s="993"/>
    </row>
    <row r="102" spans="1:26" ht="12.75" customHeight="1">
      <c r="A102" s="660">
        <v>48</v>
      </c>
      <c r="B102" s="661" t="s">
        <v>258</v>
      </c>
      <c r="C102" s="662" t="s">
        <v>191</v>
      </c>
      <c r="D102" s="618" t="s">
        <v>59</v>
      </c>
      <c r="E102" s="618" t="s">
        <v>283</v>
      </c>
      <c r="F102" s="618" t="s">
        <v>41</v>
      </c>
      <c r="G102" s="724" t="s">
        <v>1989</v>
      </c>
      <c r="H102" s="666">
        <v>3</v>
      </c>
      <c r="I102" s="666">
        <v>6</v>
      </c>
      <c r="J102" s="744">
        <f t="shared" si="9"/>
        <v>18</v>
      </c>
      <c r="K102" s="666">
        <v>6</v>
      </c>
      <c r="L102" s="744">
        <f t="shared" si="10"/>
        <v>108</v>
      </c>
      <c r="M102" s="606" t="str">
        <f t="shared" si="2"/>
        <v>Jaune</v>
      </c>
      <c r="N102" s="1005">
        <v>43102</v>
      </c>
      <c r="O102" s="791"/>
      <c r="P102" s="791"/>
      <c r="Q102" s="1012" t="s">
        <v>285</v>
      </c>
      <c r="R102" s="791"/>
      <c r="S102" s="791"/>
      <c r="T102" s="1012" t="s">
        <v>2122</v>
      </c>
      <c r="U102" s="791"/>
      <c r="V102" s="993"/>
      <c r="W102" s="993"/>
      <c r="X102" s="993"/>
      <c r="Y102" s="993"/>
      <c r="Z102" s="993"/>
    </row>
    <row r="103" spans="1:26" ht="12.75" customHeight="1">
      <c r="A103" s="660">
        <v>47</v>
      </c>
      <c r="B103" s="661" t="s">
        <v>258</v>
      </c>
      <c r="C103" s="662" t="s">
        <v>42</v>
      </c>
      <c r="D103" s="733" t="s">
        <v>59</v>
      </c>
      <c r="E103" s="733" t="s">
        <v>252</v>
      </c>
      <c r="F103" s="733" t="s">
        <v>41</v>
      </c>
      <c r="G103" s="1303" t="s">
        <v>2286</v>
      </c>
      <c r="H103" s="666">
        <v>3</v>
      </c>
      <c r="I103" s="666">
        <v>6</v>
      </c>
      <c r="J103" s="945">
        <f t="shared" si="9"/>
        <v>18</v>
      </c>
      <c r="K103" s="666">
        <v>6</v>
      </c>
      <c r="L103" s="945">
        <f t="shared" si="10"/>
        <v>108</v>
      </c>
      <c r="M103" s="606" t="str">
        <f t="shared" si="2"/>
        <v>Jaune</v>
      </c>
      <c r="N103" s="985">
        <v>43103</v>
      </c>
      <c r="O103" s="1029" t="s">
        <v>307</v>
      </c>
      <c r="P103" s="994" t="s">
        <v>1807</v>
      </c>
      <c r="Q103" s="1029"/>
      <c r="R103" s="994"/>
      <c r="S103" s="994"/>
      <c r="T103" s="1029"/>
      <c r="U103" s="994"/>
      <c r="V103" s="993"/>
      <c r="W103" s="993"/>
      <c r="X103" s="993"/>
      <c r="Y103" s="993"/>
      <c r="Z103" s="993"/>
    </row>
    <row r="104" spans="1:26" ht="12.75" customHeight="1">
      <c r="A104" s="660">
        <v>35</v>
      </c>
      <c r="B104" s="661" t="s">
        <v>258</v>
      </c>
      <c r="C104" s="662" t="s">
        <v>153</v>
      </c>
      <c r="D104" s="618" t="s">
        <v>59</v>
      </c>
      <c r="E104" s="618" t="s">
        <v>283</v>
      </c>
      <c r="F104" s="618" t="s">
        <v>41</v>
      </c>
      <c r="G104" s="724" t="s">
        <v>295</v>
      </c>
      <c r="H104" s="666">
        <v>3</v>
      </c>
      <c r="I104" s="666">
        <v>6</v>
      </c>
      <c r="J104" s="744">
        <f t="shared" si="9"/>
        <v>18</v>
      </c>
      <c r="K104" s="666">
        <v>6</v>
      </c>
      <c r="L104" s="744">
        <f t="shared" si="10"/>
        <v>108</v>
      </c>
      <c r="M104" s="606" t="str">
        <f t="shared" si="2"/>
        <v>Jaune</v>
      </c>
      <c r="N104" s="985">
        <v>43104</v>
      </c>
      <c r="O104" s="791"/>
      <c r="P104" s="791"/>
      <c r="Q104" s="1012" t="s">
        <v>285</v>
      </c>
      <c r="R104" s="791"/>
      <c r="S104" s="791"/>
      <c r="T104" s="1012" t="s">
        <v>2122</v>
      </c>
      <c r="U104" s="791"/>
      <c r="V104" s="993"/>
      <c r="W104" s="993"/>
      <c r="X104" s="993"/>
      <c r="Y104" s="993"/>
      <c r="Z104" s="993"/>
    </row>
    <row r="105" spans="1:26" ht="12.75" customHeight="1">
      <c r="A105" s="660">
        <v>32</v>
      </c>
      <c r="B105" s="661" t="s">
        <v>258</v>
      </c>
      <c r="C105" s="662" t="s">
        <v>78</v>
      </c>
      <c r="D105" s="618" t="s">
        <v>74</v>
      </c>
      <c r="E105" s="618" t="s">
        <v>195</v>
      </c>
      <c r="F105" s="618" t="s">
        <v>41</v>
      </c>
      <c r="G105" s="724" t="s">
        <v>292</v>
      </c>
      <c r="H105" s="666">
        <v>3</v>
      </c>
      <c r="I105" s="666">
        <v>6</v>
      </c>
      <c r="J105" s="744">
        <f t="shared" si="9"/>
        <v>18</v>
      </c>
      <c r="K105" s="666">
        <v>6</v>
      </c>
      <c r="L105" s="744">
        <f t="shared" si="10"/>
        <v>108</v>
      </c>
      <c r="M105" s="606" t="str">
        <f t="shared" si="2"/>
        <v>Jaune</v>
      </c>
      <c r="N105" s="985">
        <v>43105</v>
      </c>
      <c r="O105" s="791"/>
      <c r="P105" s="791"/>
      <c r="Q105" s="1021"/>
      <c r="R105" s="791"/>
      <c r="S105" s="791"/>
      <c r="T105" s="1022" t="s">
        <v>2036</v>
      </c>
      <c r="U105" s="791"/>
      <c r="V105" s="993"/>
      <c r="W105" s="993"/>
      <c r="X105" s="993"/>
      <c r="Y105" s="993"/>
      <c r="Z105" s="993"/>
    </row>
    <row r="106" spans="1:26" ht="12.75" customHeight="1">
      <c r="A106" s="660">
        <v>56</v>
      </c>
      <c r="B106" s="661" t="s">
        <v>258</v>
      </c>
      <c r="C106" s="662" t="s">
        <v>42</v>
      </c>
      <c r="D106" s="618" t="s">
        <v>74</v>
      </c>
      <c r="E106" s="618" t="s">
        <v>195</v>
      </c>
      <c r="F106" s="618" t="s">
        <v>41</v>
      </c>
      <c r="G106" s="724" t="s">
        <v>1859</v>
      </c>
      <c r="H106" s="666">
        <v>3</v>
      </c>
      <c r="I106" s="666">
        <v>6</v>
      </c>
      <c r="J106" s="744">
        <f t="shared" si="9"/>
        <v>18</v>
      </c>
      <c r="K106" s="666">
        <v>6</v>
      </c>
      <c r="L106" s="744">
        <f t="shared" si="10"/>
        <v>108</v>
      </c>
      <c r="M106" s="606" t="str">
        <f t="shared" si="2"/>
        <v>Jaune</v>
      </c>
      <c r="N106" s="985">
        <v>43107</v>
      </c>
      <c r="O106" s="791"/>
      <c r="P106" s="791"/>
      <c r="Q106" s="1012" t="s">
        <v>83</v>
      </c>
      <c r="R106" s="791"/>
      <c r="S106" s="791"/>
      <c r="T106" s="1012" t="s">
        <v>83</v>
      </c>
      <c r="U106" s="791"/>
      <c r="V106" s="993"/>
      <c r="W106" s="993"/>
      <c r="X106" s="993"/>
      <c r="Y106" s="993"/>
      <c r="Z106" s="993"/>
    </row>
    <row r="107" spans="1:26" ht="12.75" customHeight="1">
      <c r="A107" s="660">
        <v>57</v>
      </c>
      <c r="B107" s="733" t="s">
        <v>258</v>
      </c>
      <c r="C107" s="661" t="s">
        <v>318</v>
      </c>
      <c r="D107" s="618" t="s">
        <v>74</v>
      </c>
      <c r="E107" s="618" t="s">
        <v>195</v>
      </c>
      <c r="F107" s="618" t="s">
        <v>41</v>
      </c>
      <c r="G107" s="724" t="s">
        <v>319</v>
      </c>
      <c r="H107" s="666">
        <v>3</v>
      </c>
      <c r="I107" s="666">
        <v>6</v>
      </c>
      <c r="J107" s="744">
        <f t="shared" si="9"/>
        <v>18</v>
      </c>
      <c r="K107" s="666">
        <v>6</v>
      </c>
      <c r="L107" s="744">
        <f t="shared" si="10"/>
        <v>108</v>
      </c>
      <c r="M107" s="606" t="str">
        <f t="shared" si="2"/>
        <v>Jaune</v>
      </c>
      <c r="N107" s="985">
        <v>43108</v>
      </c>
      <c r="O107" s="791"/>
      <c r="P107" s="791"/>
      <c r="Q107" s="1012" t="s">
        <v>83</v>
      </c>
      <c r="R107" s="791"/>
      <c r="S107" s="791"/>
      <c r="T107" s="1012" t="s">
        <v>83</v>
      </c>
      <c r="U107" s="791"/>
      <c r="V107" s="993"/>
      <c r="W107" s="993"/>
      <c r="X107" s="993"/>
      <c r="Y107" s="993"/>
      <c r="Z107" s="993"/>
    </row>
    <row r="108" spans="1:26" ht="12.75" customHeight="1">
      <c r="A108" s="649">
        <v>9</v>
      </c>
      <c r="B108" s="618" t="s">
        <v>258</v>
      </c>
      <c r="C108" s="618" t="s">
        <v>58</v>
      </c>
      <c r="D108" s="662" t="s">
        <v>181</v>
      </c>
      <c r="E108" s="662" t="s">
        <v>199</v>
      </c>
      <c r="F108" s="662" t="s">
        <v>41</v>
      </c>
      <c r="G108" s="662" t="s">
        <v>200</v>
      </c>
      <c r="H108" s="616">
        <v>3</v>
      </c>
      <c r="I108" s="616">
        <v>6</v>
      </c>
      <c r="J108" s="616">
        <v>36</v>
      </c>
      <c r="K108" s="616">
        <v>3</v>
      </c>
      <c r="L108" s="666">
        <v>108</v>
      </c>
      <c r="M108" s="606" t="str">
        <f t="shared" si="2"/>
        <v>Jaune</v>
      </c>
      <c r="N108" s="985">
        <v>43102</v>
      </c>
      <c r="O108" s="791"/>
      <c r="P108" s="791"/>
      <c r="Q108" s="791"/>
      <c r="R108" s="791"/>
      <c r="S108" s="791"/>
      <c r="T108" s="791"/>
      <c r="U108" s="791"/>
      <c r="V108" s="993"/>
      <c r="W108" s="993"/>
      <c r="X108" s="993"/>
      <c r="Y108" s="993"/>
      <c r="Z108" s="993"/>
    </row>
    <row r="109" spans="1:26" ht="12.75" customHeight="1">
      <c r="A109" s="649">
        <v>13</v>
      </c>
      <c r="B109" s="618" t="s">
        <v>258</v>
      </c>
      <c r="C109" s="618" t="s">
        <v>265</v>
      </c>
      <c r="D109" s="662" t="s">
        <v>59</v>
      </c>
      <c r="E109" s="662" t="s">
        <v>221</v>
      </c>
      <c r="F109" s="662" t="s">
        <v>41</v>
      </c>
      <c r="G109" s="662" t="s">
        <v>222</v>
      </c>
      <c r="H109" s="606">
        <v>3</v>
      </c>
      <c r="I109" s="606">
        <v>6</v>
      </c>
      <c r="J109" s="606">
        <v>18</v>
      </c>
      <c r="K109" s="606">
        <v>6</v>
      </c>
      <c r="L109" s="666">
        <v>108</v>
      </c>
      <c r="M109" s="606" t="str">
        <f t="shared" si="2"/>
        <v>Jaune</v>
      </c>
      <c r="N109" s="985">
        <v>43101</v>
      </c>
      <c r="O109" s="995"/>
      <c r="P109" s="995"/>
      <c r="Q109" s="662" t="s">
        <v>223</v>
      </c>
      <c r="R109" s="662"/>
      <c r="S109" s="995"/>
      <c r="T109" s="1027" t="e">
        <f>HYPERLINK("https://www.google.be/search?q=cutter+%C3%A0+bec&amp;rlz=1C1GGRV_enFR754FR754&amp;tbm=isch&amp;source=iu&amp;ictx=1&amp;fir=aXSC9N_ruFeNPM%253A%252C3g912RVjCc62eM%252C_&amp;usg=__BlYL51QE_hoPO2Lh0R1VO3nEtXY%3D&amp;sa=X&amp;ved=0ahUKEwjVz-uGhK7aAhXBJlAKHVpCCK0Q9QEILzAD#imgrc=aXSC9N_ruFeN"&amp;"PM:","Cutter à bec")</f>
        <v>#VALUE!</v>
      </c>
      <c r="U109" s="1027" t="str">
        <f>HYPERLINK("https://www.bernard.be/fr-be/pcw/cbs/702490.html?cm_mmc=RMK-_-google-_-702490&amp;effort_code=WW&amp;price=incvat&amp;mcode=RMK-google-702490&amp;gclid=EAIaIQobChMIhOPvhoSu2gIVk5EbCh2aVQmOEAYYASABEgLO0vD_BwE","Cutter de sécurité")</f>
        <v>Cutter de sécurité</v>
      </c>
      <c r="V109" s="993"/>
      <c r="W109" s="993"/>
      <c r="X109" s="993"/>
      <c r="Y109" s="993"/>
      <c r="Z109" s="993"/>
    </row>
    <row r="110" spans="1:26" ht="12.75" customHeight="1">
      <c r="A110" s="660">
        <v>14</v>
      </c>
      <c r="B110" s="661" t="s">
        <v>258</v>
      </c>
      <c r="C110" s="661" t="s">
        <v>266</v>
      </c>
      <c r="D110" s="662" t="s">
        <v>110</v>
      </c>
      <c r="E110" s="662" t="s">
        <v>124</v>
      </c>
      <c r="F110" s="662" t="s">
        <v>91</v>
      </c>
      <c r="G110" s="661" t="s">
        <v>267</v>
      </c>
      <c r="H110" s="606">
        <v>15</v>
      </c>
      <c r="I110" s="606">
        <v>6</v>
      </c>
      <c r="J110" s="606">
        <v>90</v>
      </c>
      <c r="K110" s="606">
        <v>1</v>
      </c>
      <c r="L110" s="606">
        <v>90</v>
      </c>
      <c r="M110" s="606" t="str">
        <f t="shared" si="2"/>
        <v>Jaune</v>
      </c>
      <c r="N110" s="985">
        <v>43113</v>
      </c>
      <c r="O110" s="994"/>
      <c r="P110" s="994"/>
      <c r="Q110" s="994" t="s">
        <v>126</v>
      </c>
      <c r="R110" s="994"/>
      <c r="S110" s="994"/>
      <c r="T110" s="994"/>
      <c r="U110" s="995"/>
      <c r="V110" s="993"/>
      <c r="W110" s="993"/>
      <c r="X110" s="993"/>
      <c r="Y110" s="993"/>
      <c r="Z110" s="993"/>
    </row>
    <row r="111" spans="1:26" ht="12.75" customHeight="1">
      <c r="A111" s="660">
        <v>17</v>
      </c>
      <c r="B111" s="661" t="s">
        <v>258</v>
      </c>
      <c r="C111" s="661" t="s">
        <v>266</v>
      </c>
      <c r="D111" s="662" t="s">
        <v>74</v>
      </c>
      <c r="E111" s="662" t="s">
        <v>75</v>
      </c>
      <c r="F111" s="662" t="s">
        <v>95</v>
      </c>
      <c r="G111" s="662" t="s">
        <v>1846</v>
      </c>
      <c r="H111" s="606">
        <v>7</v>
      </c>
      <c r="I111" s="606">
        <v>2</v>
      </c>
      <c r="J111" s="606">
        <v>14</v>
      </c>
      <c r="K111" s="606">
        <v>6</v>
      </c>
      <c r="L111" s="666">
        <v>84</v>
      </c>
      <c r="M111" s="606" t="str">
        <f t="shared" si="2"/>
        <v>Jaune</v>
      </c>
      <c r="N111" s="985">
        <v>43102</v>
      </c>
      <c r="O111" s="1066"/>
      <c r="P111" s="1066"/>
      <c r="Q111" s="1066"/>
      <c r="R111" s="994"/>
      <c r="S111" s="1066"/>
      <c r="T111" s="994"/>
      <c r="U111" s="995"/>
      <c r="V111" s="993"/>
      <c r="W111" s="993"/>
      <c r="X111" s="993"/>
      <c r="Y111" s="993"/>
      <c r="Z111" s="993"/>
    </row>
    <row r="112" spans="1:26" ht="12.75" customHeight="1">
      <c r="A112" s="739">
        <v>18</v>
      </c>
      <c r="B112" s="661" t="s">
        <v>258</v>
      </c>
      <c r="C112" s="661" t="s">
        <v>279</v>
      </c>
      <c r="D112" s="662" t="s">
        <v>74</v>
      </c>
      <c r="E112" s="662" t="s">
        <v>75</v>
      </c>
      <c r="F112" s="662" t="s">
        <v>95</v>
      </c>
      <c r="G112" s="661" t="s">
        <v>2064</v>
      </c>
      <c r="H112" s="606">
        <v>7</v>
      </c>
      <c r="I112" s="606">
        <v>2</v>
      </c>
      <c r="J112" s="606">
        <v>14</v>
      </c>
      <c r="K112" s="606">
        <v>6</v>
      </c>
      <c r="L112" s="666">
        <v>84</v>
      </c>
      <c r="M112" s="606" t="str">
        <f t="shared" si="2"/>
        <v>Jaune</v>
      </c>
      <c r="N112" s="1005">
        <v>43101</v>
      </c>
      <c r="O112" s="1066"/>
      <c r="P112" s="1066"/>
      <c r="Q112" s="1066"/>
      <c r="R112" s="994"/>
      <c r="S112" s="1066"/>
      <c r="T112" s="994"/>
      <c r="U112" s="995"/>
      <c r="V112" s="993"/>
      <c r="W112" s="993"/>
      <c r="X112" s="993"/>
      <c r="Y112" s="993"/>
      <c r="Z112" s="993"/>
    </row>
    <row r="113" spans="1:26" ht="12.75" customHeight="1">
      <c r="A113" s="739">
        <v>22</v>
      </c>
      <c r="B113" s="733" t="s">
        <v>258</v>
      </c>
      <c r="C113" s="662" t="s">
        <v>42</v>
      </c>
      <c r="D113" s="618" t="s">
        <v>66</v>
      </c>
      <c r="E113" s="618" t="s">
        <v>94</v>
      </c>
      <c r="F113" s="618" t="s">
        <v>91</v>
      </c>
      <c r="G113" s="724" t="s">
        <v>275</v>
      </c>
      <c r="H113" s="666">
        <v>7</v>
      </c>
      <c r="I113" s="666">
        <v>3</v>
      </c>
      <c r="J113" s="211">
        <v>21</v>
      </c>
      <c r="K113" s="666">
        <v>3</v>
      </c>
      <c r="L113" s="211">
        <v>63</v>
      </c>
      <c r="M113" s="606" t="str">
        <f t="shared" si="2"/>
        <v>NON</v>
      </c>
      <c r="N113" s="985">
        <v>43111</v>
      </c>
      <c r="O113" s="1012"/>
      <c r="P113" s="791"/>
      <c r="Q113" s="1012"/>
      <c r="R113" s="791"/>
      <c r="S113" s="791"/>
      <c r="T113" s="1012" t="s">
        <v>276</v>
      </c>
      <c r="U113" s="791"/>
      <c r="V113" s="993"/>
      <c r="W113" s="993"/>
      <c r="X113" s="993"/>
      <c r="Y113" s="993"/>
      <c r="Z113" s="993"/>
    </row>
    <row r="114" spans="1:26" ht="12.75" customHeight="1">
      <c r="A114" s="739">
        <v>29</v>
      </c>
      <c r="B114" s="661" t="s">
        <v>258</v>
      </c>
      <c r="C114" s="661" t="s">
        <v>288</v>
      </c>
      <c r="D114" s="662" t="s">
        <v>143</v>
      </c>
      <c r="E114" s="662" t="s">
        <v>175</v>
      </c>
      <c r="F114" s="662" t="s">
        <v>41</v>
      </c>
      <c r="G114" s="662" t="s">
        <v>289</v>
      </c>
      <c r="H114" s="606">
        <v>1</v>
      </c>
      <c r="I114" s="606">
        <v>10</v>
      </c>
      <c r="J114" s="787">
        <f>H114*I114</f>
        <v>10</v>
      </c>
      <c r="K114" s="606">
        <v>6</v>
      </c>
      <c r="L114" s="787">
        <f>H114*I114*K114</f>
        <v>60</v>
      </c>
      <c r="M114" s="606" t="str">
        <f t="shared" si="2"/>
        <v>NON</v>
      </c>
      <c r="N114" s="985">
        <v>43101</v>
      </c>
      <c r="O114" s="994"/>
      <c r="P114" s="994"/>
      <c r="Q114" s="994"/>
      <c r="R114" s="994" t="s">
        <v>177</v>
      </c>
      <c r="S114" s="994"/>
      <c r="T114" s="994"/>
      <c r="U114" s="995"/>
      <c r="V114" s="993"/>
      <c r="W114" s="993"/>
      <c r="X114" s="993"/>
      <c r="Y114" s="993"/>
      <c r="Z114" s="993"/>
    </row>
    <row r="115" spans="1:26" ht="12.75" customHeight="1">
      <c r="A115" s="660">
        <v>39</v>
      </c>
      <c r="B115" s="661" t="s">
        <v>258</v>
      </c>
      <c r="C115" s="662" t="s">
        <v>58</v>
      </c>
      <c r="D115" s="662" t="s">
        <v>110</v>
      </c>
      <c r="E115" s="662" t="s">
        <v>154</v>
      </c>
      <c r="F115" s="662" t="s">
        <v>41</v>
      </c>
      <c r="G115" s="662" t="s">
        <v>155</v>
      </c>
      <c r="H115" s="606">
        <v>3</v>
      </c>
      <c r="I115" s="606">
        <v>3</v>
      </c>
      <c r="J115" s="606">
        <v>9</v>
      </c>
      <c r="K115" s="606">
        <v>6</v>
      </c>
      <c r="L115" s="606">
        <v>54</v>
      </c>
      <c r="M115" s="606" t="str">
        <f t="shared" si="2"/>
        <v>NON</v>
      </c>
      <c r="N115" s="985">
        <v>43101</v>
      </c>
      <c r="O115" s="994"/>
      <c r="P115" s="994"/>
      <c r="Q115" s="994"/>
      <c r="R115" s="994" t="s">
        <v>156</v>
      </c>
      <c r="S115" s="994"/>
      <c r="T115" s="994"/>
      <c r="U115" s="995"/>
      <c r="V115" s="993"/>
      <c r="W115" s="993"/>
      <c r="X115" s="993"/>
      <c r="Y115" s="993"/>
      <c r="Z115" s="993"/>
    </row>
    <row r="116" spans="1:26" ht="12.75" customHeight="1">
      <c r="A116" s="660">
        <v>41</v>
      </c>
      <c r="B116" s="661" t="s">
        <v>258</v>
      </c>
      <c r="C116" s="662" t="s">
        <v>42</v>
      </c>
      <c r="D116" s="662" t="s">
        <v>59</v>
      </c>
      <c r="E116" s="662" t="s">
        <v>210</v>
      </c>
      <c r="F116" s="662" t="s">
        <v>91</v>
      </c>
      <c r="G116" s="661" t="s">
        <v>299</v>
      </c>
      <c r="H116" s="606">
        <v>3</v>
      </c>
      <c r="I116" s="606">
        <v>3</v>
      </c>
      <c r="J116" s="606">
        <v>9</v>
      </c>
      <c r="K116" s="606">
        <v>6</v>
      </c>
      <c r="L116" s="606">
        <v>54</v>
      </c>
      <c r="M116" s="606" t="str">
        <f t="shared" si="2"/>
        <v>NON</v>
      </c>
      <c r="N116" s="985">
        <v>43101</v>
      </c>
      <c r="O116" s="994"/>
      <c r="P116" s="994" t="s">
        <v>2046</v>
      </c>
      <c r="Q116" s="994"/>
      <c r="R116" s="994"/>
      <c r="S116" s="994"/>
      <c r="T116" s="1117" t="s">
        <v>83</v>
      </c>
      <c r="U116" s="995"/>
      <c r="V116" s="993"/>
      <c r="W116" s="993"/>
      <c r="X116" s="993"/>
      <c r="Y116" s="993"/>
      <c r="Z116" s="993"/>
    </row>
    <row r="117" spans="1:26" ht="12.75" customHeight="1">
      <c r="A117" s="660">
        <v>53</v>
      </c>
      <c r="B117" s="661" t="s">
        <v>258</v>
      </c>
      <c r="C117" s="662" t="s">
        <v>63</v>
      </c>
      <c r="D117" s="662" t="s">
        <v>59</v>
      </c>
      <c r="E117" s="661" t="s">
        <v>314</v>
      </c>
      <c r="F117" s="662" t="s">
        <v>91</v>
      </c>
      <c r="G117" s="662" t="s">
        <v>219</v>
      </c>
      <c r="H117" s="802">
        <v>3</v>
      </c>
      <c r="I117" s="802">
        <v>3</v>
      </c>
      <c r="J117" s="802">
        <v>9</v>
      </c>
      <c r="K117" s="802">
        <v>6</v>
      </c>
      <c r="L117" s="802">
        <v>54</v>
      </c>
      <c r="M117" s="606" t="str">
        <f t="shared" si="2"/>
        <v>NON</v>
      </c>
      <c r="N117" s="985">
        <v>43102</v>
      </c>
      <c r="O117" s="791"/>
      <c r="P117" s="791"/>
      <c r="Q117" s="791"/>
      <c r="R117" s="791"/>
      <c r="S117" s="791"/>
      <c r="T117" s="791"/>
      <c r="U117" s="791"/>
      <c r="V117" s="993"/>
      <c r="W117" s="993"/>
      <c r="X117" s="993"/>
      <c r="Y117" s="993"/>
      <c r="Z117" s="993"/>
    </row>
    <row r="118" spans="1:26" ht="12.75" customHeight="1">
      <c r="A118" s="660">
        <v>34</v>
      </c>
      <c r="B118" s="661" t="s">
        <v>258</v>
      </c>
      <c r="C118" s="662" t="s">
        <v>153</v>
      </c>
      <c r="D118" s="733" t="s">
        <v>59</v>
      </c>
      <c r="E118" s="733" t="s">
        <v>210</v>
      </c>
      <c r="F118" s="733" t="s">
        <v>91</v>
      </c>
      <c r="G118" s="733" t="s">
        <v>219</v>
      </c>
      <c r="H118" s="802">
        <v>3</v>
      </c>
      <c r="I118" s="802">
        <v>3</v>
      </c>
      <c r="J118" s="802">
        <v>9</v>
      </c>
      <c r="K118" s="802">
        <v>6</v>
      </c>
      <c r="L118" s="802">
        <v>54</v>
      </c>
      <c r="M118" s="606" t="str">
        <f t="shared" si="2"/>
        <v>NON</v>
      </c>
      <c r="N118" s="985">
        <v>43104</v>
      </c>
      <c r="O118" s="1029"/>
      <c r="P118" s="994"/>
      <c r="Q118" s="1029"/>
      <c r="R118" s="994"/>
      <c r="S118" s="994"/>
      <c r="T118" s="1029"/>
      <c r="U118" s="994"/>
      <c r="V118" s="993"/>
      <c r="W118" s="993"/>
      <c r="X118" s="993"/>
      <c r="Y118" s="993"/>
      <c r="Z118" s="993"/>
    </row>
    <row r="119" spans="1:26" ht="12.75" customHeight="1">
      <c r="A119" s="660">
        <v>33</v>
      </c>
      <c r="B119" s="661" t="s">
        <v>258</v>
      </c>
      <c r="C119" s="661" t="s">
        <v>293</v>
      </c>
      <c r="D119" s="662" t="s">
        <v>43</v>
      </c>
      <c r="E119" s="662" t="s">
        <v>157</v>
      </c>
      <c r="F119" s="662" t="s">
        <v>41</v>
      </c>
      <c r="G119" s="618" t="s">
        <v>158</v>
      </c>
      <c r="H119" s="606">
        <v>15</v>
      </c>
      <c r="I119" s="606">
        <v>1</v>
      </c>
      <c r="J119" s="787">
        <f t="shared" ref="J119:J121" si="11">H119*I119</f>
        <v>15</v>
      </c>
      <c r="K119" s="606">
        <v>3</v>
      </c>
      <c r="L119" s="787">
        <f t="shared" ref="L119:L121" si="12">H119*I119*K119</f>
        <v>45</v>
      </c>
      <c r="M119" s="606" t="str">
        <f t="shared" si="2"/>
        <v>NON</v>
      </c>
      <c r="N119" s="985">
        <v>43101</v>
      </c>
      <c r="O119" s="994"/>
      <c r="P119" s="994"/>
      <c r="Q119" s="994"/>
      <c r="R119" s="994"/>
      <c r="S119" s="994"/>
      <c r="T119" s="994"/>
      <c r="U119" s="995"/>
      <c r="V119" s="993"/>
      <c r="W119" s="993"/>
      <c r="X119" s="993"/>
      <c r="Y119" s="993"/>
      <c r="Z119" s="993"/>
    </row>
    <row r="120" spans="1:26" ht="12.75" customHeight="1">
      <c r="A120" s="660">
        <v>51</v>
      </c>
      <c r="B120" s="661" t="s">
        <v>258</v>
      </c>
      <c r="C120" s="662" t="s">
        <v>58</v>
      </c>
      <c r="D120" s="618" t="s">
        <v>59</v>
      </c>
      <c r="E120" s="618" t="s">
        <v>252</v>
      </c>
      <c r="F120" s="618" t="s">
        <v>41</v>
      </c>
      <c r="G120" s="724" t="s">
        <v>1885</v>
      </c>
      <c r="H120" s="666">
        <v>7</v>
      </c>
      <c r="I120" s="666">
        <v>6</v>
      </c>
      <c r="J120" s="744">
        <f t="shared" si="11"/>
        <v>42</v>
      </c>
      <c r="K120" s="666">
        <v>1</v>
      </c>
      <c r="L120" s="744">
        <f t="shared" si="12"/>
        <v>42</v>
      </c>
      <c r="M120" s="606" t="str">
        <f t="shared" si="2"/>
        <v>NON</v>
      </c>
      <c r="N120" s="985">
        <v>43109</v>
      </c>
      <c r="O120" s="1012" t="s">
        <v>1886</v>
      </c>
      <c r="P120" s="791"/>
      <c r="Q120" s="1012"/>
      <c r="R120" s="791"/>
      <c r="S120" s="791"/>
      <c r="T120" s="1012"/>
      <c r="U120" s="791"/>
      <c r="V120" s="993"/>
      <c r="W120" s="993"/>
      <c r="X120" s="993"/>
      <c r="Y120" s="993"/>
      <c r="Z120" s="993"/>
    </row>
    <row r="121" spans="1:26" ht="12.75" customHeight="1">
      <c r="A121" s="660">
        <v>52</v>
      </c>
      <c r="B121" s="661" t="s">
        <v>258</v>
      </c>
      <c r="C121" s="661" t="s">
        <v>2072</v>
      </c>
      <c r="D121" s="618" t="s">
        <v>66</v>
      </c>
      <c r="E121" s="618" t="s">
        <v>309</v>
      </c>
      <c r="F121" s="618" t="s">
        <v>41</v>
      </c>
      <c r="G121" s="724" t="s">
        <v>1891</v>
      </c>
      <c r="H121" s="666">
        <v>7</v>
      </c>
      <c r="I121" s="666">
        <v>6</v>
      </c>
      <c r="J121" s="744">
        <f t="shared" si="11"/>
        <v>42</v>
      </c>
      <c r="K121" s="666">
        <v>1</v>
      </c>
      <c r="L121" s="744">
        <f t="shared" si="12"/>
        <v>42</v>
      </c>
      <c r="M121" s="606" t="str">
        <f t="shared" si="2"/>
        <v>NON</v>
      </c>
      <c r="N121" s="985">
        <v>43111</v>
      </c>
      <c r="O121" s="1012"/>
      <c r="P121" s="791"/>
      <c r="Q121" s="1012"/>
      <c r="R121" s="791"/>
      <c r="S121" s="791"/>
      <c r="T121" s="1012"/>
      <c r="U121" s="791"/>
      <c r="V121" s="993"/>
      <c r="W121" s="993"/>
      <c r="X121" s="993"/>
      <c r="Y121" s="993"/>
      <c r="Z121" s="993"/>
    </row>
    <row r="122" spans="1:26" ht="12.75" customHeight="1">
      <c r="A122" s="660">
        <v>58</v>
      </c>
      <c r="B122" s="733" t="s">
        <v>258</v>
      </c>
      <c r="C122" s="733" t="s">
        <v>218</v>
      </c>
      <c r="D122" s="662" t="s">
        <v>79</v>
      </c>
      <c r="E122" s="662" t="s">
        <v>80</v>
      </c>
      <c r="F122" s="662" t="s">
        <v>41</v>
      </c>
      <c r="G122" s="662" t="s">
        <v>87</v>
      </c>
      <c r="H122" s="606">
        <v>7</v>
      </c>
      <c r="I122" s="606">
        <v>2</v>
      </c>
      <c r="J122" s="606">
        <v>14</v>
      </c>
      <c r="K122" s="606">
        <v>3</v>
      </c>
      <c r="L122" s="606">
        <v>42</v>
      </c>
      <c r="M122" s="606" t="str">
        <f t="shared" si="2"/>
        <v>NON</v>
      </c>
      <c r="N122" s="985">
        <v>43111</v>
      </c>
      <c r="O122" s="1081" t="s">
        <v>82</v>
      </c>
      <c r="P122" s="994"/>
      <c r="Q122" s="994"/>
      <c r="R122" s="994"/>
      <c r="S122" s="994"/>
      <c r="T122" s="994"/>
      <c r="U122" s="995"/>
      <c r="V122" s="993"/>
      <c r="W122" s="993"/>
      <c r="X122" s="993"/>
      <c r="Y122" s="993"/>
      <c r="Z122" s="993"/>
    </row>
    <row r="123" spans="1:26" ht="12.75" customHeight="1">
      <c r="A123" s="660">
        <v>38</v>
      </c>
      <c r="B123" s="661" t="s">
        <v>258</v>
      </c>
      <c r="C123" s="662" t="s">
        <v>42</v>
      </c>
      <c r="D123" s="662" t="s">
        <v>66</v>
      </c>
      <c r="E123" s="662" t="s">
        <v>94</v>
      </c>
      <c r="F123" s="662" t="s">
        <v>95</v>
      </c>
      <c r="G123" s="662" t="s">
        <v>96</v>
      </c>
      <c r="H123" s="211">
        <v>7</v>
      </c>
      <c r="I123" s="211">
        <v>1</v>
      </c>
      <c r="J123" s="211">
        <v>7</v>
      </c>
      <c r="K123" s="211">
        <v>6</v>
      </c>
      <c r="L123" s="211">
        <v>42</v>
      </c>
      <c r="M123" s="606" t="str">
        <f t="shared" si="2"/>
        <v>NON</v>
      </c>
      <c r="N123" s="985">
        <v>43112</v>
      </c>
      <c r="O123" s="994"/>
      <c r="P123" s="994"/>
      <c r="Q123" s="994"/>
      <c r="R123" s="994"/>
      <c r="S123" s="994" t="s">
        <v>97</v>
      </c>
      <c r="T123" s="994"/>
      <c r="U123" s="995"/>
      <c r="V123" s="993"/>
      <c r="W123" s="993"/>
      <c r="X123" s="993"/>
      <c r="Y123" s="993"/>
      <c r="Z123" s="993"/>
    </row>
    <row r="124" spans="1:26" ht="12.75" customHeight="1">
      <c r="A124" s="649">
        <v>15</v>
      </c>
      <c r="B124" s="618" t="s">
        <v>258</v>
      </c>
      <c r="C124" s="618" t="s">
        <v>1904</v>
      </c>
      <c r="D124" s="662" t="s">
        <v>59</v>
      </c>
      <c r="E124" s="662" t="s">
        <v>60</v>
      </c>
      <c r="F124" s="662" t="s">
        <v>102</v>
      </c>
      <c r="G124" s="662" t="s">
        <v>103</v>
      </c>
      <c r="H124" s="606">
        <v>7</v>
      </c>
      <c r="I124" s="606">
        <v>1</v>
      </c>
      <c r="J124" s="606">
        <v>7</v>
      </c>
      <c r="K124" s="606">
        <v>6</v>
      </c>
      <c r="L124" s="606">
        <v>42</v>
      </c>
      <c r="M124" s="606" t="str">
        <f t="shared" si="2"/>
        <v>NON</v>
      </c>
      <c r="N124" s="985">
        <v>43113</v>
      </c>
      <c r="O124" s="994"/>
      <c r="P124" s="994" t="s">
        <v>1905</v>
      </c>
      <c r="Q124" s="994"/>
      <c r="R124" s="994"/>
      <c r="S124" s="994"/>
      <c r="T124" s="994"/>
      <c r="U124" s="995"/>
      <c r="V124" s="993"/>
      <c r="W124" s="993"/>
      <c r="X124" s="993"/>
      <c r="Y124" s="993"/>
      <c r="Z124" s="993"/>
    </row>
    <row r="125" spans="1:26" ht="12.75" customHeight="1">
      <c r="A125" s="660">
        <v>43</v>
      </c>
      <c r="B125" s="661" t="s">
        <v>258</v>
      </c>
      <c r="C125" s="661" t="s">
        <v>302</v>
      </c>
      <c r="D125" s="662" t="s">
        <v>66</v>
      </c>
      <c r="E125" s="662" t="s">
        <v>94</v>
      </c>
      <c r="F125" s="662" t="s">
        <v>95</v>
      </c>
      <c r="G125" s="662" t="s">
        <v>106</v>
      </c>
      <c r="H125" s="606">
        <v>7</v>
      </c>
      <c r="I125" s="606">
        <v>1</v>
      </c>
      <c r="J125" s="606">
        <v>7</v>
      </c>
      <c r="K125" s="606">
        <v>6</v>
      </c>
      <c r="L125" s="606">
        <v>42</v>
      </c>
      <c r="M125" s="606" t="str">
        <f t="shared" si="2"/>
        <v>NON</v>
      </c>
      <c r="N125" s="1005">
        <v>43113</v>
      </c>
      <c r="O125" s="994"/>
      <c r="P125" s="994" t="s">
        <v>1918</v>
      </c>
      <c r="Q125" s="994"/>
      <c r="R125" s="994"/>
      <c r="S125" s="994"/>
      <c r="T125" s="994"/>
      <c r="U125" s="995"/>
      <c r="V125" s="993"/>
      <c r="W125" s="993"/>
      <c r="X125" s="993"/>
      <c r="Y125" s="993"/>
      <c r="Z125" s="993"/>
    </row>
    <row r="126" spans="1:26" ht="12.75" customHeight="1">
      <c r="A126" s="739">
        <v>19</v>
      </c>
      <c r="B126" s="661" t="s">
        <v>258</v>
      </c>
      <c r="C126" s="661" t="s">
        <v>1919</v>
      </c>
      <c r="D126" s="662" t="s">
        <v>132</v>
      </c>
      <c r="E126" s="662" t="s">
        <v>133</v>
      </c>
      <c r="F126" s="662" t="s">
        <v>95</v>
      </c>
      <c r="G126" s="662" t="s">
        <v>134</v>
      </c>
      <c r="H126" s="606">
        <v>7</v>
      </c>
      <c r="I126" s="606">
        <v>1</v>
      </c>
      <c r="J126" s="606">
        <v>7</v>
      </c>
      <c r="K126" s="606">
        <v>6</v>
      </c>
      <c r="L126" s="606">
        <v>42</v>
      </c>
      <c r="M126" s="606" t="str">
        <f t="shared" si="2"/>
        <v>NON</v>
      </c>
      <c r="N126" s="1034">
        <v>43111</v>
      </c>
      <c r="O126" s="994"/>
      <c r="P126" s="994"/>
      <c r="Q126" s="994"/>
      <c r="R126" s="994"/>
      <c r="S126" s="994"/>
      <c r="T126" s="994"/>
      <c r="U126" s="995"/>
      <c r="V126" s="993"/>
      <c r="W126" s="993"/>
      <c r="X126" s="993"/>
      <c r="Y126" s="993"/>
      <c r="Z126" s="993"/>
    </row>
    <row r="127" spans="1:26" ht="12.75" customHeight="1">
      <c r="A127" s="739">
        <v>30</v>
      </c>
      <c r="B127" s="733" t="s">
        <v>258</v>
      </c>
      <c r="C127" s="661" t="s">
        <v>290</v>
      </c>
      <c r="D127" s="662" t="s">
        <v>181</v>
      </c>
      <c r="E127" s="662" t="s">
        <v>182</v>
      </c>
      <c r="F127" s="662" t="s">
        <v>102</v>
      </c>
      <c r="G127" s="662" t="s">
        <v>183</v>
      </c>
      <c r="H127" s="606">
        <v>7</v>
      </c>
      <c r="I127" s="606">
        <v>6</v>
      </c>
      <c r="J127" s="787">
        <f>H127*I127</f>
        <v>42</v>
      </c>
      <c r="K127" s="606">
        <v>1</v>
      </c>
      <c r="L127" s="787">
        <f>H127*I127*K127</f>
        <v>42</v>
      </c>
      <c r="M127" s="606" t="str">
        <f t="shared" si="2"/>
        <v>NON</v>
      </c>
      <c r="N127" s="985">
        <v>43101</v>
      </c>
      <c r="O127" s="994"/>
      <c r="P127" s="994"/>
      <c r="Q127" s="994" t="s">
        <v>184</v>
      </c>
      <c r="R127" s="994"/>
      <c r="S127" s="994"/>
      <c r="T127" s="994"/>
      <c r="U127" s="995"/>
      <c r="V127" s="993"/>
      <c r="W127" s="993"/>
      <c r="X127" s="993"/>
      <c r="Y127" s="993"/>
      <c r="Z127" s="993"/>
    </row>
    <row r="128" spans="1:26" ht="12.75" customHeight="1">
      <c r="A128" s="660">
        <v>40</v>
      </c>
      <c r="B128" s="733" t="s">
        <v>258</v>
      </c>
      <c r="C128" s="662" t="s">
        <v>298</v>
      </c>
      <c r="D128" s="662" t="s">
        <v>59</v>
      </c>
      <c r="E128" s="662" t="s">
        <v>185</v>
      </c>
      <c r="F128" s="662" t="s">
        <v>41</v>
      </c>
      <c r="G128" s="662" t="s">
        <v>186</v>
      </c>
      <c r="H128" s="606">
        <v>7</v>
      </c>
      <c r="I128" s="606">
        <v>6</v>
      </c>
      <c r="J128" s="606">
        <v>42</v>
      </c>
      <c r="K128" s="606">
        <v>1</v>
      </c>
      <c r="L128" s="606">
        <v>42</v>
      </c>
      <c r="M128" s="606" t="str">
        <f t="shared" si="2"/>
        <v>NON</v>
      </c>
      <c r="N128" s="985">
        <v>43101</v>
      </c>
      <c r="O128" s="994"/>
      <c r="P128" s="994"/>
      <c r="Q128" s="1081" t="s">
        <v>187</v>
      </c>
      <c r="R128" s="994"/>
      <c r="S128" s="994"/>
      <c r="T128" s="994" t="s">
        <v>1822</v>
      </c>
      <c r="U128" s="995"/>
      <c r="V128" s="1013"/>
      <c r="W128" s="1013"/>
      <c r="X128" s="1013"/>
      <c r="Y128" s="1013"/>
      <c r="Z128" s="1013"/>
    </row>
    <row r="129" spans="1:26" ht="12.75" customHeight="1">
      <c r="A129" s="660">
        <v>45</v>
      </c>
      <c r="B129" s="661" t="s">
        <v>258</v>
      </c>
      <c r="C129" s="661" t="s">
        <v>290</v>
      </c>
      <c r="D129" s="662" t="s">
        <v>74</v>
      </c>
      <c r="E129" s="662" t="s">
        <v>144</v>
      </c>
      <c r="F129" s="662" t="s">
        <v>41</v>
      </c>
      <c r="G129" s="661" t="s">
        <v>304</v>
      </c>
      <c r="H129" s="1304">
        <v>7</v>
      </c>
      <c r="I129" s="616">
        <v>6</v>
      </c>
      <c r="J129" s="676">
        <f>H129*I129</f>
        <v>42</v>
      </c>
      <c r="K129" s="1304">
        <v>1</v>
      </c>
      <c r="L129" s="666">
        <f>H129*I129*K129</f>
        <v>42</v>
      </c>
      <c r="M129" s="606" t="str">
        <f t="shared" si="2"/>
        <v>NON</v>
      </c>
      <c r="N129" s="985">
        <v>43103</v>
      </c>
      <c r="O129" s="791"/>
      <c r="P129" s="791"/>
      <c r="Q129" s="1012" t="s">
        <v>305</v>
      </c>
      <c r="R129" s="791"/>
      <c r="S129" s="791"/>
      <c r="T129" s="791"/>
      <c r="U129" s="791"/>
      <c r="V129" s="1013"/>
      <c r="W129" s="1013"/>
      <c r="X129" s="1013"/>
      <c r="Y129" s="1013"/>
      <c r="Z129" s="1013"/>
    </row>
    <row r="130" spans="1:26" ht="12.75" customHeight="1">
      <c r="A130" s="660">
        <v>55</v>
      </c>
      <c r="B130" s="661" t="s">
        <v>258</v>
      </c>
      <c r="C130" s="661" t="s">
        <v>316</v>
      </c>
      <c r="D130" s="662" t="s">
        <v>59</v>
      </c>
      <c r="E130" s="662" t="s">
        <v>149</v>
      </c>
      <c r="F130" s="662" t="s">
        <v>41</v>
      </c>
      <c r="G130" s="661" t="s">
        <v>317</v>
      </c>
      <c r="H130" s="606">
        <v>1</v>
      </c>
      <c r="I130" s="606">
        <v>6</v>
      </c>
      <c r="J130" s="606">
        <v>6</v>
      </c>
      <c r="K130" s="606">
        <v>6</v>
      </c>
      <c r="L130" s="606">
        <v>36</v>
      </c>
      <c r="M130" s="606" t="str">
        <f t="shared" si="2"/>
        <v>NON</v>
      </c>
      <c r="N130" s="985">
        <v>43101</v>
      </c>
      <c r="O130" s="994"/>
      <c r="P130" s="994"/>
      <c r="Q130" s="994"/>
      <c r="R130" s="994"/>
      <c r="S130" s="994"/>
      <c r="T130" s="994"/>
      <c r="U130" s="995"/>
      <c r="V130" s="993"/>
      <c r="W130" s="993"/>
      <c r="X130" s="993"/>
      <c r="Y130" s="993"/>
      <c r="Z130" s="993"/>
    </row>
    <row r="131" spans="1:26" ht="12.75" customHeight="1">
      <c r="A131" s="660">
        <v>31</v>
      </c>
      <c r="B131" s="733" t="s">
        <v>258</v>
      </c>
      <c r="C131" s="662" t="s">
        <v>63</v>
      </c>
      <c r="D131" s="662" t="s">
        <v>206</v>
      </c>
      <c r="E131" s="662" t="s">
        <v>226</v>
      </c>
      <c r="F131" s="662" t="s">
        <v>91</v>
      </c>
      <c r="G131" s="662" t="s">
        <v>227</v>
      </c>
      <c r="H131" s="616">
        <v>3</v>
      </c>
      <c r="I131" s="616">
        <v>2</v>
      </c>
      <c r="J131" s="616">
        <v>6</v>
      </c>
      <c r="K131" s="616">
        <v>6</v>
      </c>
      <c r="L131" s="616">
        <v>36</v>
      </c>
      <c r="M131" s="606" t="str">
        <f t="shared" si="2"/>
        <v>NON</v>
      </c>
      <c r="N131" s="985">
        <v>43102</v>
      </c>
      <c r="O131" s="791"/>
      <c r="P131" s="791"/>
      <c r="Q131" s="791"/>
      <c r="R131" s="791"/>
      <c r="S131" s="791"/>
      <c r="T131" s="791"/>
      <c r="U131" s="791"/>
      <c r="V131" s="993"/>
      <c r="W131" s="993"/>
      <c r="X131" s="993"/>
      <c r="Y131" s="993"/>
      <c r="Z131" s="993"/>
    </row>
    <row r="132" spans="1:26" ht="12.75" customHeight="1">
      <c r="A132" s="703"/>
      <c r="B132" s="618" t="s">
        <v>258</v>
      </c>
      <c r="C132" s="618" t="s">
        <v>228</v>
      </c>
      <c r="D132" s="733" t="s">
        <v>59</v>
      </c>
      <c r="E132" s="618" t="s">
        <v>283</v>
      </c>
      <c r="F132" s="733" t="s">
        <v>91</v>
      </c>
      <c r="G132" s="661" t="s">
        <v>1926</v>
      </c>
      <c r="H132" s="802">
        <v>3</v>
      </c>
      <c r="I132" s="802">
        <v>2</v>
      </c>
      <c r="J132" s="802">
        <v>6</v>
      </c>
      <c r="K132" s="802">
        <v>6</v>
      </c>
      <c r="L132" s="802">
        <v>36</v>
      </c>
      <c r="M132" s="606" t="str">
        <f t="shared" si="2"/>
        <v>NON</v>
      </c>
      <c r="N132" s="1005">
        <v>43103</v>
      </c>
      <c r="O132" s="1029"/>
      <c r="P132" s="994"/>
      <c r="Q132" s="1029"/>
      <c r="R132" s="994"/>
      <c r="S132" s="994"/>
      <c r="T132" s="1029"/>
      <c r="U132" s="994"/>
      <c r="V132" s="1013"/>
      <c r="W132" s="1013"/>
      <c r="X132" s="1013"/>
      <c r="Y132" s="1013"/>
      <c r="Z132" s="1013"/>
    </row>
    <row r="133" spans="1:26" ht="21.75" customHeight="1">
      <c r="A133" s="739">
        <v>6</v>
      </c>
      <c r="B133" s="661" t="s">
        <v>258</v>
      </c>
      <c r="C133" s="662" t="s">
        <v>58</v>
      </c>
      <c r="D133" s="662" t="s">
        <v>159</v>
      </c>
      <c r="E133" s="662" t="s">
        <v>160</v>
      </c>
      <c r="F133" s="662" t="s">
        <v>41</v>
      </c>
      <c r="G133" s="661" t="s">
        <v>161</v>
      </c>
      <c r="H133" s="606">
        <v>15</v>
      </c>
      <c r="I133" s="606">
        <v>2</v>
      </c>
      <c r="J133" s="787">
        <f>H133*I133</f>
        <v>30</v>
      </c>
      <c r="K133" s="606">
        <v>1</v>
      </c>
      <c r="L133" s="787">
        <f>H133*I133*K133</f>
        <v>30</v>
      </c>
      <c r="M133" s="606" t="str">
        <f t="shared" si="2"/>
        <v>NON</v>
      </c>
      <c r="N133" s="985">
        <v>43101</v>
      </c>
      <c r="O133" s="994"/>
      <c r="P133" s="994"/>
      <c r="Q133" s="994"/>
      <c r="R133" s="994"/>
      <c r="S133" s="994" t="s">
        <v>261</v>
      </c>
      <c r="T133" s="994"/>
      <c r="U133" s="995"/>
      <c r="V133" s="1013"/>
      <c r="W133" s="1013"/>
      <c r="X133" s="1013"/>
      <c r="Y133" s="1013"/>
      <c r="Z133" s="1013"/>
    </row>
    <row r="134" spans="1:26" ht="12.75" customHeight="1">
      <c r="A134" s="739">
        <v>8</v>
      </c>
      <c r="B134" s="661" t="s">
        <v>258</v>
      </c>
      <c r="C134" s="662" t="s">
        <v>561</v>
      </c>
      <c r="D134" s="662" t="s">
        <v>79</v>
      </c>
      <c r="E134" s="662" t="s">
        <v>80</v>
      </c>
      <c r="F134" s="662" t="s">
        <v>41</v>
      </c>
      <c r="G134" s="662" t="s">
        <v>201</v>
      </c>
      <c r="H134" s="606">
        <v>3</v>
      </c>
      <c r="I134" s="606">
        <v>3</v>
      </c>
      <c r="J134" s="606">
        <v>9</v>
      </c>
      <c r="K134" s="606">
        <v>3</v>
      </c>
      <c r="L134" s="606">
        <v>27</v>
      </c>
      <c r="M134" s="606" t="str">
        <f t="shared" si="2"/>
        <v>NON</v>
      </c>
      <c r="N134" s="985">
        <v>43103</v>
      </c>
      <c r="O134" s="994" t="s">
        <v>82</v>
      </c>
      <c r="P134" s="994" t="s">
        <v>83</v>
      </c>
      <c r="Q134" s="994"/>
      <c r="R134" s="994"/>
      <c r="S134" s="994"/>
      <c r="T134" s="994"/>
      <c r="U134" s="995"/>
      <c r="V134" s="993"/>
      <c r="W134" s="993"/>
      <c r="X134" s="993"/>
      <c r="Y134" s="993"/>
      <c r="Z134" s="993"/>
    </row>
    <row r="135" spans="1:26" ht="12.75" customHeight="1">
      <c r="A135" s="649">
        <v>10</v>
      </c>
      <c r="B135" s="618" t="s">
        <v>258</v>
      </c>
      <c r="C135" s="618" t="s">
        <v>58</v>
      </c>
      <c r="D135" s="662" t="s">
        <v>181</v>
      </c>
      <c r="E135" s="662" t="s">
        <v>204</v>
      </c>
      <c r="F135" s="662" t="s">
        <v>41</v>
      </c>
      <c r="G135" s="662" t="s">
        <v>205</v>
      </c>
      <c r="H135" s="666">
        <v>7</v>
      </c>
      <c r="I135" s="666">
        <v>3</v>
      </c>
      <c r="J135" s="666">
        <v>21</v>
      </c>
      <c r="K135" s="666">
        <v>1</v>
      </c>
      <c r="L135" s="666">
        <v>21</v>
      </c>
      <c r="M135" s="606" t="str">
        <f t="shared" si="2"/>
        <v>NON</v>
      </c>
      <c r="N135" s="985">
        <v>43101</v>
      </c>
      <c r="O135" s="791"/>
      <c r="P135" s="791"/>
      <c r="Q135" s="791"/>
      <c r="R135" s="791"/>
      <c r="S135" s="791"/>
      <c r="T135" s="791"/>
      <c r="U135" s="791"/>
      <c r="V135" s="993"/>
      <c r="W135" s="993"/>
      <c r="X135" s="993"/>
      <c r="Y135" s="993"/>
      <c r="Z135" s="993"/>
    </row>
    <row r="136" spans="1:26" ht="12.75" customHeight="1">
      <c r="A136" s="660">
        <v>16</v>
      </c>
      <c r="B136" s="661" t="s">
        <v>258</v>
      </c>
      <c r="C136" s="661" t="s">
        <v>1947</v>
      </c>
      <c r="D136" s="662" t="s">
        <v>79</v>
      </c>
      <c r="E136" s="662" t="s">
        <v>84</v>
      </c>
      <c r="F136" s="662" t="s">
        <v>41</v>
      </c>
      <c r="G136" s="662" t="s">
        <v>88</v>
      </c>
      <c r="H136" s="211">
        <v>1</v>
      </c>
      <c r="I136" s="211">
        <v>3</v>
      </c>
      <c r="J136" s="211">
        <v>3</v>
      </c>
      <c r="K136" s="211">
        <v>6</v>
      </c>
      <c r="L136" s="211">
        <v>18</v>
      </c>
      <c r="M136" s="606" t="str">
        <f t="shared" si="2"/>
        <v>NON</v>
      </c>
      <c r="N136" s="985">
        <v>43111</v>
      </c>
      <c r="O136" s="994" t="s">
        <v>86</v>
      </c>
      <c r="P136" s="994"/>
      <c r="Q136" s="994"/>
      <c r="R136" s="994"/>
      <c r="S136" s="994" t="s">
        <v>83</v>
      </c>
      <c r="T136" s="994"/>
      <c r="U136" s="995"/>
      <c r="V136" s="993"/>
      <c r="W136" s="993"/>
      <c r="X136" s="993"/>
      <c r="Y136" s="993"/>
      <c r="Z136" s="993"/>
    </row>
    <row r="137" spans="1:26" ht="12.75" customHeight="1">
      <c r="A137" s="739">
        <v>28</v>
      </c>
      <c r="B137" s="661" t="s">
        <v>258</v>
      </c>
      <c r="C137" s="661" t="s">
        <v>2109</v>
      </c>
      <c r="D137" s="662" t="s">
        <v>66</v>
      </c>
      <c r="E137" s="662" t="s">
        <v>563</v>
      </c>
      <c r="F137" s="662" t="s">
        <v>41</v>
      </c>
      <c r="G137" s="662" t="s">
        <v>1948</v>
      </c>
      <c r="H137" s="606">
        <v>3</v>
      </c>
      <c r="I137" s="606">
        <v>6</v>
      </c>
      <c r="J137" s="606">
        <v>18</v>
      </c>
      <c r="K137" s="606">
        <v>1</v>
      </c>
      <c r="L137" s="606">
        <v>18</v>
      </c>
      <c r="M137" s="606" t="str">
        <f t="shared" si="2"/>
        <v>NON</v>
      </c>
      <c r="N137" s="985">
        <v>43112</v>
      </c>
      <c r="O137" s="994"/>
      <c r="P137" s="994"/>
      <c r="Q137" s="994" t="s">
        <v>83</v>
      </c>
      <c r="R137" s="994"/>
      <c r="S137" s="994"/>
      <c r="T137" s="994"/>
      <c r="U137" s="995"/>
      <c r="V137" s="993"/>
      <c r="W137" s="993"/>
      <c r="X137" s="993"/>
      <c r="Y137" s="993"/>
      <c r="Z137" s="993"/>
    </row>
    <row r="138" spans="1:26" ht="12.75" customHeight="1">
      <c r="A138" s="660">
        <v>50</v>
      </c>
      <c r="B138" s="661" t="s">
        <v>258</v>
      </c>
      <c r="C138" s="662" t="s">
        <v>63</v>
      </c>
      <c r="D138" s="662" t="s">
        <v>59</v>
      </c>
      <c r="E138" s="662" t="s">
        <v>189</v>
      </c>
      <c r="F138" s="662" t="s">
        <v>41</v>
      </c>
      <c r="G138" s="662" t="s">
        <v>190</v>
      </c>
      <c r="H138" s="606">
        <v>3</v>
      </c>
      <c r="I138" s="606">
        <v>6</v>
      </c>
      <c r="J138" s="606">
        <v>18</v>
      </c>
      <c r="K138" s="606">
        <v>1</v>
      </c>
      <c r="L138" s="606">
        <v>18</v>
      </c>
      <c r="M138" s="606" t="str">
        <f t="shared" si="2"/>
        <v>NON</v>
      </c>
      <c r="N138" s="985">
        <v>43101</v>
      </c>
      <c r="O138" s="994"/>
      <c r="P138" s="994"/>
      <c r="Q138" s="994"/>
      <c r="R138" s="994"/>
      <c r="S138" s="994"/>
      <c r="T138" s="994"/>
      <c r="U138" s="995"/>
      <c r="V138" s="993"/>
      <c r="W138" s="993"/>
      <c r="X138" s="993"/>
      <c r="Y138" s="993"/>
      <c r="Z138" s="993"/>
    </row>
    <row r="139" spans="1:26" ht="12.75" customHeight="1">
      <c r="A139" s="649">
        <v>1</v>
      </c>
      <c r="B139" s="618" t="s">
        <v>258</v>
      </c>
      <c r="C139" s="618" t="s">
        <v>58</v>
      </c>
      <c r="D139" s="662" t="s">
        <v>110</v>
      </c>
      <c r="E139" s="662" t="s">
        <v>111</v>
      </c>
      <c r="F139" s="661" t="s">
        <v>1960</v>
      </c>
      <c r="G139" s="661" t="s">
        <v>1961</v>
      </c>
      <c r="H139" s="606">
        <v>7</v>
      </c>
      <c r="I139" s="606">
        <v>2</v>
      </c>
      <c r="J139" s="606">
        <v>14</v>
      </c>
      <c r="K139" s="606">
        <v>1</v>
      </c>
      <c r="L139" s="606">
        <v>14</v>
      </c>
      <c r="M139" s="606" t="str">
        <f t="shared" si="2"/>
        <v>NON</v>
      </c>
      <c r="N139" s="1034">
        <v>43112</v>
      </c>
      <c r="O139" s="994"/>
      <c r="P139" s="994"/>
      <c r="Q139" s="994"/>
      <c r="R139" s="994"/>
      <c r="S139" s="994"/>
      <c r="T139" s="994"/>
      <c r="U139" s="995"/>
      <c r="V139" s="993"/>
      <c r="W139" s="993"/>
      <c r="X139" s="993"/>
      <c r="Y139" s="993"/>
      <c r="Z139" s="993"/>
    </row>
    <row r="140" spans="1:26" ht="12.75" customHeight="1">
      <c r="A140" s="649">
        <v>2</v>
      </c>
      <c r="B140" s="618" t="s">
        <v>258</v>
      </c>
      <c r="C140" s="618" t="s">
        <v>58</v>
      </c>
      <c r="D140" s="618" t="s">
        <v>59</v>
      </c>
      <c r="E140" s="618" t="s">
        <v>60</v>
      </c>
      <c r="F140" s="618" t="s">
        <v>41</v>
      </c>
      <c r="G140" s="724" t="s">
        <v>259</v>
      </c>
      <c r="H140" s="666">
        <v>3</v>
      </c>
      <c r="I140" s="666">
        <v>3</v>
      </c>
      <c r="J140" s="744">
        <f>H140*I140</f>
        <v>9</v>
      </c>
      <c r="K140" s="666">
        <v>1</v>
      </c>
      <c r="L140" s="744">
        <f>H140*I140*K140</f>
        <v>9</v>
      </c>
      <c r="M140" s="606" t="str">
        <f t="shared" si="2"/>
        <v>NON</v>
      </c>
      <c r="N140" s="985">
        <v>43111</v>
      </c>
      <c r="O140" s="1012"/>
      <c r="P140" s="791"/>
      <c r="Q140" s="1012" t="s">
        <v>260</v>
      </c>
      <c r="R140" s="791"/>
      <c r="S140" s="791"/>
      <c r="T140" s="1012" t="s">
        <v>2115</v>
      </c>
      <c r="U140" s="791"/>
      <c r="V140" s="1013"/>
      <c r="W140" s="1013"/>
      <c r="X140" s="1013"/>
      <c r="Y140" s="1013"/>
      <c r="Z140" s="1013"/>
    </row>
    <row r="141" spans="1:26" ht="12.75" customHeight="1">
      <c r="A141" s="866">
        <v>3</v>
      </c>
      <c r="B141" s="733" t="s">
        <v>258</v>
      </c>
      <c r="C141" s="733" t="s">
        <v>58</v>
      </c>
      <c r="D141" s="662" t="s">
        <v>114</v>
      </c>
      <c r="E141" s="662" t="s">
        <v>115</v>
      </c>
      <c r="F141" s="661" t="s">
        <v>1964</v>
      </c>
      <c r="G141" s="661" t="s">
        <v>1965</v>
      </c>
      <c r="H141" s="606">
        <v>3</v>
      </c>
      <c r="I141" s="606">
        <v>3</v>
      </c>
      <c r="J141" s="606">
        <v>9</v>
      </c>
      <c r="K141" s="606">
        <v>1</v>
      </c>
      <c r="L141" s="606">
        <v>9</v>
      </c>
      <c r="M141" s="606" t="str">
        <f t="shared" si="2"/>
        <v>NON</v>
      </c>
      <c r="N141" s="985">
        <v>43110</v>
      </c>
      <c r="O141" s="994"/>
      <c r="P141" s="994"/>
      <c r="Q141" s="994"/>
      <c r="R141" s="994"/>
      <c r="S141" s="994"/>
      <c r="T141" s="994"/>
      <c r="U141" s="995"/>
      <c r="V141" s="1013"/>
      <c r="W141" s="1013"/>
      <c r="X141" s="1013"/>
      <c r="Y141" s="1013"/>
      <c r="Z141" s="1013"/>
    </row>
    <row r="142" spans="1:26" ht="12.75" customHeight="1">
      <c r="A142" s="649">
        <v>4</v>
      </c>
      <c r="B142" s="618" t="s">
        <v>258</v>
      </c>
      <c r="C142" s="618" t="s">
        <v>58</v>
      </c>
      <c r="D142" s="662" t="s">
        <v>114</v>
      </c>
      <c r="E142" s="661" t="s">
        <v>1966</v>
      </c>
      <c r="F142" s="662" t="s">
        <v>41</v>
      </c>
      <c r="G142" s="661" t="s">
        <v>1967</v>
      </c>
      <c r="H142" s="606">
        <v>3</v>
      </c>
      <c r="I142" s="606">
        <v>3</v>
      </c>
      <c r="J142" s="606">
        <v>9</v>
      </c>
      <c r="K142" s="606">
        <v>1</v>
      </c>
      <c r="L142" s="606">
        <v>9</v>
      </c>
      <c r="M142" s="606" t="str">
        <f t="shared" si="2"/>
        <v>NON</v>
      </c>
      <c r="N142" s="985">
        <v>43111</v>
      </c>
      <c r="O142" s="994"/>
      <c r="P142" s="994"/>
      <c r="Q142" s="994"/>
      <c r="R142" s="994"/>
      <c r="S142" s="994" t="s">
        <v>1925</v>
      </c>
      <c r="T142" s="994"/>
      <c r="U142" s="995"/>
      <c r="V142" s="993"/>
      <c r="W142" s="993"/>
      <c r="X142" s="993"/>
      <c r="Y142" s="993"/>
      <c r="Z142" s="993"/>
    </row>
    <row r="143" spans="1:26" ht="12.75" customHeight="1">
      <c r="A143" s="649">
        <v>5</v>
      </c>
      <c r="B143" s="618" t="s">
        <v>258</v>
      </c>
      <c r="C143" s="618" t="s">
        <v>265</v>
      </c>
      <c r="D143" s="662" t="s">
        <v>59</v>
      </c>
      <c r="E143" s="662" t="s">
        <v>121</v>
      </c>
      <c r="F143" s="662" t="s">
        <v>41</v>
      </c>
      <c r="G143" s="662" t="s">
        <v>122</v>
      </c>
      <c r="H143" s="211">
        <v>1</v>
      </c>
      <c r="I143" s="211">
        <v>3</v>
      </c>
      <c r="J143" s="211">
        <v>3</v>
      </c>
      <c r="K143" s="211">
        <v>3</v>
      </c>
      <c r="L143" s="211">
        <v>9</v>
      </c>
      <c r="M143" s="606" t="str">
        <f t="shared" si="2"/>
        <v>NON</v>
      </c>
      <c r="N143" s="985">
        <v>43112</v>
      </c>
      <c r="O143" s="994"/>
      <c r="P143" s="994"/>
      <c r="Q143" s="994"/>
      <c r="R143" s="994"/>
      <c r="S143" s="994"/>
      <c r="T143" s="994"/>
      <c r="U143" s="995"/>
      <c r="V143" s="993"/>
      <c r="W143" s="993"/>
      <c r="X143" s="993"/>
      <c r="Y143" s="993"/>
      <c r="Z143" s="993"/>
    </row>
    <row r="144" spans="1:26" ht="12.75" customHeight="1">
      <c r="A144" s="649">
        <v>7</v>
      </c>
      <c r="B144" s="618" t="s">
        <v>258</v>
      </c>
      <c r="C144" s="618" t="s">
        <v>265</v>
      </c>
      <c r="D144" s="662" t="s">
        <v>79</v>
      </c>
      <c r="E144" s="662" t="s">
        <v>84</v>
      </c>
      <c r="F144" s="662" t="s">
        <v>41</v>
      </c>
      <c r="G144" s="662" t="s">
        <v>85</v>
      </c>
      <c r="H144" s="606">
        <v>1</v>
      </c>
      <c r="I144" s="606">
        <v>6</v>
      </c>
      <c r="J144" s="787">
        <f>H144*I144</f>
        <v>6</v>
      </c>
      <c r="K144" s="606">
        <v>1</v>
      </c>
      <c r="L144" s="787">
        <f>H144*I144*K144</f>
        <v>6</v>
      </c>
      <c r="M144" s="606" t="str">
        <f t="shared" si="2"/>
        <v>NON</v>
      </c>
      <c r="N144" s="985">
        <v>43111</v>
      </c>
      <c r="O144" s="994" t="s">
        <v>86</v>
      </c>
      <c r="P144" s="994"/>
      <c r="Q144" s="994"/>
      <c r="R144" s="994"/>
      <c r="S144" s="994"/>
      <c r="T144" s="994"/>
      <c r="U144" s="995"/>
      <c r="V144" s="993"/>
      <c r="W144" s="993"/>
      <c r="X144" s="993"/>
      <c r="Y144" s="993"/>
      <c r="Z144" s="993"/>
    </row>
    <row r="145" spans="1:26" ht="32.25" customHeight="1">
      <c r="A145" s="649">
        <v>8</v>
      </c>
      <c r="B145" s="618" t="s">
        <v>258</v>
      </c>
      <c r="C145" s="618" t="s">
        <v>265</v>
      </c>
      <c r="D145" s="662" t="s">
        <v>59</v>
      </c>
      <c r="E145" s="662" t="s">
        <v>60</v>
      </c>
      <c r="F145" s="662" t="s">
        <v>91</v>
      </c>
      <c r="G145" s="661" t="s">
        <v>1977</v>
      </c>
      <c r="H145" s="606">
        <v>3</v>
      </c>
      <c r="I145" s="606">
        <v>2</v>
      </c>
      <c r="J145" s="606">
        <v>6</v>
      </c>
      <c r="K145" s="606">
        <v>1</v>
      </c>
      <c r="L145" s="606">
        <v>6</v>
      </c>
      <c r="M145" s="606" t="str">
        <f t="shared" si="2"/>
        <v>NON</v>
      </c>
      <c r="N145" s="985">
        <v>43111</v>
      </c>
      <c r="O145" s="994"/>
      <c r="P145" s="994"/>
      <c r="Q145" s="1003" t="s">
        <v>1978</v>
      </c>
      <c r="R145" s="994"/>
      <c r="S145" s="994"/>
      <c r="T145" s="994"/>
      <c r="U145" s="995"/>
      <c r="V145" s="993"/>
      <c r="W145" s="993"/>
      <c r="X145" s="993"/>
      <c r="Y145" s="993"/>
      <c r="Z145" s="993"/>
    </row>
    <row r="146" spans="1:26" ht="12.75" customHeight="1">
      <c r="A146" s="660">
        <v>46</v>
      </c>
      <c r="B146" s="661" t="s">
        <v>258</v>
      </c>
      <c r="C146" s="662" t="s">
        <v>153</v>
      </c>
      <c r="D146" s="662" t="s">
        <v>159</v>
      </c>
      <c r="E146" s="662" t="s">
        <v>163</v>
      </c>
      <c r="F146" s="662" t="s">
        <v>91</v>
      </c>
      <c r="G146" s="662" t="s">
        <v>164</v>
      </c>
      <c r="H146" s="606">
        <v>1</v>
      </c>
      <c r="I146" s="606">
        <v>1</v>
      </c>
      <c r="J146" s="787">
        <f t="shared" ref="J146:J147" si="13">H146*I146</f>
        <v>1</v>
      </c>
      <c r="K146" s="606">
        <v>6</v>
      </c>
      <c r="L146" s="787">
        <f t="shared" ref="L146:L147" si="14">H146*I146*K146</f>
        <v>6</v>
      </c>
      <c r="M146" s="606" t="str">
        <f t="shared" si="2"/>
        <v>NON</v>
      </c>
      <c r="N146" s="985">
        <v>43101</v>
      </c>
      <c r="O146" s="994"/>
      <c r="P146" s="994"/>
      <c r="Q146" s="994"/>
      <c r="R146" s="994" t="s">
        <v>165</v>
      </c>
      <c r="S146" s="994"/>
      <c r="T146" s="994"/>
      <c r="U146" s="995"/>
      <c r="V146" s="993"/>
      <c r="W146" s="993"/>
      <c r="X146" s="993"/>
      <c r="Y146" s="993"/>
      <c r="Z146" s="993"/>
    </row>
    <row r="147" spans="1:26" ht="12.75" customHeight="1">
      <c r="A147" s="660">
        <v>54</v>
      </c>
      <c r="B147" s="661" t="s">
        <v>258</v>
      </c>
      <c r="C147" s="661" t="s">
        <v>315</v>
      </c>
      <c r="D147" s="662" t="s">
        <v>159</v>
      </c>
      <c r="E147" s="662" t="s">
        <v>166</v>
      </c>
      <c r="F147" s="662" t="s">
        <v>91</v>
      </c>
      <c r="G147" s="662" t="s">
        <v>167</v>
      </c>
      <c r="H147" s="606">
        <v>1</v>
      </c>
      <c r="I147" s="606">
        <v>1</v>
      </c>
      <c r="J147" s="787">
        <f t="shared" si="13"/>
        <v>1</v>
      </c>
      <c r="K147" s="606">
        <v>6</v>
      </c>
      <c r="L147" s="787">
        <f t="shared" si="14"/>
        <v>6</v>
      </c>
      <c r="M147" s="606" t="str">
        <f t="shared" si="2"/>
        <v>NON</v>
      </c>
      <c r="N147" s="985">
        <v>43101</v>
      </c>
      <c r="O147" s="994" t="s">
        <v>168</v>
      </c>
      <c r="P147" s="994"/>
      <c r="Q147" s="994" t="s">
        <v>169</v>
      </c>
      <c r="R147" s="994" t="s">
        <v>170</v>
      </c>
      <c r="S147" s="994"/>
      <c r="T147" s="994"/>
      <c r="U147" s="995"/>
      <c r="V147" s="993"/>
      <c r="W147" s="993"/>
      <c r="X147" s="993"/>
      <c r="Y147" s="993"/>
      <c r="Z147" s="993"/>
    </row>
    <row r="148" spans="1:26" ht="12.75" customHeight="1">
      <c r="A148" s="739">
        <v>27</v>
      </c>
      <c r="B148" s="661" t="s">
        <v>258</v>
      </c>
      <c r="C148" s="662" t="s">
        <v>42</v>
      </c>
      <c r="D148" s="662" t="s">
        <v>79</v>
      </c>
      <c r="E148" s="662" t="s">
        <v>90</v>
      </c>
      <c r="F148" s="662" t="s">
        <v>91</v>
      </c>
      <c r="G148" s="661" t="s">
        <v>286</v>
      </c>
      <c r="H148" s="211">
        <v>1</v>
      </c>
      <c r="I148" s="211">
        <v>3</v>
      </c>
      <c r="J148" s="211">
        <v>3</v>
      </c>
      <c r="K148" s="211">
        <v>1</v>
      </c>
      <c r="L148" s="211">
        <v>3</v>
      </c>
      <c r="M148" s="606" t="str">
        <f t="shared" si="2"/>
        <v>NON</v>
      </c>
      <c r="N148" s="985">
        <v>43111</v>
      </c>
      <c r="O148" s="994"/>
      <c r="P148" s="994"/>
      <c r="Q148" s="994"/>
      <c r="R148" s="994"/>
      <c r="S148" s="994"/>
      <c r="T148" s="994"/>
      <c r="U148" s="995"/>
      <c r="V148" s="1013"/>
      <c r="W148" s="1013"/>
      <c r="X148" s="1013"/>
      <c r="Y148" s="1013"/>
      <c r="Z148" s="1013"/>
    </row>
    <row r="149" spans="1:26" ht="12.75" customHeight="1">
      <c r="A149" s="660">
        <v>44</v>
      </c>
      <c r="B149" s="661" t="s">
        <v>258</v>
      </c>
      <c r="C149" s="661" t="s">
        <v>303</v>
      </c>
      <c r="D149" s="662" t="s">
        <v>206</v>
      </c>
      <c r="E149" s="662" t="s">
        <v>207</v>
      </c>
      <c r="F149" s="662" t="s">
        <v>102</v>
      </c>
      <c r="G149" s="662" t="s">
        <v>208</v>
      </c>
      <c r="H149" s="666">
        <v>3</v>
      </c>
      <c r="I149" s="666">
        <v>1</v>
      </c>
      <c r="J149" s="666">
        <v>3</v>
      </c>
      <c r="K149" s="666">
        <v>1</v>
      </c>
      <c r="L149" s="666">
        <v>3</v>
      </c>
      <c r="M149" s="606" t="str">
        <f t="shared" si="2"/>
        <v>NON</v>
      </c>
      <c r="N149" s="985">
        <v>43102</v>
      </c>
      <c r="O149" s="791"/>
      <c r="P149" s="791"/>
      <c r="Q149" s="791"/>
      <c r="R149" s="791"/>
      <c r="S149" s="791"/>
      <c r="T149" s="791"/>
      <c r="U149" s="791"/>
      <c r="V149" s="993"/>
      <c r="W149" s="993"/>
      <c r="X149" s="993"/>
      <c r="Y149" s="993"/>
      <c r="Z149" s="993"/>
    </row>
    <row r="150" spans="1:26" ht="12.75" customHeight="1">
      <c r="A150" s="649">
        <v>5</v>
      </c>
      <c r="B150" s="771" t="s">
        <v>1821</v>
      </c>
      <c r="C150" s="771" t="s">
        <v>451</v>
      </c>
      <c r="D150" s="771" t="s">
        <v>159</v>
      </c>
      <c r="E150" s="771" t="s">
        <v>160</v>
      </c>
      <c r="F150" s="771" t="s">
        <v>41</v>
      </c>
      <c r="G150" s="771" t="s">
        <v>1625</v>
      </c>
      <c r="H150" s="746">
        <v>15</v>
      </c>
      <c r="I150" s="746">
        <v>3</v>
      </c>
      <c r="J150" s="746">
        <f t="shared" ref="J150:J159" si="15">H150*I150</f>
        <v>45</v>
      </c>
      <c r="K150" s="746">
        <v>3</v>
      </c>
      <c r="L150" s="746">
        <f t="shared" ref="L150:L161" si="16">H150*I150*K150</f>
        <v>135</v>
      </c>
      <c r="M150" s="606" t="str">
        <f t="shared" si="2"/>
        <v>Jaune</v>
      </c>
      <c r="N150" s="1005">
        <v>43102</v>
      </c>
      <c r="O150" s="770"/>
      <c r="P150" s="770"/>
      <c r="Q150" s="770"/>
      <c r="R150" s="771" t="s">
        <v>2019</v>
      </c>
      <c r="S150" s="770"/>
      <c r="T150" s="808"/>
      <c r="U150" s="809"/>
      <c r="V150" s="993"/>
      <c r="W150" s="993"/>
      <c r="X150" s="993"/>
      <c r="Y150" s="993"/>
      <c r="Z150" s="993"/>
    </row>
    <row r="151" spans="1:26" ht="12.75" customHeight="1">
      <c r="A151" s="649">
        <v>8</v>
      </c>
      <c r="B151" s="618" t="s">
        <v>1821</v>
      </c>
      <c r="C151" s="618" t="s">
        <v>451</v>
      </c>
      <c r="D151" s="618" t="s">
        <v>452</v>
      </c>
      <c r="E151" s="618" t="s">
        <v>472</v>
      </c>
      <c r="F151" s="618" t="s">
        <v>41</v>
      </c>
      <c r="G151" s="618" t="s">
        <v>1635</v>
      </c>
      <c r="H151" s="676">
        <v>15</v>
      </c>
      <c r="I151" s="676">
        <v>3</v>
      </c>
      <c r="J151" s="676">
        <f t="shared" si="15"/>
        <v>45</v>
      </c>
      <c r="K151" s="606">
        <v>3</v>
      </c>
      <c r="L151" s="676">
        <f t="shared" si="16"/>
        <v>135</v>
      </c>
      <c r="M151" s="606" t="str">
        <f t="shared" si="2"/>
        <v>Jaune</v>
      </c>
      <c r="N151" s="985">
        <v>43102</v>
      </c>
      <c r="O151" s="667"/>
      <c r="P151" s="667" t="s">
        <v>455</v>
      </c>
      <c r="Q151" s="667"/>
      <c r="R151" s="667" t="s">
        <v>455</v>
      </c>
      <c r="S151" s="667"/>
      <c r="T151" s="670"/>
      <c r="U151" s="656"/>
      <c r="V151" s="993"/>
      <c r="W151" s="993"/>
      <c r="X151" s="993"/>
      <c r="Y151" s="993"/>
      <c r="Z151" s="993"/>
    </row>
    <row r="152" spans="1:26" ht="12.75" customHeight="1">
      <c r="A152" s="649">
        <v>9</v>
      </c>
      <c r="B152" s="618" t="s">
        <v>1821</v>
      </c>
      <c r="C152" s="618" t="s">
        <v>468</v>
      </c>
      <c r="D152" s="618" t="s">
        <v>74</v>
      </c>
      <c r="E152" s="618" t="s">
        <v>195</v>
      </c>
      <c r="F152" s="618" t="s">
        <v>91</v>
      </c>
      <c r="G152" s="618" t="s">
        <v>1642</v>
      </c>
      <c r="H152" s="606">
        <v>3</v>
      </c>
      <c r="I152" s="606">
        <v>3</v>
      </c>
      <c r="J152" s="606">
        <f t="shared" si="15"/>
        <v>9</v>
      </c>
      <c r="K152" s="606">
        <v>6</v>
      </c>
      <c r="L152" s="606">
        <f t="shared" si="16"/>
        <v>54</v>
      </c>
      <c r="M152" s="606" t="str">
        <f t="shared" si="2"/>
        <v>NON</v>
      </c>
      <c r="N152" s="985">
        <v>43102</v>
      </c>
      <c r="O152" s="667"/>
      <c r="P152" s="667"/>
      <c r="Q152" s="667"/>
      <c r="R152" s="618"/>
      <c r="S152" s="667"/>
      <c r="T152" s="670"/>
      <c r="U152" s="656"/>
      <c r="V152" s="993"/>
      <c r="W152" s="993"/>
      <c r="X152" s="993"/>
      <c r="Y152" s="993"/>
      <c r="Z152" s="993"/>
    </row>
    <row r="153" spans="1:26" ht="34.5" customHeight="1">
      <c r="A153" s="649">
        <v>10</v>
      </c>
      <c r="B153" s="618" t="s">
        <v>1821</v>
      </c>
      <c r="C153" s="618" t="s">
        <v>468</v>
      </c>
      <c r="D153" s="618" t="s">
        <v>59</v>
      </c>
      <c r="E153" s="618" t="s">
        <v>121</v>
      </c>
      <c r="F153" s="618" t="s">
        <v>91</v>
      </c>
      <c r="G153" s="618" t="s">
        <v>1645</v>
      </c>
      <c r="H153" s="606">
        <v>3</v>
      </c>
      <c r="I153" s="606">
        <v>3</v>
      </c>
      <c r="J153" s="606">
        <f t="shared" si="15"/>
        <v>9</v>
      </c>
      <c r="K153" s="606">
        <v>6</v>
      </c>
      <c r="L153" s="606">
        <f t="shared" si="16"/>
        <v>54</v>
      </c>
      <c r="M153" s="606" t="str">
        <f t="shared" si="2"/>
        <v>NON</v>
      </c>
      <c r="N153" s="985">
        <v>43102</v>
      </c>
      <c r="O153" s="667"/>
      <c r="P153" s="667"/>
      <c r="Q153" s="667"/>
      <c r="R153" s="618"/>
      <c r="S153" s="667"/>
      <c r="T153" s="670"/>
      <c r="U153" s="656"/>
      <c r="V153" s="993"/>
      <c r="W153" s="993"/>
      <c r="X153" s="993"/>
      <c r="Y153" s="993"/>
      <c r="Z153" s="993"/>
    </row>
    <row r="154" spans="1:26" ht="12.75" customHeight="1">
      <c r="A154" s="649">
        <v>3</v>
      </c>
      <c r="B154" s="618" t="s">
        <v>1821</v>
      </c>
      <c r="C154" s="618" t="s">
        <v>451</v>
      </c>
      <c r="D154" s="618" t="s">
        <v>114</v>
      </c>
      <c r="E154" s="618" t="s">
        <v>115</v>
      </c>
      <c r="F154" s="618" t="s">
        <v>41</v>
      </c>
      <c r="G154" s="618" t="s">
        <v>1619</v>
      </c>
      <c r="H154" s="606">
        <v>3</v>
      </c>
      <c r="I154" s="606">
        <v>6</v>
      </c>
      <c r="J154" s="606">
        <f t="shared" si="15"/>
        <v>18</v>
      </c>
      <c r="K154" s="606">
        <v>3</v>
      </c>
      <c r="L154" s="606">
        <f t="shared" si="16"/>
        <v>54</v>
      </c>
      <c r="M154" s="606" t="str">
        <f t="shared" si="2"/>
        <v>NON</v>
      </c>
      <c r="N154" s="985">
        <v>43102</v>
      </c>
      <c r="O154" s="667"/>
      <c r="P154" s="667"/>
      <c r="Q154" s="667"/>
      <c r="R154" s="618"/>
      <c r="S154" s="667"/>
      <c r="T154" s="670"/>
      <c r="U154" s="656"/>
      <c r="V154" s="1013"/>
      <c r="W154" s="1013"/>
      <c r="X154" s="1013"/>
      <c r="Y154" s="1013"/>
      <c r="Z154" s="1013"/>
    </row>
    <row r="155" spans="1:26" ht="12.75" customHeight="1">
      <c r="A155" s="649">
        <v>4</v>
      </c>
      <c r="B155" s="618" t="s">
        <v>1821</v>
      </c>
      <c r="C155" s="618" t="s">
        <v>451</v>
      </c>
      <c r="D155" s="618" t="s">
        <v>452</v>
      </c>
      <c r="E155" s="618" t="s">
        <v>464</v>
      </c>
      <c r="F155" s="618" t="s">
        <v>41</v>
      </c>
      <c r="G155" s="618" t="s">
        <v>1625</v>
      </c>
      <c r="H155" s="606">
        <v>15</v>
      </c>
      <c r="I155" s="606">
        <v>3</v>
      </c>
      <c r="J155" s="606">
        <f t="shared" si="15"/>
        <v>45</v>
      </c>
      <c r="K155" s="606">
        <v>1</v>
      </c>
      <c r="L155" s="606">
        <f t="shared" si="16"/>
        <v>45</v>
      </c>
      <c r="M155" s="606" t="str">
        <f t="shared" si="2"/>
        <v>NON</v>
      </c>
      <c r="N155" s="985">
        <v>43102</v>
      </c>
      <c r="O155" s="667"/>
      <c r="P155" s="667" t="s">
        <v>455</v>
      </c>
      <c r="Q155" s="667"/>
      <c r="R155" s="618"/>
      <c r="S155" s="667"/>
      <c r="T155" s="670"/>
      <c r="U155" s="656"/>
      <c r="V155" s="993"/>
      <c r="W155" s="993"/>
      <c r="X155" s="993"/>
      <c r="Y155" s="993"/>
      <c r="Z155" s="993"/>
    </row>
    <row r="156" spans="1:26" ht="12.75" customHeight="1">
      <c r="A156" s="649">
        <v>2</v>
      </c>
      <c r="B156" s="618" t="s">
        <v>1821</v>
      </c>
      <c r="C156" s="618" t="s">
        <v>451</v>
      </c>
      <c r="D156" s="618" t="s">
        <v>452</v>
      </c>
      <c r="E156" s="618" t="s">
        <v>459</v>
      </c>
      <c r="F156" s="618" t="s">
        <v>41</v>
      </c>
      <c r="G156" s="618" t="s">
        <v>1617</v>
      </c>
      <c r="H156" s="606">
        <v>15</v>
      </c>
      <c r="I156" s="606">
        <v>3</v>
      </c>
      <c r="J156" s="606">
        <f t="shared" si="15"/>
        <v>45</v>
      </c>
      <c r="K156" s="925">
        <v>1</v>
      </c>
      <c r="L156" s="606">
        <f t="shared" si="16"/>
        <v>45</v>
      </c>
      <c r="M156" s="606" t="str">
        <f t="shared" si="2"/>
        <v>NON</v>
      </c>
      <c r="N156" s="985">
        <v>43102</v>
      </c>
      <c r="O156" s="667"/>
      <c r="P156" s="667" t="s">
        <v>455</v>
      </c>
      <c r="Q156" s="667"/>
      <c r="R156" s="618" t="s">
        <v>461</v>
      </c>
      <c r="S156" s="667"/>
      <c r="T156" s="670"/>
      <c r="U156" s="656"/>
      <c r="V156" s="993"/>
      <c r="W156" s="993"/>
      <c r="X156" s="993"/>
      <c r="Y156" s="993"/>
      <c r="Z156" s="993"/>
    </row>
    <row r="157" spans="1:26" ht="12.75" customHeight="1">
      <c r="A157" s="649">
        <v>1</v>
      </c>
      <c r="B157" s="618" t="s">
        <v>1821</v>
      </c>
      <c r="C157" s="618" t="s">
        <v>451</v>
      </c>
      <c r="D157" s="618" t="s">
        <v>452</v>
      </c>
      <c r="E157" s="618" t="s">
        <v>453</v>
      </c>
      <c r="F157" s="618" t="s">
        <v>41</v>
      </c>
      <c r="G157" s="618" t="s">
        <v>1906</v>
      </c>
      <c r="H157" s="676">
        <v>15</v>
      </c>
      <c r="I157" s="676">
        <v>3</v>
      </c>
      <c r="J157" s="676">
        <f t="shared" si="15"/>
        <v>45</v>
      </c>
      <c r="K157" s="925">
        <v>1</v>
      </c>
      <c r="L157" s="676">
        <f t="shared" si="16"/>
        <v>45</v>
      </c>
      <c r="M157" s="606" t="str">
        <f t="shared" si="2"/>
        <v>NON</v>
      </c>
      <c r="N157" s="985">
        <v>43102</v>
      </c>
      <c r="O157" s="667"/>
      <c r="P157" s="667" t="s">
        <v>455</v>
      </c>
      <c r="Q157" s="667"/>
      <c r="R157" s="618" t="s">
        <v>2081</v>
      </c>
      <c r="S157" s="618" t="s">
        <v>2082</v>
      </c>
      <c r="T157" s="670"/>
      <c r="U157" s="656"/>
      <c r="V157" s="993"/>
      <c r="W157" s="993"/>
      <c r="X157" s="993"/>
      <c r="Y157" s="993"/>
      <c r="Z157" s="993"/>
    </row>
    <row r="158" spans="1:26" ht="12.75" customHeight="1">
      <c r="A158" s="649">
        <v>6</v>
      </c>
      <c r="B158" s="618" t="s">
        <v>1821</v>
      </c>
      <c r="C158" s="618" t="s">
        <v>468</v>
      </c>
      <c r="D158" s="618" t="s">
        <v>206</v>
      </c>
      <c r="E158" s="618" t="s">
        <v>469</v>
      </c>
      <c r="F158" s="618" t="s">
        <v>91</v>
      </c>
      <c r="G158" s="618" t="s">
        <v>1629</v>
      </c>
      <c r="H158" s="606">
        <v>3</v>
      </c>
      <c r="I158" s="606">
        <v>2</v>
      </c>
      <c r="J158" s="606">
        <f t="shared" si="15"/>
        <v>6</v>
      </c>
      <c r="K158" s="606">
        <v>6</v>
      </c>
      <c r="L158" s="606">
        <f t="shared" si="16"/>
        <v>36</v>
      </c>
      <c r="M158" s="606" t="str">
        <f t="shared" si="2"/>
        <v>NON</v>
      </c>
      <c r="N158" s="985">
        <v>43102</v>
      </c>
      <c r="O158" s="667"/>
      <c r="P158" s="667"/>
      <c r="Q158" s="667"/>
      <c r="R158" s="618" t="s">
        <v>209</v>
      </c>
      <c r="S158" s="667"/>
      <c r="T158" s="670"/>
      <c r="U158" s="656"/>
      <c r="V158" s="993"/>
      <c r="W158" s="993"/>
      <c r="X158" s="993"/>
      <c r="Y158" s="993"/>
      <c r="Z158" s="993"/>
    </row>
    <row r="159" spans="1:26" ht="12.75" customHeight="1">
      <c r="A159" s="649">
        <v>7</v>
      </c>
      <c r="B159" s="771" t="s">
        <v>1821</v>
      </c>
      <c r="C159" s="771" t="s">
        <v>468</v>
      </c>
      <c r="D159" s="771" t="s">
        <v>206</v>
      </c>
      <c r="E159" s="771" t="s">
        <v>207</v>
      </c>
      <c r="F159" s="771" t="s">
        <v>91</v>
      </c>
      <c r="G159" s="771" t="s">
        <v>1633</v>
      </c>
      <c r="H159" s="746">
        <v>3</v>
      </c>
      <c r="I159" s="746">
        <v>2</v>
      </c>
      <c r="J159" s="746">
        <f t="shared" si="15"/>
        <v>6</v>
      </c>
      <c r="K159" s="746">
        <v>6</v>
      </c>
      <c r="L159" s="746">
        <f t="shared" si="16"/>
        <v>36</v>
      </c>
      <c r="M159" s="606" t="str">
        <f t="shared" si="2"/>
        <v>NON</v>
      </c>
      <c r="N159" s="1005">
        <v>43102</v>
      </c>
      <c r="O159" s="770"/>
      <c r="P159" s="770"/>
      <c r="Q159" s="770"/>
      <c r="R159" s="771"/>
      <c r="S159" s="770"/>
      <c r="T159" s="808"/>
      <c r="U159" s="809"/>
      <c r="V159" s="993"/>
      <c r="W159" s="993"/>
      <c r="X159" s="993"/>
      <c r="Y159" s="993"/>
      <c r="Z159" s="993"/>
    </row>
    <row r="160" spans="1:26" ht="12.75" customHeight="1">
      <c r="A160" s="649">
        <v>12</v>
      </c>
      <c r="B160" s="618" t="s">
        <v>1821</v>
      </c>
      <c r="C160" s="618" t="s">
        <v>468</v>
      </c>
      <c r="D160" s="618" t="s">
        <v>66</v>
      </c>
      <c r="E160" s="618" t="s">
        <v>67</v>
      </c>
      <c r="F160" s="618" t="s">
        <v>91</v>
      </c>
      <c r="G160" s="618" t="s">
        <v>1653</v>
      </c>
      <c r="H160" s="606">
        <v>15</v>
      </c>
      <c r="I160" s="606">
        <v>2</v>
      </c>
      <c r="J160" s="606">
        <v>3</v>
      </c>
      <c r="K160" s="925">
        <v>1</v>
      </c>
      <c r="L160" s="606">
        <f t="shared" si="16"/>
        <v>30</v>
      </c>
      <c r="M160" s="606" t="str">
        <f t="shared" si="2"/>
        <v>NON</v>
      </c>
      <c r="N160" s="985">
        <v>43102</v>
      </c>
      <c r="O160" s="667"/>
      <c r="P160" s="667"/>
      <c r="Q160" s="667"/>
      <c r="R160" s="618"/>
      <c r="S160" s="667"/>
      <c r="T160" s="670"/>
      <c r="U160" s="656"/>
      <c r="V160" s="993"/>
      <c r="W160" s="993"/>
      <c r="X160" s="993"/>
      <c r="Y160" s="993"/>
      <c r="Z160" s="993"/>
    </row>
    <row r="161" spans="1:26" ht="12.75" customHeight="1">
      <c r="A161" s="649">
        <v>13</v>
      </c>
      <c r="B161" s="618" t="s">
        <v>1821</v>
      </c>
      <c r="C161" s="618" t="s">
        <v>468</v>
      </c>
      <c r="D161" s="618" t="s">
        <v>132</v>
      </c>
      <c r="E161" s="618" t="s">
        <v>482</v>
      </c>
      <c r="F161" s="618" t="s">
        <v>102</v>
      </c>
      <c r="G161" s="618" t="s">
        <v>1661</v>
      </c>
      <c r="H161" s="606">
        <v>15</v>
      </c>
      <c r="I161" s="606">
        <v>2</v>
      </c>
      <c r="J161" s="606">
        <f t="shared" ref="J161:J163" si="17">H161*I161</f>
        <v>30</v>
      </c>
      <c r="K161" s="606">
        <v>1</v>
      </c>
      <c r="L161" s="606">
        <f t="shared" si="16"/>
        <v>30</v>
      </c>
      <c r="M161" s="606" t="str">
        <f t="shared" si="2"/>
        <v>NON</v>
      </c>
      <c r="N161" s="985">
        <v>43102</v>
      </c>
      <c r="O161" s="667"/>
      <c r="P161" s="667"/>
      <c r="Q161" s="667"/>
      <c r="R161" s="618" t="s">
        <v>485</v>
      </c>
      <c r="S161" s="667"/>
      <c r="T161" s="670"/>
      <c r="U161" s="656"/>
      <c r="V161" s="993"/>
      <c r="W161" s="993"/>
      <c r="X161" s="993"/>
      <c r="Y161" s="993"/>
      <c r="Z161" s="993"/>
    </row>
    <row r="162" spans="1:26" ht="12.75" customHeight="1">
      <c r="A162" s="649">
        <v>11</v>
      </c>
      <c r="B162" s="618" t="s">
        <v>1821</v>
      </c>
      <c r="C162" s="618" t="s">
        <v>468</v>
      </c>
      <c r="D162" s="618" t="s">
        <v>138</v>
      </c>
      <c r="E162" s="618" t="s">
        <v>416</v>
      </c>
      <c r="F162" s="618" t="s">
        <v>91</v>
      </c>
      <c r="G162" s="618" t="s">
        <v>1649</v>
      </c>
      <c r="H162" s="606">
        <v>7</v>
      </c>
      <c r="I162" s="606">
        <v>3</v>
      </c>
      <c r="J162" s="606">
        <f t="shared" si="17"/>
        <v>21</v>
      </c>
      <c r="K162" s="606">
        <v>6</v>
      </c>
      <c r="L162" s="606">
        <v>3</v>
      </c>
      <c r="M162" s="606" t="str">
        <f t="shared" si="2"/>
        <v>NON</v>
      </c>
      <c r="N162" s="985">
        <v>43102</v>
      </c>
      <c r="O162" s="667" t="s">
        <v>281</v>
      </c>
      <c r="P162" s="667"/>
      <c r="Q162" s="667"/>
      <c r="R162" s="618"/>
      <c r="S162" s="667"/>
      <c r="T162" s="670"/>
      <c r="U162" s="656"/>
      <c r="V162" s="993"/>
      <c r="W162" s="993"/>
      <c r="X162" s="993"/>
      <c r="Y162" s="993"/>
      <c r="Z162" s="993"/>
    </row>
    <row r="163" spans="1:26" ht="12.75" customHeight="1">
      <c r="A163" s="616">
        <v>2</v>
      </c>
      <c r="B163" s="617" t="s">
        <v>393</v>
      </c>
      <c r="C163" s="617" t="s">
        <v>394</v>
      </c>
      <c r="D163" s="618" t="s">
        <v>53</v>
      </c>
      <c r="E163" s="618" t="s">
        <v>54</v>
      </c>
      <c r="F163" s="618" t="s">
        <v>41</v>
      </c>
      <c r="G163" s="618" t="s">
        <v>1331</v>
      </c>
      <c r="H163" s="211">
        <v>15</v>
      </c>
      <c r="I163" s="211">
        <v>6</v>
      </c>
      <c r="J163" s="211">
        <f t="shared" si="17"/>
        <v>90</v>
      </c>
      <c r="K163" s="211">
        <v>3</v>
      </c>
      <c r="L163" s="211">
        <f>H163*I163*K163</f>
        <v>270</v>
      </c>
      <c r="M163" s="606" t="str">
        <f t="shared" si="2"/>
        <v>Orange</v>
      </c>
      <c r="N163" s="992">
        <v>43133</v>
      </c>
      <c r="O163" s="791"/>
      <c r="P163" s="791"/>
      <c r="Q163" s="791"/>
      <c r="R163" s="791"/>
      <c r="S163" s="791"/>
      <c r="T163" s="791"/>
      <c r="U163" s="791"/>
      <c r="V163" s="993"/>
      <c r="W163" s="993"/>
      <c r="X163" s="993"/>
      <c r="Y163" s="993"/>
      <c r="Z163" s="993"/>
    </row>
    <row r="164" spans="1:26" ht="33" customHeight="1">
      <c r="A164" s="616">
        <v>1</v>
      </c>
      <c r="B164" s="617" t="s">
        <v>393</v>
      </c>
      <c r="C164" s="617" t="s">
        <v>394</v>
      </c>
      <c r="D164" s="618" t="s">
        <v>181</v>
      </c>
      <c r="E164" s="724" t="s">
        <v>189</v>
      </c>
      <c r="F164" s="724" t="s">
        <v>395</v>
      </c>
      <c r="G164" s="724" t="s">
        <v>1874</v>
      </c>
      <c r="H164" s="666">
        <v>15</v>
      </c>
      <c r="I164" s="666">
        <v>6</v>
      </c>
      <c r="J164" s="666">
        <v>90</v>
      </c>
      <c r="K164" s="666">
        <v>1</v>
      </c>
      <c r="L164" s="666">
        <v>90</v>
      </c>
      <c r="M164" s="606" t="str">
        <f t="shared" si="2"/>
        <v>Jaune</v>
      </c>
      <c r="N164" s="1063">
        <v>43132</v>
      </c>
      <c r="O164" s="791"/>
      <c r="P164" s="791"/>
      <c r="Q164" s="791"/>
      <c r="R164" s="791"/>
      <c r="S164" s="791"/>
      <c r="T164" s="791"/>
      <c r="U164" s="791"/>
      <c r="V164" s="993"/>
      <c r="W164" s="993"/>
      <c r="X164" s="993"/>
      <c r="Y164" s="993"/>
      <c r="Z164" s="993"/>
    </row>
    <row r="165" spans="1:26" ht="12.75" customHeight="1">
      <c r="A165" s="616">
        <v>4</v>
      </c>
      <c r="B165" s="617" t="s">
        <v>393</v>
      </c>
      <c r="C165" s="617" t="s">
        <v>394</v>
      </c>
      <c r="D165" s="618" t="s">
        <v>53</v>
      </c>
      <c r="E165" s="705" t="s">
        <v>401</v>
      </c>
      <c r="F165" s="618" t="s">
        <v>41</v>
      </c>
      <c r="G165" s="856" t="s">
        <v>402</v>
      </c>
      <c r="H165" s="616">
        <v>15</v>
      </c>
      <c r="I165" s="616">
        <v>6</v>
      </c>
      <c r="J165" s="616">
        <v>90</v>
      </c>
      <c r="K165" s="1304">
        <v>0.5</v>
      </c>
      <c r="L165" s="211">
        <f t="shared" ref="L165:L359" si="18">H165*I165*K165</f>
        <v>45</v>
      </c>
      <c r="M165" s="606" t="str">
        <f t="shared" si="2"/>
        <v>NON</v>
      </c>
      <c r="N165" s="1063">
        <v>43135</v>
      </c>
      <c r="O165" s="791"/>
      <c r="P165" s="791"/>
      <c r="Q165" s="791"/>
      <c r="R165" s="791"/>
      <c r="S165" s="791"/>
      <c r="T165" s="791"/>
      <c r="U165" s="791"/>
      <c r="V165" s="993"/>
      <c r="W165" s="993"/>
      <c r="X165" s="993"/>
      <c r="Y165" s="993"/>
      <c r="Z165" s="993"/>
    </row>
    <row r="166" spans="1:26" ht="12.75" customHeight="1">
      <c r="A166" s="616">
        <v>3</v>
      </c>
      <c r="B166" s="617" t="s">
        <v>393</v>
      </c>
      <c r="C166" s="617" t="s">
        <v>394</v>
      </c>
      <c r="D166" s="618" t="s">
        <v>74</v>
      </c>
      <c r="E166" s="724" t="s">
        <v>399</v>
      </c>
      <c r="F166" s="618" t="s">
        <v>41</v>
      </c>
      <c r="G166" s="724" t="s">
        <v>400</v>
      </c>
      <c r="H166" s="616">
        <v>15</v>
      </c>
      <c r="I166" s="616">
        <v>2</v>
      </c>
      <c r="J166" s="616">
        <v>30</v>
      </c>
      <c r="K166" s="1304">
        <v>1</v>
      </c>
      <c r="L166" s="211">
        <f t="shared" si="18"/>
        <v>30</v>
      </c>
      <c r="M166" s="606" t="str">
        <f t="shared" si="2"/>
        <v>NON</v>
      </c>
      <c r="N166" s="1063">
        <v>43134</v>
      </c>
      <c r="O166" s="791"/>
      <c r="P166" s="791"/>
      <c r="Q166" s="791"/>
      <c r="R166" s="791"/>
      <c r="S166" s="791"/>
      <c r="T166" s="791"/>
      <c r="U166" s="791"/>
      <c r="V166" s="993"/>
      <c r="W166" s="993"/>
      <c r="X166" s="993"/>
      <c r="Y166" s="993"/>
      <c r="Z166" s="993"/>
    </row>
    <row r="167" spans="1:26" ht="12.75" customHeight="1">
      <c r="A167" s="649">
        <v>7</v>
      </c>
      <c r="B167" s="618" t="s">
        <v>410</v>
      </c>
      <c r="C167" s="618"/>
      <c r="D167" s="618" t="s">
        <v>138</v>
      </c>
      <c r="E167" s="618" t="s">
        <v>416</v>
      </c>
      <c r="F167" s="674" t="s">
        <v>41</v>
      </c>
      <c r="G167" s="674" t="s">
        <v>417</v>
      </c>
      <c r="H167" s="606">
        <v>7</v>
      </c>
      <c r="I167" s="606">
        <v>6</v>
      </c>
      <c r="J167" s="676">
        <f t="shared" ref="J167:J215" si="19">H167*I167</f>
        <v>42</v>
      </c>
      <c r="K167" s="606">
        <v>3</v>
      </c>
      <c r="L167" s="676">
        <f t="shared" si="18"/>
        <v>126</v>
      </c>
      <c r="M167" s="606" t="str">
        <f t="shared" si="2"/>
        <v>Jaune</v>
      </c>
      <c r="N167" s="985">
        <v>43041</v>
      </c>
      <c r="O167" s="1006" t="s">
        <v>281</v>
      </c>
      <c r="P167" s="1006"/>
      <c r="Q167" s="667"/>
      <c r="R167" s="1006"/>
      <c r="S167" s="1007" t="s">
        <v>418</v>
      </c>
      <c r="T167" s="994"/>
      <c r="U167" s="994"/>
      <c r="V167" s="993"/>
      <c r="W167" s="993"/>
      <c r="X167" s="993"/>
      <c r="Y167" s="993"/>
      <c r="Z167" s="993"/>
    </row>
    <row r="168" spans="1:26" ht="12.75" customHeight="1">
      <c r="A168" s="649">
        <v>4</v>
      </c>
      <c r="B168" s="618" t="s">
        <v>410</v>
      </c>
      <c r="C168" s="618"/>
      <c r="D168" s="618" t="s">
        <v>53</v>
      </c>
      <c r="E168" s="618" t="s">
        <v>72</v>
      </c>
      <c r="F168" s="618" t="s">
        <v>41</v>
      </c>
      <c r="G168" s="618" t="s">
        <v>411</v>
      </c>
      <c r="H168" s="606">
        <v>7</v>
      </c>
      <c r="I168" s="606">
        <v>6</v>
      </c>
      <c r="J168" s="606">
        <f t="shared" si="19"/>
        <v>42</v>
      </c>
      <c r="K168" s="606">
        <v>3</v>
      </c>
      <c r="L168" s="606">
        <f t="shared" si="18"/>
        <v>126</v>
      </c>
      <c r="M168" s="606" t="str">
        <f t="shared" si="2"/>
        <v>Jaune</v>
      </c>
      <c r="N168" s="985">
        <v>43040</v>
      </c>
      <c r="O168" s="996"/>
      <c r="P168" s="996"/>
      <c r="Q168" s="999"/>
      <c r="R168" s="996"/>
      <c r="S168" s="996"/>
      <c r="T168" s="1000"/>
      <c r="U168" s="656"/>
      <c r="V168" s="993"/>
      <c r="W168" s="993"/>
      <c r="X168" s="993"/>
      <c r="Y168" s="993"/>
      <c r="Z168" s="993"/>
    </row>
    <row r="169" spans="1:26" ht="12.75" customHeight="1">
      <c r="A169" s="649">
        <v>10</v>
      </c>
      <c r="B169" s="618" t="s">
        <v>410</v>
      </c>
      <c r="C169" s="618"/>
      <c r="D169" s="618" t="s">
        <v>114</v>
      </c>
      <c r="E169" s="618" t="s">
        <v>117</v>
      </c>
      <c r="F169" s="618" t="s">
        <v>41</v>
      </c>
      <c r="G169" s="618" t="s">
        <v>1861</v>
      </c>
      <c r="H169" s="606">
        <v>3</v>
      </c>
      <c r="I169" s="606">
        <v>10</v>
      </c>
      <c r="J169" s="676">
        <f t="shared" si="19"/>
        <v>30</v>
      </c>
      <c r="K169" s="606">
        <v>3</v>
      </c>
      <c r="L169" s="676">
        <f t="shared" si="18"/>
        <v>90</v>
      </c>
      <c r="M169" s="606" t="str">
        <f t="shared" si="2"/>
        <v>Jaune</v>
      </c>
      <c r="N169" s="1034">
        <v>43040</v>
      </c>
      <c r="O169" s="1006"/>
      <c r="P169" s="1006"/>
      <c r="Q169" s="667"/>
      <c r="R169" s="1007"/>
      <c r="S169" s="1007" t="s">
        <v>612</v>
      </c>
      <c r="T169" s="994"/>
      <c r="U169" s="994"/>
      <c r="V169" s="993"/>
      <c r="W169" s="993"/>
      <c r="X169" s="993"/>
      <c r="Y169" s="993"/>
      <c r="Z169" s="993"/>
    </row>
    <row r="170" spans="1:26" ht="12.75" customHeight="1">
      <c r="A170" s="649">
        <v>11</v>
      </c>
      <c r="B170" s="618" t="s">
        <v>410</v>
      </c>
      <c r="C170" s="618"/>
      <c r="D170" s="618" t="s">
        <v>110</v>
      </c>
      <c r="E170" s="618" t="s">
        <v>425</v>
      </c>
      <c r="F170" s="618" t="s">
        <v>41</v>
      </c>
      <c r="G170" s="618" t="s">
        <v>426</v>
      </c>
      <c r="H170" s="606">
        <v>3</v>
      </c>
      <c r="I170" s="606">
        <v>6</v>
      </c>
      <c r="J170" s="676">
        <f t="shared" si="19"/>
        <v>18</v>
      </c>
      <c r="K170" s="606">
        <v>3</v>
      </c>
      <c r="L170" s="676">
        <f t="shared" si="18"/>
        <v>54</v>
      </c>
      <c r="M170" s="606" t="str">
        <f t="shared" si="2"/>
        <v>NON</v>
      </c>
      <c r="N170" s="985">
        <v>43042</v>
      </c>
      <c r="O170" s="1006"/>
      <c r="P170" s="1006"/>
      <c r="Q170" s="667"/>
      <c r="R170" s="1007"/>
      <c r="S170" s="1007"/>
      <c r="T170" s="994"/>
      <c r="U170" s="994"/>
      <c r="V170" s="993"/>
      <c r="W170" s="993"/>
      <c r="X170" s="993"/>
      <c r="Y170" s="993"/>
      <c r="Z170" s="993"/>
    </row>
    <row r="171" spans="1:26" ht="12.75" customHeight="1">
      <c r="A171" s="810">
        <v>5</v>
      </c>
      <c r="B171" s="811" t="s">
        <v>410</v>
      </c>
      <c r="C171" s="811"/>
      <c r="D171" s="811" t="s">
        <v>66</v>
      </c>
      <c r="E171" s="811" t="s">
        <v>98</v>
      </c>
      <c r="F171" s="811" t="s">
        <v>41</v>
      </c>
      <c r="G171" s="811" t="s">
        <v>412</v>
      </c>
      <c r="H171" s="606">
        <v>3</v>
      </c>
      <c r="I171" s="812">
        <v>3</v>
      </c>
      <c r="J171" s="812">
        <f t="shared" si="19"/>
        <v>9</v>
      </c>
      <c r="K171" s="606">
        <v>6</v>
      </c>
      <c r="L171" s="812">
        <f t="shared" si="18"/>
        <v>54</v>
      </c>
      <c r="M171" s="606" t="str">
        <f t="shared" si="2"/>
        <v>NON</v>
      </c>
      <c r="N171" s="985">
        <v>43043</v>
      </c>
      <c r="O171" s="1036"/>
      <c r="P171" s="1036"/>
      <c r="Q171" s="1037"/>
      <c r="R171" s="1036"/>
      <c r="S171" s="1036"/>
      <c r="T171" s="1038"/>
      <c r="U171" s="817"/>
      <c r="V171" s="760"/>
      <c r="W171" s="760"/>
      <c r="X171" s="760"/>
      <c r="Y171" s="760"/>
      <c r="Z171" s="760"/>
    </row>
    <row r="172" spans="1:26" ht="12.75" customHeight="1">
      <c r="A172" s="649">
        <v>9</v>
      </c>
      <c r="B172" s="771" t="s">
        <v>410</v>
      </c>
      <c r="C172" s="771" t="s">
        <v>422</v>
      </c>
      <c r="D172" s="838" t="s">
        <v>114</v>
      </c>
      <c r="E172" s="771" t="s">
        <v>115</v>
      </c>
      <c r="F172" s="838" t="s">
        <v>41</v>
      </c>
      <c r="G172" s="771" t="s">
        <v>423</v>
      </c>
      <c r="H172" s="606">
        <v>3</v>
      </c>
      <c r="I172" s="812">
        <v>6</v>
      </c>
      <c r="J172" s="735">
        <f t="shared" si="19"/>
        <v>18</v>
      </c>
      <c r="K172" s="606">
        <v>3</v>
      </c>
      <c r="L172" s="735">
        <f t="shared" si="18"/>
        <v>54</v>
      </c>
      <c r="M172" s="606" t="str">
        <f t="shared" si="2"/>
        <v>NON</v>
      </c>
      <c r="N172" s="985">
        <v>43045</v>
      </c>
      <c r="O172" s="1092"/>
      <c r="P172" s="1092"/>
      <c r="Q172" s="770"/>
      <c r="R172" s="1093" t="s">
        <v>424</v>
      </c>
      <c r="S172" s="1305"/>
      <c r="T172" s="755"/>
      <c r="U172" s="755"/>
      <c r="V172" s="1070"/>
      <c r="W172" s="1070"/>
      <c r="X172" s="1070"/>
      <c r="Y172" s="1070"/>
      <c r="Z172" s="1070"/>
    </row>
    <row r="173" spans="1:26" ht="26.25" customHeight="1">
      <c r="A173" s="649">
        <v>14</v>
      </c>
      <c r="B173" s="618" t="s">
        <v>410</v>
      </c>
      <c r="C173" s="618"/>
      <c r="D173" s="618" t="s">
        <v>66</v>
      </c>
      <c r="E173" s="618" t="s">
        <v>94</v>
      </c>
      <c r="F173" s="618" t="s">
        <v>41</v>
      </c>
      <c r="G173" s="618" t="s">
        <v>2070</v>
      </c>
      <c r="H173" s="606">
        <v>3</v>
      </c>
      <c r="I173" s="606">
        <v>6</v>
      </c>
      <c r="J173" s="676">
        <f t="shared" si="19"/>
        <v>18</v>
      </c>
      <c r="K173" s="606">
        <v>3</v>
      </c>
      <c r="L173" s="676">
        <f t="shared" si="18"/>
        <v>54</v>
      </c>
      <c r="M173" s="606" t="str">
        <f t="shared" si="2"/>
        <v>NON</v>
      </c>
      <c r="N173" s="985">
        <v>43046</v>
      </c>
      <c r="O173" s="1006"/>
      <c r="P173" s="1006"/>
      <c r="Q173" s="618"/>
      <c r="R173" s="1007" t="s">
        <v>2071</v>
      </c>
      <c r="S173" s="1007" t="s">
        <v>442</v>
      </c>
      <c r="T173" s="994"/>
      <c r="U173" s="994"/>
      <c r="V173" s="993"/>
      <c r="W173" s="993"/>
      <c r="X173" s="993"/>
      <c r="Y173" s="993"/>
      <c r="Z173" s="993"/>
    </row>
    <row r="174" spans="1:26" ht="12.75" customHeight="1">
      <c r="A174" s="649">
        <v>8</v>
      </c>
      <c r="B174" s="771" t="s">
        <v>410</v>
      </c>
      <c r="C174" s="771"/>
      <c r="D174" s="771" t="s">
        <v>74</v>
      </c>
      <c r="E174" s="771" t="s">
        <v>195</v>
      </c>
      <c r="F174" s="838" t="s">
        <v>41</v>
      </c>
      <c r="G174" s="771" t="s">
        <v>420</v>
      </c>
      <c r="H174" s="606">
        <v>3</v>
      </c>
      <c r="I174" s="735">
        <v>10</v>
      </c>
      <c r="J174" s="735">
        <f t="shared" si="19"/>
        <v>30</v>
      </c>
      <c r="K174" s="746">
        <v>1</v>
      </c>
      <c r="L174" s="735">
        <f t="shared" si="18"/>
        <v>30</v>
      </c>
      <c r="M174" s="606" t="str">
        <f t="shared" si="2"/>
        <v>NON</v>
      </c>
      <c r="N174" s="985">
        <v>43044</v>
      </c>
      <c r="O174" s="1092"/>
      <c r="P174" s="1092"/>
      <c r="Q174" s="771" t="s">
        <v>421</v>
      </c>
      <c r="R174" s="1092"/>
      <c r="S174" s="1305"/>
      <c r="T174" s="755"/>
      <c r="U174" s="755"/>
      <c r="V174" s="1023"/>
      <c r="W174" s="1023"/>
      <c r="X174" s="1023"/>
      <c r="Y174" s="1023"/>
      <c r="Z174" s="1023"/>
    </row>
    <row r="175" spans="1:26" ht="12.75" customHeight="1">
      <c r="A175" s="649">
        <v>17</v>
      </c>
      <c r="B175" s="771" t="s">
        <v>410</v>
      </c>
      <c r="C175" s="771"/>
      <c r="D175" s="771" t="s">
        <v>79</v>
      </c>
      <c r="E175" s="771" t="s">
        <v>438</v>
      </c>
      <c r="F175" s="771" t="s">
        <v>41</v>
      </c>
      <c r="G175" s="771" t="s">
        <v>439</v>
      </c>
      <c r="H175" s="812">
        <v>1</v>
      </c>
      <c r="I175" s="812">
        <v>10</v>
      </c>
      <c r="J175" s="1051">
        <f t="shared" si="19"/>
        <v>10</v>
      </c>
      <c r="K175" s="812">
        <v>3</v>
      </c>
      <c r="L175" s="1051">
        <f t="shared" si="18"/>
        <v>30</v>
      </c>
      <c r="M175" s="606" t="str">
        <f t="shared" si="2"/>
        <v>NON</v>
      </c>
      <c r="N175" s="985">
        <v>43041</v>
      </c>
      <c r="O175" s="1306"/>
      <c r="P175" s="1047"/>
      <c r="Q175" s="811"/>
      <c r="R175" s="1054"/>
      <c r="S175" s="1054"/>
      <c r="T175" s="1050"/>
      <c r="U175" s="1050"/>
      <c r="V175" s="1001"/>
      <c r="W175" s="1001"/>
      <c r="X175" s="1001"/>
      <c r="Y175" s="1001"/>
      <c r="Z175" s="1001"/>
    </row>
    <row r="176" spans="1:26" ht="12.75" customHeight="1">
      <c r="A176" s="810">
        <v>16</v>
      </c>
      <c r="B176" s="771" t="s">
        <v>410</v>
      </c>
      <c r="C176" s="811"/>
      <c r="D176" s="811" t="s">
        <v>43</v>
      </c>
      <c r="E176" s="811" t="s">
        <v>283</v>
      </c>
      <c r="F176" s="811" t="s">
        <v>95</v>
      </c>
      <c r="G176" s="811" t="s">
        <v>436</v>
      </c>
      <c r="H176" s="606">
        <v>7</v>
      </c>
      <c r="I176" s="746">
        <v>3</v>
      </c>
      <c r="J176" s="1051">
        <f t="shared" si="19"/>
        <v>21</v>
      </c>
      <c r="K176" s="812">
        <v>1</v>
      </c>
      <c r="L176" s="1051">
        <f t="shared" si="18"/>
        <v>21</v>
      </c>
      <c r="M176" s="606" t="str">
        <f t="shared" si="2"/>
        <v>NON</v>
      </c>
      <c r="N176" s="1103">
        <v>43041</v>
      </c>
      <c r="O176" s="1047"/>
      <c r="P176" s="1047"/>
      <c r="Q176" s="811" t="s">
        <v>437</v>
      </c>
      <c r="R176" s="1054"/>
      <c r="S176" s="1054"/>
      <c r="T176" s="1050"/>
      <c r="U176" s="1050"/>
      <c r="V176" s="1001"/>
      <c r="W176" s="1001"/>
      <c r="X176" s="1001"/>
      <c r="Y176" s="1001"/>
      <c r="Z176" s="1001"/>
    </row>
    <row r="177" spans="1:26" ht="12.75" customHeight="1">
      <c r="A177" s="810">
        <v>15</v>
      </c>
      <c r="B177" s="771" t="s">
        <v>410</v>
      </c>
      <c r="C177" s="811"/>
      <c r="D177" s="811" t="s">
        <v>59</v>
      </c>
      <c r="E177" s="811" t="s">
        <v>221</v>
      </c>
      <c r="F177" s="811" t="s">
        <v>95</v>
      </c>
      <c r="G177" s="811" t="s">
        <v>434</v>
      </c>
      <c r="H177" s="606">
        <v>3</v>
      </c>
      <c r="I177" s="746">
        <v>2</v>
      </c>
      <c r="J177" s="1051">
        <f t="shared" si="19"/>
        <v>6</v>
      </c>
      <c r="K177" s="812">
        <v>3</v>
      </c>
      <c r="L177" s="1051">
        <f t="shared" si="18"/>
        <v>18</v>
      </c>
      <c r="M177" s="606" t="str">
        <f t="shared" si="2"/>
        <v>NON</v>
      </c>
      <c r="N177" s="1103">
        <v>43043</v>
      </c>
      <c r="O177" s="1047"/>
      <c r="P177" s="1047"/>
      <c r="Q177" s="811"/>
      <c r="R177" s="1054"/>
      <c r="S177" s="1054"/>
      <c r="T177" s="1050"/>
      <c r="U177" s="1050"/>
      <c r="V177" s="1070"/>
      <c r="W177" s="1070"/>
      <c r="X177" s="1070"/>
      <c r="Y177" s="1070"/>
      <c r="Z177" s="1070"/>
    </row>
    <row r="178" spans="1:26" ht="12.75" customHeight="1">
      <c r="A178" s="810">
        <v>6</v>
      </c>
      <c r="B178" s="771" t="s">
        <v>410</v>
      </c>
      <c r="C178" s="811"/>
      <c r="D178" s="811" t="s">
        <v>143</v>
      </c>
      <c r="E178" s="811" t="s">
        <v>413</v>
      </c>
      <c r="F178" s="811" t="s">
        <v>41</v>
      </c>
      <c r="G178" s="811" t="s">
        <v>414</v>
      </c>
      <c r="H178" s="812">
        <v>1</v>
      </c>
      <c r="I178" s="812">
        <v>6</v>
      </c>
      <c r="J178" s="812">
        <f t="shared" si="19"/>
        <v>6</v>
      </c>
      <c r="K178" s="812">
        <v>3</v>
      </c>
      <c r="L178" s="812">
        <f t="shared" si="18"/>
        <v>18</v>
      </c>
      <c r="M178" s="606" t="str">
        <f t="shared" si="2"/>
        <v>NON</v>
      </c>
      <c r="N178" s="1103">
        <v>43044</v>
      </c>
      <c r="O178" s="1036"/>
      <c r="P178" s="1036"/>
      <c r="Q178" s="1037" t="s">
        <v>415</v>
      </c>
      <c r="R178" s="1036"/>
      <c r="S178" s="1036"/>
      <c r="T178" s="1038"/>
      <c r="U178" s="817"/>
      <c r="V178" s="1070"/>
      <c r="W178" s="1070"/>
      <c r="X178" s="1070"/>
      <c r="Y178" s="1070"/>
      <c r="Z178" s="1070"/>
    </row>
    <row r="179" spans="1:26" ht="12.75" customHeight="1">
      <c r="A179" s="810">
        <v>12</v>
      </c>
      <c r="B179" s="811" t="s">
        <v>410</v>
      </c>
      <c r="C179" s="811"/>
      <c r="D179" s="811" t="s">
        <v>59</v>
      </c>
      <c r="E179" s="811" t="s">
        <v>428</v>
      </c>
      <c r="F179" s="811" t="s">
        <v>41</v>
      </c>
      <c r="G179" s="811" t="s">
        <v>429</v>
      </c>
      <c r="H179" s="812">
        <v>1</v>
      </c>
      <c r="I179" s="812">
        <v>6</v>
      </c>
      <c r="J179" s="1051">
        <f t="shared" si="19"/>
        <v>6</v>
      </c>
      <c r="K179" s="812">
        <v>3</v>
      </c>
      <c r="L179" s="1051">
        <f t="shared" si="18"/>
        <v>18</v>
      </c>
      <c r="M179" s="606" t="str">
        <f t="shared" si="2"/>
        <v>NON</v>
      </c>
      <c r="N179" s="985">
        <v>43040</v>
      </c>
      <c r="O179" s="1047"/>
      <c r="P179" s="1047"/>
      <c r="Q179" s="811" t="s">
        <v>430</v>
      </c>
      <c r="R179" s="1054"/>
      <c r="S179" s="1054"/>
      <c r="T179" s="1050"/>
      <c r="U179" s="1050"/>
      <c r="V179" s="1070"/>
      <c r="W179" s="1070"/>
      <c r="X179" s="1070"/>
      <c r="Y179" s="1070"/>
      <c r="Z179" s="1070"/>
    </row>
    <row r="180" spans="1:26" ht="12.75" customHeight="1">
      <c r="A180" s="810">
        <v>13</v>
      </c>
      <c r="B180" s="811" t="s">
        <v>410</v>
      </c>
      <c r="C180" s="811"/>
      <c r="D180" s="811" t="s">
        <v>59</v>
      </c>
      <c r="E180" s="811" t="s">
        <v>283</v>
      </c>
      <c r="F180" s="811" t="s">
        <v>41</v>
      </c>
      <c r="G180" s="811" t="s">
        <v>432</v>
      </c>
      <c r="H180" s="812">
        <v>15</v>
      </c>
      <c r="I180" s="812">
        <v>6</v>
      </c>
      <c r="J180" s="1051">
        <f t="shared" si="19"/>
        <v>90</v>
      </c>
      <c r="K180" s="1078">
        <v>0.2</v>
      </c>
      <c r="L180" s="1051">
        <f t="shared" si="18"/>
        <v>18</v>
      </c>
      <c r="M180" s="606" t="str">
        <f t="shared" si="2"/>
        <v>NON</v>
      </c>
      <c r="N180" s="985">
        <v>43040</v>
      </c>
      <c r="O180" s="1047"/>
      <c r="P180" s="1047"/>
      <c r="Q180" s="811" t="s">
        <v>433</v>
      </c>
      <c r="R180" s="1054"/>
      <c r="S180" s="1054"/>
      <c r="T180" s="1050"/>
      <c r="U180" s="1050"/>
      <c r="V180" s="760"/>
      <c r="W180" s="760"/>
      <c r="X180" s="760"/>
      <c r="Y180" s="760"/>
      <c r="Z180" s="760"/>
    </row>
    <row r="181" spans="1:26" ht="12.75" customHeight="1">
      <c r="A181" s="810">
        <v>1</v>
      </c>
      <c r="B181" s="811" t="s">
        <v>410</v>
      </c>
      <c r="C181" s="811"/>
      <c r="D181" s="811" t="s">
        <v>159</v>
      </c>
      <c r="E181" s="811" t="s">
        <v>163</v>
      </c>
      <c r="F181" s="811" t="s">
        <v>91</v>
      </c>
      <c r="G181" s="811" t="s">
        <v>164</v>
      </c>
      <c r="H181" s="812">
        <v>1</v>
      </c>
      <c r="I181" s="812">
        <v>1</v>
      </c>
      <c r="J181" s="812">
        <f t="shared" si="19"/>
        <v>1</v>
      </c>
      <c r="K181" s="812">
        <v>6</v>
      </c>
      <c r="L181" s="812">
        <f t="shared" si="18"/>
        <v>6</v>
      </c>
      <c r="M181" s="606" t="str">
        <f t="shared" si="2"/>
        <v>NON</v>
      </c>
      <c r="N181" s="1103">
        <v>43040</v>
      </c>
      <c r="O181" s="832"/>
      <c r="P181" s="832"/>
      <c r="Q181" s="832"/>
      <c r="R181" s="811" t="s">
        <v>165</v>
      </c>
      <c r="S181" s="832"/>
      <c r="T181" s="1055"/>
      <c r="U181" s="817"/>
      <c r="V181" s="760"/>
      <c r="W181" s="760"/>
      <c r="X181" s="760"/>
      <c r="Y181" s="760"/>
      <c r="Z181" s="760"/>
    </row>
    <row r="182" spans="1:26" ht="17.25" customHeight="1">
      <c r="A182" s="810">
        <v>3</v>
      </c>
      <c r="B182" s="811" t="s">
        <v>410</v>
      </c>
      <c r="C182" s="811"/>
      <c r="D182" s="811" t="s">
        <v>206</v>
      </c>
      <c r="E182" s="811" t="s">
        <v>207</v>
      </c>
      <c r="F182" s="811" t="s">
        <v>91</v>
      </c>
      <c r="G182" s="811" t="s">
        <v>208</v>
      </c>
      <c r="H182" s="812">
        <v>3</v>
      </c>
      <c r="I182" s="812">
        <v>1</v>
      </c>
      <c r="J182" s="812">
        <f t="shared" si="19"/>
        <v>3</v>
      </c>
      <c r="K182" s="812">
        <v>1</v>
      </c>
      <c r="L182" s="812">
        <f t="shared" si="18"/>
        <v>3</v>
      </c>
      <c r="M182" s="606" t="str">
        <f t="shared" si="2"/>
        <v>NON</v>
      </c>
      <c r="N182" s="985">
        <v>43040</v>
      </c>
      <c r="O182" s="832"/>
      <c r="P182" s="832"/>
      <c r="Q182" s="832"/>
      <c r="R182" s="811" t="s">
        <v>209</v>
      </c>
      <c r="S182" s="832"/>
      <c r="T182" s="1055"/>
      <c r="U182" s="817"/>
      <c r="V182" s="760"/>
      <c r="W182" s="760"/>
      <c r="X182" s="760"/>
      <c r="Y182" s="760"/>
      <c r="Z182" s="760"/>
    </row>
    <row r="183" spans="1:26" ht="12.75" customHeight="1">
      <c r="A183" s="810">
        <v>2</v>
      </c>
      <c r="B183" s="811" t="s">
        <v>410</v>
      </c>
      <c r="C183" s="811"/>
      <c r="D183" s="811" t="s">
        <v>159</v>
      </c>
      <c r="E183" s="811" t="s">
        <v>166</v>
      </c>
      <c r="F183" s="811" t="s">
        <v>91</v>
      </c>
      <c r="G183" s="811" t="s">
        <v>167</v>
      </c>
      <c r="H183" s="812">
        <v>1</v>
      </c>
      <c r="I183" s="812">
        <v>1</v>
      </c>
      <c r="J183" s="812">
        <f t="shared" si="19"/>
        <v>1</v>
      </c>
      <c r="K183" s="812">
        <v>1</v>
      </c>
      <c r="L183" s="812">
        <f t="shared" si="18"/>
        <v>1</v>
      </c>
      <c r="M183" s="606" t="str">
        <f t="shared" si="2"/>
        <v>NON</v>
      </c>
      <c r="N183" s="1103">
        <v>43042</v>
      </c>
      <c r="O183" s="1036"/>
      <c r="P183" s="1036"/>
      <c r="Q183" s="1037"/>
      <c r="R183" s="1036"/>
      <c r="S183" s="1036"/>
      <c r="T183" s="1038"/>
      <c r="U183" s="817"/>
      <c r="V183" s="760"/>
      <c r="W183" s="760"/>
      <c r="X183" s="760"/>
      <c r="Y183" s="760"/>
      <c r="Z183" s="760"/>
    </row>
    <row r="184" spans="1:26" ht="12.75" customHeight="1">
      <c r="A184" s="810">
        <v>8</v>
      </c>
      <c r="B184" s="811" t="s">
        <v>502</v>
      </c>
      <c r="C184" s="811" t="s">
        <v>503</v>
      </c>
      <c r="D184" s="811" t="s">
        <v>132</v>
      </c>
      <c r="E184" s="811" t="s">
        <v>135</v>
      </c>
      <c r="F184" s="811" t="s">
        <v>41</v>
      </c>
      <c r="G184" s="811" t="s">
        <v>1638</v>
      </c>
      <c r="H184" s="812">
        <v>3</v>
      </c>
      <c r="I184" s="812">
        <v>10</v>
      </c>
      <c r="J184" s="812">
        <f t="shared" si="19"/>
        <v>30</v>
      </c>
      <c r="K184" s="812">
        <v>6</v>
      </c>
      <c r="L184" s="812">
        <f t="shared" si="18"/>
        <v>180</v>
      </c>
      <c r="M184" s="606" t="str">
        <f t="shared" si="2"/>
        <v>Jaune</v>
      </c>
      <c r="N184" s="985">
        <v>43101</v>
      </c>
      <c r="O184" s="1036"/>
      <c r="P184" s="1036"/>
      <c r="Q184" s="1036" t="s">
        <v>532</v>
      </c>
      <c r="R184" s="1037" t="s">
        <v>533</v>
      </c>
      <c r="S184" s="1036"/>
      <c r="T184" s="1038"/>
      <c r="U184" s="817"/>
      <c r="V184" s="760"/>
      <c r="W184" s="760"/>
      <c r="X184" s="760"/>
      <c r="Y184" s="760"/>
      <c r="Z184" s="760"/>
    </row>
    <row r="185" spans="1:26" ht="12.75" customHeight="1">
      <c r="A185" s="810">
        <v>14</v>
      </c>
      <c r="B185" s="811" t="s">
        <v>502</v>
      </c>
      <c r="C185" s="811"/>
      <c r="D185" s="811" t="s">
        <v>138</v>
      </c>
      <c r="E185" s="811" t="s">
        <v>139</v>
      </c>
      <c r="F185" s="811" t="s">
        <v>41</v>
      </c>
      <c r="G185" s="811" t="s">
        <v>541</v>
      </c>
      <c r="H185" s="812">
        <v>7</v>
      </c>
      <c r="I185" s="812">
        <v>6</v>
      </c>
      <c r="J185" s="812">
        <f t="shared" si="19"/>
        <v>42</v>
      </c>
      <c r="K185" s="812">
        <v>3</v>
      </c>
      <c r="L185" s="812">
        <f t="shared" si="18"/>
        <v>126</v>
      </c>
      <c r="M185" s="606" t="str">
        <f t="shared" si="2"/>
        <v>Jaune</v>
      </c>
      <c r="N185" s="985">
        <v>43107</v>
      </c>
      <c r="O185" s="1036"/>
      <c r="P185" s="1036"/>
      <c r="Q185" s="1307" t="s">
        <v>542</v>
      </c>
      <c r="R185" s="1037"/>
      <c r="S185" s="1036" t="s">
        <v>83</v>
      </c>
      <c r="T185" s="1038"/>
      <c r="U185" s="817"/>
      <c r="V185" s="1070"/>
      <c r="W185" s="1070"/>
      <c r="X185" s="1070"/>
      <c r="Y185" s="1070"/>
      <c r="Z185" s="1023"/>
    </row>
    <row r="186" spans="1:26" ht="12.75" customHeight="1">
      <c r="A186" s="810">
        <v>11</v>
      </c>
      <c r="B186" s="811" t="s">
        <v>502</v>
      </c>
      <c r="C186" s="811" t="s">
        <v>537</v>
      </c>
      <c r="D186" s="811" t="s">
        <v>66</v>
      </c>
      <c r="E186" s="811" t="s">
        <v>94</v>
      </c>
      <c r="F186" s="811" t="s">
        <v>41</v>
      </c>
      <c r="G186" s="811" t="s">
        <v>538</v>
      </c>
      <c r="H186" s="812">
        <v>3</v>
      </c>
      <c r="I186" s="812">
        <v>6</v>
      </c>
      <c r="J186" s="812">
        <f t="shared" si="19"/>
        <v>18</v>
      </c>
      <c r="K186" s="812">
        <v>6</v>
      </c>
      <c r="L186" s="812">
        <f t="shared" si="18"/>
        <v>108</v>
      </c>
      <c r="M186" s="606" t="str">
        <f t="shared" si="2"/>
        <v>Jaune</v>
      </c>
      <c r="N186" s="985">
        <v>43104</v>
      </c>
      <c r="O186" s="1036"/>
      <c r="P186" s="1036" t="s">
        <v>515</v>
      </c>
      <c r="Q186" s="1036"/>
      <c r="R186" s="1037" t="s">
        <v>539</v>
      </c>
      <c r="S186" s="1036"/>
      <c r="T186" s="1038"/>
      <c r="U186" s="817"/>
      <c r="V186" s="760"/>
      <c r="W186" s="760"/>
      <c r="X186" s="760"/>
      <c r="Y186" s="760"/>
      <c r="Z186" s="1001"/>
    </row>
    <row r="187" spans="1:26" ht="12.75" customHeight="1">
      <c r="A187" s="810">
        <v>4</v>
      </c>
      <c r="B187" s="811" t="s">
        <v>502</v>
      </c>
      <c r="C187" s="811" t="s">
        <v>518</v>
      </c>
      <c r="D187" s="811" t="s">
        <v>53</v>
      </c>
      <c r="E187" s="811" t="s">
        <v>54</v>
      </c>
      <c r="F187" s="811" t="s">
        <v>41</v>
      </c>
      <c r="G187" s="811" t="s">
        <v>519</v>
      </c>
      <c r="H187" s="1078">
        <v>15</v>
      </c>
      <c r="I187" s="812">
        <v>6</v>
      </c>
      <c r="J187" s="812">
        <f t="shared" si="19"/>
        <v>90</v>
      </c>
      <c r="K187" s="1078">
        <v>1</v>
      </c>
      <c r="L187" s="812">
        <f t="shared" si="18"/>
        <v>90</v>
      </c>
      <c r="M187" s="606" t="str">
        <f t="shared" si="2"/>
        <v>Jaune</v>
      </c>
      <c r="N187" s="985">
        <v>43132</v>
      </c>
      <c r="O187" s="1036"/>
      <c r="P187" s="1036" t="s">
        <v>515</v>
      </c>
      <c r="Q187" s="1037" t="s">
        <v>2047</v>
      </c>
      <c r="R187" s="1037" t="s">
        <v>2048</v>
      </c>
      <c r="S187" s="1036"/>
      <c r="T187" s="1308" t="s">
        <v>2049</v>
      </c>
      <c r="U187" s="817"/>
      <c r="V187" s="760"/>
      <c r="W187" s="760"/>
      <c r="X187" s="760"/>
      <c r="Y187" s="760"/>
      <c r="Z187" s="760"/>
    </row>
    <row r="188" spans="1:26" ht="12.75" customHeight="1">
      <c r="A188" s="810">
        <v>7</v>
      </c>
      <c r="B188" s="811" t="s">
        <v>502</v>
      </c>
      <c r="C188" s="811" t="s">
        <v>503</v>
      </c>
      <c r="D188" s="811" t="s">
        <v>110</v>
      </c>
      <c r="E188" s="811" t="s">
        <v>528</v>
      </c>
      <c r="F188" s="811" t="s">
        <v>41</v>
      </c>
      <c r="G188" s="811" t="s">
        <v>529</v>
      </c>
      <c r="H188" s="1078">
        <v>15</v>
      </c>
      <c r="I188" s="1078">
        <v>6</v>
      </c>
      <c r="J188" s="812">
        <f t="shared" si="19"/>
        <v>90</v>
      </c>
      <c r="K188" s="1078">
        <v>1</v>
      </c>
      <c r="L188" s="812">
        <f t="shared" si="18"/>
        <v>90</v>
      </c>
      <c r="M188" s="606" t="str">
        <f t="shared" si="2"/>
        <v>Jaune</v>
      </c>
      <c r="N188" s="985">
        <v>43100</v>
      </c>
      <c r="O188" s="1036"/>
      <c r="P188" s="1036" t="s">
        <v>69</v>
      </c>
      <c r="Q188" s="1036"/>
      <c r="R188" s="1037" t="s">
        <v>530</v>
      </c>
      <c r="S188" s="1036"/>
      <c r="T188" s="1038"/>
      <c r="U188" s="817"/>
      <c r="V188" s="760"/>
      <c r="W188" s="760"/>
      <c r="X188" s="760"/>
      <c r="Y188" s="760"/>
      <c r="Z188" s="760"/>
    </row>
    <row r="189" spans="1:26" ht="12.75" customHeight="1">
      <c r="A189" s="649">
        <v>3</v>
      </c>
      <c r="B189" s="771" t="s">
        <v>502</v>
      </c>
      <c r="C189" s="771" t="s">
        <v>508</v>
      </c>
      <c r="D189" s="771" t="s">
        <v>181</v>
      </c>
      <c r="E189" s="771" t="s">
        <v>513</v>
      </c>
      <c r="F189" s="771" t="s">
        <v>41</v>
      </c>
      <c r="G189" s="771" t="s">
        <v>514</v>
      </c>
      <c r="H189" s="606">
        <v>7</v>
      </c>
      <c r="I189" s="606">
        <v>10</v>
      </c>
      <c r="J189" s="606">
        <f t="shared" si="19"/>
        <v>70</v>
      </c>
      <c r="K189" s="606">
        <v>1</v>
      </c>
      <c r="L189" s="606">
        <f t="shared" si="18"/>
        <v>70</v>
      </c>
      <c r="M189" s="606" t="str">
        <f t="shared" si="2"/>
        <v>Jaune</v>
      </c>
      <c r="N189" s="1061">
        <v>43096</v>
      </c>
      <c r="O189" s="1309"/>
      <c r="P189" s="1309" t="s">
        <v>515</v>
      </c>
      <c r="Q189" s="1309" t="s">
        <v>516</v>
      </c>
      <c r="R189" s="1310" t="s">
        <v>517</v>
      </c>
      <c r="S189" s="1309"/>
      <c r="T189" s="1311"/>
      <c r="U189" s="1060"/>
      <c r="V189" s="1023"/>
      <c r="W189" s="1023"/>
      <c r="X189" s="1023"/>
      <c r="Y189" s="1023"/>
      <c r="Z189" s="1023"/>
    </row>
    <row r="190" spans="1:26" ht="12.75" customHeight="1">
      <c r="A190" s="649">
        <v>9</v>
      </c>
      <c r="B190" s="771" t="s">
        <v>502</v>
      </c>
      <c r="C190" s="771"/>
      <c r="D190" s="771" t="s">
        <v>43</v>
      </c>
      <c r="E190" s="771" t="s">
        <v>157</v>
      </c>
      <c r="F190" s="771"/>
      <c r="G190" s="771" t="s">
        <v>534</v>
      </c>
      <c r="H190" s="606">
        <v>10</v>
      </c>
      <c r="I190" s="606">
        <v>1</v>
      </c>
      <c r="J190" s="606">
        <f t="shared" si="19"/>
        <v>10</v>
      </c>
      <c r="K190" s="606">
        <v>6</v>
      </c>
      <c r="L190" s="606">
        <f t="shared" si="18"/>
        <v>60</v>
      </c>
      <c r="M190" s="606" t="str">
        <f t="shared" si="2"/>
        <v>NON</v>
      </c>
      <c r="N190" s="1061">
        <v>43102</v>
      </c>
      <c r="O190" s="1039"/>
      <c r="P190" s="1039"/>
      <c r="Q190" s="1039"/>
      <c r="R190" s="1040"/>
      <c r="S190" s="1039"/>
      <c r="T190" s="1041"/>
      <c r="U190" s="809"/>
      <c r="V190" s="1001"/>
      <c r="W190" s="1001"/>
      <c r="X190" s="1001"/>
      <c r="Y190" s="1001"/>
      <c r="Z190" s="1001"/>
    </row>
    <row r="191" spans="1:26" ht="12.75" customHeight="1">
      <c r="A191" s="649">
        <v>5</v>
      </c>
      <c r="B191" s="618" t="s">
        <v>502</v>
      </c>
      <c r="C191" s="618" t="s">
        <v>518</v>
      </c>
      <c r="D191" s="618" t="s">
        <v>53</v>
      </c>
      <c r="E191" s="618" t="s">
        <v>72</v>
      </c>
      <c r="F191" s="618" t="s">
        <v>41</v>
      </c>
      <c r="G191" s="618" t="s">
        <v>524</v>
      </c>
      <c r="H191" s="925">
        <v>3</v>
      </c>
      <c r="I191" s="606">
        <v>6</v>
      </c>
      <c r="J191" s="606">
        <f t="shared" si="19"/>
        <v>18</v>
      </c>
      <c r="K191" s="606">
        <v>3</v>
      </c>
      <c r="L191" s="606">
        <f t="shared" si="18"/>
        <v>54</v>
      </c>
      <c r="M191" s="606" t="str">
        <f t="shared" si="2"/>
        <v>NON</v>
      </c>
      <c r="N191" s="985">
        <v>43098</v>
      </c>
      <c r="O191" s="996"/>
      <c r="P191" s="996" t="s">
        <v>515</v>
      </c>
      <c r="Q191" s="996"/>
      <c r="R191" s="999" t="s">
        <v>1888</v>
      </c>
      <c r="S191" s="996"/>
      <c r="T191" s="1000"/>
      <c r="U191" s="656"/>
      <c r="V191" s="993"/>
      <c r="W191" s="993"/>
      <c r="X191" s="993"/>
      <c r="Y191" s="993"/>
      <c r="Z191" s="993"/>
    </row>
    <row r="192" spans="1:26" ht="33" customHeight="1">
      <c r="A192" s="649">
        <v>10</v>
      </c>
      <c r="B192" s="618" t="s">
        <v>502</v>
      </c>
      <c r="C192" s="618"/>
      <c r="D192" s="618" t="s">
        <v>159</v>
      </c>
      <c r="E192" s="618" t="s">
        <v>160</v>
      </c>
      <c r="F192" s="618"/>
      <c r="G192" s="618" t="s">
        <v>535</v>
      </c>
      <c r="H192" s="606">
        <v>3</v>
      </c>
      <c r="I192" s="606">
        <v>3</v>
      </c>
      <c r="J192" s="606">
        <f t="shared" si="19"/>
        <v>9</v>
      </c>
      <c r="K192" s="606">
        <v>6</v>
      </c>
      <c r="L192" s="606">
        <f t="shared" si="18"/>
        <v>54</v>
      </c>
      <c r="M192" s="606" t="str">
        <f t="shared" si="2"/>
        <v>NON</v>
      </c>
      <c r="N192" s="985">
        <v>43103</v>
      </c>
      <c r="O192" s="996"/>
      <c r="P192" s="996"/>
      <c r="Q192" s="996"/>
      <c r="R192" s="999"/>
      <c r="S192" s="996"/>
      <c r="T192" s="1000"/>
      <c r="U192" s="656"/>
      <c r="V192" s="993"/>
      <c r="W192" s="993"/>
      <c r="X192" s="993"/>
      <c r="Y192" s="993"/>
      <c r="Z192" s="993"/>
    </row>
    <row r="193" spans="1:26" ht="12.75" customHeight="1">
      <c r="A193" s="649">
        <v>2</v>
      </c>
      <c r="B193" s="618" t="s">
        <v>502</v>
      </c>
      <c r="C193" s="618" t="s">
        <v>508</v>
      </c>
      <c r="D193" s="618" t="s">
        <v>43</v>
      </c>
      <c r="E193" s="618" t="s">
        <v>509</v>
      </c>
      <c r="F193" s="618" t="s">
        <v>510</v>
      </c>
      <c r="G193" s="618" t="s">
        <v>511</v>
      </c>
      <c r="H193" s="606">
        <v>15</v>
      </c>
      <c r="I193" s="606">
        <v>1</v>
      </c>
      <c r="J193" s="606">
        <f t="shared" si="19"/>
        <v>15</v>
      </c>
      <c r="K193" s="606">
        <v>3</v>
      </c>
      <c r="L193" s="606">
        <f t="shared" si="18"/>
        <v>45</v>
      </c>
      <c r="M193" s="606" t="str">
        <f t="shared" si="2"/>
        <v>NON</v>
      </c>
      <c r="N193" s="1005">
        <v>43095</v>
      </c>
      <c r="O193" s="996"/>
      <c r="P193" s="996"/>
      <c r="Q193" s="996" t="s">
        <v>2083</v>
      </c>
      <c r="R193" s="999"/>
      <c r="S193" s="996"/>
      <c r="T193" s="1000"/>
      <c r="U193" s="656"/>
      <c r="V193" s="993"/>
      <c r="W193" s="993"/>
      <c r="X193" s="993"/>
      <c r="Y193" s="993"/>
      <c r="Z193" s="993"/>
    </row>
    <row r="194" spans="1:26" ht="1.5" customHeight="1">
      <c r="A194" s="649">
        <v>1</v>
      </c>
      <c r="B194" s="618" t="s">
        <v>502</v>
      </c>
      <c r="C194" s="618" t="s">
        <v>503</v>
      </c>
      <c r="D194" s="618" t="s">
        <v>114</v>
      </c>
      <c r="E194" s="618" t="s">
        <v>504</v>
      </c>
      <c r="F194" s="618" t="s">
        <v>41</v>
      </c>
      <c r="G194" s="618" t="s">
        <v>1945</v>
      </c>
      <c r="H194" s="606">
        <v>3</v>
      </c>
      <c r="I194" s="606">
        <v>10</v>
      </c>
      <c r="J194" s="606">
        <f t="shared" si="19"/>
        <v>30</v>
      </c>
      <c r="K194" s="606">
        <v>1</v>
      </c>
      <c r="L194" s="606">
        <f t="shared" si="18"/>
        <v>30</v>
      </c>
      <c r="M194" s="606" t="str">
        <f t="shared" si="2"/>
        <v>NON</v>
      </c>
      <c r="N194" s="985">
        <v>43094</v>
      </c>
      <c r="O194" s="996"/>
      <c r="P194" s="996"/>
      <c r="Q194" s="996" t="s">
        <v>1946</v>
      </c>
      <c r="R194" s="999"/>
      <c r="S194" s="996"/>
      <c r="T194" s="1000" t="s">
        <v>2107</v>
      </c>
      <c r="U194" s="656"/>
      <c r="V194" s="1013"/>
      <c r="W194" s="1013"/>
      <c r="X194" s="1013"/>
      <c r="Y194" s="1013"/>
      <c r="Z194" s="1013"/>
    </row>
    <row r="195" spans="1:26" ht="12.75" customHeight="1">
      <c r="A195" s="649">
        <v>6</v>
      </c>
      <c r="B195" s="618" t="s">
        <v>502</v>
      </c>
      <c r="C195" s="618" t="s">
        <v>83</v>
      </c>
      <c r="D195" s="618" t="s">
        <v>79</v>
      </c>
      <c r="E195" s="618" t="s">
        <v>90</v>
      </c>
      <c r="F195" s="618" t="s">
        <v>91</v>
      </c>
      <c r="G195" s="618" t="s">
        <v>526</v>
      </c>
      <c r="H195" s="606">
        <v>3</v>
      </c>
      <c r="I195" s="606">
        <v>2</v>
      </c>
      <c r="J195" s="606">
        <f t="shared" si="19"/>
        <v>6</v>
      </c>
      <c r="K195" s="606">
        <v>3</v>
      </c>
      <c r="L195" s="606">
        <f t="shared" si="18"/>
        <v>18</v>
      </c>
      <c r="M195" s="606" t="str">
        <f t="shared" si="2"/>
        <v>NON</v>
      </c>
      <c r="N195" s="985">
        <v>43099</v>
      </c>
      <c r="O195" s="996"/>
      <c r="P195" s="996" t="s">
        <v>515</v>
      </c>
      <c r="Q195" s="996"/>
      <c r="R195" s="999"/>
      <c r="S195" s="996"/>
      <c r="T195" s="1000"/>
      <c r="U195" s="656"/>
      <c r="V195" s="993"/>
      <c r="W195" s="993"/>
      <c r="X195" s="993"/>
      <c r="Y195" s="993"/>
      <c r="Z195" s="993"/>
    </row>
    <row r="196" spans="1:26" ht="12.75" customHeight="1">
      <c r="A196" s="649">
        <v>15</v>
      </c>
      <c r="B196" s="618" t="s">
        <v>502</v>
      </c>
      <c r="C196" s="618"/>
      <c r="D196" s="618" t="s">
        <v>159</v>
      </c>
      <c r="E196" s="618" t="s">
        <v>163</v>
      </c>
      <c r="F196" s="618" t="s">
        <v>91</v>
      </c>
      <c r="G196" s="618" t="s">
        <v>164</v>
      </c>
      <c r="H196" s="606">
        <v>1</v>
      </c>
      <c r="I196" s="606">
        <v>1</v>
      </c>
      <c r="J196" s="606">
        <f t="shared" si="19"/>
        <v>1</v>
      </c>
      <c r="K196" s="606">
        <v>6</v>
      </c>
      <c r="L196" s="606">
        <f t="shared" si="18"/>
        <v>6</v>
      </c>
      <c r="M196" s="606" t="str">
        <f t="shared" si="2"/>
        <v>NON</v>
      </c>
      <c r="N196" s="985">
        <v>43108</v>
      </c>
      <c r="O196" s="996"/>
      <c r="P196" s="996"/>
      <c r="Q196" s="996"/>
      <c r="R196" s="999"/>
      <c r="S196" s="996"/>
      <c r="T196" s="1000"/>
      <c r="U196" s="656"/>
      <c r="V196" s="993"/>
      <c r="W196" s="993"/>
      <c r="X196" s="993"/>
      <c r="Y196" s="993"/>
      <c r="Z196" s="993"/>
    </row>
    <row r="197" spans="1:26" ht="12.75" customHeight="1">
      <c r="A197" s="649">
        <v>16</v>
      </c>
      <c r="B197" s="618" t="s">
        <v>502</v>
      </c>
      <c r="C197" s="618"/>
      <c r="D197" s="618" t="s">
        <v>159</v>
      </c>
      <c r="E197" s="618" t="s">
        <v>166</v>
      </c>
      <c r="F197" s="618" t="s">
        <v>91</v>
      </c>
      <c r="G197" s="618" t="s">
        <v>167</v>
      </c>
      <c r="H197" s="606">
        <v>1</v>
      </c>
      <c r="I197" s="606">
        <v>1</v>
      </c>
      <c r="J197" s="606">
        <f t="shared" si="19"/>
        <v>1</v>
      </c>
      <c r="K197" s="606">
        <v>6</v>
      </c>
      <c r="L197" s="606">
        <f t="shared" si="18"/>
        <v>6</v>
      </c>
      <c r="M197" s="606" t="str">
        <f t="shared" si="2"/>
        <v>NON</v>
      </c>
      <c r="N197" s="1061">
        <v>43109</v>
      </c>
      <c r="O197" s="996"/>
      <c r="P197" s="996"/>
      <c r="Q197" s="996"/>
      <c r="R197" s="999"/>
      <c r="S197" s="996"/>
      <c r="T197" s="1000"/>
      <c r="U197" s="656"/>
      <c r="V197" s="993"/>
      <c r="W197" s="993"/>
      <c r="X197" s="993"/>
      <c r="Y197" s="993"/>
      <c r="Z197" s="993"/>
    </row>
    <row r="198" spans="1:26" ht="12.75" customHeight="1">
      <c r="A198" s="649">
        <v>12</v>
      </c>
      <c r="B198" s="618" t="s">
        <v>502</v>
      </c>
      <c r="C198" s="618"/>
      <c r="D198" s="618" t="s">
        <v>206</v>
      </c>
      <c r="E198" s="618" t="s">
        <v>207</v>
      </c>
      <c r="F198" s="618" t="s">
        <v>102</v>
      </c>
      <c r="G198" s="618" t="s">
        <v>208</v>
      </c>
      <c r="H198" s="606">
        <v>3</v>
      </c>
      <c r="I198" s="606">
        <v>1</v>
      </c>
      <c r="J198" s="606">
        <f t="shared" si="19"/>
        <v>3</v>
      </c>
      <c r="K198" s="606">
        <v>1</v>
      </c>
      <c r="L198" s="606">
        <f t="shared" si="18"/>
        <v>3</v>
      </c>
      <c r="M198" s="606" t="str">
        <f t="shared" si="2"/>
        <v>NON</v>
      </c>
      <c r="N198" s="985">
        <v>43105</v>
      </c>
      <c r="O198" s="996"/>
      <c r="P198" s="996"/>
      <c r="Q198" s="996"/>
      <c r="R198" s="999"/>
      <c r="S198" s="996"/>
      <c r="T198" s="1000"/>
      <c r="U198" s="656"/>
      <c r="V198" s="1013"/>
      <c r="W198" s="1013"/>
      <c r="X198" s="1013"/>
      <c r="Y198" s="1013"/>
      <c r="Z198" s="1013"/>
    </row>
    <row r="199" spans="1:26" ht="12.75" customHeight="1">
      <c r="A199" s="649">
        <v>13</v>
      </c>
      <c r="B199" s="618" t="s">
        <v>502</v>
      </c>
      <c r="C199" s="618"/>
      <c r="D199" s="618" t="s">
        <v>206</v>
      </c>
      <c r="E199" s="618" t="s">
        <v>469</v>
      </c>
      <c r="F199" s="618" t="s">
        <v>102</v>
      </c>
      <c r="G199" s="618" t="s">
        <v>540</v>
      </c>
      <c r="H199" s="606">
        <v>3</v>
      </c>
      <c r="I199" s="606">
        <v>1</v>
      </c>
      <c r="J199" s="606">
        <f t="shared" si="19"/>
        <v>3</v>
      </c>
      <c r="K199" s="606">
        <v>1</v>
      </c>
      <c r="L199" s="606">
        <f t="shared" si="18"/>
        <v>3</v>
      </c>
      <c r="M199" s="606" t="str">
        <f t="shared" si="2"/>
        <v>NON</v>
      </c>
      <c r="N199" s="985">
        <v>43106</v>
      </c>
      <c r="O199" s="996"/>
      <c r="P199" s="996"/>
      <c r="Q199" s="996"/>
      <c r="R199" s="999"/>
      <c r="S199" s="996"/>
      <c r="T199" s="1000"/>
      <c r="U199" s="656"/>
      <c r="V199" s="993"/>
      <c r="W199" s="993"/>
      <c r="X199" s="993"/>
      <c r="Y199" s="993"/>
      <c r="Z199" s="993"/>
    </row>
    <row r="200" spans="1:26" ht="12.75" customHeight="1">
      <c r="A200" s="649">
        <v>18</v>
      </c>
      <c r="B200" s="618" t="s">
        <v>547</v>
      </c>
      <c r="C200" s="618" t="s">
        <v>561</v>
      </c>
      <c r="D200" s="618" t="s">
        <v>59</v>
      </c>
      <c r="E200" s="618" t="s">
        <v>568</v>
      </c>
      <c r="F200" s="618" t="s">
        <v>91</v>
      </c>
      <c r="G200" s="618" t="s">
        <v>569</v>
      </c>
      <c r="H200" s="606">
        <v>7</v>
      </c>
      <c r="I200" s="606">
        <v>10</v>
      </c>
      <c r="J200" s="606">
        <f t="shared" si="19"/>
        <v>70</v>
      </c>
      <c r="K200" s="606">
        <v>3</v>
      </c>
      <c r="L200" s="606">
        <f t="shared" si="18"/>
        <v>210</v>
      </c>
      <c r="M200" s="606" t="str">
        <f t="shared" si="2"/>
        <v>Orange</v>
      </c>
      <c r="N200" s="985">
        <v>43118</v>
      </c>
      <c r="O200" s="667"/>
      <c r="P200" s="667"/>
      <c r="Q200" s="667"/>
      <c r="R200" s="618" t="s">
        <v>2111</v>
      </c>
      <c r="S200" s="667"/>
      <c r="T200" s="670"/>
      <c r="U200" s="656"/>
      <c r="V200" s="993"/>
      <c r="W200" s="993"/>
      <c r="X200" s="993"/>
      <c r="Y200" s="993"/>
      <c r="Z200" s="993"/>
    </row>
    <row r="201" spans="1:26" ht="12.75" customHeight="1">
      <c r="A201" s="649">
        <v>10</v>
      </c>
      <c r="B201" s="618" t="s">
        <v>547</v>
      </c>
      <c r="C201" s="618" t="s">
        <v>373</v>
      </c>
      <c r="D201" s="618" t="s">
        <v>59</v>
      </c>
      <c r="E201" s="618" t="s">
        <v>60</v>
      </c>
      <c r="F201" s="618"/>
      <c r="G201" s="618" t="s">
        <v>1817</v>
      </c>
      <c r="H201" s="606">
        <v>3</v>
      </c>
      <c r="I201" s="606">
        <v>10</v>
      </c>
      <c r="J201" s="606">
        <f t="shared" si="19"/>
        <v>30</v>
      </c>
      <c r="K201" s="606">
        <v>6</v>
      </c>
      <c r="L201" s="606">
        <f t="shared" si="18"/>
        <v>180</v>
      </c>
      <c r="M201" s="606" t="str">
        <f t="shared" si="2"/>
        <v>Jaune</v>
      </c>
      <c r="N201" s="985">
        <v>43110</v>
      </c>
      <c r="O201" s="667"/>
      <c r="P201" s="667"/>
      <c r="Q201" s="667"/>
      <c r="R201" s="618"/>
      <c r="S201" s="667"/>
      <c r="T201" s="670"/>
      <c r="U201" s="656"/>
      <c r="V201" s="993"/>
      <c r="W201" s="993"/>
      <c r="X201" s="993"/>
      <c r="Y201" s="993"/>
      <c r="Z201" s="993"/>
    </row>
    <row r="202" spans="1:26" ht="12.75" customHeight="1">
      <c r="A202" s="649">
        <v>11</v>
      </c>
      <c r="B202" s="618" t="s">
        <v>547</v>
      </c>
      <c r="C202" s="618" t="s">
        <v>558</v>
      </c>
      <c r="D202" s="618" t="s">
        <v>59</v>
      </c>
      <c r="E202" s="618" t="s">
        <v>60</v>
      </c>
      <c r="F202" s="618"/>
      <c r="G202" s="618" t="s">
        <v>559</v>
      </c>
      <c r="H202" s="606">
        <v>3</v>
      </c>
      <c r="I202" s="606">
        <v>10</v>
      </c>
      <c r="J202" s="606">
        <f t="shared" si="19"/>
        <v>30</v>
      </c>
      <c r="K202" s="606">
        <v>6</v>
      </c>
      <c r="L202" s="606">
        <f t="shared" si="18"/>
        <v>180</v>
      </c>
      <c r="M202" s="606" t="str">
        <f t="shared" si="2"/>
        <v>Jaune</v>
      </c>
      <c r="N202" s="985">
        <v>43111</v>
      </c>
      <c r="O202" s="667"/>
      <c r="P202" s="667"/>
      <c r="Q202" s="667"/>
      <c r="R202" s="618"/>
      <c r="S202" s="667"/>
      <c r="T202" s="670"/>
      <c r="U202" s="656"/>
      <c r="V202" s="993"/>
      <c r="W202" s="993"/>
      <c r="X202" s="993"/>
      <c r="Y202" s="993"/>
      <c r="Z202" s="993"/>
    </row>
    <row r="203" spans="1:26" ht="12.75" customHeight="1">
      <c r="A203" s="649">
        <v>6</v>
      </c>
      <c r="B203" s="618" t="s">
        <v>547</v>
      </c>
      <c r="C203" s="618"/>
      <c r="D203" s="618" t="s">
        <v>138</v>
      </c>
      <c r="E203" s="618" t="s">
        <v>416</v>
      </c>
      <c r="F203" s="618" t="s">
        <v>41</v>
      </c>
      <c r="G203" s="618" t="s">
        <v>554</v>
      </c>
      <c r="H203" s="606">
        <v>7</v>
      </c>
      <c r="I203" s="606">
        <v>6</v>
      </c>
      <c r="J203" s="606">
        <f t="shared" si="19"/>
        <v>42</v>
      </c>
      <c r="K203" s="606">
        <v>3</v>
      </c>
      <c r="L203" s="606">
        <f t="shared" si="18"/>
        <v>126</v>
      </c>
      <c r="M203" s="606" t="str">
        <f t="shared" si="2"/>
        <v>Jaune</v>
      </c>
      <c r="N203" s="985">
        <v>43106</v>
      </c>
      <c r="O203" s="667" t="s">
        <v>281</v>
      </c>
      <c r="P203" s="667"/>
      <c r="Q203" s="667"/>
      <c r="R203" s="618"/>
      <c r="S203" s="667"/>
      <c r="T203" s="670"/>
      <c r="U203" s="656"/>
      <c r="V203" s="993"/>
      <c r="W203" s="993"/>
      <c r="X203" s="993"/>
      <c r="Y203" s="993"/>
      <c r="Z203" s="993"/>
    </row>
    <row r="204" spans="1:26" ht="12.75" customHeight="1">
      <c r="A204" s="649">
        <v>15</v>
      </c>
      <c r="B204" s="618" t="s">
        <v>547</v>
      </c>
      <c r="C204" s="618" t="s">
        <v>561</v>
      </c>
      <c r="D204" s="618" t="s">
        <v>66</v>
      </c>
      <c r="E204" s="618" t="s">
        <v>563</v>
      </c>
      <c r="F204" s="618" t="s">
        <v>41</v>
      </c>
      <c r="G204" s="618" t="s">
        <v>1848</v>
      </c>
      <c r="H204" s="606">
        <v>3</v>
      </c>
      <c r="I204" s="606">
        <v>6</v>
      </c>
      <c r="J204" s="606">
        <f t="shared" si="19"/>
        <v>18</v>
      </c>
      <c r="K204" s="606">
        <v>6</v>
      </c>
      <c r="L204" s="606">
        <f t="shared" si="18"/>
        <v>108</v>
      </c>
      <c r="M204" s="606" t="str">
        <f t="shared" si="2"/>
        <v>Jaune</v>
      </c>
      <c r="N204" s="985">
        <v>43115</v>
      </c>
      <c r="O204" s="667"/>
      <c r="P204" s="667"/>
      <c r="Q204" s="667"/>
      <c r="R204" s="618"/>
      <c r="S204" s="667"/>
      <c r="T204" s="670"/>
      <c r="U204" s="656"/>
      <c r="V204" s="993"/>
      <c r="W204" s="993"/>
      <c r="X204" s="993"/>
      <c r="Y204" s="993"/>
      <c r="Z204" s="993"/>
    </row>
    <row r="205" spans="1:26" ht="12.75" customHeight="1">
      <c r="A205" s="649">
        <v>17</v>
      </c>
      <c r="B205" s="618" t="s">
        <v>547</v>
      </c>
      <c r="C205" s="618" t="s">
        <v>561</v>
      </c>
      <c r="D205" s="618" t="s">
        <v>114</v>
      </c>
      <c r="E205" s="618" t="s">
        <v>117</v>
      </c>
      <c r="F205" s="618" t="s">
        <v>41</v>
      </c>
      <c r="G205" s="618" t="s">
        <v>1864</v>
      </c>
      <c r="H205" s="606">
        <v>3</v>
      </c>
      <c r="I205" s="606">
        <v>10</v>
      </c>
      <c r="J205" s="606">
        <f t="shared" si="19"/>
        <v>30</v>
      </c>
      <c r="K205" s="606">
        <v>3</v>
      </c>
      <c r="L205" s="606">
        <f t="shared" si="18"/>
        <v>90</v>
      </c>
      <c r="M205" s="606" t="str">
        <f t="shared" si="2"/>
        <v>Jaune</v>
      </c>
      <c r="N205" s="985">
        <v>43117</v>
      </c>
      <c r="O205" s="667"/>
      <c r="P205" s="667"/>
      <c r="Q205" s="667"/>
      <c r="R205" s="618"/>
      <c r="S205" s="667"/>
      <c r="T205" s="670"/>
      <c r="U205" s="656"/>
      <c r="V205" s="993"/>
      <c r="W205" s="993"/>
      <c r="X205" s="993"/>
      <c r="Y205" s="993"/>
      <c r="Z205" s="993"/>
    </row>
    <row r="206" spans="1:26" ht="12.75" customHeight="1">
      <c r="A206" s="791"/>
      <c r="B206" s="618" t="s">
        <v>547</v>
      </c>
      <c r="C206" s="618" t="s">
        <v>228</v>
      </c>
      <c r="D206" s="618" t="s">
        <v>59</v>
      </c>
      <c r="E206" s="618" t="s">
        <v>229</v>
      </c>
      <c r="F206" s="618" t="s">
        <v>41</v>
      </c>
      <c r="G206" s="704" t="s">
        <v>230</v>
      </c>
      <c r="H206" s="666">
        <v>15</v>
      </c>
      <c r="I206" s="666">
        <v>6</v>
      </c>
      <c r="J206" s="211">
        <f t="shared" si="19"/>
        <v>90</v>
      </c>
      <c r="K206" s="666">
        <v>1</v>
      </c>
      <c r="L206" s="211">
        <f t="shared" si="18"/>
        <v>90</v>
      </c>
      <c r="M206" s="606" t="str">
        <f t="shared" si="2"/>
        <v>Jaune</v>
      </c>
      <c r="N206" s="985">
        <v>43122</v>
      </c>
      <c r="O206" s="1012"/>
      <c r="P206" s="791"/>
      <c r="Q206" s="1012"/>
      <c r="R206" s="791"/>
      <c r="S206" s="791"/>
      <c r="T206" s="1012"/>
      <c r="U206" s="791"/>
      <c r="V206" s="993"/>
      <c r="W206" s="993"/>
      <c r="X206" s="993"/>
      <c r="Y206" s="993"/>
      <c r="Z206" s="993"/>
    </row>
    <row r="207" spans="1:26" ht="12.75" customHeight="1">
      <c r="A207" s="791"/>
      <c r="B207" s="618" t="s">
        <v>547</v>
      </c>
      <c r="C207" s="618" t="s">
        <v>574</v>
      </c>
      <c r="D207" s="618" t="s">
        <v>59</v>
      </c>
      <c r="E207" s="618" t="s">
        <v>229</v>
      </c>
      <c r="F207" s="618" t="s">
        <v>41</v>
      </c>
      <c r="G207" s="704" t="s">
        <v>778</v>
      </c>
      <c r="H207" s="666">
        <v>15</v>
      </c>
      <c r="I207" s="666">
        <v>6</v>
      </c>
      <c r="J207" s="211">
        <f t="shared" si="19"/>
        <v>90</v>
      </c>
      <c r="K207" s="666">
        <v>1</v>
      </c>
      <c r="L207" s="211">
        <f t="shared" si="18"/>
        <v>90</v>
      </c>
      <c r="M207" s="606" t="str">
        <f t="shared" si="2"/>
        <v>Jaune</v>
      </c>
      <c r="N207" s="985">
        <v>43123</v>
      </c>
      <c r="O207" s="1012"/>
      <c r="P207" s="791"/>
      <c r="Q207" s="1012"/>
      <c r="R207" s="791"/>
      <c r="S207" s="791"/>
      <c r="T207" s="1012"/>
      <c r="U207" s="791"/>
      <c r="V207" s="993"/>
      <c r="W207" s="993"/>
      <c r="X207" s="993"/>
      <c r="Y207" s="993"/>
      <c r="Z207" s="993"/>
    </row>
    <row r="208" spans="1:26" ht="12.75" customHeight="1">
      <c r="A208" s="649">
        <v>1</v>
      </c>
      <c r="B208" s="618" t="s">
        <v>547</v>
      </c>
      <c r="C208" s="618"/>
      <c r="D208" s="618" t="s">
        <v>53</v>
      </c>
      <c r="E208" s="618" t="s">
        <v>72</v>
      </c>
      <c r="F208" s="618"/>
      <c r="G208" s="618" t="s">
        <v>549</v>
      </c>
      <c r="H208" s="606">
        <v>3</v>
      </c>
      <c r="I208" s="606">
        <v>6</v>
      </c>
      <c r="J208" s="606">
        <f t="shared" si="19"/>
        <v>18</v>
      </c>
      <c r="K208" s="606">
        <v>3</v>
      </c>
      <c r="L208" s="606">
        <f t="shared" si="18"/>
        <v>54</v>
      </c>
      <c r="M208" s="606" t="str">
        <f t="shared" si="2"/>
        <v>NON</v>
      </c>
      <c r="N208" s="985">
        <v>43101</v>
      </c>
      <c r="O208" s="667"/>
      <c r="P208" s="667"/>
      <c r="Q208" s="667"/>
      <c r="R208" s="618"/>
      <c r="S208" s="667"/>
      <c r="T208" s="670"/>
      <c r="U208" s="656"/>
      <c r="V208" s="1013"/>
      <c r="W208" s="1013"/>
      <c r="X208" s="1013"/>
      <c r="Y208" s="1013"/>
      <c r="Z208" s="1013"/>
    </row>
    <row r="209" spans="1:26" ht="12.75" customHeight="1">
      <c r="A209" s="649">
        <v>2</v>
      </c>
      <c r="B209" s="618" t="s">
        <v>547</v>
      </c>
      <c r="C209" s="618"/>
      <c r="D209" s="618" t="s">
        <v>66</v>
      </c>
      <c r="E209" s="618" t="s">
        <v>67</v>
      </c>
      <c r="F209" s="618"/>
      <c r="G209" s="618" t="s">
        <v>551</v>
      </c>
      <c r="H209" s="606">
        <v>3</v>
      </c>
      <c r="I209" s="606">
        <v>3</v>
      </c>
      <c r="J209" s="606">
        <f t="shared" si="19"/>
        <v>9</v>
      </c>
      <c r="K209" s="606">
        <v>6</v>
      </c>
      <c r="L209" s="606">
        <f t="shared" si="18"/>
        <v>54</v>
      </c>
      <c r="M209" s="606" t="str">
        <f t="shared" si="2"/>
        <v>NON</v>
      </c>
      <c r="N209" s="985">
        <v>43102</v>
      </c>
      <c r="O209" s="667"/>
      <c r="P209" s="667"/>
      <c r="Q209" s="667"/>
      <c r="R209" s="618"/>
      <c r="S209" s="667"/>
      <c r="T209" s="670"/>
      <c r="U209" s="656"/>
      <c r="V209" s="993"/>
      <c r="W209" s="993"/>
      <c r="X209" s="993"/>
      <c r="Y209" s="993"/>
      <c r="Z209" s="993"/>
    </row>
    <row r="210" spans="1:26" ht="12.75" customHeight="1">
      <c r="A210" s="649">
        <v>3</v>
      </c>
      <c r="B210" s="618" t="s">
        <v>547</v>
      </c>
      <c r="C210" s="618"/>
      <c r="D210" s="618" t="s">
        <v>53</v>
      </c>
      <c r="E210" s="618" t="s">
        <v>54</v>
      </c>
      <c r="F210" s="618"/>
      <c r="G210" s="618" t="s">
        <v>552</v>
      </c>
      <c r="H210" s="606">
        <v>3</v>
      </c>
      <c r="I210" s="606">
        <v>6</v>
      </c>
      <c r="J210" s="606">
        <f t="shared" si="19"/>
        <v>18</v>
      </c>
      <c r="K210" s="606">
        <v>3</v>
      </c>
      <c r="L210" s="606">
        <f t="shared" si="18"/>
        <v>54</v>
      </c>
      <c r="M210" s="606" t="str">
        <f t="shared" si="2"/>
        <v>NON</v>
      </c>
      <c r="N210" s="1061">
        <v>43103</v>
      </c>
      <c r="O210" s="667"/>
      <c r="P210" s="667"/>
      <c r="Q210" s="667"/>
      <c r="R210" s="618"/>
      <c r="S210" s="667"/>
      <c r="T210" s="670"/>
      <c r="U210" s="656"/>
      <c r="V210" s="993"/>
      <c r="W210" s="993"/>
      <c r="X210" s="993"/>
      <c r="Y210" s="993"/>
      <c r="Z210" s="993"/>
    </row>
    <row r="211" spans="1:26" ht="12.75" customHeight="1">
      <c r="A211" s="649">
        <v>4</v>
      </c>
      <c r="B211" s="618" t="s">
        <v>547</v>
      </c>
      <c r="C211" s="618"/>
      <c r="D211" s="618" t="s">
        <v>110</v>
      </c>
      <c r="E211" s="618" t="s">
        <v>425</v>
      </c>
      <c r="F211" s="618"/>
      <c r="G211" s="618" t="s">
        <v>553</v>
      </c>
      <c r="H211" s="606">
        <v>3</v>
      </c>
      <c r="I211" s="606">
        <v>6</v>
      </c>
      <c r="J211" s="606">
        <f t="shared" si="19"/>
        <v>18</v>
      </c>
      <c r="K211" s="606">
        <v>3</v>
      </c>
      <c r="L211" s="606">
        <f t="shared" si="18"/>
        <v>54</v>
      </c>
      <c r="M211" s="606" t="str">
        <f t="shared" si="2"/>
        <v>NON</v>
      </c>
      <c r="N211" s="985">
        <v>43104</v>
      </c>
      <c r="O211" s="667"/>
      <c r="P211" s="667"/>
      <c r="Q211" s="667"/>
      <c r="R211" s="618"/>
      <c r="S211" s="667"/>
      <c r="T211" s="670"/>
      <c r="U211" s="656"/>
      <c r="V211" s="993"/>
      <c r="W211" s="993"/>
      <c r="X211" s="993"/>
      <c r="Y211" s="993"/>
      <c r="Z211" s="993"/>
    </row>
    <row r="212" spans="1:26" ht="12.75" customHeight="1">
      <c r="A212" s="649">
        <v>5</v>
      </c>
      <c r="B212" s="618" t="s">
        <v>547</v>
      </c>
      <c r="C212" s="618"/>
      <c r="D212" s="618" t="s">
        <v>66</v>
      </c>
      <c r="E212" s="618" t="s">
        <v>67</v>
      </c>
      <c r="F212" s="618"/>
      <c r="G212" s="618" t="s">
        <v>1890</v>
      </c>
      <c r="H212" s="606">
        <v>3</v>
      </c>
      <c r="I212" s="606">
        <v>6</v>
      </c>
      <c r="J212" s="606">
        <f t="shared" si="19"/>
        <v>18</v>
      </c>
      <c r="K212" s="606">
        <v>3</v>
      </c>
      <c r="L212" s="606">
        <f t="shared" si="18"/>
        <v>54</v>
      </c>
      <c r="M212" s="606" t="str">
        <f t="shared" si="2"/>
        <v>NON</v>
      </c>
      <c r="N212" s="985">
        <v>43105</v>
      </c>
      <c r="O212" s="667"/>
      <c r="P212" s="667"/>
      <c r="Q212" s="667"/>
      <c r="R212" s="618"/>
      <c r="S212" s="667"/>
      <c r="T212" s="670"/>
      <c r="U212" s="656"/>
      <c r="V212" s="993"/>
      <c r="W212" s="993"/>
      <c r="X212" s="993"/>
      <c r="Y212" s="993"/>
      <c r="Z212" s="993"/>
    </row>
    <row r="213" spans="1:26" ht="12.75" customHeight="1">
      <c r="A213" s="649">
        <v>16</v>
      </c>
      <c r="B213" s="618" t="s">
        <v>547</v>
      </c>
      <c r="C213" s="618" t="s">
        <v>561</v>
      </c>
      <c r="D213" s="618" t="s">
        <v>114</v>
      </c>
      <c r="E213" s="618" t="s">
        <v>566</v>
      </c>
      <c r="F213" s="618" t="s">
        <v>41</v>
      </c>
      <c r="G213" s="618" t="s">
        <v>567</v>
      </c>
      <c r="H213" s="606">
        <v>3</v>
      </c>
      <c r="I213" s="606">
        <v>6</v>
      </c>
      <c r="J213" s="606">
        <f t="shared" si="19"/>
        <v>18</v>
      </c>
      <c r="K213" s="606">
        <v>3</v>
      </c>
      <c r="L213" s="606">
        <f t="shared" si="18"/>
        <v>54</v>
      </c>
      <c r="M213" s="606" t="str">
        <f t="shared" si="2"/>
        <v>NON</v>
      </c>
      <c r="N213" s="985">
        <v>43116</v>
      </c>
      <c r="O213" s="667"/>
      <c r="P213" s="667"/>
      <c r="Q213" s="667"/>
      <c r="R213" s="618"/>
      <c r="S213" s="667"/>
      <c r="T213" s="670"/>
      <c r="U213" s="656"/>
      <c r="V213" s="993"/>
      <c r="W213" s="993"/>
      <c r="X213" s="993"/>
      <c r="Y213" s="993"/>
      <c r="Z213" s="993"/>
    </row>
    <row r="214" spans="1:26" ht="12.75" customHeight="1">
      <c r="A214" s="649">
        <v>19</v>
      </c>
      <c r="B214" s="618" t="s">
        <v>547</v>
      </c>
      <c r="C214" s="618"/>
      <c r="D214" s="618" t="s">
        <v>59</v>
      </c>
      <c r="E214" s="618" t="s">
        <v>221</v>
      </c>
      <c r="F214" s="618" t="s">
        <v>41</v>
      </c>
      <c r="G214" s="618" t="s">
        <v>222</v>
      </c>
      <c r="H214" s="606">
        <v>3</v>
      </c>
      <c r="I214" s="606">
        <v>6</v>
      </c>
      <c r="J214" s="606">
        <f t="shared" si="19"/>
        <v>18</v>
      </c>
      <c r="K214" s="606">
        <v>3</v>
      </c>
      <c r="L214" s="606">
        <f t="shared" si="18"/>
        <v>54</v>
      </c>
      <c r="M214" s="606" t="str">
        <f t="shared" si="2"/>
        <v>NON</v>
      </c>
      <c r="N214" s="985">
        <v>42917</v>
      </c>
      <c r="O214" s="667"/>
      <c r="P214" s="667"/>
      <c r="Q214" s="618" t="s">
        <v>223</v>
      </c>
      <c r="R214" s="618"/>
      <c r="S214" s="667"/>
      <c r="T214" s="669"/>
      <c r="U214" s="656"/>
      <c r="V214" s="1013"/>
      <c r="W214" s="1013"/>
      <c r="X214" s="1013"/>
      <c r="Y214" s="1013"/>
      <c r="Z214" s="1013"/>
    </row>
    <row r="215" spans="1:26" ht="12.75" customHeight="1">
      <c r="A215" s="649">
        <v>9</v>
      </c>
      <c r="B215" s="618" t="s">
        <v>547</v>
      </c>
      <c r="C215" s="618"/>
      <c r="D215" s="618" t="s">
        <v>74</v>
      </c>
      <c r="E215" s="618" t="s">
        <v>178</v>
      </c>
      <c r="F215" s="618"/>
      <c r="G215" s="714" t="s">
        <v>1936</v>
      </c>
      <c r="H215" s="606">
        <v>1</v>
      </c>
      <c r="I215" s="606">
        <v>6</v>
      </c>
      <c r="J215" s="606">
        <f t="shared" si="19"/>
        <v>6</v>
      </c>
      <c r="K215" s="606">
        <v>6</v>
      </c>
      <c r="L215" s="606">
        <f t="shared" si="18"/>
        <v>36</v>
      </c>
      <c r="M215" s="606" t="str">
        <f t="shared" si="2"/>
        <v>NON</v>
      </c>
      <c r="N215" s="985">
        <v>43109</v>
      </c>
      <c r="O215" s="667"/>
      <c r="P215" s="667"/>
      <c r="Q215" s="667"/>
      <c r="R215" s="618"/>
      <c r="S215" s="667"/>
      <c r="T215" s="670"/>
      <c r="U215" s="656"/>
      <c r="V215" s="993"/>
      <c r="W215" s="993"/>
      <c r="X215" s="993"/>
      <c r="Y215" s="993"/>
      <c r="Z215" s="993"/>
    </row>
    <row r="216" spans="1:26" ht="12.75" customHeight="1">
      <c r="A216" s="649">
        <v>12</v>
      </c>
      <c r="B216" s="618" t="s">
        <v>547</v>
      </c>
      <c r="C216" s="618" t="s">
        <v>373</v>
      </c>
      <c r="D216" s="618" t="s">
        <v>74</v>
      </c>
      <c r="E216" s="618" t="s">
        <v>192</v>
      </c>
      <c r="F216" s="618"/>
      <c r="G216" s="618" t="s">
        <v>1937</v>
      </c>
      <c r="H216" s="606">
        <v>1</v>
      </c>
      <c r="I216" s="606">
        <v>6</v>
      </c>
      <c r="J216" s="606">
        <v>6</v>
      </c>
      <c r="K216" s="606">
        <v>6</v>
      </c>
      <c r="L216" s="606">
        <f t="shared" si="18"/>
        <v>36</v>
      </c>
      <c r="M216" s="606" t="str">
        <f t="shared" si="2"/>
        <v>NON</v>
      </c>
      <c r="N216" s="985">
        <v>43112</v>
      </c>
      <c r="O216" s="667"/>
      <c r="P216" s="667"/>
      <c r="Q216" s="667"/>
      <c r="R216" s="618"/>
      <c r="S216" s="667"/>
      <c r="T216" s="670"/>
      <c r="U216" s="656"/>
      <c r="V216" s="993"/>
      <c r="W216" s="993"/>
      <c r="X216" s="993"/>
      <c r="Y216" s="993"/>
      <c r="Z216" s="993"/>
    </row>
    <row r="217" spans="1:26" ht="12.75" customHeight="1">
      <c r="A217" s="649">
        <v>7</v>
      </c>
      <c r="B217" s="618" t="s">
        <v>547</v>
      </c>
      <c r="C217" s="618"/>
      <c r="D217" s="618" t="s">
        <v>159</v>
      </c>
      <c r="E217" s="618" t="s">
        <v>163</v>
      </c>
      <c r="F217" s="618" t="s">
        <v>91</v>
      </c>
      <c r="G217" s="618" t="s">
        <v>164</v>
      </c>
      <c r="H217" s="606">
        <v>1</v>
      </c>
      <c r="I217" s="606">
        <v>1</v>
      </c>
      <c r="J217" s="606">
        <f t="shared" ref="J217:J222" si="20">H217*I217</f>
        <v>1</v>
      </c>
      <c r="K217" s="606">
        <v>6</v>
      </c>
      <c r="L217" s="606">
        <f t="shared" si="18"/>
        <v>6</v>
      </c>
      <c r="M217" s="606" t="str">
        <f t="shared" si="2"/>
        <v>NON</v>
      </c>
      <c r="N217" s="985">
        <v>43107</v>
      </c>
      <c r="O217" s="667"/>
      <c r="P217" s="667"/>
      <c r="Q217" s="667"/>
      <c r="R217" s="618" t="s">
        <v>165</v>
      </c>
      <c r="S217" s="667"/>
      <c r="T217" s="670"/>
      <c r="U217" s="656"/>
      <c r="V217" s="1013"/>
      <c r="W217" s="1013"/>
      <c r="X217" s="1013"/>
      <c r="Y217" s="1013"/>
      <c r="Z217" s="1013"/>
    </row>
    <row r="218" spans="1:26" ht="12.75" customHeight="1">
      <c r="A218" s="649">
        <v>13</v>
      </c>
      <c r="B218" s="618" t="s">
        <v>547</v>
      </c>
      <c r="C218" s="618" t="s">
        <v>561</v>
      </c>
      <c r="D218" s="618" t="s">
        <v>79</v>
      </c>
      <c r="E218" s="618" t="s">
        <v>90</v>
      </c>
      <c r="F218" s="618" t="s">
        <v>91</v>
      </c>
      <c r="G218" s="618" t="s">
        <v>92</v>
      </c>
      <c r="H218" s="606">
        <v>1</v>
      </c>
      <c r="I218" s="606">
        <v>3</v>
      </c>
      <c r="J218" s="606">
        <f t="shared" si="20"/>
        <v>3</v>
      </c>
      <c r="K218" s="606">
        <v>1</v>
      </c>
      <c r="L218" s="606">
        <f t="shared" si="18"/>
        <v>3</v>
      </c>
      <c r="M218" s="606" t="str">
        <f t="shared" si="2"/>
        <v>NON</v>
      </c>
      <c r="N218" s="985">
        <v>43113</v>
      </c>
      <c r="O218" s="667"/>
      <c r="P218" s="667"/>
      <c r="Q218" s="667"/>
      <c r="R218" s="618"/>
      <c r="S218" s="667"/>
      <c r="T218" s="670"/>
      <c r="U218" s="656"/>
      <c r="V218" s="993"/>
      <c r="W218" s="993"/>
      <c r="X218" s="993"/>
      <c r="Y218" s="993"/>
      <c r="Z218" s="993"/>
    </row>
    <row r="219" spans="1:26" ht="12.75" customHeight="1">
      <c r="A219" s="649">
        <v>14</v>
      </c>
      <c r="B219" s="618" t="s">
        <v>547</v>
      </c>
      <c r="C219" s="618" t="s">
        <v>561</v>
      </c>
      <c r="D219" s="618" t="s">
        <v>206</v>
      </c>
      <c r="E219" s="618" t="s">
        <v>207</v>
      </c>
      <c r="F219" s="618" t="s">
        <v>91</v>
      </c>
      <c r="G219" s="618" t="s">
        <v>208</v>
      </c>
      <c r="H219" s="606">
        <v>3</v>
      </c>
      <c r="I219" s="606">
        <v>1</v>
      </c>
      <c r="J219" s="606">
        <f t="shared" si="20"/>
        <v>3</v>
      </c>
      <c r="K219" s="606">
        <v>1</v>
      </c>
      <c r="L219" s="606">
        <f t="shared" si="18"/>
        <v>3</v>
      </c>
      <c r="M219" s="606" t="str">
        <f t="shared" si="2"/>
        <v>NON</v>
      </c>
      <c r="N219" s="985">
        <v>43114</v>
      </c>
      <c r="O219" s="667"/>
      <c r="P219" s="667"/>
      <c r="Q219" s="667"/>
      <c r="R219" s="618" t="s">
        <v>209</v>
      </c>
      <c r="S219" s="667"/>
      <c r="T219" s="670"/>
      <c r="U219" s="656"/>
      <c r="V219" s="1013"/>
      <c r="W219" s="1013"/>
      <c r="X219" s="1013"/>
      <c r="Y219" s="1013"/>
      <c r="Z219" s="1013"/>
    </row>
    <row r="220" spans="1:26" ht="12.75" customHeight="1">
      <c r="A220" s="649">
        <v>8</v>
      </c>
      <c r="B220" s="618" t="s">
        <v>547</v>
      </c>
      <c r="C220" s="618"/>
      <c r="D220" s="618" t="s">
        <v>159</v>
      </c>
      <c r="E220" s="618" t="s">
        <v>166</v>
      </c>
      <c r="F220" s="618" t="s">
        <v>91</v>
      </c>
      <c r="G220" s="618" t="s">
        <v>167</v>
      </c>
      <c r="H220" s="606">
        <v>1</v>
      </c>
      <c r="I220" s="606">
        <v>1</v>
      </c>
      <c r="J220" s="606">
        <f t="shared" si="20"/>
        <v>1</v>
      </c>
      <c r="K220" s="606">
        <v>1</v>
      </c>
      <c r="L220" s="606">
        <f t="shared" si="18"/>
        <v>1</v>
      </c>
      <c r="M220" s="606" t="str">
        <f t="shared" si="2"/>
        <v>NON</v>
      </c>
      <c r="N220" s="985">
        <v>43108</v>
      </c>
      <c r="O220" s="667" t="s">
        <v>168</v>
      </c>
      <c r="P220" s="667"/>
      <c r="Q220" s="667" t="s">
        <v>169</v>
      </c>
      <c r="R220" s="618" t="s">
        <v>170</v>
      </c>
      <c r="S220" s="667"/>
      <c r="T220" s="670"/>
      <c r="U220" s="656"/>
      <c r="V220" s="1013"/>
      <c r="W220" s="1013"/>
      <c r="X220" s="1013"/>
      <c r="Y220" s="1013"/>
      <c r="Z220" s="1013"/>
    </row>
    <row r="221" spans="1:26" ht="12.75" customHeight="1">
      <c r="A221" s="649">
        <v>5</v>
      </c>
      <c r="B221" s="618" t="s">
        <v>594</v>
      </c>
      <c r="C221" s="618" t="s">
        <v>548</v>
      </c>
      <c r="D221" s="618" t="s">
        <v>74</v>
      </c>
      <c r="E221" s="618" t="s">
        <v>178</v>
      </c>
      <c r="F221" s="618" t="s">
        <v>41</v>
      </c>
      <c r="G221" s="618" t="s">
        <v>1996</v>
      </c>
      <c r="H221" s="606">
        <v>7</v>
      </c>
      <c r="I221" s="606">
        <v>6</v>
      </c>
      <c r="J221" s="606">
        <f t="shared" si="20"/>
        <v>42</v>
      </c>
      <c r="K221" s="606">
        <v>6</v>
      </c>
      <c r="L221" s="606">
        <f t="shared" si="18"/>
        <v>252</v>
      </c>
      <c r="M221" s="606" t="str">
        <f t="shared" si="2"/>
        <v>Orange</v>
      </c>
      <c r="N221" s="985">
        <v>43136</v>
      </c>
      <c r="O221" s="667"/>
      <c r="P221" s="667"/>
      <c r="Q221" s="667"/>
      <c r="R221" s="618"/>
      <c r="S221" s="667"/>
      <c r="T221" s="670"/>
      <c r="U221" s="656"/>
      <c r="V221" s="993"/>
      <c r="W221" s="993"/>
      <c r="X221" s="993"/>
      <c r="Y221" s="993"/>
      <c r="Z221" s="993"/>
    </row>
    <row r="222" spans="1:26" ht="12.75" customHeight="1">
      <c r="A222" s="649">
        <v>1</v>
      </c>
      <c r="B222" s="618" t="s">
        <v>594</v>
      </c>
      <c r="C222" s="618" t="s">
        <v>548</v>
      </c>
      <c r="D222" s="618" t="s">
        <v>53</v>
      </c>
      <c r="E222" s="618" t="s">
        <v>595</v>
      </c>
      <c r="F222" s="618" t="s">
        <v>41</v>
      </c>
      <c r="G222" s="618" t="s">
        <v>596</v>
      </c>
      <c r="H222" s="606">
        <v>7</v>
      </c>
      <c r="I222" s="606">
        <v>10</v>
      </c>
      <c r="J222" s="606">
        <f t="shared" si="20"/>
        <v>70</v>
      </c>
      <c r="K222" s="606">
        <v>3</v>
      </c>
      <c r="L222" s="606">
        <f t="shared" si="18"/>
        <v>210</v>
      </c>
      <c r="M222" s="606" t="str">
        <f t="shared" si="2"/>
        <v>Orange</v>
      </c>
      <c r="N222" s="985">
        <v>43132</v>
      </c>
      <c r="O222" s="667"/>
      <c r="P222" s="667"/>
      <c r="Q222" s="668" t="s">
        <v>1997</v>
      </c>
      <c r="R222" s="618" t="s">
        <v>598</v>
      </c>
      <c r="S222" s="667"/>
      <c r="T222" s="669" t="s">
        <v>599</v>
      </c>
      <c r="U222" s="656"/>
      <c r="V222" s="993"/>
      <c r="W222" s="993"/>
      <c r="X222" s="993"/>
      <c r="Y222" s="993"/>
      <c r="Z222" s="993"/>
    </row>
    <row r="223" spans="1:26" ht="12.75" customHeight="1">
      <c r="A223" s="649">
        <v>9</v>
      </c>
      <c r="B223" s="618" t="s">
        <v>594</v>
      </c>
      <c r="C223" s="618" t="s">
        <v>561</v>
      </c>
      <c r="D223" s="618" t="s">
        <v>138</v>
      </c>
      <c r="E223" s="618" t="s">
        <v>416</v>
      </c>
      <c r="F223" s="618" t="s">
        <v>41</v>
      </c>
      <c r="G223" s="618" t="s">
        <v>616</v>
      </c>
      <c r="H223" s="606">
        <v>7</v>
      </c>
      <c r="I223" s="606">
        <v>6</v>
      </c>
      <c r="J223" s="606">
        <v>42</v>
      </c>
      <c r="K223" s="606">
        <v>3</v>
      </c>
      <c r="L223" s="606">
        <f t="shared" si="18"/>
        <v>126</v>
      </c>
      <c r="M223" s="606" t="str">
        <f t="shared" si="2"/>
        <v>Jaune</v>
      </c>
      <c r="N223" s="985">
        <v>43140</v>
      </c>
      <c r="O223" s="618" t="s">
        <v>617</v>
      </c>
      <c r="P223" s="667"/>
      <c r="Q223" s="667"/>
      <c r="R223" s="618"/>
      <c r="S223" s="618" t="s">
        <v>83</v>
      </c>
      <c r="T223" s="670"/>
      <c r="U223" s="656"/>
      <c r="V223" s="1013"/>
      <c r="W223" s="1013"/>
      <c r="X223" s="1013"/>
      <c r="Y223" s="1013"/>
      <c r="Z223" s="1013"/>
    </row>
    <row r="224" spans="1:26" ht="12.75" customHeight="1">
      <c r="A224" s="649">
        <v>4</v>
      </c>
      <c r="B224" s="618" t="s">
        <v>594</v>
      </c>
      <c r="C224" s="618" t="s">
        <v>548</v>
      </c>
      <c r="D224" s="618" t="s">
        <v>74</v>
      </c>
      <c r="E224" s="618" t="s">
        <v>192</v>
      </c>
      <c r="F224" s="618" t="s">
        <v>41</v>
      </c>
      <c r="G224" s="618" t="s">
        <v>605</v>
      </c>
      <c r="H224" s="606">
        <v>3</v>
      </c>
      <c r="I224" s="606">
        <v>6</v>
      </c>
      <c r="J224" s="606">
        <f t="shared" ref="J224:J294" si="21">H224*I224</f>
        <v>18</v>
      </c>
      <c r="K224" s="606">
        <v>6</v>
      </c>
      <c r="L224" s="606">
        <f t="shared" si="18"/>
        <v>108</v>
      </c>
      <c r="M224" s="606" t="str">
        <f t="shared" si="2"/>
        <v>Jaune</v>
      </c>
      <c r="N224" s="985">
        <v>43135</v>
      </c>
      <c r="O224" s="667"/>
      <c r="P224" s="667"/>
      <c r="Q224" s="667"/>
      <c r="R224" s="618"/>
      <c r="S224" s="667"/>
      <c r="T224" s="670"/>
      <c r="U224" s="656"/>
      <c r="V224" s="993"/>
      <c r="W224" s="993"/>
      <c r="X224" s="993"/>
      <c r="Y224" s="993"/>
      <c r="Z224" s="993"/>
    </row>
    <row r="225" spans="1:26" ht="12.75" customHeight="1">
      <c r="A225" s="649">
        <v>7</v>
      </c>
      <c r="B225" s="618" t="s">
        <v>594</v>
      </c>
      <c r="C225" s="618" t="s">
        <v>548</v>
      </c>
      <c r="D225" s="618" t="s">
        <v>114</v>
      </c>
      <c r="E225" s="618" t="s">
        <v>248</v>
      </c>
      <c r="F225" s="618" t="s">
        <v>41</v>
      </c>
      <c r="G225" s="618" t="s">
        <v>2021</v>
      </c>
      <c r="H225" s="606">
        <v>3</v>
      </c>
      <c r="I225" s="606">
        <v>6</v>
      </c>
      <c r="J225" s="606">
        <f t="shared" si="21"/>
        <v>18</v>
      </c>
      <c r="K225" s="606">
        <v>6</v>
      </c>
      <c r="L225" s="606">
        <f t="shared" si="18"/>
        <v>108</v>
      </c>
      <c r="M225" s="606" t="str">
        <f t="shared" si="2"/>
        <v>Jaune</v>
      </c>
      <c r="N225" s="985">
        <v>43138</v>
      </c>
      <c r="O225" s="667"/>
      <c r="P225" s="667"/>
      <c r="Q225" s="667"/>
      <c r="R225" s="618" t="s">
        <v>612</v>
      </c>
      <c r="S225" s="667"/>
      <c r="T225" s="670"/>
      <c r="U225" s="656"/>
      <c r="V225" s="993"/>
      <c r="W225" s="993"/>
      <c r="X225" s="993"/>
      <c r="Y225" s="993"/>
      <c r="Z225" s="993"/>
    </row>
    <row r="226" spans="1:26" ht="22.5" customHeight="1">
      <c r="A226" s="649">
        <v>8</v>
      </c>
      <c r="B226" s="618" t="s">
        <v>594</v>
      </c>
      <c r="C226" s="618" t="s">
        <v>561</v>
      </c>
      <c r="D226" s="618" t="s">
        <v>114</v>
      </c>
      <c r="E226" s="618" t="s">
        <v>115</v>
      </c>
      <c r="F226" s="618" t="s">
        <v>41</v>
      </c>
      <c r="G226" s="618" t="s">
        <v>1828</v>
      </c>
      <c r="H226" s="606">
        <v>3</v>
      </c>
      <c r="I226" s="606">
        <v>6</v>
      </c>
      <c r="J226" s="606">
        <f t="shared" si="21"/>
        <v>18</v>
      </c>
      <c r="K226" s="606">
        <v>6</v>
      </c>
      <c r="L226" s="606">
        <f t="shared" si="18"/>
        <v>108</v>
      </c>
      <c r="M226" s="606" t="str">
        <f t="shared" si="2"/>
        <v>Jaune</v>
      </c>
      <c r="N226" s="985">
        <v>43139</v>
      </c>
      <c r="O226" s="667"/>
      <c r="P226" s="667"/>
      <c r="Q226" s="667"/>
      <c r="R226" s="618" t="s">
        <v>612</v>
      </c>
      <c r="S226" s="667"/>
      <c r="T226" s="670"/>
      <c r="U226" s="656"/>
      <c r="V226" s="993"/>
      <c r="W226" s="993"/>
      <c r="X226" s="993"/>
      <c r="Y226" s="993"/>
      <c r="Z226" s="993"/>
    </row>
    <row r="227" spans="1:26" ht="12.75" customHeight="1">
      <c r="A227" s="649">
        <v>13</v>
      </c>
      <c r="B227" s="618" t="s">
        <v>594</v>
      </c>
      <c r="C227" s="618" t="s">
        <v>561</v>
      </c>
      <c r="D227" s="618" t="s">
        <v>74</v>
      </c>
      <c r="E227" s="618" t="s">
        <v>620</v>
      </c>
      <c r="F227" s="618" t="s">
        <v>41</v>
      </c>
      <c r="G227" s="618" t="s">
        <v>621</v>
      </c>
      <c r="H227" s="606">
        <v>3</v>
      </c>
      <c r="I227" s="606">
        <v>6</v>
      </c>
      <c r="J227" s="606">
        <f t="shared" si="21"/>
        <v>18</v>
      </c>
      <c r="K227" s="606">
        <v>6</v>
      </c>
      <c r="L227" s="606">
        <f t="shared" si="18"/>
        <v>108</v>
      </c>
      <c r="M227" s="606" t="str">
        <f t="shared" si="2"/>
        <v>Jaune</v>
      </c>
      <c r="N227" s="985">
        <v>43142</v>
      </c>
      <c r="O227" s="667"/>
      <c r="P227" s="667"/>
      <c r="Q227" s="667"/>
      <c r="R227" s="618"/>
      <c r="S227" s="667"/>
      <c r="T227" s="670"/>
      <c r="U227" s="656"/>
      <c r="V227" s="993"/>
      <c r="W227" s="993"/>
      <c r="X227" s="993"/>
      <c r="Y227" s="993"/>
      <c r="Z227" s="993"/>
    </row>
    <row r="228" spans="1:26" ht="12.75" customHeight="1">
      <c r="A228" s="649">
        <v>3</v>
      </c>
      <c r="B228" s="618" t="s">
        <v>594</v>
      </c>
      <c r="C228" s="618" t="s">
        <v>561</v>
      </c>
      <c r="D228" s="618" t="s">
        <v>74</v>
      </c>
      <c r="E228" s="618" t="s">
        <v>602</v>
      </c>
      <c r="F228" s="618" t="s">
        <v>41</v>
      </c>
      <c r="G228" s="618" t="s">
        <v>1843</v>
      </c>
      <c r="H228" s="606">
        <v>3</v>
      </c>
      <c r="I228" s="606">
        <v>10</v>
      </c>
      <c r="J228" s="606">
        <f t="shared" si="21"/>
        <v>30</v>
      </c>
      <c r="K228" s="606">
        <v>3</v>
      </c>
      <c r="L228" s="606">
        <f t="shared" si="18"/>
        <v>90</v>
      </c>
      <c r="M228" s="606" t="str">
        <f t="shared" si="2"/>
        <v>Jaune</v>
      </c>
      <c r="N228" s="985">
        <v>43134</v>
      </c>
      <c r="O228" s="667"/>
      <c r="P228" s="667"/>
      <c r="Q228" s="667" t="s">
        <v>604</v>
      </c>
      <c r="R228" s="618"/>
      <c r="S228" s="667"/>
      <c r="T228" s="670"/>
      <c r="U228" s="656"/>
      <c r="V228" s="993"/>
      <c r="W228" s="993"/>
      <c r="X228" s="993"/>
      <c r="Y228" s="993"/>
      <c r="Z228" s="993"/>
    </row>
    <row r="229" spans="1:26" ht="12.75" customHeight="1">
      <c r="A229" s="649">
        <v>2</v>
      </c>
      <c r="B229" s="618" t="s">
        <v>594</v>
      </c>
      <c r="C229" s="618" t="s">
        <v>548</v>
      </c>
      <c r="D229" s="618" t="s">
        <v>53</v>
      </c>
      <c r="E229" s="618" t="s">
        <v>600</v>
      </c>
      <c r="F229" s="618" t="s">
        <v>91</v>
      </c>
      <c r="G229" s="618" t="s">
        <v>601</v>
      </c>
      <c r="H229" s="606">
        <v>7</v>
      </c>
      <c r="I229" s="606">
        <v>3</v>
      </c>
      <c r="J229" s="606">
        <f t="shared" si="21"/>
        <v>21</v>
      </c>
      <c r="K229" s="606">
        <v>3</v>
      </c>
      <c r="L229" s="606">
        <f t="shared" si="18"/>
        <v>63</v>
      </c>
      <c r="M229" s="606" t="str">
        <f t="shared" si="2"/>
        <v>NON</v>
      </c>
      <c r="N229" s="985">
        <v>43133</v>
      </c>
      <c r="O229" s="667"/>
      <c r="P229" s="667"/>
      <c r="Q229" s="667"/>
      <c r="R229" s="618"/>
      <c r="S229" s="667"/>
      <c r="T229" s="670"/>
      <c r="U229" s="656"/>
      <c r="V229" s="993"/>
      <c r="W229" s="993"/>
      <c r="X229" s="993"/>
      <c r="Y229" s="993"/>
      <c r="Z229" s="993"/>
    </row>
    <row r="230" spans="1:26" ht="12.75" customHeight="1">
      <c r="A230" s="649">
        <v>6</v>
      </c>
      <c r="B230" s="618" t="s">
        <v>594</v>
      </c>
      <c r="C230" s="618" t="s">
        <v>561</v>
      </c>
      <c r="D230" s="618" t="s">
        <v>66</v>
      </c>
      <c r="E230" s="618" t="s">
        <v>94</v>
      </c>
      <c r="F230" s="618" t="s">
        <v>41</v>
      </c>
      <c r="G230" s="618" t="s">
        <v>1849</v>
      </c>
      <c r="H230" s="606">
        <v>7</v>
      </c>
      <c r="I230" s="606">
        <v>3</v>
      </c>
      <c r="J230" s="606">
        <f t="shared" si="21"/>
        <v>21</v>
      </c>
      <c r="K230" s="606">
        <v>3</v>
      </c>
      <c r="L230" s="606">
        <f t="shared" si="18"/>
        <v>63</v>
      </c>
      <c r="M230" s="606" t="str">
        <f t="shared" si="2"/>
        <v>NON</v>
      </c>
      <c r="N230" s="985">
        <v>43137</v>
      </c>
      <c r="O230" s="667"/>
      <c r="P230" s="667"/>
      <c r="Q230" s="667"/>
      <c r="R230" s="618"/>
      <c r="S230" s="667"/>
      <c r="T230" s="670"/>
      <c r="U230" s="656"/>
      <c r="V230" s="993"/>
      <c r="W230" s="993"/>
      <c r="X230" s="993"/>
      <c r="Y230" s="993"/>
      <c r="Z230" s="993"/>
    </row>
    <row r="231" spans="1:26" ht="12.75" customHeight="1">
      <c r="A231" s="649">
        <v>12</v>
      </c>
      <c r="B231" s="618" t="s">
        <v>594</v>
      </c>
      <c r="C231" s="618" t="s">
        <v>561</v>
      </c>
      <c r="D231" s="618" t="s">
        <v>59</v>
      </c>
      <c r="E231" s="618" t="s">
        <v>60</v>
      </c>
      <c r="F231" s="618" t="s">
        <v>41</v>
      </c>
      <c r="G231" s="618" t="s">
        <v>1872</v>
      </c>
      <c r="H231" s="606">
        <v>3</v>
      </c>
      <c r="I231" s="606">
        <v>6</v>
      </c>
      <c r="J231" s="606">
        <f t="shared" si="21"/>
        <v>18</v>
      </c>
      <c r="K231" s="606">
        <v>3</v>
      </c>
      <c r="L231" s="606">
        <f t="shared" si="18"/>
        <v>54</v>
      </c>
      <c r="M231" s="606" t="str">
        <f t="shared" si="2"/>
        <v>NON</v>
      </c>
      <c r="N231" s="985">
        <v>43141</v>
      </c>
      <c r="O231" s="667"/>
      <c r="P231" s="667"/>
      <c r="Q231" s="667"/>
      <c r="R231" s="618"/>
      <c r="S231" s="667"/>
      <c r="T231" s="670"/>
      <c r="U231" s="656"/>
      <c r="V231" s="993"/>
      <c r="W231" s="993"/>
      <c r="X231" s="993"/>
      <c r="Y231" s="993"/>
      <c r="Z231" s="993"/>
    </row>
    <row r="232" spans="1:26" ht="12.75" customHeight="1">
      <c r="A232" s="649">
        <v>14</v>
      </c>
      <c r="B232" s="618" t="s">
        <v>594</v>
      </c>
      <c r="C232" s="618" t="s">
        <v>561</v>
      </c>
      <c r="D232" s="618" t="s">
        <v>66</v>
      </c>
      <c r="E232" s="618" t="s">
        <v>563</v>
      </c>
      <c r="F232" s="618" t="s">
        <v>41</v>
      </c>
      <c r="G232" s="618" t="s">
        <v>1920</v>
      </c>
      <c r="H232" s="925">
        <v>7</v>
      </c>
      <c r="I232" s="606">
        <v>6</v>
      </c>
      <c r="J232" s="606">
        <f t="shared" si="21"/>
        <v>42</v>
      </c>
      <c r="K232" s="606">
        <v>1</v>
      </c>
      <c r="L232" s="606">
        <f t="shared" si="18"/>
        <v>42</v>
      </c>
      <c r="M232" s="606" t="str">
        <f t="shared" si="2"/>
        <v>NON</v>
      </c>
      <c r="N232" s="985">
        <v>43143</v>
      </c>
      <c r="O232" s="667"/>
      <c r="P232" s="667"/>
      <c r="Q232" s="618" t="s">
        <v>624</v>
      </c>
      <c r="R232" s="618" t="s">
        <v>2093</v>
      </c>
      <c r="S232" s="667"/>
      <c r="T232" s="669" t="s">
        <v>2094</v>
      </c>
      <c r="U232" s="656"/>
      <c r="V232" s="993"/>
      <c r="W232" s="993"/>
      <c r="X232" s="993"/>
      <c r="Y232" s="993"/>
      <c r="Z232" s="993"/>
    </row>
    <row r="233" spans="1:26" ht="12.75" customHeight="1">
      <c r="A233" s="649">
        <v>17</v>
      </c>
      <c r="B233" s="618" t="s">
        <v>594</v>
      </c>
      <c r="C233" s="618" t="s">
        <v>548</v>
      </c>
      <c r="D233" s="618" t="s">
        <v>53</v>
      </c>
      <c r="E233" s="618" t="s">
        <v>54</v>
      </c>
      <c r="F233" s="618" t="s">
        <v>41</v>
      </c>
      <c r="G233" s="618" t="s">
        <v>626</v>
      </c>
      <c r="H233" s="606">
        <v>7</v>
      </c>
      <c r="I233" s="606">
        <v>6</v>
      </c>
      <c r="J233" s="606">
        <f t="shared" si="21"/>
        <v>42</v>
      </c>
      <c r="K233" s="606">
        <v>1</v>
      </c>
      <c r="L233" s="606">
        <f t="shared" si="18"/>
        <v>42</v>
      </c>
      <c r="M233" s="606" t="str">
        <f t="shared" si="2"/>
        <v>NON</v>
      </c>
      <c r="N233" s="985">
        <v>43146</v>
      </c>
      <c r="O233" s="667"/>
      <c r="P233" s="667"/>
      <c r="Q233" s="618" t="s">
        <v>2095</v>
      </c>
      <c r="R233" s="618" t="s">
        <v>2096</v>
      </c>
      <c r="S233" s="667"/>
      <c r="T233" s="670"/>
      <c r="U233" s="656"/>
      <c r="V233" s="993"/>
      <c r="W233" s="993"/>
      <c r="X233" s="993"/>
      <c r="Y233" s="993"/>
      <c r="Z233" s="993"/>
    </row>
    <row r="234" spans="1:26" ht="12.75" customHeight="1">
      <c r="A234" s="649">
        <v>18</v>
      </c>
      <c r="B234" s="618" t="s">
        <v>594</v>
      </c>
      <c r="C234" s="618" t="s">
        <v>561</v>
      </c>
      <c r="D234" s="618" t="s">
        <v>59</v>
      </c>
      <c r="E234" s="618" t="s">
        <v>628</v>
      </c>
      <c r="F234" s="618" t="s">
        <v>91</v>
      </c>
      <c r="G234" s="618" t="s">
        <v>629</v>
      </c>
      <c r="H234" s="606">
        <v>1</v>
      </c>
      <c r="I234" s="606">
        <v>3</v>
      </c>
      <c r="J234" s="606">
        <f t="shared" si="21"/>
        <v>3</v>
      </c>
      <c r="K234" s="606">
        <v>3</v>
      </c>
      <c r="L234" s="606">
        <f t="shared" si="18"/>
        <v>9</v>
      </c>
      <c r="M234" s="606" t="str">
        <f t="shared" si="2"/>
        <v>NON</v>
      </c>
      <c r="N234" s="985">
        <v>43147</v>
      </c>
      <c r="O234" s="667"/>
      <c r="P234" s="667"/>
      <c r="Q234" s="667"/>
      <c r="R234" s="618"/>
      <c r="S234" s="667"/>
      <c r="T234" s="670"/>
      <c r="U234" s="656"/>
      <c r="V234" s="993"/>
      <c r="W234" s="993"/>
      <c r="X234" s="993"/>
      <c r="Y234" s="993"/>
      <c r="Z234" s="993"/>
    </row>
    <row r="235" spans="1:26" ht="12.75" customHeight="1">
      <c r="A235" s="649">
        <v>10</v>
      </c>
      <c r="B235" s="618" t="s">
        <v>594</v>
      </c>
      <c r="C235" s="618" t="s">
        <v>561</v>
      </c>
      <c r="D235" s="618" t="s">
        <v>159</v>
      </c>
      <c r="E235" s="618" t="s">
        <v>163</v>
      </c>
      <c r="F235" s="618" t="s">
        <v>91</v>
      </c>
      <c r="G235" s="618" t="s">
        <v>164</v>
      </c>
      <c r="H235" s="606">
        <v>1</v>
      </c>
      <c r="I235" s="606">
        <v>1</v>
      </c>
      <c r="J235" s="606">
        <f t="shared" si="21"/>
        <v>1</v>
      </c>
      <c r="K235" s="606">
        <v>6</v>
      </c>
      <c r="L235" s="606">
        <f t="shared" si="18"/>
        <v>6</v>
      </c>
      <c r="M235" s="606" t="str">
        <f t="shared" si="2"/>
        <v>NON</v>
      </c>
      <c r="N235" s="985">
        <v>43140</v>
      </c>
      <c r="O235" s="667"/>
      <c r="P235" s="667"/>
      <c r="Q235" s="667"/>
      <c r="R235" s="618" t="s">
        <v>165</v>
      </c>
      <c r="S235" s="667"/>
      <c r="T235" s="670"/>
      <c r="U235" s="656"/>
      <c r="V235" s="993"/>
      <c r="W235" s="993"/>
      <c r="X235" s="993"/>
      <c r="Y235" s="993"/>
      <c r="Z235" s="993"/>
    </row>
    <row r="236" spans="1:26" ht="12.75" customHeight="1">
      <c r="A236" s="649">
        <v>11</v>
      </c>
      <c r="B236" s="618" t="s">
        <v>594</v>
      </c>
      <c r="C236" s="618" t="s">
        <v>561</v>
      </c>
      <c r="D236" s="618" t="s">
        <v>159</v>
      </c>
      <c r="E236" s="618" t="s">
        <v>166</v>
      </c>
      <c r="F236" s="618" t="s">
        <v>91</v>
      </c>
      <c r="G236" s="618" t="s">
        <v>167</v>
      </c>
      <c r="H236" s="606">
        <v>1</v>
      </c>
      <c r="I236" s="606">
        <v>1</v>
      </c>
      <c r="J236" s="606">
        <f t="shared" si="21"/>
        <v>1</v>
      </c>
      <c r="K236" s="606">
        <v>6</v>
      </c>
      <c r="L236" s="606">
        <f t="shared" si="18"/>
        <v>6</v>
      </c>
      <c r="M236" s="606" t="str">
        <f t="shared" si="2"/>
        <v>NON</v>
      </c>
      <c r="N236" s="985">
        <v>43141</v>
      </c>
      <c r="O236" s="667" t="s">
        <v>168</v>
      </c>
      <c r="P236" s="667"/>
      <c r="Q236" s="667" t="s">
        <v>169</v>
      </c>
      <c r="R236" s="618" t="s">
        <v>170</v>
      </c>
      <c r="S236" s="667"/>
      <c r="T236" s="670"/>
      <c r="U236" s="656"/>
      <c r="V236" s="993"/>
      <c r="W236" s="993"/>
      <c r="X236" s="993"/>
      <c r="Y236" s="993"/>
      <c r="Z236" s="993"/>
    </row>
    <row r="237" spans="1:26" ht="12.75" customHeight="1">
      <c r="A237" s="649">
        <v>15</v>
      </c>
      <c r="B237" s="618" t="s">
        <v>594</v>
      </c>
      <c r="C237" s="618" t="s">
        <v>561</v>
      </c>
      <c r="D237" s="618" t="s">
        <v>206</v>
      </c>
      <c r="E237" s="618" t="s">
        <v>207</v>
      </c>
      <c r="F237" s="618" t="s">
        <v>91</v>
      </c>
      <c r="G237" s="618" t="s">
        <v>208</v>
      </c>
      <c r="H237" s="606">
        <v>3</v>
      </c>
      <c r="I237" s="606">
        <v>1</v>
      </c>
      <c r="J237" s="606">
        <f t="shared" si="21"/>
        <v>3</v>
      </c>
      <c r="K237" s="606">
        <v>1</v>
      </c>
      <c r="L237" s="606">
        <f t="shared" si="18"/>
        <v>3</v>
      </c>
      <c r="M237" s="606" t="str">
        <f t="shared" si="2"/>
        <v>NON</v>
      </c>
      <c r="N237" s="985">
        <v>43144</v>
      </c>
      <c r="O237" s="667"/>
      <c r="P237" s="667"/>
      <c r="Q237" s="667"/>
      <c r="R237" s="618" t="s">
        <v>209</v>
      </c>
      <c r="S237" s="667"/>
      <c r="T237" s="670"/>
      <c r="U237" s="656"/>
      <c r="V237" s="993"/>
      <c r="W237" s="993"/>
      <c r="X237" s="993"/>
      <c r="Y237" s="993"/>
      <c r="Z237" s="993"/>
    </row>
    <row r="238" spans="1:26" ht="12.75" customHeight="1">
      <c r="A238" s="649">
        <v>16</v>
      </c>
      <c r="B238" s="618" t="s">
        <v>594</v>
      </c>
      <c r="C238" s="618" t="s">
        <v>561</v>
      </c>
      <c r="D238" s="618" t="s">
        <v>79</v>
      </c>
      <c r="E238" s="618" t="s">
        <v>90</v>
      </c>
      <c r="F238" s="618" t="s">
        <v>91</v>
      </c>
      <c r="G238" s="618" t="s">
        <v>92</v>
      </c>
      <c r="H238" s="606">
        <v>1</v>
      </c>
      <c r="I238" s="606">
        <v>3</v>
      </c>
      <c r="J238" s="606">
        <f t="shared" si="21"/>
        <v>3</v>
      </c>
      <c r="K238" s="606">
        <v>1</v>
      </c>
      <c r="L238" s="606">
        <f t="shared" si="18"/>
        <v>3</v>
      </c>
      <c r="M238" s="606" t="str">
        <f t="shared" si="2"/>
        <v>NON</v>
      </c>
      <c r="N238" s="985">
        <v>43145</v>
      </c>
      <c r="O238" s="667"/>
      <c r="P238" s="667"/>
      <c r="Q238" s="667"/>
      <c r="R238" s="618" t="s">
        <v>83</v>
      </c>
      <c r="S238" s="618" t="s">
        <v>83</v>
      </c>
      <c r="T238" s="670"/>
      <c r="U238" s="656"/>
      <c r="V238" s="993"/>
      <c r="W238" s="993"/>
      <c r="X238" s="993"/>
      <c r="Y238" s="993"/>
      <c r="Z238" s="993"/>
    </row>
    <row r="239" spans="1:26" ht="12.75" customHeight="1">
      <c r="A239" s="649">
        <v>2</v>
      </c>
      <c r="B239" s="618" t="s">
        <v>647</v>
      </c>
      <c r="C239" s="618" t="s">
        <v>58</v>
      </c>
      <c r="D239" s="618" t="s">
        <v>66</v>
      </c>
      <c r="E239" s="618" t="s">
        <v>98</v>
      </c>
      <c r="F239" s="618" t="s">
        <v>41</v>
      </c>
      <c r="G239" s="618" t="s">
        <v>649</v>
      </c>
      <c r="H239" s="606">
        <v>7</v>
      </c>
      <c r="I239" s="606">
        <v>6</v>
      </c>
      <c r="J239" s="606">
        <f t="shared" si="21"/>
        <v>42</v>
      </c>
      <c r="K239" s="606">
        <v>3</v>
      </c>
      <c r="L239" s="606">
        <f t="shared" si="18"/>
        <v>126</v>
      </c>
      <c r="M239" s="606" t="str">
        <f t="shared" si="2"/>
        <v>Jaune</v>
      </c>
      <c r="N239" s="1005">
        <v>43043</v>
      </c>
      <c r="O239" s="667"/>
      <c r="P239" s="667"/>
      <c r="Q239" s="667"/>
      <c r="R239" s="618"/>
      <c r="S239" s="667"/>
      <c r="T239" s="670"/>
      <c r="U239" s="656"/>
      <c r="V239" s="993"/>
      <c r="W239" s="993"/>
      <c r="X239" s="993"/>
      <c r="Y239" s="993"/>
      <c r="Z239" s="993"/>
    </row>
    <row r="240" spans="1:26" ht="12.75" customHeight="1">
      <c r="A240" s="649">
        <v>5</v>
      </c>
      <c r="B240" s="618" t="s">
        <v>647</v>
      </c>
      <c r="C240" s="618" t="s">
        <v>561</v>
      </c>
      <c r="D240" s="618" t="s">
        <v>59</v>
      </c>
      <c r="E240" s="618" t="s">
        <v>60</v>
      </c>
      <c r="F240" s="618" t="s">
        <v>41</v>
      </c>
      <c r="G240" s="618" t="s">
        <v>658</v>
      </c>
      <c r="H240" s="606">
        <v>7</v>
      </c>
      <c r="I240" s="606">
        <v>6</v>
      </c>
      <c r="J240" s="606">
        <f t="shared" si="21"/>
        <v>42</v>
      </c>
      <c r="K240" s="606">
        <v>3</v>
      </c>
      <c r="L240" s="606">
        <f t="shared" si="18"/>
        <v>126</v>
      </c>
      <c r="M240" s="606" t="str">
        <f t="shared" si="2"/>
        <v>Jaune</v>
      </c>
      <c r="N240" s="1005">
        <v>43069</v>
      </c>
      <c r="O240" s="667"/>
      <c r="P240" s="667"/>
      <c r="Q240" s="667"/>
      <c r="R240" s="618"/>
      <c r="S240" s="667"/>
      <c r="T240" s="670"/>
      <c r="U240" s="656"/>
      <c r="V240" s="993"/>
      <c r="W240" s="993"/>
      <c r="X240" s="993"/>
      <c r="Y240" s="993"/>
      <c r="Z240" s="993"/>
    </row>
    <row r="241" spans="1:26" ht="12.75" customHeight="1">
      <c r="A241" s="649">
        <v>6</v>
      </c>
      <c r="B241" s="618" t="s">
        <v>647</v>
      </c>
      <c r="C241" s="618" t="s">
        <v>561</v>
      </c>
      <c r="D241" s="618" t="s">
        <v>59</v>
      </c>
      <c r="E241" s="618" t="s">
        <v>60</v>
      </c>
      <c r="F241" s="618" t="s">
        <v>41</v>
      </c>
      <c r="G241" s="618" t="s">
        <v>660</v>
      </c>
      <c r="H241" s="606">
        <v>7</v>
      </c>
      <c r="I241" s="606">
        <v>6</v>
      </c>
      <c r="J241" s="606">
        <f t="shared" si="21"/>
        <v>42</v>
      </c>
      <c r="K241" s="606">
        <v>3</v>
      </c>
      <c r="L241" s="606">
        <f t="shared" si="18"/>
        <v>126</v>
      </c>
      <c r="M241" s="606" t="str">
        <f t="shared" si="2"/>
        <v>Jaune</v>
      </c>
      <c r="N241" s="1005">
        <v>43045</v>
      </c>
      <c r="O241" s="667"/>
      <c r="P241" s="667"/>
      <c r="Q241" s="667"/>
      <c r="R241" s="618"/>
      <c r="S241" s="667"/>
      <c r="T241" s="670"/>
      <c r="U241" s="656"/>
      <c r="V241" s="1013"/>
      <c r="W241" s="1013"/>
      <c r="X241" s="1013"/>
      <c r="Y241" s="1013"/>
      <c r="Z241" s="1013"/>
    </row>
    <row r="242" spans="1:26" ht="12.75" customHeight="1">
      <c r="A242" s="649">
        <v>8</v>
      </c>
      <c r="B242" s="618" t="s">
        <v>647</v>
      </c>
      <c r="C242" s="618" t="s">
        <v>561</v>
      </c>
      <c r="D242" s="618" t="s">
        <v>138</v>
      </c>
      <c r="E242" s="618" t="s">
        <v>139</v>
      </c>
      <c r="F242" s="618" t="s">
        <v>41</v>
      </c>
      <c r="G242" s="618" t="s">
        <v>280</v>
      </c>
      <c r="H242" s="606">
        <v>7</v>
      </c>
      <c r="I242" s="606">
        <v>6</v>
      </c>
      <c r="J242" s="606">
        <f t="shared" si="21"/>
        <v>42</v>
      </c>
      <c r="K242" s="606">
        <v>3</v>
      </c>
      <c r="L242" s="606">
        <f t="shared" si="18"/>
        <v>126</v>
      </c>
      <c r="M242" s="606" t="str">
        <f t="shared" si="2"/>
        <v>Jaune</v>
      </c>
      <c r="N242" s="985">
        <v>43068</v>
      </c>
      <c r="O242" s="667" t="s">
        <v>281</v>
      </c>
      <c r="P242" s="667"/>
      <c r="Q242" s="667"/>
      <c r="R242" s="618"/>
      <c r="S242" s="667"/>
      <c r="T242" s="670"/>
      <c r="U242" s="656"/>
      <c r="V242" s="993"/>
      <c r="W242" s="993"/>
      <c r="X242" s="993"/>
      <c r="Y242" s="993"/>
      <c r="Z242" s="993"/>
    </row>
    <row r="243" spans="1:26" ht="12.75" customHeight="1">
      <c r="A243" s="649">
        <v>12</v>
      </c>
      <c r="B243" s="618" t="s">
        <v>647</v>
      </c>
      <c r="C243" s="618" t="s">
        <v>561</v>
      </c>
      <c r="D243" s="618" t="s">
        <v>59</v>
      </c>
      <c r="E243" s="618" t="s">
        <v>60</v>
      </c>
      <c r="F243" s="618" t="s">
        <v>41</v>
      </c>
      <c r="G243" s="618" t="s">
        <v>2287</v>
      </c>
      <c r="H243" s="606">
        <v>7</v>
      </c>
      <c r="I243" s="606">
        <v>6</v>
      </c>
      <c r="J243" s="606">
        <f t="shared" si="21"/>
        <v>42</v>
      </c>
      <c r="K243" s="606">
        <v>3</v>
      </c>
      <c r="L243" s="606">
        <f t="shared" si="18"/>
        <v>126</v>
      </c>
      <c r="M243" s="606" t="str">
        <f t="shared" si="2"/>
        <v>Jaune</v>
      </c>
      <c r="N243" s="985">
        <v>43046</v>
      </c>
      <c r="O243" s="667"/>
      <c r="P243" s="667"/>
      <c r="Q243" s="667"/>
      <c r="R243" s="618"/>
      <c r="S243" s="667"/>
      <c r="T243" s="670"/>
      <c r="U243" s="656"/>
      <c r="V243" s="993"/>
      <c r="W243" s="993"/>
      <c r="X243" s="993"/>
      <c r="Y243" s="993"/>
      <c r="Z243" s="993"/>
    </row>
    <row r="244" spans="1:26" ht="12.75" customHeight="1">
      <c r="A244" s="649">
        <v>15</v>
      </c>
      <c r="B244" s="618" t="s">
        <v>647</v>
      </c>
      <c r="C244" s="618" t="s">
        <v>561</v>
      </c>
      <c r="D244" s="618" t="s">
        <v>66</v>
      </c>
      <c r="E244" s="618" t="s">
        <v>563</v>
      </c>
      <c r="F244" s="618" t="s">
        <v>41</v>
      </c>
      <c r="G244" s="618" t="s">
        <v>2169</v>
      </c>
      <c r="H244" s="606">
        <v>7</v>
      </c>
      <c r="I244" s="606">
        <v>6</v>
      </c>
      <c r="J244" s="606">
        <f t="shared" si="21"/>
        <v>42</v>
      </c>
      <c r="K244" s="606">
        <v>3</v>
      </c>
      <c r="L244" s="606">
        <f t="shared" si="18"/>
        <v>126</v>
      </c>
      <c r="M244" s="606" t="str">
        <f t="shared" si="2"/>
        <v>Jaune</v>
      </c>
      <c r="N244" s="985">
        <v>43052</v>
      </c>
      <c r="O244" s="667"/>
      <c r="P244" s="667"/>
      <c r="Q244" s="667"/>
      <c r="R244" s="618" t="s">
        <v>2288</v>
      </c>
      <c r="S244" s="667"/>
      <c r="T244" s="669" t="s">
        <v>2170</v>
      </c>
      <c r="U244" s="656"/>
      <c r="V244" s="993"/>
      <c r="W244" s="993"/>
      <c r="X244" s="993"/>
      <c r="Y244" s="993"/>
      <c r="Z244" s="993"/>
    </row>
    <row r="245" spans="1:26" ht="12.75" customHeight="1">
      <c r="A245" s="649">
        <v>17</v>
      </c>
      <c r="B245" s="618" t="s">
        <v>647</v>
      </c>
      <c r="C245" s="618" t="s">
        <v>548</v>
      </c>
      <c r="D245" s="618" t="s">
        <v>53</v>
      </c>
      <c r="E245" s="618" t="s">
        <v>54</v>
      </c>
      <c r="F245" s="618" t="s">
        <v>41</v>
      </c>
      <c r="G245" s="618" t="s">
        <v>626</v>
      </c>
      <c r="H245" s="606">
        <v>7</v>
      </c>
      <c r="I245" s="606">
        <v>6</v>
      </c>
      <c r="J245" s="606">
        <f t="shared" si="21"/>
        <v>42</v>
      </c>
      <c r="K245" s="606">
        <v>3</v>
      </c>
      <c r="L245" s="606">
        <f t="shared" si="18"/>
        <v>126</v>
      </c>
      <c r="M245" s="606" t="str">
        <f t="shared" si="2"/>
        <v>Jaune</v>
      </c>
      <c r="N245" s="985">
        <v>43051</v>
      </c>
      <c r="O245" s="667"/>
      <c r="P245" s="667"/>
      <c r="Q245" s="667"/>
      <c r="R245" s="618"/>
      <c r="S245" s="667"/>
      <c r="T245" s="670"/>
      <c r="U245" s="656"/>
      <c r="V245" s="993"/>
      <c r="W245" s="993"/>
      <c r="X245" s="993"/>
      <c r="Y245" s="993"/>
      <c r="Z245" s="993"/>
    </row>
    <row r="246" spans="1:26" ht="12.75" customHeight="1">
      <c r="A246" s="649">
        <v>7</v>
      </c>
      <c r="B246" s="618" t="s">
        <v>647</v>
      </c>
      <c r="C246" s="618" t="s">
        <v>561</v>
      </c>
      <c r="D246" s="618" t="s">
        <v>114</v>
      </c>
      <c r="E246" s="618" t="s">
        <v>934</v>
      </c>
      <c r="F246" s="618" t="s">
        <v>41</v>
      </c>
      <c r="G246" s="618" t="s">
        <v>1828</v>
      </c>
      <c r="H246" s="606">
        <v>3</v>
      </c>
      <c r="I246" s="606">
        <v>6</v>
      </c>
      <c r="J246" s="606">
        <f t="shared" si="21"/>
        <v>18</v>
      </c>
      <c r="K246" s="606">
        <v>6</v>
      </c>
      <c r="L246" s="606">
        <f t="shared" si="18"/>
        <v>108</v>
      </c>
      <c r="M246" s="606" t="str">
        <f t="shared" si="2"/>
        <v>Jaune</v>
      </c>
      <c r="N246" s="985">
        <v>43049</v>
      </c>
      <c r="O246" s="667"/>
      <c r="P246" s="667"/>
      <c r="Q246" s="667"/>
      <c r="R246" s="618"/>
      <c r="S246" s="667" t="s">
        <v>612</v>
      </c>
      <c r="T246" s="670"/>
      <c r="U246" s="656"/>
      <c r="V246" s="993"/>
      <c r="W246" s="993"/>
      <c r="X246" s="993"/>
      <c r="Y246" s="993"/>
      <c r="Z246" s="993"/>
    </row>
    <row r="247" spans="1:26" ht="21" customHeight="1">
      <c r="A247" s="649">
        <v>18</v>
      </c>
      <c r="B247" s="618" t="s">
        <v>647</v>
      </c>
      <c r="C247" s="618" t="s">
        <v>548</v>
      </c>
      <c r="D247" s="618" t="s">
        <v>53</v>
      </c>
      <c r="E247" s="618" t="s">
        <v>595</v>
      </c>
      <c r="F247" s="618" t="s">
        <v>41</v>
      </c>
      <c r="G247" s="618" t="s">
        <v>2289</v>
      </c>
      <c r="H247" s="606">
        <v>3</v>
      </c>
      <c r="I247" s="606">
        <v>10</v>
      </c>
      <c r="J247" s="606">
        <f t="shared" si="21"/>
        <v>30</v>
      </c>
      <c r="K247" s="606">
        <v>3</v>
      </c>
      <c r="L247" s="606">
        <f t="shared" si="18"/>
        <v>90</v>
      </c>
      <c r="M247" s="606" t="str">
        <f t="shared" si="2"/>
        <v>Jaune</v>
      </c>
      <c r="N247" s="985">
        <v>43048</v>
      </c>
      <c r="O247" s="667"/>
      <c r="P247" s="667"/>
      <c r="Q247" s="667"/>
      <c r="R247" s="618"/>
      <c r="S247" s="667"/>
      <c r="T247" s="670"/>
      <c r="U247" s="656"/>
      <c r="V247" s="993"/>
      <c r="W247" s="993"/>
      <c r="X247" s="993"/>
      <c r="Y247" s="993"/>
      <c r="Z247" s="993"/>
    </row>
    <row r="248" spans="1:26" ht="12.75" customHeight="1">
      <c r="A248" s="649">
        <v>3</v>
      </c>
      <c r="B248" s="618" t="s">
        <v>647</v>
      </c>
      <c r="C248" s="618" t="s">
        <v>561</v>
      </c>
      <c r="D248" s="618" t="s">
        <v>59</v>
      </c>
      <c r="E248" s="618" t="s">
        <v>60</v>
      </c>
      <c r="F248" s="618" t="s">
        <v>41</v>
      </c>
      <c r="G248" s="618" t="s">
        <v>2290</v>
      </c>
      <c r="H248" s="606">
        <v>3</v>
      </c>
      <c r="I248" s="606">
        <v>6</v>
      </c>
      <c r="J248" s="606">
        <f t="shared" si="21"/>
        <v>18</v>
      </c>
      <c r="K248" s="606">
        <v>3</v>
      </c>
      <c r="L248" s="606">
        <f t="shared" si="18"/>
        <v>54</v>
      </c>
      <c r="M248" s="606" t="str">
        <f t="shared" si="2"/>
        <v>NON</v>
      </c>
      <c r="N248" s="985">
        <v>43044</v>
      </c>
      <c r="O248" s="667"/>
      <c r="P248" s="667"/>
      <c r="Q248" s="667"/>
      <c r="R248" s="618"/>
      <c r="S248" s="667"/>
      <c r="T248" s="670"/>
      <c r="U248" s="656"/>
      <c r="V248" s="993"/>
      <c r="W248" s="993"/>
      <c r="X248" s="993"/>
      <c r="Y248" s="993"/>
      <c r="Z248" s="993"/>
    </row>
    <row r="249" spans="1:26" ht="12.75" customHeight="1">
      <c r="A249" s="649">
        <v>4</v>
      </c>
      <c r="B249" s="618" t="s">
        <v>647</v>
      </c>
      <c r="C249" s="618" t="s">
        <v>561</v>
      </c>
      <c r="D249" s="618" t="s">
        <v>114</v>
      </c>
      <c r="E249" s="618" t="s">
        <v>248</v>
      </c>
      <c r="F249" s="618" t="s">
        <v>41</v>
      </c>
      <c r="G249" s="618" t="s">
        <v>2291</v>
      </c>
      <c r="H249" s="606">
        <v>3</v>
      </c>
      <c r="I249" s="606">
        <v>6</v>
      </c>
      <c r="J249" s="606">
        <f t="shared" si="21"/>
        <v>18</v>
      </c>
      <c r="K249" s="606">
        <v>3</v>
      </c>
      <c r="L249" s="606">
        <f t="shared" si="18"/>
        <v>54</v>
      </c>
      <c r="M249" s="606" t="str">
        <f t="shared" si="2"/>
        <v>NON</v>
      </c>
      <c r="N249" s="985">
        <v>43040</v>
      </c>
      <c r="O249" s="667"/>
      <c r="P249" s="667"/>
      <c r="Q249" s="667"/>
      <c r="R249" s="618"/>
      <c r="S249" s="667"/>
      <c r="T249" s="670"/>
      <c r="U249" s="656"/>
      <c r="V249" s="993"/>
      <c r="W249" s="993"/>
      <c r="X249" s="993"/>
      <c r="Y249" s="993"/>
      <c r="Z249" s="993"/>
    </row>
    <row r="250" spans="1:26" ht="12.75" customHeight="1">
      <c r="A250" s="649">
        <v>9</v>
      </c>
      <c r="B250" s="618" t="s">
        <v>647</v>
      </c>
      <c r="C250" s="618" t="s">
        <v>561</v>
      </c>
      <c r="D250" s="618" t="s">
        <v>143</v>
      </c>
      <c r="E250" s="618" t="s">
        <v>144</v>
      </c>
      <c r="F250" s="618" t="s">
        <v>41</v>
      </c>
      <c r="G250" s="618" t="s">
        <v>662</v>
      </c>
      <c r="H250" s="606">
        <v>3</v>
      </c>
      <c r="I250" s="606">
        <v>6</v>
      </c>
      <c r="J250" s="606">
        <f t="shared" si="21"/>
        <v>18</v>
      </c>
      <c r="K250" s="606">
        <v>3</v>
      </c>
      <c r="L250" s="606">
        <f t="shared" si="18"/>
        <v>54</v>
      </c>
      <c r="M250" s="606" t="str">
        <f t="shared" si="2"/>
        <v>NON</v>
      </c>
      <c r="N250" s="985">
        <v>43047</v>
      </c>
      <c r="O250" s="667"/>
      <c r="P250" s="667"/>
      <c r="Q250" s="667" t="s">
        <v>663</v>
      </c>
      <c r="R250" s="618"/>
      <c r="S250" s="667"/>
      <c r="T250" s="670"/>
      <c r="U250" s="656"/>
      <c r="V250" s="993"/>
      <c r="W250" s="993"/>
      <c r="X250" s="993"/>
      <c r="Y250" s="993"/>
      <c r="Z250" s="993"/>
    </row>
    <row r="251" spans="1:26" ht="12.75" customHeight="1">
      <c r="A251" s="649">
        <v>13</v>
      </c>
      <c r="B251" s="618" t="s">
        <v>647</v>
      </c>
      <c r="C251" s="618" t="s">
        <v>561</v>
      </c>
      <c r="D251" s="618" t="s">
        <v>59</v>
      </c>
      <c r="E251" s="618" t="s">
        <v>60</v>
      </c>
      <c r="F251" s="618" t="s">
        <v>41</v>
      </c>
      <c r="G251" s="618" t="s">
        <v>667</v>
      </c>
      <c r="H251" s="606">
        <v>3</v>
      </c>
      <c r="I251" s="606">
        <v>6</v>
      </c>
      <c r="J251" s="606">
        <f t="shared" si="21"/>
        <v>18</v>
      </c>
      <c r="K251" s="606">
        <v>3</v>
      </c>
      <c r="L251" s="606">
        <f t="shared" si="18"/>
        <v>54</v>
      </c>
      <c r="M251" s="606" t="str">
        <f t="shared" si="2"/>
        <v>NON</v>
      </c>
      <c r="N251" s="985">
        <v>43050</v>
      </c>
      <c r="O251" s="667"/>
      <c r="P251" s="667"/>
      <c r="Q251" s="667"/>
      <c r="R251" s="618"/>
      <c r="S251" s="667"/>
      <c r="T251" s="670"/>
      <c r="U251" s="656"/>
      <c r="V251" s="993"/>
      <c r="W251" s="993"/>
      <c r="X251" s="993"/>
      <c r="Y251" s="993"/>
      <c r="Z251" s="993"/>
    </row>
    <row r="252" spans="1:26" ht="12.75" customHeight="1">
      <c r="A252" s="649">
        <v>14</v>
      </c>
      <c r="B252" s="618" t="s">
        <v>647</v>
      </c>
      <c r="C252" s="618" t="s">
        <v>561</v>
      </c>
      <c r="D252" s="618" t="s">
        <v>74</v>
      </c>
      <c r="E252" s="618" t="s">
        <v>602</v>
      </c>
      <c r="F252" s="618" t="s">
        <v>41</v>
      </c>
      <c r="G252" s="618" t="s">
        <v>2292</v>
      </c>
      <c r="H252" s="606">
        <v>3</v>
      </c>
      <c r="I252" s="606">
        <v>6</v>
      </c>
      <c r="J252" s="606">
        <f t="shared" si="21"/>
        <v>18</v>
      </c>
      <c r="K252" s="606">
        <v>3</v>
      </c>
      <c r="L252" s="606">
        <f t="shared" si="18"/>
        <v>54</v>
      </c>
      <c r="M252" s="606" t="str">
        <f t="shared" si="2"/>
        <v>NON</v>
      </c>
      <c r="N252" s="985">
        <v>43041</v>
      </c>
      <c r="O252" s="770"/>
      <c r="P252" s="667"/>
      <c r="Q252" s="667"/>
      <c r="R252" s="618"/>
      <c r="S252" s="667"/>
      <c r="T252" s="670"/>
      <c r="U252" s="656"/>
      <c r="V252" s="993"/>
      <c r="W252" s="993"/>
      <c r="X252" s="993"/>
      <c r="Y252" s="993"/>
      <c r="Z252" s="993"/>
    </row>
    <row r="253" spans="1:26" ht="12.75" customHeight="1">
      <c r="A253" s="649">
        <v>1</v>
      </c>
      <c r="B253" s="618" t="s">
        <v>647</v>
      </c>
      <c r="C253" s="618" t="s">
        <v>561</v>
      </c>
      <c r="D253" s="618" t="s">
        <v>79</v>
      </c>
      <c r="E253" s="618" t="s">
        <v>90</v>
      </c>
      <c r="F253" s="618" t="s">
        <v>91</v>
      </c>
      <c r="G253" s="618" t="s">
        <v>92</v>
      </c>
      <c r="H253" s="606">
        <v>3</v>
      </c>
      <c r="I253" s="606">
        <v>3</v>
      </c>
      <c r="J253" s="606">
        <f t="shared" si="21"/>
        <v>9</v>
      </c>
      <c r="K253" s="606">
        <v>3</v>
      </c>
      <c r="L253" s="606">
        <f t="shared" si="18"/>
        <v>27</v>
      </c>
      <c r="M253" s="606" t="str">
        <f t="shared" si="2"/>
        <v>NON</v>
      </c>
      <c r="N253" s="985">
        <v>43157</v>
      </c>
      <c r="O253" s="667"/>
      <c r="P253" s="667"/>
      <c r="Q253" s="667"/>
      <c r="R253" s="618"/>
      <c r="S253" s="667"/>
      <c r="T253" s="670"/>
      <c r="U253" s="656"/>
      <c r="V253" s="993"/>
      <c r="W253" s="993"/>
      <c r="X253" s="993"/>
      <c r="Y253" s="993"/>
      <c r="Z253" s="993"/>
    </row>
    <row r="254" spans="1:26" ht="12.75" customHeight="1">
      <c r="A254" s="649">
        <v>10</v>
      </c>
      <c r="B254" s="618" t="s">
        <v>647</v>
      </c>
      <c r="C254" s="618" t="s">
        <v>561</v>
      </c>
      <c r="D254" s="618" t="s">
        <v>159</v>
      </c>
      <c r="E254" s="618" t="s">
        <v>163</v>
      </c>
      <c r="F254" s="618" t="s">
        <v>91</v>
      </c>
      <c r="G254" s="618" t="s">
        <v>164</v>
      </c>
      <c r="H254" s="606">
        <v>3</v>
      </c>
      <c r="I254" s="606">
        <v>3</v>
      </c>
      <c r="J254" s="606">
        <f t="shared" si="21"/>
        <v>9</v>
      </c>
      <c r="K254" s="606">
        <v>3</v>
      </c>
      <c r="L254" s="606">
        <f t="shared" si="18"/>
        <v>27</v>
      </c>
      <c r="M254" s="606" t="str">
        <f t="shared" si="2"/>
        <v>NON</v>
      </c>
      <c r="N254" s="985">
        <v>43066</v>
      </c>
      <c r="O254" s="667"/>
      <c r="P254" s="667"/>
      <c r="Q254" s="667"/>
      <c r="R254" s="618" t="s">
        <v>165</v>
      </c>
      <c r="S254" s="667"/>
      <c r="T254" s="670"/>
      <c r="U254" s="656"/>
      <c r="V254" s="993"/>
      <c r="W254" s="993"/>
      <c r="X254" s="993"/>
      <c r="Y254" s="993"/>
      <c r="Z254" s="993"/>
    </row>
    <row r="255" spans="1:26" ht="12.75" customHeight="1">
      <c r="A255" s="649">
        <v>11</v>
      </c>
      <c r="B255" s="618" t="s">
        <v>647</v>
      </c>
      <c r="C255" s="618" t="s">
        <v>561</v>
      </c>
      <c r="D255" s="618" t="s">
        <v>159</v>
      </c>
      <c r="E255" s="618" t="s">
        <v>166</v>
      </c>
      <c r="F255" s="618" t="s">
        <v>91</v>
      </c>
      <c r="G255" s="618" t="s">
        <v>167</v>
      </c>
      <c r="H255" s="606">
        <v>3</v>
      </c>
      <c r="I255" s="606">
        <v>3</v>
      </c>
      <c r="J255" s="606">
        <f t="shared" si="21"/>
        <v>9</v>
      </c>
      <c r="K255" s="606">
        <v>3</v>
      </c>
      <c r="L255" s="606">
        <f t="shared" si="18"/>
        <v>27</v>
      </c>
      <c r="M255" s="606" t="str">
        <f t="shared" si="2"/>
        <v>NON</v>
      </c>
      <c r="N255" s="985">
        <v>43067</v>
      </c>
      <c r="O255" s="667" t="s">
        <v>168</v>
      </c>
      <c r="P255" s="667"/>
      <c r="Q255" s="667" t="s">
        <v>169</v>
      </c>
      <c r="R255" s="618" t="s">
        <v>170</v>
      </c>
      <c r="S255" s="667"/>
      <c r="T255" s="670"/>
      <c r="U255" s="656"/>
      <c r="V255" s="993"/>
      <c r="W255" s="993"/>
      <c r="X255" s="993"/>
      <c r="Y255" s="993"/>
      <c r="Z255" s="993"/>
    </row>
    <row r="256" spans="1:26" ht="12.75" customHeight="1">
      <c r="A256" s="649">
        <v>16</v>
      </c>
      <c r="B256" s="618" t="s">
        <v>647</v>
      </c>
      <c r="C256" s="618" t="s">
        <v>561</v>
      </c>
      <c r="D256" s="618" t="s">
        <v>206</v>
      </c>
      <c r="E256" s="618" t="s">
        <v>207</v>
      </c>
      <c r="F256" s="618" t="s">
        <v>91</v>
      </c>
      <c r="G256" s="618" t="s">
        <v>208</v>
      </c>
      <c r="H256" s="606">
        <v>3</v>
      </c>
      <c r="I256" s="606">
        <v>6</v>
      </c>
      <c r="J256" s="606">
        <f t="shared" si="21"/>
        <v>18</v>
      </c>
      <c r="K256" s="606">
        <v>1</v>
      </c>
      <c r="L256" s="606">
        <f t="shared" si="18"/>
        <v>18</v>
      </c>
      <c r="M256" s="606" t="str">
        <f t="shared" si="2"/>
        <v>NON</v>
      </c>
      <c r="N256" s="1103">
        <v>43040</v>
      </c>
      <c r="O256" s="667"/>
      <c r="P256" s="667"/>
      <c r="Q256" s="667"/>
      <c r="R256" s="618" t="s">
        <v>209</v>
      </c>
      <c r="S256" s="667"/>
      <c r="T256" s="670"/>
      <c r="U256" s="656"/>
      <c r="V256" s="993"/>
      <c r="W256" s="993"/>
      <c r="X256" s="993"/>
      <c r="Y256" s="993"/>
      <c r="Z256" s="993"/>
    </row>
    <row r="257" spans="1:26" ht="12.75" customHeight="1">
      <c r="A257" s="671">
        <v>3</v>
      </c>
      <c r="B257" s="618" t="s">
        <v>709</v>
      </c>
      <c r="C257" s="618" t="s">
        <v>308</v>
      </c>
      <c r="D257" s="618" t="s">
        <v>66</v>
      </c>
      <c r="E257" s="618" t="s">
        <v>67</v>
      </c>
      <c r="F257" s="618" t="s">
        <v>41</v>
      </c>
      <c r="G257" s="618" t="s">
        <v>714</v>
      </c>
      <c r="H257" s="606">
        <v>7</v>
      </c>
      <c r="I257" s="606">
        <v>10</v>
      </c>
      <c r="J257" s="606">
        <f t="shared" si="21"/>
        <v>70</v>
      </c>
      <c r="K257" s="606">
        <v>3</v>
      </c>
      <c r="L257" s="606">
        <f t="shared" si="18"/>
        <v>210</v>
      </c>
      <c r="M257" s="606" t="str">
        <f t="shared" si="2"/>
        <v>Orange</v>
      </c>
      <c r="N257" s="985">
        <v>42917</v>
      </c>
      <c r="O257" s="667"/>
      <c r="P257" s="618"/>
      <c r="Q257" s="618"/>
      <c r="R257" s="618"/>
      <c r="S257" s="667"/>
      <c r="T257" s="669"/>
      <c r="U257" s="656"/>
      <c r="V257" s="993"/>
      <c r="W257" s="993"/>
      <c r="X257" s="993"/>
      <c r="Y257" s="993"/>
      <c r="Z257" s="993"/>
    </row>
    <row r="258" spans="1:26" ht="12.75" customHeight="1">
      <c r="A258" s="671">
        <v>4</v>
      </c>
      <c r="B258" s="618" t="s">
        <v>709</v>
      </c>
      <c r="C258" s="618" t="s">
        <v>63</v>
      </c>
      <c r="D258" s="618" t="s">
        <v>66</v>
      </c>
      <c r="E258" s="618" t="s">
        <v>67</v>
      </c>
      <c r="F258" s="618" t="s">
        <v>41</v>
      </c>
      <c r="G258" s="618" t="s">
        <v>716</v>
      </c>
      <c r="H258" s="606">
        <v>7</v>
      </c>
      <c r="I258" s="606">
        <v>10</v>
      </c>
      <c r="J258" s="606">
        <f t="shared" si="21"/>
        <v>70</v>
      </c>
      <c r="K258" s="606">
        <v>3</v>
      </c>
      <c r="L258" s="606">
        <f t="shared" si="18"/>
        <v>210</v>
      </c>
      <c r="M258" s="606" t="str">
        <f t="shared" si="2"/>
        <v>Orange</v>
      </c>
      <c r="N258" s="985">
        <v>42917</v>
      </c>
      <c r="O258" s="667"/>
      <c r="P258" s="618"/>
      <c r="Q258" s="618"/>
      <c r="R258" s="618" t="s">
        <v>717</v>
      </c>
      <c r="S258" s="667"/>
      <c r="T258" s="669"/>
      <c r="U258" s="656"/>
      <c r="V258" s="993"/>
      <c r="W258" s="993"/>
      <c r="X258" s="993"/>
      <c r="Y258" s="993"/>
      <c r="Z258" s="993"/>
    </row>
    <row r="259" spans="1:26" ht="12.75" customHeight="1">
      <c r="A259" s="671">
        <v>10</v>
      </c>
      <c r="B259" s="618" t="s">
        <v>709</v>
      </c>
      <c r="C259" s="618" t="s">
        <v>561</v>
      </c>
      <c r="D259" s="618" t="s">
        <v>66</v>
      </c>
      <c r="E259" s="618" t="s">
        <v>563</v>
      </c>
      <c r="F259" s="618" t="s">
        <v>41</v>
      </c>
      <c r="G259" s="618" t="s">
        <v>729</v>
      </c>
      <c r="H259" s="606">
        <v>7</v>
      </c>
      <c r="I259" s="606">
        <v>10</v>
      </c>
      <c r="J259" s="606">
        <f t="shared" si="21"/>
        <v>70</v>
      </c>
      <c r="K259" s="606">
        <v>3</v>
      </c>
      <c r="L259" s="606">
        <f t="shared" si="18"/>
        <v>210</v>
      </c>
      <c r="M259" s="606" t="str">
        <f t="shared" si="2"/>
        <v>Orange</v>
      </c>
      <c r="N259" s="985">
        <v>42918</v>
      </c>
      <c r="O259" s="667"/>
      <c r="P259" s="618"/>
      <c r="Q259" s="618"/>
      <c r="R259" s="618"/>
      <c r="S259" s="667"/>
      <c r="T259" s="669" t="s">
        <v>2124</v>
      </c>
      <c r="U259" s="656"/>
      <c r="V259" s="993"/>
      <c r="W259" s="993"/>
      <c r="X259" s="993"/>
      <c r="Y259" s="993"/>
      <c r="Z259" s="993"/>
    </row>
    <row r="260" spans="1:26" ht="12.75" customHeight="1">
      <c r="A260" s="671">
        <v>13</v>
      </c>
      <c r="B260" s="618" t="s">
        <v>709</v>
      </c>
      <c r="C260" s="618" t="s">
        <v>308</v>
      </c>
      <c r="D260" s="618" t="s">
        <v>59</v>
      </c>
      <c r="E260" s="618" t="s">
        <v>60</v>
      </c>
      <c r="F260" s="618" t="s">
        <v>41</v>
      </c>
      <c r="G260" s="618" t="s">
        <v>739</v>
      </c>
      <c r="H260" s="606">
        <v>3</v>
      </c>
      <c r="I260" s="606">
        <v>10</v>
      </c>
      <c r="J260" s="606">
        <f t="shared" si="21"/>
        <v>30</v>
      </c>
      <c r="K260" s="606">
        <v>6</v>
      </c>
      <c r="L260" s="606">
        <f t="shared" si="18"/>
        <v>180</v>
      </c>
      <c r="M260" s="606" t="str">
        <f t="shared" si="2"/>
        <v>Jaune</v>
      </c>
      <c r="N260" s="985">
        <v>42921</v>
      </c>
      <c r="O260" s="667"/>
      <c r="P260" s="618"/>
      <c r="Q260" s="618"/>
      <c r="R260" s="618"/>
      <c r="S260" s="667"/>
      <c r="T260" s="669"/>
      <c r="U260" s="656"/>
      <c r="V260" s="993"/>
      <c r="W260" s="993"/>
      <c r="X260" s="993"/>
      <c r="Y260" s="993"/>
      <c r="Z260" s="993"/>
    </row>
    <row r="261" spans="1:26" ht="12.75" customHeight="1">
      <c r="A261" s="671">
        <v>30</v>
      </c>
      <c r="B261" s="618" t="s">
        <v>709</v>
      </c>
      <c r="C261" s="618" t="s">
        <v>561</v>
      </c>
      <c r="D261" s="618" t="s">
        <v>74</v>
      </c>
      <c r="E261" s="618" t="s">
        <v>192</v>
      </c>
      <c r="F261" s="618" t="s">
        <v>41</v>
      </c>
      <c r="G261" s="618" t="s">
        <v>765</v>
      </c>
      <c r="H261" s="606">
        <v>3</v>
      </c>
      <c r="I261" s="606">
        <v>10</v>
      </c>
      <c r="J261" s="606">
        <f t="shared" si="21"/>
        <v>30</v>
      </c>
      <c r="K261" s="606">
        <v>6</v>
      </c>
      <c r="L261" s="606">
        <f t="shared" si="18"/>
        <v>180</v>
      </c>
      <c r="M261" s="606" t="str">
        <f t="shared" si="2"/>
        <v>Jaune</v>
      </c>
      <c r="N261" s="985">
        <v>42917</v>
      </c>
      <c r="O261" s="667"/>
      <c r="P261" s="618"/>
      <c r="Q261" s="618"/>
      <c r="R261" s="618"/>
      <c r="S261" s="667"/>
      <c r="T261" s="669"/>
      <c r="U261" s="656"/>
      <c r="V261" s="993"/>
      <c r="W261" s="993"/>
      <c r="X261" s="993"/>
      <c r="Y261" s="993"/>
      <c r="Z261" s="993"/>
    </row>
    <row r="262" spans="1:26" ht="12.75" customHeight="1">
      <c r="A262" s="671">
        <v>1</v>
      </c>
      <c r="B262" s="618" t="s">
        <v>709</v>
      </c>
      <c r="C262" s="618" t="s">
        <v>308</v>
      </c>
      <c r="D262" s="618" t="s">
        <v>53</v>
      </c>
      <c r="E262" s="618" t="s">
        <v>54</v>
      </c>
      <c r="F262" s="618" t="s">
        <v>41</v>
      </c>
      <c r="G262" s="618" t="s">
        <v>710</v>
      </c>
      <c r="H262" s="606">
        <v>7</v>
      </c>
      <c r="I262" s="606">
        <v>6</v>
      </c>
      <c r="J262" s="606">
        <f t="shared" si="21"/>
        <v>42</v>
      </c>
      <c r="K262" s="606">
        <v>3</v>
      </c>
      <c r="L262" s="606">
        <f t="shared" si="18"/>
        <v>126</v>
      </c>
      <c r="M262" s="606" t="str">
        <f t="shared" si="2"/>
        <v>Jaune</v>
      </c>
      <c r="N262" s="985">
        <v>42917</v>
      </c>
      <c r="O262" s="667"/>
      <c r="P262" s="618"/>
      <c r="Q262" s="618"/>
      <c r="R262" s="618"/>
      <c r="S262" s="667"/>
      <c r="T262" s="669"/>
      <c r="U262" s="656"/>
      <c r="V262" s="993"/>
      <c r="W262" s="993"/>
      <c r="X262" s="993"/>
      <c r="Y262" s="993"/>
      <c r="Z262" s="993"/>
    </row>
    <row r="263" spans="1:26" ht="12.75" customHeight="1">
      <c r="A263" s="671">
        <v>2</v>
      </c>
      <c r="B263" s="618" t="s">
        <v>709</v>
      </c>
      <c r="C263" s="618" t="s">
        <v>63</v>
      </c>
      <c r="D263" s="618" t="s">
        <v>53</v>
      </c>
      <c r="E263" s="618" t="s">
        <v>54</v>
      </c>
      <c r="F263" s="618" t="s">
        <v>91</v>
      </c>
      <c r="G263" s="618" t="s">
        <v>712</v>
      </c>
      <c r="H263" s="606">
        <v>7</v>
      </c>
      <c r="I263" s="606">
        <v>6</v>
      </c>
      <c r="J263" s="606">
        <f t="shared" si="21"/>
        <v>42</v>
      </c>
      <c r="K263" s="606">
        <v>3</v>
      </c>
      <c r="L263" s="606">
        <f t="shared" si="18"/>
        <v>126</v>
      </c>
      <c r="M263" s="606" t="str">
        <f t="shared" si="2"/>
        <v>Jaune</v>
      </c>
      <c r="N263" s="985">
        <v>42917</v>
      </c>
      <c r="O263" s="667"/>
      <c r="P263" s="618"/>
      <c r="Q263" s="618"/>
      <c r="R263" s="618"/>
      <c r="S263" s="667"/>
      <c r="T263" s="669"/>
      <c r="U263" s="656"/>
      <c r="V263" s="993"/>
      <c r="W263" s="993"/>
      <c r="X263" s="993"/>
      <c r="Y263" s="993"/>
      <c r="Z263" s="993"/>
    </row>
    <row r="264" spans="1:26" ht="12.75" customHeight="1">
      <c r="A264" s="671">
        <v>15</v>
      </c>
      <c r="B264" s="618" t="s">
        <v>709</v>
      </c>
      <c r="C264" s="618" t="s">
        <v>561</v>
      </c>
      <c r="D264" s="618" t="s">
        <v>110</v>
      </c>
      <c r="E264" s="618" t="s">
        <v>124</v>
      </c>
      <c r="F264" s="618" t="s">
        <v>41</v>
      </c>
      <c r="G264" s="618" t="s">
        <v>742</v>
      </c>
      <c r="H264" s="606">
        <v>7</v>
      </c>
      <c r="I264" s="606">
        <v>6</v>
      </c>
      <c r="J264" s="606">
        <f t="shared" si="21"/>
        <v>42</v>
      </c>
      <c r="K264" s="606">
        <v>3</v>
      </c>
      <c r="L264" s="606">
        <f t="shared" si="18"/>
        <v>126</v>
      </c>
      <c r="M264" s="606" t="str">
        <f t="shared" si="2"/>
        <v>Jaune</v>
      </c>
      <c r="N264" s="985">
        <v>42923</v>
      </c>
      <c r="O264" s="667"/>
      <c r="P264" s="618"/>
      <c r="Q264" s="618" t="s">
        <v>743</v>
      </c>
      <c r="R264" s="618" t="s">
        <v>1829</v>
      </c>
      <c r="S264" s="667"/>
      <c r="T264" s="669"/>
      <c r="U264" s="656"/>
      <c r="V264" s="993"/>
      <c r="W264" s="993"/>
      <c r="X264" s="993"/>
      <c r="Y264" s="993"/>
      <c r="Z264" s="993"/>
    </row>
    <row r="265" spans="1:26" ht="12.75" customHeight="1">
      <c r="A265" s="671">
        <v>29</v>
      </c>
      <c r="B265" s="618" t="s">
        <v>709</v>
      </c>
      <c r="C265" s="618" t="s">
        <v>561</v>
      </c>
      <c r="D265" s="618" t="s">
        <v>59</v>
      </c>
      <c r="E265" s="618" t="s">
        <v>60</v>
      </c>
      <c r="F265" s="618" t="s">
        <v>41</v>
      </c>
      <c r="G265" s="618" t="s">
        <v>186</v>
      </c>
      <c r="H265" s="606">
        <v>7</v>
      </c>
      <c r="I265" s="606">
        <v>6</v>
      </c>
      <c r="J265" s="606">
        <f t="shared" si="21"/>
        <v>42</v>
      </c>
      <c r="K265" s="606">
        <v>3</v>
      </c>
      <c r="L265" s="606">
        <f t="shared" si="18"/>
        <v>126</v>
      </c>
      <c r="M265" s="606" t="str">
        <f t="shared" si="2"/>
        <v>Jaune</v>
      </c>
      <c r="N265" s="985">
        <v>42917</v>
      </c>
      <c r="O265" s="667"/>
      <c r="P265" s="618"/>
      <c r="Q265" s="618"/>
      <c r="R265" s="618"/>
      <c r="S265" s="667"/>
      <c r="T265" s="669"/>
      <c r="U265" s="656"/>
      <c r="V265" s="993"/>
      <c r="W265" s="993"/>
      <c r="X265" s="993"/>
      <c r="Y265" s="993"/>
      <c r="Z265" s="993"/>
    </row>
    <row r="266" spans="1:26" ht="12.75" customHeight="1">
      <c r="A266" s="831">
        <v>31</v>
      </c>
      <c r="B266" s="811" t="s">
        <v>709</v>
      </c>
      <c r="C266" s="811" t="s">
        <v>767</v>
      </c>
      <c r="D266" s="811" t="s">
        <v>74</v>
      </c>
      <c r="E266" s="811" t="s">
        <v>620</v>
      </c>
      <c r="F266" s="811" t="s">
        <v>41</v>
      </c>
      <c r="G266" s="811" t="s">
        <v>768</v>
      </c>
      <c r="H266" s="812">
        <v>7</v>
      </c>
      <c r="I266" s="812">
        <v>6</v>
      </c>
      <c r="J266" s="812">
        <f t="shared" si="21"/>
        <v>42</v>
      </c>
      <c r="K266" s="812">
        <v>3</v>
      </c>
      <c r="L266" s="812">
        <f t="shared" si="18"/>
        <v>126</v>
      </c>
      <c r="M266" s="606" t="str">
        <f t="shared" si="2"/>
        <v>Jaune</v>
      </c>
      <c r="N266" s="1079">
        <v>42917</v>
      </c>
      <c r="O266" s="832"/>
      <c r="P266" s="811" t="s">
        <v>769</v>
      </c>
      <c r="Q266" s="811"/>
      <c r="R266" s="811"/>
      <c r="S266" s="832"/>
      <c r="T266" s="845"/>
      <c r="U266" s="817"/>
      <c r="V266" s="760"/>
      <c r="W266" s="760"/>
      <c r="X266" s="760"/>
      <c r="Y266" s="760"/>
      <c r="Z266" s="760"/>
    </row>
    <row r="267" spans="1:26" ht="12.75" customHeight="1">
      <c r="A267" s="671">
        <v>36</v>
      </c>
      <c r="B267" s="618" t="s">
        <v>709</v>
      </c>
      <c r="C267" s="618" t="s">
        <v>561</v>
      </c>
      <c r="D267" s="618" t="s">
        <v>138</v>
      </c>
      <c r="E267" s="618" t="s">
        <v>139</v>
      </c>
      <c r="F267" s="618" t="s">
        <v>41</v>
      </c>
      <c r="G267" s="618" t="s">
        <v>616</v>
      </c>
      <c r="H267" s="606">
        <v>7</v>
      </c>
      <c r="I267" s="606">
        <v>6</v>
      </c>
      <c r="J267" s="606">
        <f t="shared" si="21"/>
        <v>42</v>
      </c>
      <c r="K267" s="606">
        <v>3</v>
      </c>
      <c r="L267" s="606">
        <f t="shared" si="18"/>
        <v>126</v>
      </c>
      <c r="M267" s="606" t="str">
        <f t="shared" si="2"/>
        <v>Jaune</v>
      </c>
      <c r="N267" s="985">
        <v>42917</v>
      </c>
      <c r="O267" s="667" t="s">
        <v>281</v>
      </c>
      <c r="P267" s="618"/>
      <c r="Q267" s="618"/>
      <c r="R267" s="618"/>
      <c r="S267" s="667"/>
      <c r="T267" s="669"/>
      <c r="U267" s="656"/>
      <c r="V267" s="993"/>
      <c r="W267" s="993"/>
      <c r="X267" s="993"/>
      <c r="Y267" s="993"/>
      <c r="Z267" s="993"/>
    </row>
    <row r="268" spans="1:26" ht="12.75" customHeight="1">
      <c r="A268" s="671">
        <v>26</v>
      </c>
      <c r="B268" s="618" t="s">
        <v>709</v>
      </c>
      <c r="C268" s="618" t="s">
        <v>63</v>
      </c>
      <c r="D268" s="618" t="s">
        <v>74</v>
      </c>
      <c r="E268" s="618" t="s">
        <v>195</v>
      </c>
      <c r="F268" s="618" t="s">
        <v>91</v>
      </c>
      <c r="G268" s="618" t="s">
        <v>761</v>
      </c>
      <c r="H268" s="606">
        <v>3</v>
      </c>
      <c r="I268" s="606">
        <v>6</v>
      </c>
      <c r="J268" s="606">
        <f t="shared" si="21"/>
        <v>18</v>
      </c>
      <c r="K268" s="606">
        <v>6</v>
      </c>
      <c r="L268" s="606">
        <f t="shared" si="18"/>
        <v>108</v>
      </c>
      <c r="M268" s="606" t="str">
        <f t="shared" si="2"/>
        <v>Jaune</v>
      </c>
      <c r="N268" s="985">
        <v>42934</v>
      </c>
      <c r="O268" s="667"/>
      <c r="P268" s="618"/>
      <c r="Q268" s="618"/>
      <c r="R268" s="618"/>
      <c r="S268" s="667"/>
      <c r="T268" s="669"/>
      <c r="U268" s="656"/>
      <c r="V268" s="993"/>
      <c r="W268" s="993"/>
      <c r="X268" s="993"/>
      <c r="Y268" s="993"/>
      <c r="Z268" s="993"/>
    </row>
    <row r="269" spans="1:26" ht="12.75" customHeight="1">
      <c r="A269" s="671">
        <v>32</v>
      </c>
      <c r="B269" s="618" t="s">
        <v>709</v>
      </c>
      <c r="C269" s="618" t="s">
        <v>561</v>
      </c>
      <c r="D269" s="618" t="s">
        <v>181</v>
      </c>
      <c r="E269" s="618" t="s">
        <v>770</v>
      </c>
      <c r="F269" s="618" t="s">
        <v>91</v>
      </c>
      <c r="G269" s="618" t="s">
        <v>771</v>
      </c>
      <c r="H269" s="606">
        <v>3</v>
      </c>
      <c r="I269" s="606">
        <v>6</v>
      </c>
      <c r="J269" s="606">
        <f t="shared" si="21"/>
        <v>18</v>
      </c>
      <c r="K269" s="606">
        <v>6</v>
      </c>
      <c r="L269" s="606">
        <f t="shared" si="18"/>
        <v>108</v>
      </c>
      <c r="M269" s="606" t="str">
        <f t="shared" si="2"/>
        <v>Jaune</v>
      </c>
      <c r="N269" s="985">
        <v>42917</v>
      </c>
      <c r="O269" s="667"/>
      <c r="P269" s="618"/>
      <c r="Q269" s="618"/>
      <c r="R269" s="618"/>
      <c r="S269" s="667"/>
      <c r="T269" s="669"/>
      <c r="U269" s="656"/>
      <c r="V269" s="993"/>
      <c r="W269" s="993"/>
      <c r="X269" s="993"/>
      <c r="Y269" s="993"/>
      <c r="Z269" s="993"/>
    </row>
    <row r="270" spans="1:26" ht="12.75" customHeight="1">
      <c r="A270" s="649">
        <v>39</v>
      </c>
      <c r="B270" s="618" t="s">
        <v>709</v>
      </c>
      <c r="C270" s="618"/>
      <c r="D270" s="618" t="s">
        <v>59</v>
      </c>
      <c r="E270" s="618" t="s">
        <v>221</v>
      </c>
      <c r="F270" s="618" t="s">
        <v>41</v>
      </c>
      <c r="G270" s="618" t="s">
        <v>222</v>
      </c>
      <c r="H270" s="606">
        <v>3</v>
      </c>
      <c r="I270" s="606">
        <v>6</v>
      </c>
      <c r="J270" s="606">
        <f t="shared" si="21"/>
        <v>18</v>
      </c>
      <c r="K270" s="606">
        <v>6</v>
      </c>
      <c r="L270" s="606">
        <f t="shared" si="18"/>
        <v>108</v>
      </c>
      <c r="M270" s="606" t="str">
        <f t="shared" si="2"/>
        <v>Jaune</v>
      </c>
      <c r="N270" s="985">
        <v>42917</v>
      </c>
      <c r="O270" s="996"/>
      <c r="P270" s="996"/>
      <c r="Q270" s="618" t="s">
        <v>223</v>
      </c>
      <c r="R270" s="996"/>
      <c r="S270" s="996"/>
      <c r="T270" s="1000"/>
      <c r="U270" s="656"/>
      <c r="V270" s="993"/>
      <c r="W270" s="993"/>
      <c r="X270" s="993"/>
      <c r="Y270" s="993"/>
      <c r="Z270" s="993"/>
    </row>
    <row r="271" spans="1:26" ht="24" customHeight="1">
      <c r="A271" s="671">
        <v>18</v>
      </c>
      <c r="B271" s="618" t="s">
        <v>709</v>
      </c>
      <c r="C271" s="618" t="s">
        <v>561</v>
      </c>
      <c r="D271" s="618" t="s">
        <v>79</v>
      </c>
      <c r="E271" s="618" t="s">
        <v>723</v>
      </c>
      <c r="F271" s="618" t="s">
        <v>41</v>
      </c>
      <c r="G271" s="618" t="s">
        <v>749</v>
      </c>
      <c r="H271" s="606">
        <v>3</v>
      </c>
      <c r="I271" s="606">
        <v>10</v>
      </c>
      <c r="J271" s="606">
        <f t="shared" si="21"/>
        <v>30</v>
      </c>
      <c r="K271" s="606">
        <v>3</v>
      </c>
      <c r="L271" s="606">
        <f t="shared" si="18"/>
        <v>90</v>
      </c>
      <c r="M271" s="606" t="str">
        <f t="shared" si="2"/>
        <v>Jaune</v>
      </c>
      <c r="N271" s="985">
        <v>42926</v>
      </c>
      <c r="O271" s="667"/>
      <c r="P271" s="618"/>
      <c r="Q271" s="618" t="s">
        <v>750</v>
      </c>
      <c r="R271" s="618"/>
      <c r="S271" s="667"/>
      <c r="T271" s="669"/>
      <c r="U271" s="656"/>
      <c r="V271" s="993"/>
      <c r="W271" s="993"/>
      <c r="X271" s="993"/>
      <c r="Y271" s="993"/>
      <c r="Z271" s="993"/>
    </row>
    <row r="272" spans="1:26" ht="12.75" customHeight="1">
      <c r="A272" s="671">
        <v>19</v>
      </c>
      <c r="B272" s="618" t="s">
        <v>709</v>
      </c>
      <c r="C272" s="618" t="s">
        <v>561</v>
      </c>
      <c r="D272" s="618" t="s">
        <v>79</v>
      </c>
      <c r="E272" s="618" t="s">
        <v>497</v>
      </c>
      <c r="F272" s="618" t="s">
        <v>41</v>
      </c>
      <c r="G272" s="618" t="s">
        <v>751</v>
      </c>
      <c r="H272" s="606">
        <v>3</v>
      </c>
      <c r="I272" s="606">
        <v>10</v>
      </c>
      <c r="J272" s="606">
        <f t="shared" si="21"/>
        <v>30</v>
      </c>
      <c r="K272" s="606">
        <v>3</v>
      </c>
      <c r="L272" s="606">
        <f t="shared" si="18"/>
        <v>90</v>
      </c>
      <c r="M272" s="606" t="str">
        <f t="shared" si="2"/>
        <v>Jaune</v>
      </c>
      <c r="N272" s="985">
        <v>42927</v>
      </c>
      <c r="O272" s="667"/>
      <c r="P272" s="618"/>
      <c r="Q272" s="618" t="s">
        <v>1680</v>
      </c>
      <c r="R272" s="618"/>
      <c r="S272" s="667" t="s">
        <v>754</v>
      </c>
      <c r="T272" s="669"/>
      <c r="U272" s="656"/>
      <c r="V272" s="993"/>
      <c r="W272" s="993"/>
      <c r="X272" s="993"/>
      <c r="Y272" s="993"/>
      <c r="Z272" s="993"/>
    </row>
    <row r="273" spans="1:26" ht="12.75" customHeight="1">
      <c r="A273" s="671">
        <v>28</v>
      </c>
      <c r="B273" s="618" t="s">
        <v>709</v>
      </c>
      <c r="C273" s="618" t="s">
        <v>561</v>
      </c>
      <c r="D273" s="618" t="s">
        <v>110</v>
      </c>
      <c r="E273" s="618" t="s">
        <v>111</v>
      </c>
      <c r="F273" s="618" t="s">
        <v>41</v>
      </c>
      <c r="G273" s="618" t="s">
        <v>764</v>
      </c>
      <c r="H273" s="606">
        <v>3</v>
      </c>
      <c r="I273" s="606">
        <v>10</v>
      </c>
      <c r="J273" s="606">
        <f t="shared" si="21"/>
        <v>30</v>
      </c>
      <c r="K273" s="606">
        <v>3</v>
      </c>
      <c r="L273" s="606">
        <f t="shared" si="18"/>
        <v>90</v>
      </c>
      <c r="M273" s="606" t="str">
        <f t="shared" si="2"/>
        <v>Jaune</v>
      </c>
      <c r="N273" s="985">
        <v>42917</v>
      </c>
      <c r="O273" s="667"/>
      <c r="P273" s="618" t="s">
        <v>748</v>
      </c>
      <c r="Q273" s="618"/>
      <c r="R273" s="618"/>
      <c r="S273" s="667"/>
      <c r="T273" s="669"/>
      <c r="U273" s="656"/>
      <c r="V273" s="993"/>
      <c r="W273" s="993"/>
      <c r="X273" s="993"/>
      <c r="Y273" s="993"/>
      <c r="Z273" s="993"/>
    </row>
    <row r="274" spans="1:26" ht="12.75" customHeight="1">
      <c r="A274" s="671">
        <v>34</v>
      </c>
      <c r="B274" s="618" t="s">
        <v>709</v>
      </c>
      <c r="C274" s="618" t="s">
        <v>561</v>
      </c>
      <c r="D274" s="618" t="s">
        <v>181</v>
      </c>
      <c r="E274" s="618" t="s">
        <v>773</v>
      </c>
      <c r="F274" s="618" t="s">
        <v>41</v>
      </c>
      <c r="G274" s="618" t="s">
        <v>774</v>
      </c>
      <c r="H274" s="606">
        <v>3</v>
      </c>
      <c r="I274" s="606">
        <v>10</v>
      </c>
      <c r="J274" s="606">
        <f t="shared" si="21"/>
        <v>30</v>
      </c>
      <c r="K274" s="606">
        <v>3</v>
      </c>
      <c r="L274" s="606">
        <f t="shared" si="18"/>
        <v>90</v>
      </c>
      <c r="M274" s="606" t="str">
        <f t="shared" si="2"/>
        <v>Jaune</v>
      </c>
      <c r="N274" s="985">
        <v>42917</v>
      </c>
      <c r="O274" s="667"/>
      <c r="P274" s="618"/>
      <c r="Q274" s="618"/>
      <c r="R274" s="618"/>
      <c r="S274" s="667" t="s">
        <v>775</v>
      </c>
      <c r="T274" s="669"/>
      <c r="U274" s="656"/>
      <c r="V274" s="993"/>
      <c r="W274" s="993"/>
      <c r="X274" s="993"/>
      <c r="Y274" s="993"/>
      <c r="Z274" s="993"/>
    </row>
    <row r="275" spans="1:26" ht="12.75" customHeight="1">
      <c r="A275" s="791"/>
      <c r="B275" s="618" t="s">
        <v>709</v>
      </c>
      <c r="C275" s="618" t="s">
        <v>228</v>
      </c>
      <c r="D275" s="618" t="s">
        <v>59</v>
      </c>
      <c r="E275" s="618" t="s">
        <v>229</v>
      </c>
      <c r="F275" s="618" t="s">
        <v>41</v>
      </c>
      <c r="G275" s="704" t="s">
        <v>230</v>
      </c>
      <c r="H275" s="666">
        <v>15</v>
      </c>
      <c r="I275" s="666">
        <v>6</v>
      </c>
      <c r="J275" s="211">
        <f t="shared" si="21"/>
        <v>90</v>
      </c>
      <c r="K275" s="666">
        <v>1</v>
      </c>
      <c r="L275" s="211">
        <f t="shared" si="18"/>
        <v>90</v>
      </c>
      <c r="M275" s="606" t="str">
        <f t="shared" si="2"/>
        <v>Jaune</v>
      </c>
      <c r="N275" s="985">
        <v>43120</v>
      </c>
      <c r="O275" s="1012"/>
      <c r="P275" s="791"/>
      <c r="Q275" s="1012"/>
      <c r="R275" s="791"/>
      <c r="S275" s="791"/>
      <c r="T275" s="1012"/>
      <c r="U275" s="791"/>
      <c r="V275" s="993"/>
      <c r="W275" s="993"/>
      <c r="X275" s="993"/>
      <c r="Y275" s="993"/>
      <c r="Z275" s="993"/>
    </row>
    <row r="276" spans="1:26" ht="12.75" customHeight="1">
      <c r="A276" s="791"/>
      <c r="B276" s="618" t="s">
        <v>709</v>
      </c>
      <c r="C276" s="618" t="s">
        <v>574</v>
      </c>
      <c r="D276" s="618" t="s">
        <v>59</v>
      </c>
      <c r="E276" s="618" t="s">
        <v>229</v>
      </c>
      <c r="F276" s="618" t="s">
        <v>41</v>
      </c>
      <c r="G276" s="704" t="s">
        <v>778</v>
      </c>
      <c r="H276" s="666">
        <v>15</v>
      </c>
      <c r="I276" s="666">
        <v>6</v>
      </c>
      <c r="J276" s="211">
        <f t="shared" si="21"/>
        <v>90</v>
      </c>
      <c r="K276" s="666">
        <v>1</v>
      </c>
      <c r="L276" s="211">
        <f t="shared" si="18"/>
        <v>90</v>
      </c>
      <c r="M276" s="606" t="str">
        <f t="shared" si="2"/>
        <v>Jaune</v>
      </c>
      <c r="N276" s="985">
        <v>43121</v>
      </c>
      <c r="O276" s="1012"/>
      <c r="P276" s="791"/>
      <c r="Q276" s="1012"/>
      <c r="R276" s="791"/>
      <c r="S276" s="791"/>
      <c r="T276" s="1012"/>
      <c r="U276" s="791"/>
      <c r="V276" s="1013"/>
      <c r="W276" s="1013"/>
      <c r="X276" s="1013"/>
      <c r="Y276" s="1013"/>
      <c r="Z276" s="1013"/>
    </row>
    <row r="277" spans="1:26" ht="12.75" customHeight="1">
      <c r="A277" s="671">
        <v>38</v>
      </c>
      <c r="B277" s="618" t="s">
        <v>709</v>
      </c>
      <c r="C277" s="618" t="s">
        <v>726</v>
      </c>
      <c r="D277" s="618" t="s">
        <v>132</v>
      </c>
      <c r="E277" s="618" t="s">
        <v>776</v>
      </c>
      <c r="F277" s="618" t="s">
        <v>91</v>
      </c>
      <c r="G277" s="618" t="s">
        <v>777</v>
      </c>
      <c r="H277" s="606">
        <v>7</v>
      </c>
      <c r="I277" s="606">
        <v>2</v>
      </c>
      <c r="J277" s="606">
        <f t="shared" si="21"/>
        <v>14</v>
      </c>
      <c r="K277" s="606">
        <v>6</v>
      </c>
      <c r="L277" s="606">
        <f t="shared" si="18"/>
        <v>84</v>
      </c>
      <c r="M277" s="606" t="str">
        <f t="shared" si="2"/>
        <v>Jaune</v>
      </c>
      <c r="N277" s="985">
        <v>42917</v>
      </c>
      <c r="O277" s="667"/>
      <c r="P277" s="618"/>
      <c r="Q277" s="618"/>
      <c r="R277" s="618"/>
      <c r="S277" s="667"/>
      <c r="T277" s="669"/>
      <c r="U277" s="656"/>
      <c r="V277" s="993"/>
      <c r="W277" s="993"/>
      <c r="X277" s="993"/>
      <c r="Y277" s="993"/>
      <c r="Z277" s="993"/>
    </row>
    <row r="278" spans="1:26" ht="12.75" customHeight="1">
      <c r="A278" s="671">
        <v>5</v>
      </c>
      <c r="B278" s="618" t="s">
        <v>709</v>
      </c>
      <c r="C278" s="618" t="s">
        <v>63</v>
      </c>
      <c r="D278" s="618" t="s">
        <v>53</v>
      </c>
      <c r="E278" s="618" t="s">
        <v>54</v>
      </c>
      <c r="F278" s="618" t="s">
        <v>41</v>
      </c>
      <c r="G278" s="618" t="s">
        <v>718</v>
      </c>
      <c r="H278" s="606">
        <v>3</v>
      </c>
      <c r="I278" s="606">
        <v>6</v>
      </c>
      <c r="J278" s="606">
        <f t="shared" si="21"/>
        <v>18</v>
      </c>
      <c r="K278" s="606">
        <v>3</v>
      </c>
      <c r="L278" s="606">
        <f t="shared" si="18"/>
        <v>54</v>
      </c>
      <c r="M278" s="606" t="str">
        <f t="shared" si="2"/>
        <v>NON</v>
      </c>
      <c r="N278" s="985">
        <v>42917</v>
      </c>
      <c r="O278" s="667"/>
      <c r="P278" s="618"/>
      <c r="Q278" s="618"/>
      <c r="R278" s="618"/>
      <c r="S278" s="667"/>
      <c r="T278" s="669"/>
      <c r="U278" s="656"/>
      <c r="V278" s="993"/>
      <c r="W278" s="993"/>
      <c r="X278" s="993"/>
      <c r="Y278" s="993"/>
      <c r="Z278" s="993"/>
    </row>
    <row r="279" spans="1:26" ht="12.75" customHeight="1">
      <c r="A279" s="671">
        <v>6</v>
      </c>
      <c r="B279" s="618" t="s">
        <v>709</v>
      </c>
      <c r="C279" s="618" t="s">
        <v>561</v>
      </c>
      <c r="D279" s="618" t="s">
        <v>53</v>
      </c>
      <c r="E279" s="618" t="s">
        <v>54</v>
      </c>
      <c r="F279" s="618" t="s">
        <v>91</v>
      </c>
      <c r="G279" s="618" t="s">
        <v>720</v>
      </c>
      <c r="H279" s="606">
        <v>3</v>
      </c>
      <c r="I279" s="606">
        <v>6</v>
      </c>
      <c r="J279" s="606">
        <f t="shared" si="21"/>
        <v>18</v>
      </c>
      <c r="K279" s="606">
        <v>3</v>
      </c>
      <c r="L279" s="606">
        <f t="shared" si="18"/>
        <v>54</v>
      </c>
      <c r="M279" s="606" t="str">
        <f t="shared" si="2"/>
        <v>NON</v>
      </c>
      <c r="N279" s="985">
        <v>42917</v>
      </c>
      <c r="O279" s="667"/>
      <c r="P279" s="618"/>
      <c r="Q279" s="618"/>
      <c r="R279" s="618"/>
      <c r="S279" s="667"/>
      <c r="T279" s="669"/>
      <c r="U279" s="656"/>
      <c r="V279" s="1013"/>
      <c r="W279" s="1013"/>
      <c r="X279" s="1013"/>
      <c r="Y279" s="1013"/>
      <c r="Z279" s="1013"/>
    </row>
    <row r="280" spans="1:26" ht="12.75" customHeight="1">
      <c r="A280" s="671">
        <v>7</v>
      </c>
      <c r="B280" s="618" t="s">
        <v>709</v>
      </c>
      <c r="C280" s="618" t="s">
        <v>63</v>
      </c>
      <c r="D280" s="618" t="s">
        <v>53</v>
      </c>
      <c r="E280" s="618" t="s">
        <v>600</v>
      </c>
      <c r="F280" s="618" t="s">
        <v>41</v>
      </c>
      <c r="G280" s="618" t="s">
        <v>721</v>
      </c>
      <c r="H280" s="606">
        <v>3</v>
      </c>
      <c r="I280" s="606">
        <v>6</v>
      </c>
      <c r="J280" s="606">
        <f t="shared" si="21"/>
        <v>18</v>
      </c>
      <c r="K280" s="606">
        <v>3</v>
      </c>
      <c r="L280" s="606">
        <f t="shared" si="18"/>
        <v>54</v>
      </c>
      <c r="M280" s="606" t="str">
        <f t="shared" si="2"/>
        <v>NON</v>
      </c>
      <c r="N280" s="985">
        <v>42917</v>
      </c>
      <c r="O280" s="667"/>
      <c r="P280" s="618"/>
      <c r="Q280" s="618" t="s">
        <v>722</v>
      </c>
      <c r="R280" s="618"/>
      <c r="S280" s="667"/>
      <c r="T280" s="669"/>
      <c r="U280" s="656"/>
      <c r="V280" s="993"/>
      <c r="W280" s="993"/>
      <c r="X280" s="993"/>
      <c r="Y280" s="993"/>
      <c r="Z280" s="993"/>
    </row>
    <row r="281" spans="1:26" ht="12.75" customHeight="1">
      <c r="A281" s="671">
        <v>8</v>
      </c>
      <c r="B281" s="618" t="s">
        <v>709</v>
      </c>
      <c r="C281" s="618" t="s">
        <v>561</v>
      </c>
      <c r="D281" s="618" t="s">
        <v>79</v>
      </c>
      <c r="E281" s="618" t="s">
        <v>723</v>
      </c>
      <c r="F281" s="618" t="s">
        <v>91</v>
      </c>
      <c r="G281" s="618" t="s">
        <v>724</v>
      </c>
      <c r="H281" s="606">
        <v>3</v>
      </c>
      <c r="I281" s="606">
        <v>6</v>
      </c>
      <c r="J281" s="606">
        <f t="shared" si="21"/>
        <v>18</v>
      </c>
      <c r="K281" s="606">
        <v>3</v>
      </c>
      <c r="L281" s="606">
        <f t="shared" si="18"/>
        <v>54</v>
      </c>
      <c r="M281" s="606" t="str">
        <f t="shared" si="2"/>
        <v>NON</v>
      </c>
      <c r="N281" s="985">
        <v>42917</v>
      </c>
      <c r="O281" s="667" t="s">
        <v>725</v>
      </c>
      <c r="P281" s="618" t="s">
        <v>748</v>
      </c>
      <c r="Q281" s="618"/>
      <c r="R281" s="618"/>
      <c r="S281" s="667"/>
      <c r="T281" s="669"/>
      <c r="U281" s="656"/>
      <c r="V281" s="993"/>
      <c r="W281" s="993"/>
      <c r="X281" s="993"/>
      <c r="Y281" s="993"/>
      <c r="Z281" s="993"/>
    </row>
    <row r="282" spans="1:26" ht="12.75" customHeight="1">
      <c r="A282" s="671">
        <v>9</v>
      </c>
      <c r="B282" s="618" t="s">
        <v>709</v>
      </c>
      <c r="C282" s="618" t="s">
        <v>726</v>
      </c>
      <c r="D282" s="618" t="s">
        <v>79</v>
      </c>
      <c r="E282" s="618" t="s">
        <v>723</v>
      </c>
      <c r="F282" s="1077" t="s">
        <v>91</v>
      </c>
      <c r="G282" s="618" t="s">
        <v>727</v>
      </c>
      <c r="H282" s="606">
        <v>3</v>
      </c>
      <c r="I282" s="606">
        <v>6</v>
      </c>
      <c r="J282" s="606">
        <f t="shared" si="21"/>
        <v>18</v>
      </c>
      <c r="K282" s="606">
        <v>3</v>
      </c>
      <c r="L282" s="606">
        <f t="shared" si="18"/>
        <v>54</v>
      </c>
      <c r="M282" s="606" t="str">
        <f t="shared" si="2"/>
        <v>NON</v>
      </c>
      <c r="N282" s="985">
        <v>42917</v>
      </c>
      <c r="O282" s="667" t="s">
        <v>728</v>
      </c>
      <c r="P282" s="618" t="s">
        <v>748</v>
      </c>
      <c r="Q282" s="618"/>
      <c r="R282" s="618"/>
      <c r="S282" s="667"/>
      <c r="T282" s="669"/>
      <c r="U282" s="656"/>
      <c r="V282" s="993"/>
      <c r="W282" s="993"/>
      <c r="X282" s="993"/>
      <c r="Y282" s="993"/>
      <c r="Z282" s="993"/>
    </row>
    <row r="283" spans="1:26" ht="12.75" customHeight="1">
      <c r="A283" s="671">
        <v>14</v>
      </c>
      <c r="B283" s="618" t="s">
        <v>709</v>
      </c>
      <c r="C283" s="618" t="s">
        <v>63</v>
      </c>
      <c r="D283" s="618" t="s">
        <v>74</v>
      </c>
      <c r="E283" s="618" t="s">
        <v>192</v>
      </c>
      <c r="F283" s="618" t="s">
        <v>91</v>
      </c>
      <c r="G283" s="618" t="s">
        <v>740</v>
      </c>
      <c r="H283" s="606">
        <v>3</v>
      </c>
      <c r="I283" s="606">
        <v>6</v>
      </c>
      <c r="J283" s="606">
        <f t="shared" si="21"/>
        <v>18</v>
      </c>
      <c r="K283" s="606">
        <v>3</v>
      </c>
      <c r="L283" s="606">
        <f t="shared" si="18"/>
        <v>54</v>
      </c>
      <c r="M283" s="606" t="str">
        <f t="shared" si="2"/>
        <v>NON</v>
      </c>
      <c r="N283" s="985">
        <v>42922</v>
      </c>
      <c r="O283" s="667"/>
      <c r="P283" s="618"/>
      <c r="Q283" s="618"/>
      <c r="R283" s="618"/>
      <c r="S283" s="667"/>
      <c r="T283" s="669"/>
      <c r="U283" s="656"/>
      <c r="V283" s="993"/>
      <c r="W283" s="993"/>
      <c r="X283" s="993"/>
      <c r="Y283" s="993"/>
      <c r="Z283" s="993"/>
    </row>
    <row r="284" spans="1:26" ht="12.75" customHeight="1">
      <c r="A284" s="671">
        <v>25</v>
      </c>
      <c r="B284" s="618" t="s">
        <v>709</v>
      </c>
      <c r="C284" s="618" t="s">
        <v>561</v>
      </c>
      <c r="D284" s="618" t="s">
        <v>59</v>
      </c>
      <c r="E284" s="618" t="s">
        <v>60</v>
      </c>
      <c r="F284" s="618" t="s">
        <v>91</v>
      </c>
      <c r="G284" s="618" t="s">
        <v>759</v>
      </c>
      <c r="H284" s="606">
        <v>3</v>
      </c>
      <c r="I284" s="606">
        <v>6</v>
      </c>
      <c r="J284" s="606">
        <f t="shared" si="21"/>
        <v>18</v>
      </c>
      <c r="K284" s="606">
        <v>3</v>
      </c>
      <c r="L284" s="606">
        <f t="shared" si="18"/>
        <v>54</v>
      </c>
      <c r="M284" s="606" t="str">
        <f t="shared" si="2"/>
        <v>NON</v>
      </c>
      <c r="N284" s="985">
        <v>42933</v>
      </c>
      <c r="O284" s="667"/>
      <c r="P284" s="618"/>
      <c r="Q284" s="618"/>
      <c r="R284" s="618"/>
      <c r="S284" s="667"/>
      <c r="T284" s="669"/>
      <c r="U284" s="656"/>
      <c r="V284" s="993"/>
      <c r="W284" s="993"/>
      <c r="X284" s="993"/>
      <c r="Y284" s="993"/>
      <c r="Z284" s="993"/>
    </row>
    <row r="285" spans="1:26" ht="12.75" customHeight="1">
      <c r="A285" s="671">
        <v>21</v>
      </c>
      <c r="B285" s="618" t="s">
        <v>709</v>
      </c>
      <c r="C285" s="618" t="s">
        <v>726</v>
      </c>
      <c r="D285" s="618" t="s">
        <v>43</v>
      </c>
      <c r="E285" s="618" t="s">
        <v>157</v>
      </c>
      <c r="F285" s="618" t="s">
        <v>91</v>
      </c>
      <c r="G285" s="618" t="s">
        <v>158</v>
      </c>
      <c r="H285" s="606">
        <v>15</v>
      </c>
      <c r="I285" s="606">
        <v>1</v>
      </c>
      <c r="J285" s="606">
        <f t="shared" si="21"/>
        <v>15</v>
      </c>
      <c r="K285" s="606">
        <v>3</v>
      </c>
      <c r="L285" s="606">
        <f t="shared" si="18"/>
        <v>45</v>
      </c>
      <c r="M285" s="606" t="str">
        <f t="shared" si="2"/>
        <v>NON</v>
      </c>
      <c r="N285" s="985">
        <v>42929</v>
      </c>
      <c r="O285" s="667"/>
      <c r="P285" s="618"/>
      <c r="Q285" s="618"/>
      <c r="R285" s="618"/>
      <c r="S285" s="667"/>
      <c r="T285" s="669"/>
      <c r="U285" s="656"/>
      <c r="V285" s="1013"/>
      <c r="W285" s="1013"/>
      <c r="X285" s="1013"/>
      <c r="Y285" s="1013"/>
      <c r="Z285" s="1013"/>
    </row>
    <row r="286" spans="1:26" ht="12.75" customHeight="1">
      <c r="A286" s="671">
        <v>11</v>
      </c>
      <c r="B286" s="618" t="s">
        <v>709</v>
      </c>
      <c r="C286" s="618" t="s">
        <v>561</v>
      </c>
      <c r="D286" s="618" t="s">
        <v>114</v>
      </c>
      <c r="E286" s="618" t="s">
        <v>117</v>
      </c>
      <c r="F286" s="618" t="s">
        <v>91</v>
      </c>
      <c r="G286" s="618" t="s">
        <v>2037</v>
      </c>
      <c r="H286" s="606">
        <v>3</v>
      </c>
      <c r="I286" s="606">
        <v>2</v>
      </c>
      <c r="J286" s="606">
        <f t="shared" si="21"/>
        <v>6</v>
      </c>
      <c r="K286" s="606">
        <v>6</v>
      </c>
      <c r="L286" s="606">
        <f t="shared" si="18"/>
        <v>36</v>
      </c>
      <c r="M286" s="606" t="str">
        <f t="shared" si="2"/>
        <v>NON</v>
      </c>
      <c r="N286" s="985">
        <v>42919</v>
      </c>
      <c r="O286" s="667"/>
      <c r="P286" s="618"/>
      <c r="Q286" s="618"/>
      <c r="R286" s="618"/>
      <c r="S286" s="667"/>
      <c r="T286" s="669" t="s">
        <v>2038</v>
      </c>
      <c r="U286" s="656"/>
      <c r="V286" s="1013"/>
      <c r="W286" s="1013"/>
      <c r="X286" s="1013"/>
      <c r="Y286" s="1013"/>
      <c r="Z286" s="1013"/>
    </row>
    <row r="287" spans="1:26" ht="12.75" customHeight="1">
      <c r="A287" s="671">
        <v>12</v>
      </c>
      <c r="B287" s="618" t="s">
        <v>709</v>
      </c>
      <c r="C287" s="618" t="s">
        <v>308</v>
      </c>
      <c r="D287" s="618" t="s">
        <v>114</v>
      </c>
      <c r="E287" s="618" t="s">
        <v>642</v>
      </c>
      <c r="F287" s="618" t="s">
        <v>91</v>
      </c>
      <c r="G287" s="618" t="s">
        <v>737</v>
      </c>
      <c r="H287" s="606">
        <v>3</v>
      </c>
      <c r="I287" s="606">
        <v>2</v>
      </c>
      <c r="J287" s="606">
        <f t="shared" si="21"/>
        <v>6</v>
      </c>
      <c r="K287" s="606">
        <v>6</v>
      </c>
      <c r="L287" s="606">
        <f t="shared" si="18"/>
        <v>36</v>
      </c>
      <c r="M287" s="606" t="str">
        <f t="shared" si="2"/>
        <v>NON</v>
      </c>
      <c r="N287" s="985">
        <v>42920</v>
      </c>
      <c r="O287" s="667"/>
      <c r="P287" s="618"/>
      <c r="Q287" s="618"/>
      <c r="R287" s="618"/>
      <c r="S287" s="667"/>
      <c r="T287" s="669"/>
      <c r="U287" s="656"/>
      <c r="V287" s="993"/>
      <c r="W287" s="993"/>
      <c r="X287" s="993"/>
      <c r="Y287" s="993"/>
      <c r="Z287" s="993"/>
    </row>
    <row r="288" spans="1:26" ht="23.25" customHeight="1">
      <c r="A288" s="671">
        <v>33</v>
      </c>
      <c r="B288" s="618" t="s">
        <v>709</v>
      </c>
      <c r="C288" s="618" t="s">
        <v>561</v>
      </c>
      <c r="D288" s="618" t="s">
        <v>43</v>
      </c>
      <c r="E288" s="618" t="s">
        <v>785</v>
      </c>
      <c r="F288" s="618" t="s">
        <v>41</v>
      </c>
      <c r="G288" s="618" t="s">
        <v>2050</v>
      </c>
      <c r="H288" s="606">
        <v>1</v>
      </c>
      <c r="I288" s="606">
        <v>6</v>
      </c>
      <c r="J288" s="606">
        <f t="shared" si="21"/>
        <v>6</v>
      </c>
      <c r="K288" s="606">
        <v>6</v>
      </c>
      <c r="L288" s="606">
        <f t="shared" si="18"/>
        <v>36</v>
      </c>
      <c r="M288" s="606" t="str">
        <f t="shared" si="2"/>
        <v>NON</v>
      </c>
      <c r="N288" s="985">
        <v>42917</v>
      </c>
      <c r="O288" s="667"/>
      <c r="P288" s="618"/>
      <c r="Q288" s="618"/>
      <c r="R288" s="618" t="s">
        <v>2051</v>
      </c>
      <c r="S288" s="667"/>
      <c r="T288" s="669"/>
      <c r="U288" s="656"/>
      <c r="V288" s="993"/>
      <c r="W288" s="993"/>
      <c r="X288" s="993"/>
      <c r="Y288" s="993"/>
      <c r="Z288" s="964"/>
    </row>
    <row r="289" spans="1:26" ht="12.75" customHeight="1">
      <c r="A289" s="671">
        <v>16</v>
      </c>
      <c r="B289" s="618" t="s">
        <v>709</v>
      </c>
      <c r="C289" s="618" t="s">
        <v>561</v>
      </c>
      <c r="D289" s="618" t="s">
        <v>74</v>
      </c>
      <c r="E289" s="618" t="s">
        <v>195</v>
      </c>
      <c r="F289" s="618" t="s">
        <v>41</v>
      </c>
      <c r="G289" s="618" t="s">
        <v>745</v>
      </c>
      <c r="H289" s="606">
        <v>3</v>
      </c>
      <c r="I289" s="606">
        <v>10</v>
      </c>
      <c r="J289" s="606">
        <f t="shared" si="21"/>
        <v>30</v>
      </c>
      <c r="K289" s="606">
        <v>1</v>
      </c>
      <c r="L289" s="606">
        <f t="shared" si="18"/>
        <v>30</v>
      </c>
      <c r="M289" s="606" t="str">
        <f t="shared" si="2"/>
        <v>NON</v>
      </c>
      <c r="N289" s="985">
        <v>42924</v>
      </c>
      <c r="O289" s="667"/>
      <c r="P289" s="618"/>
      <c r="Q289" s="618" t="s">
        <v>746</v>
      </c>
      <c r="R289" s="618"/>
      <c r="S289" s="667"/>
      <c r="T289" s="669"/>
      <c r="U289" s="656"/>
      <c r="V289" s="993"/>
      <c r="W289" s="993"/>
      <c r="X289" s="993"/>
      <c r="Y289" s="993"/>
      <c r="Z289" s="964"/>
    </row>
    <row r="290" spans="1:26" ht="12.75" customHeight="1">
      <c r="A290" s="671">
        <v>17</v>
      </c>
      <c r="B290" s="618" t="s">
        <v>709</v>
      </c>
      <c r="C290" s="618" t="s">
        <v>561</v>
      </c>
      <c r="D290" s="618" t="s">
        <v>74</v>
      </c>
      <c r="E290" s="618" t="s">
        <v>620</v>
      </c>
      <c r="F290" s="618" t="s">
        <v>41</v>
      </c>
      <c r="G290" s="618" t="s">
        <v>747</v>
      </c>
      <c r="H290" s="606">
        <v>3</v>
      </c>
      <c r="I290" s="606">
        <v>10</v>
      </c>
      <c r="J290" s="606">
        <f t="shared" si="21"/>
        <v>30</v>
      </c>
      <c r="K290" s="606">
        <v>1</v>
      </c>
      <c r="L290" s="606">
        <f t="shared" si="18"/>
        <v>30</v>
      </c>
      <c r="M290" s="606" t="str">
        <f t="shared" si="2"/>
        <v>NON</v>
      </c>
      <c r="N290" s="985">
        <v>42925</v>
      </c>
      <c r="O290" s="667"/>
      <c r="P290" s="618" t="s">
        <v>748</v>
      </c>
      <c r="Q290" s="618"/>
      <c r="R290" s="618"/>
      <c r="S290" s="667"/>
      <c r="T290" s="669"/>
      <c r="U290" s="656"/>
      <c r="V290" s="993"/>
      <c r="W290" s="993"/>
      <c r="X290" s="993"/>
      <c r="Y290" s="993"/>
      <c r="Z290" s="964"/>
    </row>
    <row r="291" spans="1:26" ht="12.75" customHeight="1">
      <c r="A291" s="671">
        <v>22</v>
      </c>
      <c r="B291" s="618" t="s">
        <v>709</v>
      </c>
      <c r="C291" s="618" t="s">
        <v>726</v>
      </c>
      <c r="D291" s="618" t="s">
        <v>159</v>
      </c>
      <c r="E291" s="618" t="s">
        <v>160</v>
      </c>
      <c r="F291" s="618" t="s">
        <v>41</v>
      </c>
      <c r="G291" s="661" t="s">
        <v>161</v>
      </c>
      <c r="H291" s="606">
        <v>15</v>
      </c>
      <c r="I291" s="606">
        <v>2</v>
      </c>
      <c r="J291" s="606">
        <f t="shared" si="21"/>
        <v>30</v>
      </c>
      <c r="K291" s="606">
        <v>1</v>
      </c>
      <c r="L291" s="606">
        <f t="shared" si="18"/>
        <v>30</v>
      </c>
      <c r="M291" s="606" t="str">
        <f t="shared" si="2"/>
        <v>NON</v>
      </c>
      <c r="N291" s="985">
        <v>42930</v>
      </c>
      <c r="O291" s="667"/>
      <c r="P291" s="618"/>
      <c r="Q291" s="618"/>
      <c r="R291" s="618"/>
      <c r="S291" s="667"/>
      <c r="T291" s="669"/>
      <c r="U291" s="656"/>
      <c r="V291" s="993"/>
      <c r="W291" s="993"/>
      <c r="X291" s="993"/>
      <c r="Y291" s="993"/>
      <c r="Z291" s="964"/>
    </row>
    <row r="292" spans="1:26" ht="12.75" customHeight="1">
      <c r="A292" s="671">
        <v>27</v>
      </c>
      <c r="B292" s="618" t="s">
        <v>709</v>
      </c>
      <c r="C292" s="618" t="s">
        <v>308</v>
      </c>
      <c r="D292" s="618" t="s">
        <v>59</v>
      </c>
      <c r="E292" s="618" t="s">
        <v>60</v>
      </c>
      <c r="F292" s="618" t="s">
        <v>41</v>
      </c>
      <c r="G292" s="618" t="s">
        <v>762</v>
      </c>
      <c r="H292" s="606">
        <v>1</v>
      </c>
      <c r="I292" s="606">
        <v>10</v>
      </c>
      <c r="J292" s="606">
        <f t="shared" si="21"/>
        <v>10</v>
      </c>
      <c r="K292" s="606">
        <v>3</v>
      </c>
      <c r="L292" s="606">
        <f t="shared" si="18"/>
        <v>30</v>
      </c>
      <c r="M292" s="606" t="str">
        <f t="shared" si="2"/>
        <v>NON</v>
      </c>
      <c r="N292" s="985">
        <v>42917</v>
      </c>
      <c r="O292" s="667"/>
      <c r="P292" s="618" t="s">
        <v>748</v>
      </c>
      <c r="Q292" s="618" t="s">
        <v>763</v>
      </c>
      <c r="R292" s="618"/>
      <c r="S292" s="667"/>
      <c r="T292" s="669"/>
      <c r="U292" s="656"/>
      <c r="V292" s="993"/>
      <c r="W292" s="993"/>
      <c r="X292" s="993"/>
      <c r="Y292" s="993"/>
      <c r="Z292" s="964"/>
    </row>
    <row r="293" spans="1:26" ht="12.75" customHeight="1">
      <c r="A293" s="671">
        <v>37</v>
      </c>
      <c r="B293" s="618" t="s">
        <v>709</v>
      </c>
      <c r="C293" s="618" t="s">
        <v>726</v>
      </c>
      <c r="D293" s="618" t="s">
        <v>132</v>
      </c>
      <c r="E293" s="618" t="s">
        <v>135</v>
      </c>
      <c r="F293" s="618" t="s">
        <v>91</v>
      </c>
      <c r="G293" s="618" t="s">
        <v>1949</v>
      </c>
      <c r="H293" s="606">
        <v>3</v>
      </c>
      <c r="I293" s="606">
        <v>3</v>
      </c>
      <c r="J293" s="606">
        <f t="shared" si="21"/>
        <v>9</v>
      </c>
      <c r="K293" s="606">
        <v>3</v>
      </c>
      <c r="L293" s="606">
        <f t="shared" si="18"/>
        <v>27</v>
      </c>
      <c r="M293" s="606" t="str">
        <f t="shared" si="2"/>
        <v>NON</v>
      </c>
      <c r="N293" s="985">
        <v>42917</v>
      </c>
      <c r="O293" s="667"/>
      <c r="P293" s="618"/>
      <c r="Q293" s="618"/>
      <c r="R293" s="618"/>
      <c r="S293" s="667"/>
      <c r="T293" s="669"/>
      <c r="U293" s="656"/>
      <c r="V293" s="1013"/>
      <c r="W293" s="1013"/>
      <c r="X293" s="1013"/>
      <c r="Y293" s="1013"/>
      <c r="Z293" s="1010"/>
    </row>
    <row r="294" spans="1:26" ht="12.75" customHeight="1">
      <c r="A294" s="671">
        <v>20</v>
      </c>
      <c r="B294" s="618" t="s">
        <v>709</v>
      </c>
      <c r="C294" s="618" t="s">
        <v>308</v>
      </c>
      <c r="D294" s="618" t="s">
        <v>74</v>
      </c>
      <c r="E294" s="618" t="s">
        <v>75</v>
      </c>
      <c r="F294" s="618" t="s">
        <v>95</v>
      </c>
      <c r="G294" s="618" t="s">
        <v>755</v>
      </c>
      <c r="H294" s="606">
        <v>3</v>
      </c>
      <c r="I294" s="606">
        <v>2</v>
      </c>
      <c r="J294" s="606">
        <f t="shared" si="21"/>
        <v>6</v>
      </c>
      <c r="K294" s="606">
        <v>3</v>
      </c>
      <c r="L294" s="606">
        <f t="shared" si="18"/>
        <v>18</v>
      </c>
      <c r="M294" s="606" t="str">
        <f t="shared" si="2"/>
        <v>NON</v>
      </c>
      <c r="N294" s="985">
        <v>42928</v>
      </c>
      <c r="O294" s="667"/>
      <c r="P294" s="618"/>
      <c r="Q294" s="618"/>
      <c r="R294" s="618" t="s">
        <v>756</v>
      </c>
      <c r="S294" s="667"/>
      <c r="T294" s="669"/>
      <c r="U294" s="656"/>
      <c r="V294" s="993"/>
      <c r="W294" s="993"/>
      <c r="X294" s="993"/>
      <c r="Y294" s="993"/>
      <c r="Z294" s="964"/>
    </row>
    <row r="295" spans="1:26" ht="12.75" customHeight="1">
      <c r="A295" s="671">
        <v>23</v>
      </c>
      <c r="B295" s="618" t="s">
        <v>709</v>
      </c>
      <c r="C295" s="618" t="s">
        <v>561</v>
      </c>
      <c r="D295" s="618" t="s">
        <v>159</v>
      </c>
      <c r="E295" s="618" t="s">
        <v>163</v>
      </c>
      <c r="F295" s="618" t="s">
        <v>91</v>
      </c>
      <c r="G295" s="618" t="s">
        <v>164</v>
      </c>
      <c r="H295" s="606">
        <v>1</v>
      </c>
      <c r="I295" s="606">
        <v>1</v>
      </c>
      <c r="J295" s="606">
        <v>1</v>
      </c>
      <c r="K295" s="606">
        <v>6</v>
      </c>
      <c r="L295" s="606">
        <f t="shared" si="18"/>
        <v>6</v>
      </c>
      <c r="M295" s="606" t="str">
        <f t="shared" si="2"/>
        <v>NON</v>
      </c>
      <c r="N295" s="985">
        <v>42931</v>
      </c>
      <c r="O295" s="667"/>
      <c r="P295" s="618"/>
      <c r="Q295" s="618"/>
      <c r="R295" s="618" t="s">
        <v>165</v>
      </c>
      <c r="S295" s="667"/>
      <c r="T295" s="669"/>
      <c r="U295" s="656"/>
      <c r="V295" s="993"/>
      <c r="W295" s="993"/>
      <c r="X295" s="993"/>
      <c r="Y295" s="993"/>
      <c r="Z295" s="964"/>
    </row>
    <row r="296" spans="1:26" ht="12.75" customHeight="1">
      <c r="A296" s="671">
        <v>35</v>
      </c>
      <c r="B296" s="618" t="s">
        <v>709</v>
      </c>
      <c r="C296" s="618" t="s">
        <v>561</v>
      </c>
      <c r="D296" s="618" t="s">
        <v>206</v>
      </c>
      <c r="E296" s="618" t="s">
        <v>207</v>
      </c>
      <c r="F296" s="618" t="s">
        <v>41</v>
      </c>
      <c r="G296" s="618" t="s">
        <v>208</v>
      </c>
      <c r="H296" s="606">
        <v>3</v>
      </c>
      <c r="I296" s="606">
        <v>1</v>
      </c>
      <c r="J296" s="606">
        <v>3</v>
      </c>
      <c r="K296" s="606">
        <v>1</v>
      </c>
      <c r="L296" s="606">
        <f t="shared" si="18"/>
        <v>3</v>
      </c>
      <c r="M296" s="606" t="str">
        <f t="shared" si="2"/>
        <v>NON</v>
      </c>
      <c r="N296" s="985">
        <v>42917</v>
      </c>
      <c r="O296" s="667"/>
      <c r="P296" s="618"/>
      <c r="Q296" s="618"/>
      <c r="R296" s="618" t="s">
        <v>209</v>
      </c>
      <c r="S296" s="667"/>
      <c r="T296" s="669"/>
      <c r="U296" s="656"/>
      <c r="V296" s="993"/>
      <c r="W296" s="993"/>
      <c r="X296" s="993"/>
      <c r="Y296" s="993"/>
      <c r="Z296" s="964"/>
    </row>
    <row r="297" spans="1:26" ht="12.75" customHeight="1">
      <c r="A297" s="671">
        <v>24</v>
      </c>
      <c r="B297" s="618" t="s">
        <v>709</v>
      </c>
      <c r="C297" s="618" t="s">
        <v>561</v>
      </c>
      <c r="D297" s="618" t="s">
        <v>159</v>
      </c>
      <c r="E297" s="618" t="s">
        <v>166</v>
      </c>
      <c r="F297" s="618" t="s">
        <v>91</v>
      </c>
      <c r="G297" s="618" t="s">
        <v>167</v>
      </c>
      <c r="H297" s="606">
        <v>1</v>
      </c>
      <c r="I297" s="606">
        <v>1</v>
      </c>
      <c r="J297" s="606">
        <v>1</v>
      </c>
      <c r="K297" s="606">
        <v>1</v>
      </c>
      <c r="L297" s="606">
        <f t="shared" si="18"/>
        <v>1</v>
      </c>
      <c r="M297" s="606" t="str">
        <f t="shared" si="2"/>
        <v>NON</v>
      </c>
      <c r="N297" s="985">
        <v>42932</v>
      </c>
      <c r="O297" s="667" t="s">
        <v>168</v>
      </c>
      <c r="P297" s="618"/>
      <c r="Q297" s="618" t="s">
        <v>169</v>
      </c>
      <c r="R297" s="618" t="s">
        <v>170</v>
      </c>
      <c r="S297" s="667"/>
      <c r="T297" s="669"/>
      <c r="U297" s="656"/>
      <c r="V297" s="993"/>
      <c r="W297" s="993"/>
      <c r="X297" s="993"/>
      <c r="Y297" s="993"/>
      <c r="Z297" s="964"/>
    </row>
    <row r="298" spans="1:26" ht="12.75" customHeight="1">
      <c r="A298" s="649">
        <v>15</v>
      </c>
      <c r="B298" s="618" t="s">
        <v>784</v>
      </c>
      <c r="C298" s="618" t="s">
        <v>561</v>
      </c>
      <c r="D298" s="618" t="s">
        <v>59</v>
      </c>
      <c r="E298" s="618" t="s">
        <v>60</v>
      </c>
      <c r="F298" s="618" t="s">
        <v>91</v>
      </c>
      <c r="G298" s="618" t="s">
        <v>806</v>
      </c>
      <c r="H298" s="606">
        <v>7</v>
      </c>
      <c r="I298" s="606">
        <v>10</v>
      </c>
      <c r="J298" s="606">
        <f t="shared" ref="J298:J300" si="22">H298*I298</f>
        <v>70</v>
      </c>
      <c r="K298" s="606">
        <v>3</v>
      </c>
      <c r="L298" s="606">
        <f t="shared" si="18"/>
        <v>210</v>
      </c>
      <c r="M298" s="606" t="str">
        <f t="shared" si="2"/>
        <v>Orange</v>
      </c>
      <c r="N298" s="1005">
        <v>43111</v>
      </c>
      <c r="O298" s="996"/>
      <c r="P298" s="996"/>
      <c r="Q298" s="999" t="s">
        <v>807</v>
      </c>
      <c r="R298" s="996"/>
      <c r="S298" s="996"/>
      <c r="T298" s="1000"/>
      <c r="U298" s="656"/>
      <c r="V298" s="1013"/>
      <c r="W298" s="1013"/>
      <c r="X298" s="1013"/>
      <c r="Y298" s="1013"/>
      <c r="Z298" s="1010"/>
    </row>
    <row r="299" spans="1:26" ht="12.75" customHeight="1">
      <c r="A299" s="649">
        <v>9</v>
      </c>
      <c r="B299" s="618" t="s">
        <v>784</v>
      </c>
      <c r="C299" s="618" t="s">
        <v>373</v>
      </c>
      <c r="D299" s="618" t="s">
        <v>114</v>
      </c>
      <c r="E299" s="618" t="s">
        <v>115</v>
      </c>
      <c r="F299" s="618" t="s">
        <v>41</v>
      </c>
      <c r="G299" s="618" t="s">
        <v>1873</v>
      </c>
      <c r="H299" s="606">
        <v>3</v>
      </c>
      <c r="I299" s="606">
        <v>10</v>
      </c>
      <c r="J299" s="606">
        <f t="shared" si="22"/>
        <v>30</v>
      </c>
      <c r="K299" s="606">
        <v>6</v>
      </c>
      <c r="L299" s="606">
        <f t="shared" si="18"/>
        <v>180</v>
      </c>
      <c r="M299" s="606" t="str">
        <f t="shared" si="2"/>
        <v>Jaune</v>
      </c>
      <c r="N299" s="985">
        <v>43111</v>
      </c>
      <c r="O299" s="996"/>
      <c r="P299" s="996"/>
      <c r="Q299" s="999"/>
      <c r="R299" s="996"/>
      <c r="S299" s="996"/>
      <c r="T299" s="1000"/>
      <c r="U299" s="656"/>
      <c r="V299" s="993"/>
      <c r="W299" s="993"/>
      <c r="X299" s="993"/>
      <c r="Y299" s="993"/>
      <c r="Z299" s="964"/>
    </row>
    <row r="300" spans="1:26" ht="12.75" customHeight="1">
      <c r="A300" s="649">
        <v>17</v>
      </c>
      <c r="B300" s="618" t="s">
        <v>784</v>
      </c>
      <c r="C300" s="618" t="s">
        <v>58</v>
      </c>
      <c r="D300" s="618" t="s">
        <v>59</v>
      </c>
      <c r="E300" s="618" t="s">
        <v>60</v>
      </c>
      <c r="F300" s="618" t="s">
        <v>91</v>
      </c>
      <c r="G300" s="618" t="s">
        <v>809</v>
      </c>
      <c r="H300" s="606">
        <v>7</v>
      </c>
      <c r="I300" s="606">
        <v>3</v>
      </c>
      <c r="J300" s="606">
        <f t="shared" si="22"/>
        <v>21</v>
      </c>
      <c r="K300" s="606">
        <v>6</v>
      </c>
      <c r="L300" s="606">
        <f t="shared" si="18"/>
        <v>126</v>
      </c>
      <c r="M300" s="606" t="str">
        <f t="shared" si="2"/>
        <v>Jaune</v>
      </c>
      <c r="N300" s="985">
        <v>43111</v>
      </c>
      <c r="O300" s="996"/>
      <c r="P300" s="996"/>
      <c r="Q300" s="999" t="s">
        <v>807</v>
      </c>
      <c r="R300" s="996"/>
      <c r="S300" s="996"/>
      <c r="T300" s="1000"/>
      <c r="U300" s="656"/>
      <c r="V300" s="993"/>
      <c r="W300" s="993"/>
      <c r="X300" s="993"/>
      <c r="Y300" s="993"/>
      <c r="Z300" s="964"/>
    </row>
    <row r="301" spans="1:26" ht="12.75" customHeight="1">
      <c r="A301" s="649">
        <v>22</v>
      </c>
      <c r="B301" s="618" t="s">
        <v>784</v>
      </c>
      <c r="C301" s="618" t="s">
        <v>561</v>
      </c>
      <c r="D301" s="618" t="s">
        <v>138</v>
      </c>
      <c r="E301" s="618" t="s">
        <v>139</v>
      </c>
      <c r="F301" s="618" t="s">
        <v>41</v>
      </c>
      <c r="G301" s="618" t="s">
        <v>280</v>
      </c>
      <c r="H301" s="606">
        <v>7</v>
      </c>
      <c r="I301" s="606">
        <v>6</v>
      </c>
      <c r="J301" s="606">
        <v>42</v>
      </c>
      <c r="K301" s="606">
        <v>3</v>
      </c>
      <c r="L301" s="606">
        <f t="shared" si="18"/>
        <v>126</v>
      </c>
      <c r="M301" s="606" t="str">
        <f t="shared" si="2"/>
        <v>Jaune</v>
      </c>
      <c r="N301" s="985">
        <v>43105</v>
      </c>
      <c r="O301" s="996" t="s">
        <v>281</v>
      </c>
      <c r="P301" s="996"/>
      <c r="Q301" s="999"/>
      <c r="R301" s="996"/>
      <c r="S301" s="996"/>
      <c r="T301" s="1000"/>
      <c r="U301" s="656"/>
      <c r="V301" s="993"/>
      <c r="W301" s="993"/>
      <c r="X301" s="993"/>
      <c r="Y301" s="993"/>
      <c r="Z301" s="964"/>
    </row>
    <row r="302" spans="1:26" ht="12.75" customHeight="1">
      <c r="A302" s="649">
        <v>8</v>
      </c>
      <c r="B302" s="618" t="s">
        <v>784</v>
      </c>
      <c r="C302" s="618" t="s">
        <v>373</v>
      </c>
      <c r="D302" s="618" t="s">
        <v>66</v>
      </c>
      <c r="E302" s="618" t="s">
        <v>309</v>
      </c>
      <c r="F302" s="618" t="s">
        <v>41</v>
      </c>
      <c r="G302" s="618" t="s">
        <v>798</v>
      </c>
      <c r="H302" s="606">
        <v>3</v>
      </c>
      <c r="I302" s="606">
        <v>6</v>
      </c>
      <c r="J302" s="606">
        <f t="shared" ref="J302:J316" si="23">H302*I302</f>
        <v>18</v>
      </c>
      <c r="K302" s="606">
        <v>6</v>
      </c>
      <c r="L302" s="606">
        <f t="shared" si="18"/>
        <v>108</v>
      </c>
      <c r="M302" s="606" t="str">
        <f t="shared" si="2"/>
        <v>Jaune</v>
      </c>
      <c r="N302" s="985">
        <v>43111</v>
      </c>
      <c r="O302" s="996"/>
      <c r="P302" s="996"/>
      <c r="Q302" s="999"/>
      <c r="R302" s="996"/>
      <c r="S302" s="996"/>
      <c r="T302" s="1000"/>
      <c r="U302" s="656"/>
      <c r="V302" s="993"/>
      <c r="W302" s="993"/>
      <c r="X302" s="993"/>
      <c r="Y302" s="993"/>
      <c r="Z302" s="964"/>
    </row>
    <row r="303" spans="1:26" ht="12.75" customHeight="1">
      <c r="A303" s="649">
        <v>2</v>
      </c>
      <c r="B303" s="618" t="s">
        <v>784</v>
      </c>
      <c r="C303" s="618" t="s">
        <v>58</v>
      </c>
      <c r="D303" s="618" t="s">
        <v>53</v>
      </c>
      <c r="E303" s="618" t="s">
        <v>72</v>
      </c>
      <c r="F303" s="618" t="s">
        <v>41</v>
      </c>
      <c r="G303" s="618" t="s">
        <v>788</v>
      </c>
      <c r="H303" s="606">
        <v>3</v>
      </c>
      <c r="I303" s="606">
        <v>10</v>
      </c>
      <c r="J303" s="606">
        <f t="shared" si="23"/>
        <v>30</v>
      </c>
      <c r="K303" s="606">
        <v>3</v>
      </c>
      <c r="L303" s="606">
        <f t="shared" si="18"/>
        <v>90</v>
      </c>
      <c r="M303" s="606" t="str">
        <f t="shared" si="2"/>
        <v>Jaune</v>
      </c>
      <c r="N303" s="985">
        <v>43111</v>
      </c>
      <c r="O303" s="996"/>
      <c r="P303" s="996"/>
      <c r="Q303" s="999"/>
      <c r="R303" s="996" t="s">
        <v>789</v>
      </c>
      <c r="S303" s="996"/>
      <c r="T303" s="1000"/>
      <c r="U303" s="656"/>
      <c r="V303" s="993"/>
      <c r="W303" s="993"/>
      <c r="X303" s="993"/>
      <c r="Y303" s="993"/>
      <c r="Z303" s="964"/>
    </row>
    <row r="304" spans="1:26" ht="12.75" customHeight="1">
      <c r="A304" s="649">
        <v>3</v>
      </c>
      <c r="B304" s="618" t="s">
        <v>784</v>
      </c>
      <c r="C304" s="618" t="s">
        <v>790</v>
      </c>
      <c r="D304" s="618" t="s">
        <v>53</v>
      </c>
      <c r="E304" s="618" t="s">
        <v>54</v>
      </c>
      <c r="F304" s="618" t="s">
        <v>41</v>
      </c>
      <c r="G304" s="618" t="s">
        <v>791</v>
      </c>
      <c r="H304" s="606">
        <v>3</v>
      </c>
      <c r="I304" s="606">
        <v>10</v>
      </c>
      <c r="J304" s="606">
        <f t="shared" si="23"/>
        <v>30</v>
      </c>
      <c r="K304" s="606">
        <v>3</v>
      </c>
      <c r="L304" s="606">
        <f t="shared" si="18"/>
        <v>90</v>
      </c>
      <c r="M304" s="606" t="str">
        <f t="shared" si="2"/>
        <v>Jaune</v>
      </c>
      <c r="N304" s="985">
        <v>43109</v>
      </c>
      <c r="O304" s="996"/>
      <c r="P304" s="996"/>
      <c r="Q304" s="999"/>
      <c r="R304" s="996" t="s">
        <v>792</v>
      </c>
      <c r="S304" s="996"/>
      <c r="T304" s="1000"/>
      <c r="U304" s="656"/>
      <c r="V304" s="1013"/>
      <c r="W304" s="1013"/>
      <c r="X304" s="1013"/>
      <c r="Y304" s="1013"/>
      <c r="Z304" s="1010"/>
    </row>
    <row r="305" spans="1:26" ht="12.75" customHeight="1">
      <c r="A305" s="649">
        <v>4</v>
      </c>
      <c r="B305" s="618" t="s">
        <v>784</v>
      </c>
      <c r="C305" s="618" t="s">
        <v>58</v>
      </c>
      <c r="D305" s="618" t="s">
        <v>53</v>
      </c>
      <c r="E305" s="618" t="s">
        <v>72</v>
      </c>
      <c r="F305" s="618" t="s">
        <v>41</v>
      </c>
      <c r="G305" s="618" t="s">
        <v>793</v>
      </c>
      <c r="H305" s="606">
        <v>3</v>
      </c>
      <c r="I305" s="606">
        <v>10</v>
      </c>
      <c r="J305" s="606">
        <f t="shared" si="23"/>
        <v>30</v>
      </c>
      <c r="K305" s="606">
        <v>3</v>
      </c>
      <c r="L305" s="606">
        <f t="shared" si="18"/>
        <v>90</v>
      </c>
      <c r="M305" s="606" t="str">
        <f t="shared" si="2"/>
        <v>Jaune</v>
      </c>
      <c r="N305" s="985">
        <v>43105</v>
      </c>
      <c r="O305" s="996"/>
      <c r="P305" s="996"/>
      <c r="Q305" s="999"/>
      <c r="R305" s="996"/>
      <c r="S305" s="996"/>
      <c r="T305" s="1000"/>
      <c r="U305" s="656"/>
      <c r="V305" s="993"/>
      <c r="W305" s="993"/>
      <c r="X305" s="993"/>
      <c r="Y305" s="993"/>
      <c r="Z305" s="964"/>
    </row>
    <row r="306" spans="1:26" ht="12.75" customHeight="1">
      <c r="A306" s="649">
        <v>14</v>
      </c>
      <c r="B306" s="618" t="s">
        <v>784</v>
      </c>
      <c r="C306" s="618" t="s">
        <v>373</v>
      </c>
      <c r="D306" s="618" t="s">
        <v>59</v>
      </c>
      <c r="E306" s="618" t="s">
        <v>60</v>
      </c>
      <c r="F306" s="618" t="s">
        <v>91</v>
      </c>
      <c r="G306" s="618" t="s">
        <v>805</v>
      </c>
      <c r="H306" s="606">
        <v>7</v>
      </c>
      <c r="I306" s="606">
        <v>2</v>
      </c>
      <c r="J306" s="606">
        <f t="shared" si="23"/>
        <v>14</v>
      </c>
      <c r="K306" s="606">
        <v>6</v>
      </c>
      <c r="L306" s="606">
        <f t="shared" si="18"/>
        <v>84</v>
      </c>
      <c r="M306" s="606" t="str">
        <f t="shared" si="2"/>
        <v>Jaune</v>
      </c>
      <c r="N306" s="985">
        <v>43111</v>
      </c>
      <c r="O306" s="996"/>
      <c r="P306" s="996"/>
      <c r="Q306" s="999" t="s">
        <v>2098</v>
      </c>
      <c r="R306" s="996" t="s">
        <v>804</v>
      </c>
      <c r="S306" s="996"/>
      <c r="T306" s="1000"/>
      <c r="U306" s="656"/>
      <c r="V306" s="993"/>
      <c r="W306" s="993"/>
      <c r="X306" s="993"/>
      <c r="Y306" s="993"/>
      <c r="Z306" s="964"/>
    </row>
    <row r="307" spans="1:26" ht="12.75" customHeight="1">
      <c r="A307" s="649">
        <v>7</v>
      </c>
      <c r="B307" s="618" t="s">
        <v>784</v>
      </c>
      <c r="C307" s="618" t="s">
        <v>561</v>
      </c>
      <c r="D307" s="618" t="s">
        <v>79</v>
      </c>
      <c r="E307" s="618" t="s">
        <v>723</v>
      </c>
      <c r="F307" s="618" t="s">
        <v>91</v>
      </c>
      <c r="G307" s="618" t="s">
        <v>727</v>
      </c>
      <c r="H307" s="606">
        <v>3</v>
      </c>
      <c r="I307" s="606">
        <v>6</v>
      </c>
      <c r="J307" s="606">
        <f t="shared" si="23"/>
        <v>18</v>
      </c>
      <c r="K307" s="606">
        <v>3</v>
      </c>
      <c r="L307" s="606">
        <f t="shared" si="18"/>
        <v>54</v>
      </c>
      <c r="M307" s="606" t="str">
        <f t="shared" si="2"/>
        <v>NON</v>
      </c>
      <c r="N307" s="985">
        <v>43103</v>
      </c>
      <c r="O307" s="996" t="s">
        <v>728</v>
      </c>
      <c r="P307" s="996" t="s">
        <v>748</v>
      </c>
      <c r="Q307" s="999"/>
      <c r="R307" s="996"/>
      <c r="S307" s="996"/>
      <c r="T307" s="1000"/>
      <c r="U307" s="656"/>
      <c r="V307" s="993"/>
      <c r="W307" s="993"/>
      <c r="X307" s="993"/>
      <c r="Y307" s="993"/>
      <c r="Z307" s="964"/>
    </row>
    <row r="308" spans="1:26" ht="12.75" customHeight="1">
      <c r="A308" s="649">
        <v>10</v>
      </c>
      <c r="B308" s="618" t="s">
        <v>784</v>
      </c>
      <c r="C308" s="618" t="s">
        <v>58</v>
      </c>
      <c r="D308" s="618" t="s">
        <v>114</v>
      </c>
      <c r="E308" s="618" t="s">
        <v>248</v>
      </c>
      <c r="F308" s="618" t="s">
        <v>41</v>
      </c>
      <c r="G308" s="618" t="s">
        <v>1983</v>
      </c>
      <c r="H308" s="606">
        <v>3</v>
      </c>
      <c r="I308" s="606">
        <v>6</v>
      </c>
      <c r="J308" s="606">
        <f t="shared" si="23"/>
        <v>18</v>
      </c>
      <c r="K308" s="606">
        <v>3</v>
      </c>
      <c r="L308" s="606">
        <f t="shared" si="18"/>
        <v>54</v>
      </c>
      <c r="M308" s="606" t="str">
        <f t="shared" si="2"/>
        <v>NON</v>
      </c>
      <c r="N308" s="985">
        <v>43107</v>
      </c>
      <c r="O308" s="996"/>
      <c r="P308" s="996"/>
      <c r="Q308" s="999"/>
      <c r="R308" s="996"/>
      <c r="S308" s="996"/>
      <c r="T308" s="1000"/>
      <c r="U308" s="656"/>
      <c r="V308" s="993"/>
      <c r="W308" s="993"/>
      <c r="X308" s="993"/>
      <c r="Y308" s="993"/>
      <c r="Z308" s="964"/>
    </row>
    <row r="309" spans="1:26" ht="12.75" customHeight="1">
      <c r="A309" s="649">
        <v>12</v>
      </c>
      <c r="B309" s="618" t="s">
        <v>784</v>
      </c>
      <c r="C309" s="618" t="s">
        <v>373</v>
      </c>
      <c r="D309" s="618" t="s">
        <v>110</v>
      </c>
      <c r="E309" s="618" t="s">
        <v>528</v>
      </c>
      <c r="F309" s="618" t="s">
        <v>91</v>
      </c>
      <c r="G309" s="618" t="s">
        <v>802</v>
      </c>
      <c r="H309" s="606">
        <v>3</v>
      </c>
      <c r="I309" s="606">
        <v>3</v>
      </c>
      <c r="J309" s="606">
        <f t="shared" si="23"/>
        <v>9</v>
      </c>
      <c r="K309" s="606">
        <v>6</v>
      </c>
      <c r="L309" s="606">
        <f t="shared" si="18"/>
        <v>54</v>
      </c>
      <c r="M309" s="606" t="str">
        <f t="shared" si="2"/>
        <v>NON</v>
      </c>
      <c r="N309" s="985">
        <v>43111</v>
      </c>
      <c r="O309" s="996"/>
      <c r="P309" s="996" t="s">
        <v>1986</v>
      </c>
      <c r="Q309" s="999"/>
      <c r="R309" s="996"/>
      <c r="S309" s="996"/>
      <c r="T309" s="1000"/>
      <c r="U309" s="656"/>
      <c r="V309" s="993"/>
      <c r="W309" s="993"/>
      <c r="X309" s="993"/>
      <c r="Y309" s="993"/>
      <c r="Z309" s="964"/>
    </row>
    <row r="310" spans="1:26" ht="12.75" customHeight="1">
      <c r="A310" s="671">
        <v>23</v>
      </c>
      <c r="B310" s="618" t="s">
        <v>784</v>
      </c>
      <c r="C310" s="618"/>
      <c r="D310" s="618" t="s">
        <v>59</v>
      </c>
      <c r="E310" s="618" t="s">
        <v>221</v>
      </c>
      <c r="F310" s="618" t="s">
        <v>41</v>
      </c>
      <c r="G310" s="618" t="s">
        <v>222</v>
      </c>
      <c r="H310" s="606">
        <v>3</v>
      </c>
      <c r="I310" s="606">
        <v>6</v>
      </c>
      <c r="J310" s="606">
        <f t="shared" si="23"/>
        <v>18</v>
      </c>
      <c r="K310" s="606">
        <v>3</v>
      </c>
      <c r="L310" s="606">
        <f t="shared" si="18"/>
        <v>54</v>
      </c>
      <c r="M310" s="606" t="str">
        <f t="shared" si="2"/>
        <v>NON</v>
      </c>
      <c r="N310" s="985">
        <v>42917</v>
      </c>
      <c r="O310" s="996"/>
      <c r="P310" s="996"/>
      <c r="Q310" s="618" t="s">
        <v>223</v>
      </c>
      <c r="R310" s="996"/>
      <c r="S310" s="667"/>
      <c r="T310" s="669"/>
      <c r="U310" s="656"/>
      <c r="V310" s="993"/>
      <c r="W310" s="993"/>
      <c r="X310" s="993"/>
      <c r="Y310" s="993"/>
      <c r="Z310" s="964"/>
    </row>
    <row r="311" spans="1:26" ht="12.75" customHeight="1">
      <c r="A311" s="649">
        <v>5</v>
      </c>
      <c r="B311" s="618" t="s">
        <v>784</v>
      </c>
      <c r="C311" s="618" t="s">
        <v>561</v>
      </c>
      <c r="D311" s="618" t="s">
        <v>79</v>
      </c>
      <c r="E311" s="618" t="s">
        <v>80</v>
      </c>
      <c r="F311" s="618" t="s">
        <v>41</v>
      </c>
      <c r="G311" s="618" t="s">
        <v>81</v>
      </c>
      <c r="H311" s="606">
        <v>7</v>
      </c>
      <c r="I311" s="606">
        <v>6</v>
      </c>
      <c r="J311" s="606">
        <f t="shared" si="23"/>
        <v>42</v>
      </c>
      <c r="K311" s="606">
        <v>1</v>
      </c>
      <c r="L311" s="606">
        <f t="shared" si="18"/>
        <v>42</v>
      </c>
      <c r="M311" s="606" t="str">
        <f t="shared" si="2"/>
        <v>NON</v>
      </c>
      <c r="N311" s="985">
        <v>43110</v>
      </c>
      <c r="O311" s="996" t="s">
        <v>82</v>
      </c>
      <c r="P311" s="996"/>
      <c r="Q311" s="999"/>
      <c r="R311" s="996"/>
      <c r="S311" s="996" t="s">
        <v>83</v>
      </c>
      <c r="T311" s="1000"/>
      <c r="U311" s="656"/>
      <c r="V311" s="993"/>
      <c r="W311" s="993"/>
      <c r="X311" s="993"/>
      <c r="Y311" s="993"/>
      <c r="Z311" s="964"/>
    </row>
    <row r="312" spans="1:26" ht="12.75" customHeight="1">
      <c r="A312" s="649">
        <v>13</v>
      </c>
      <c r="B312" s="618" t="s">
        <v>784</v>
      </c>
      <c r="C312" s="618" t="s">
        <v>58</v>
      </c>
      <c r="D312" s="618" t="s">
        <v>132</v>
      </c>
      <c r="E312" s="618" t="s">
        <v>135</v>
      </c>
      <c r="F312" s="618" t="s">
        <v>91</v>
      </c>
      <c r="G312" s="618" t="s">
        <v>803</v>
      </c>
      <c r="H312" s="606">
        <v>7</v>
      </c>
      <c r="I312" s="606">
        <v>2</v>
      </c>
      <c r="J312" s="606">
        <f t="shared" si="23"/>
        <v>14</v>
      </c>
      <c r="K312" s="606">
        <v>3</v>
      </c>
      <c r="L312" s="606">
        <f t="shared" si="18"/>
        <v>42</v>
      </c>
      <c r="M312" s="606" t="str">
        <f t="shared" si="2"/>
        <v>NON</v>
      </c>
      <c r="N312" s="985">
        <v>43111</v>
      </c>
      <c r="O312" s="996"/>
      <c r="P312" s="996"/>
      <c r="Q312" s="999"/>
      <c r="R312" s="996" t="s">
        <v>804</v>
      </c>
      <c r="S312" s="996"/>
      <c r="T312" s="1000"/>
      <c r="U312" s="656"/>
      <c r="V312" s="1013"/>
      <c r="W312" s="1013"/>
      <c r="X312" s="1013"/>
      <c r="Y312" s="1013"/>
      <c r="Z312" s="1010"/>
    </row>
    <row r="313" spans="1:26" ht="12.75" customHeight="1">
      <c r="A313" s="649">
        <v>16</v>
      </c>
      <c r="B313" s="618" t="s">
        <v>784</v>
      </c>
      <c r="C313" s="618" t="s">
        <v>561</v>
      </c>
      <c r="D313" s="618" t="s">
        <v>59</v>
      </c>
      <c r="E313" s="618" t="s">
        <v>60</v>
      </c>
      <c r="F313" s="618" t="s">
        <v>95</v>
      </c>
      <c r="G313" s="618" t="s">
        <v>808</v>
      </c>
      <c r="H313" s="606">
        <v>7</v>
      </c>
      <c r="I313" s="606">
        <v>2</v>
      </c>
      <c r="J313" s="606">
        <f t="shared" si="23"/>
        <v>14</v>
      </c>
      <c r="K313" s="606">
        <v>3</v>
      </c>
      <c r="L313" s="606">
        <f t="shared" si="18"/>
        <v>42</v>
      </c>
      <c r="M313" s="606" t="str">
        <f t="shared" si="2"/>
        <v>NON</v>
      </c>
      <c r="N313" s="985">
        <v>43102</v>
      </c>
      <c r="O313" s="996"/>
      <c r="P313" s="996"/>
      <c r="Q313" s="999" t="s">
        <v>807</v>
      </c>
      <c r="R313" s="996"/>
      <c r="S313" s="996"/>
      <c r="T313" s="1000"/>
      <c r="U313" s="656"/>
      <c r="V313" s="993"/>
      <c r="W313" s="993"/>
      <c r="X313" s="993"/>
      <c r="Y313" s="993"/>
      <c r="Z313" s="964"/>
    </row>
    <row r="314" spans="1:26" ht="12.75" customHeight="1">
      <c r="A314" s="649">
        <v>18</v>
      </c>
      <c r="B314" s="618" t="s">
        <v>784</v>
      </c>
      <c r="C314" s="618" t="s">
        <v>561</v>
      </c>
      <c r="D314" s="618" t="s">
        <v>59</v>
      </c>
      <c r="E314" s="618" t="s">
        <v>60</v>
      </c>
      <c r="F314" s="618" t="s">
        <v>41</v>
      </c>
      <c r="G314" s="618" t="s">
        <v>810</v>
      </c>
      <c r="H314" s="925">
        <v>7</v>
      </c>
      <c r="I314" s="925">
        <v>6</v>
      </c>
      <c r="J314" s="606">
        <f t="shared" si="23"/>
        <v>42</v>
      </c>
      <c r="K314" s="925">
        <v>1</v>
      </c>
      <c r="L314" s="606">
        <f t="shared" si="18"/>
        <v>42</v>
      </c>
      <c r="M314" s="606" t="str">
        <f t="shared" si="2"/>
        <v>NON</v>
      </c>
      <c r="N314" s="985">
        <v>43111</v>
      </c>
      <c r="O314" s="996"/>
      <c r="P314" s="996"/>
      <c r="Q314" s="999" t="s">
        <v>811</v>
      </c>
      <c r="R314" s="996" t="s">
        <v>812</v>
      </c>
      <c r="S314" s="996"/>
      <c r="T314" s="1000"/>
      <c r="U314" s="656"/>
      <c r="V314" s="993"/>
      <c r="W314" s="993"/>
      <c r="X314" s="993"/>
      <c r="Y314" s="993"/>
      <c r="Z314" s="964"/>
    </row>
    <row r="315" spans="1:26" ht="12.75" customHeight="1">
      <c r="A315" s="649">
        <v>1</v>
      </c>
      <c r="B315" s="618" t="s">
        <v>784</v>
      </c>
      <c r="C315" s="618" t="s">
        <v>561</v>
      </c>
      <c r="D315" s="618" t="s">
        <v>43</v>
      </c>
      <c r="E315" s="618" t="s">
        <v>785</v>
      </c>
      <c r="F315" s="618" t="s">
        <v>41</v>
      </c>
      <c r="G315" s="618" t="s">
        <v>786</v>
      </c>
      <c r="H315" s="606">
        <v>1</v>
      </c>
      <c r="I315" s="606">
        <v>6</v>
      </c>
      <c r="J315" s="606">
        <f t="shared" si="23"/>
        <v>6</v>
      </c>
      <c r="K315" s="606">
        <v>6</v>
      </c>
      <c r="L315" s="606">
        <f t="shared" si="18"/>
        <v>36</v>
      </c>
      <c r="M315" s="606" t="str">
        <f t="shared" si="2"/>
        <v>NON</v>
      </c>
      <c r="N315" s="985">
        <v>43108</v>
      </c>
      <c r="O315" s="996"/>
      <c r="P315" s="996"/>
      <c r="Q315" s="999"/>
      <c r="R315" s="996"/>
      <c r="S315" s="996"/>
      <c r="T315" s="1000"/>
      <c r="U315" s="656"/>
      <c r="V315" s="993"/>
      <c r="W315" s="993"/>
      <c r="X315" s="993"/>
      <c r="Y315" s="993"/>
      <c r="Z315" s="964"/>
    </row>
    <row r="316" spans="1:26" ht="12.75" customHeight="1">
      <c r="A316" s="649">
        <v>11</v>
      </c>
      <c r="B316" s="618" t="s">
        <v>784</v>
      </c>
      <c r="C316" s="618" t="s">
        <v>58</v>
      </c>
      <c r="D316" s="618" t="s">
        <v>59</v>
      </c>
      <c r="E316" s="618" t="s">
        <v>60</v>
      </c>
      <c r="F316" s="618" t="s">
        <v>41</v>
      </c>
      <c r="G316" s="618" t="s">
        <v>801</v>
      </c>
      <c r="H316" s="606">
        <v>1</v>
      </c>
      <c r="I316" s="606">
        <v>10</v>
      </c>
      <c r="J316" s="606">
        <f t="shared" si="23"/>
        <v>10</v>
      </c>
      <c r="K316" s="606">
        <v>3</v>
      </c>
      <c r="L316" s="606">
        <f t="shared" si="18"/>
        <v>30</v>
      </c>
      <c r="M316" s="606" t="str">
        <f t="shared" si="2"/>
        <v>NON</v>
      </c>
      <c r="N316" s="985">
        <v>43101</v>
      </c>
      <c r="O316" s="996"/>
      <c r="P316" s="996"/>
      <c r="Q316" s="999"/>
      <c r="R316" s="996"/>
      <c r="S316" s="996"/>
      <c r="T316" s="1000"/>
      <c r="U316" s="656"/>
      <c r="V316" s="993"/>
      <c r="W316" s="993"/>
      <c r="X316" s="993"/>
      <c r="Y316" s="993"/>
      <c r="Z316" s="964"/>
    </row>
    <row r="317" spans="1:26" ht="12.75" customHeight="1">
      <c r="A317" s="649">
        <v>6</v>
      </c>
      <c r="B317" s="618" t="s">
        <v>784</v>
      </c>
      <c r="C317" s="618" t="s">
        <v>561</v>
      </c>
      <c r="D317" s="618" t="s">
        <v>79</v>
      </c>
      <c r="E317" s="618" t="s">
        <v>84</v>
      </c>
      <c r="F317" s="618" t="s">
        <v>41</v>
      </c>
      <c r="G317" s="618" t="s">
        <v>797</v>
      </c>
      <c r="H317" s="606">
        <v>1</v>
      </c>
      <c r="I317" s="606">
        <v>6</v>
      </c>
      <c r="J317" s="606">
        <v>1</v>
      </c>
      <c r="K317" s="606">
        <v>1</v>
      </c>
      <c r="L317" s="606">
        <f t="shared" si="18"/>
        <v>6</v>
      </c>
      <c r="M317" s="606" t="str">
        <f t="shared" si="2"/>
        <v>NON</v>
      </c>
      <c r="N317" s="985">
        <v>43106</v>
      </c>
      <c r="O317" s="996" t="s">
        <v>86</v>
      </c>
      <c r="P317" s="996"/>
      <c r="Q317" s="999"/>
      <c r="R317" s="996"/>
      <c r="S317" s="996"/>
      <c r="T317" s="1000"/>
      <c r="U317" s="656"/>
      <c r="V317" s="993"/>
      <c r="W317" s="993"/>
      <c r="X317" s="993"/>
      <c r="Y317" s="993"/>
      <c r="Z317" s="964"/>
    </row>
    <row r="318" spans="1:26" ht="12.75" customHeight="1">
      <c r="A318" s="649">
        <v>20</v>
      </c>
      <c r="B318" s="618" t="s">
        <v>784</v>
      </c>
      <c r="C318" s="618" t="s">
        <v>561</v>
      </c>
      <c r="D318" s="618" t="s">
        <v>159</v>
      </c>
      <c r="E318" s="618" t="s">
        <v>163</v>
      </c>
      <c r="F318" s="618" t="s">
        <v>91</v>
      </c>
      <c r="G318" s="618" t="s">
        <v>164</v>
      </c>
      <c r="H318" s="606">
        <v>1</v>
      </c>
      <c r="I318" s="606">
        <v>1</v>
      </c>
      <c r="J318" s="606">
        <v>1</v>
      </c>
      <c r="K318" s="606">
        <v>6</v>
      </c>
      <c r="L318" s="606">
        <f t="shared" si="18"/>
        <v>6</v>
      </c>
      <c r="M318" s="606" t="str">
        <f t="shared" si="2"/>
        <v>NON</v>
      </c>
      <c r="N318" s="985">
        <v>43103</v>
      </c>
      <c r="O318" s="996"/>
      <c r="P318" s="996"/>
      <c r="Q318" s="999"/>
      <c r="R318" s="996" t="s">
        <v>165</v>
      </c>
      <c r="S318" s="996"/>
      <c r="T318" s="1000"/>
      <c r="U318" s="656"/>
      <c r="V318" s="993"/>
      <c r="W318" s="993"/>
      <c r="X318" s="993"/>
      <c r="Y318" s="993"/>
      <c r="Z318" s="964"/>
    </row>
    <row r="319" spans="1:26" ht="12.75" customHeight="1">
      <c r="A319" s="649">
        <v>19</v>
      </c>
      <c r="B319" s="618" t="s">
        <v>784</v>
      </c>
      <c r="C319" s="618" t="s">
        <v>561</v>
      </c>
      <c r="D319" s="618" t="s">
        <v>159</v>
      </c>
      <c r="E319" s="618" t="s">
        <v>166</v>
      </c>
      <c r="F319" s="618" t="s">
        <v>91</v>
      </c>
      <c r="G319" s="618" t="s">
        <v>167</v>
      </c>
      <c r="H319" s="606">
        <v>1</v>
      </c>
      <c r="I319" s="606">
        <v>1</v>
      </c>
      <c r="J319" s="606">
        <f>H319*I319</f>
        <v>1</v>
      </c>
      <c r="K319" s="606">
        <v>3</v>
      </c>
      <c r="L319" s="606">
        <f t="shared" si="18"/>
        <v>3</v>
      </c>
      <c r="M319" s="606" t="str">
        <f t="shared" si="2"/>
        <v>NON</v>
      </c>
      <c r="N319" s="985">
        <v>43102</v>
      </c>
      <c r="O319" s="996" t="s">
        <v>168</v>
      </c>
      <c r="P319" s="996"/>
      <c r="Q319" s="999" t="s">
        <v>169</v>
      </c>
      <c r="R319" s="996" t="s">
        <v>170</v>
      </c>
      <c r="S319" s="996"/>
      <c r="T319" s="1000"/>
      <c r="U319" s="656"/>
      <c r="V319" s="993"/>
      <c r="W319" s="993"/>
      <c r="X319" s="993"/>
      <c r="Y319" s="993"/>
      <c r="Z319" s="964"/>
    </row>
    <row r="320" spans="1:26" ht="12.75" customHeight="1">
      <c r="A320" s="649">
        <v>21</v>
      </c>
      <c r="B320" s="618" t="s">
        <v>784</v>
      </c>
      <c r="C320" s="618" t="s">
        <v>561</v>
      </c>
      <c r="D320" s="618" t="s">
        <v>206</v>
      </c>
      <c r="E320" s="618" t="s">
        <v>207</v>
      </c>
      <c r="F320" s="618" t="s">
        <v>91</v>
      </c>
      <c r="G320" s="618" t="s">
        <v>208</v>
      </c>
      <c r="H320" s="606">
        <v>3</v>
      </c>
      <c r="I320" s="606">
        <v>1</v>
      </c>
      <c r="J320" s="606">
        <v>3</v>
      </c>
      <c r="K320" s="606">
        <v>1</v>
      </c>
      <c r="L320" s="606">
        <f t="shared" si="18"/>
        <v>3</v>
      </c>
      <c r="M320" s="606" t="str">
        <f t="shared" si="2"/>
        <v>NON</v>
      </c>
      <c r="N320" s="985">
        <v>43104</v>
      </c>
      <c r="O320" s="996"/>
      <c r="P320" s="996"/>
      <c r="Q320" s="999"/>
      <c r="R320" s="996" t="s">
        <v>209</v>
      </c>
      <c r="S320" s="996"/>
      <c r="T320" s="1000"/>
      <c r="U320" s="656"/>
      <c r="V320" s="993"/>
      <c r="W320" s="993"/>
      <c r="X320" s="993"/>
      <c r="Y320" s="993"/>
      <c r="Z320" s="964"/>
    </row>
    <row r="321" spans="1:26" ht="12.75" customHeight="1">
      <c r="A321" s="671">
        <v>34</v>
      </c>
      <c r="B321" s="618" t="s">
        <v>821</v>
      </c>
      <c r="C321" s="618" t="s">
        <v>561</v>
      </c>
      <c r="D321" s="618" t="s">
        <v>143</v>
      </c>
      <c r="E321" s="618" t="s">
        <v>144</v>
      </c>
      <c r="F321" s="618" t="s">
        <v>41</v>
      </c>
      <c r="G321" s="618" t="s">
        <v>1711</v>
      </c>
      <c r="H321" s="606">
        <v>7</v>
      </c>
      <c r="I321" s="606">
        <v>6</v>
      </c>
      <c r="J321" s="606">
        <f t="shared" ref="J321:J350" si="24">H321*I321</f>
        <v>42</v>
      </c>
      <c r="K321" s="606">
        <v>6</v>
      </c>
      <c r="L321" s="606">
        <f t="shared" si="18"/>
        <v>252</v>
      </c>
      <c r="M321" s="606" t="str">
        <f t="shared" si="2"/>
        <v>Orange</v>
      </c>
      <c r="N321" s="985">
        <v>42917</v>
      </c>
      <c r="O321" s="667"/>
      <c r="P321" s="618"/>
      <c r="Q321" s="618" t="s">
        <v>1998</v>
      </c>
      <c r="R321" s="618"/>
      <c r="S321" s="667"/>
      <c r="T321" s="669"/>
      <c r="U321" s="656"/>
      <c r="V321" s="993"/>
      <c r="W321" s="993"/>
      <c r="X321" s="993"/>
      <c r="Y321" s="993"/>
      <c r="Z321" s="964"/>
    </row>
    <row r="322" spans="1:26" ht="12.75" customHeight="1">
      <c r="A322" s="671">
        <v>38</v>
      </c>
      <c r="B322" s="618" t="s">
        <v>821</v>
      </c>
      <c r="C322" s="618" t="s">
        <v>561</v>
      </c>
      <c r="D322" s="618" t="s">
        <v>74</v>
      </c>
      <c r="E322" s="618" t="s">
        <v>178</v>
      </c>
      <c r="F322" s="618" t="s">
        <v>41</v>
      </c>
      <c r="G322" s="618" t="s">
        <v>1714</v>
      </c>
      <c r="H322" s="606">
        <v>7</v>
      </c>
      <c r="I322" s="606">
        <v>6</v>
      </c>
      <c r="J322" s="606">
        <f t="shared" si="24"/>
        <v>42</v>
      </c>
      <c r="K322" s="606">
        <v>6</v>
      </c>
      <c r="L322" s="606">
        <f t="shared" si="18"/>
        <v>252</v>
      </c>
      <c r="M322" s="606" t="str">
        <f t="shared" si="2"/>
        <v>Orange</v>
      </c>
      <c r="N322" s="985">
        <v>42917</v>
      </c>
      <c r="O322" s="667"/>
      <c r="P322" s="618"/>
      <c r="Q322" s="618" t="s">
        <v>1999</v>
      </c>
      <c r="R322" s="618"/>
      <c r="S322" s="667"/>
      <c r="T322" s="669" t="s">
        <v>2000</v>
      </c>
      <c r="U322" s="656"/>
      <c r="V322" s="993"/>
      <c r="W322" s="993"/>
      <c r="X322" s="993"/>
      <c r="Y322" s="993"/>
      <c r="Z322" s="964"/>
    </row>
    <row r="323" spans="1:26" ht="12.75" customHeight="1">
      <c r="A323" s="671">
        <v>33</v>
      </c>
      <c r="B323" s="618" t="s">
        <v>821</v>
      </c>
      <c r="C323" s="618" t="s">
        <v>561</v>
      </c>
      <c r="D323" s="618" t="s">
        <v>59</v>
      </c>
      <c r="E323" s="618" t="s">
        <v>60</v>
      </c>
      <c r="F323" s="618" t="s">
        <v>41</v>
      </c>
      <c r="G323" s="618" t="s">
        <v>186</v>
      </c>
      <c r="H323" s="606">
        <v>7</v>
      </c>
      <c r="I323" s="606">
        <v>10</v>
      </c>
      <c r="J323" s="606">
        <f t="shared" si="24"/>
        <v>70</v>
      </c>
      <c r="K323" s="606">
        <v>3</v>
      </c>
      <c r="L323" s="606">
        <f t="shared" si="18"/>
        <v>210</v>
      </c>
      <c r="M323" s="606" t="str">
        <f t="shared" si="2"/>
        <v>Orange</v>
      </c>
      <c r="N323" s="985">
        <v>42946</v>
      </c>
      <c r="O323" s="667"/>
      <c r="P323" s="618"/>
      <c r="Q323" s="618" t="s">
        <v>2010</v>
      </c>
      <c r="R323" s="618"/>
      <c r="S323" s="667"/>
      <c r="T323" s="669" t="s">
        <v>2011</v>
      </c>
      <c r="U323" s="656"/>
      <c r="V323" s="1001"/>
      <c r="W323" s="1001"/>
      <c r="X323" s="1001"/>
      <c r="Y323" s="1001"/>
      <c r="Z323" s="1001"/>
    </row>
    <row r="324" spans="1:26" ht="12.75" customHeight="1">
      <c r="A324" s="671">
        <v>5</v>
      </c>
      <c r="B324" s="618" t="s">
        <v>821</v>
      </c>
      <c r="C324" s="618" t="s">
        <v>561</v>
      </c>
      <c r="D324" s="618" t="s">
        <v>53</v>
      </c>
      <c r="E324" s="618" t="s">
        <v>54</v>
      </c>
      <c r="F324" s="618" t="s">
        <v>102</v>
      </c>
      <c r="G324" s="618" t="s">
        <v>1818</v>
      </c>
      <c r="H324" s="606">
        <v>3</v>
      </c>
      <c r="I324" s="606">
        <v>10</v>
      </c>
      <c r="J324" s="606">
        <f t="shared" si="24"/>
        <v>30</v>
      </c>
      <c r="K324" s="606">
        <v>6</v>
      </c>
      <c r="L324" s="606">
        <f t="shared" si="18"/>
        <v>180</v>
      </c>
      <c r="M324" s="606" t="str">
        <f t="shared" si="2"/>
        <v>Jaune</v>
      </c>
      <c r="N324" s="985">
        <v>42917</v>
      </c>
      <c r="O324" s="667"/>
      <c r="P324" s="618"/>
      <c r="Q324" s="618"/>
      <c r="R324" s="618"/>
      <c r="S324" s="667"/>
      <c r="T324" s="669"/>
      <c r="U324" s="656"/>
      <c r="V324" s="1001"/>
      <c r="W324" s="1001"/>
      <c r="X324" s="1001"/>
      <c r="Y324" s="1001"/>
      <c r="Z324" s="1001"/>
    </row>
    <row r="325" spans="1:26" ht="12.75" customHeight="1">
      <c r="A325" s="671">
        <v>14</v>
      </c>
      <c r="B325" s="618" t="s">
        <v>821</v>
      </c>
      <c r="C325" s="618" t="s">
        <v>561</v>
      </c>
      <c r="D325" s="618" t="s">
        <v>74</v>
      </c>
      <c r="E325" s="618" t="s">
        <v>195</v>
      </c>
      <c r="F325" s="618" t="s">
        <v>41</v>
      </c>
      <c r="G325" s="618" t="s">
        <v>1833</v>
      </c>
      <c r="H325" s="606">
        <v>7</v>
      </c>
      <c r="I325" s="606">
        <v>6</v>
      </c>
      <c r="J325" s="606">
        <f t="shared" si="24"/>
        <v>42</v>
      </c>
      <c r="K325" s="606">
        <v>3</v>
      </c>
      <c r="L325" s="606">
        <f t="shared" si="18"/>
        <v>126</v>
      </c>
      <c r="M325" s="606" t="str">
        <f t="shared" si="2"/>
        <v>Jaune</v>
      </c>
      <c r="N325" s="985">
        <v>42926</v>
      </c>
      <c r="O325" s="667"/>
      <c r="P325" s="618"/>
      <c r="Q325" s="618"/>
      <c r="R325" s="618" t="s">
        <v>838</v>
      </c>
      <c r="S325" s="667"/>
      <c r="T325" s="669"/>
      <c r="U325" s="656"/>
      <c r="V325" s="1001"/>
      <c r="W325" s="1001"/>
      <c r="X325" s="1001"/>
      <c r="Y325" s="1001"/>
      <c r="Z325" s="1001"/>
    </row>
    <row r="326" spans="1:26" ht="12.75" customHeight="1">
      <c r="A326" s="671">
        <v>15</v>
      </c>
      <c r="B326" s="618" t="s">
        <v>821</v>
      </c>
      <c r="C326" s="618" t="s">
        <v>561</v>
      </c>
      <c r="D326" s="618" t="s">
        <v>138</v>
      </c>
      <c r="E326" s="618" t="s">
        <v>139</v>
      </c>
      <c r="F326" s="618" t="s">
        <v>41</v>
      </c>
      <c r="G326" s="618" t="s">
        <v>945</v>
      </c>
      <c r="H326" s="606">
        <v>7</v>
      </c>
      <c r="I326" s="606">
        <v>6</v>
      </c>
      <c r="J326" s="606">
        <f t="shared" si="24"/>
        <v>42</v>
      </c>
      <c r="K326" s="606">
        <v>3</v>
      </c>
      <c r="L326" s="606">
        <f t="shared" si="18"/>
        <v>126</v>
      </c>
      <c r="M326" s="606" t="str">
        <f t="shared" si="2"/>
        <v>Jaune</v>
      </c>
      <c r="N326" s="985">
        <v>42927</v>
      </c>
      <c r="O326" s="667" t="s">
        <v>281</v>
      </c>
      <c r="P326" s="618"/>
      <c r="Q326" s="618"/>
      <c r="R326" s="618"/>
      <c r="S326" s="667"/>
      <c r="T326" s="669"/>
      <c r="U326" s="656"/>
      <c r="V326" s="1001"/>
      <c r="W326" s="1001"/>
      <c r="X326" s="1001"/>
      <c r="Y326" s="1001"/>
      <c r="Z326" s="1001"/>
    </row>
    <row r="327" spans="1:26" ht="12.75" customHeight="1">
      <c r="A327" s="671">
        <v>16</v>
      </c>
      <c r="B327" s="618" t="s">
        <v>821</v>
      </c>
      <c r="C327" s="618" t="s">
        <v>561</v>
      </c>
      <c r="D327" s="618" t="s">
        <v>74</v>
      </c>
      <c r="E327" s="618" t="s">
        <v>841</v>
      </c>
      <c r="F327" s="618" t="s">
        <v>41</v>
      </c>
      <c r="G327" s="618" t="s">
        <v>1668</v>
      </c>
      <c r="H327" s="606">
        <v>7</v>
      </c>
      <c r="I327" s="606">
        <v>3</v>
      </c>
      <c r="J327" s="606">
        <f t="shared" si="24"/>
        <v>21</v>
      </c>
      <c r="K327" s="606">
        <v>6</v>
      </c>
      <c r="L327" s="606">
        <f t="shared" si="18"/>
        <v>126</v>
      </c>
      <c r="M327" s="606" t="str">
        <f t="shared" si="2"/>
        <v>Jaune</v>
      </c>
      <c r="N327" s="985">
        <v>42928</v>
      </c>
      <c r="O327" s="667"/>
      <c r="P327" s="618"/>
      <c r="Q327" s="618"/>
      <c r="R327" s="618" t="s">
        <v>1669</v>
      </c>
      <c r="S327" s="667"/>
      <c r="T327" s="669"/>
      <c r="U327" s="656"/>
      <c r="V327" s="1001"/>
      <c r="W327" s="1001"/>
      <c r="X327" s="1001"/>
      <c r="Y327" s="1001"/>
      <c r="Z327" s="1001"/>
    </row>
    <row r="328" spans="1:26" ht="12.75" customHeight="1">
      <c r="A328" s="671">
        <v>31</v>
      </c>
      <c r="B328" s="771" t="s">
        <v>821</v>
      </c>
      <c r="C328" s="771" t="s">
        <v>561</v>
      </c>
      <c r="D328" s="771" t="s">
        <v>59</v>
      </c>
      <c r="E328" s="771" t="s">
        <v>252</v>
      </c>
      <c r="F328" s="771" t="s">
        <v>91</v>
      </c>
      <c r="G328" s="771" t="s">
        <v>1706</v>
      </c>
      <c r="H328" s="746">
        <v>7</v>
      </c>
      <c r="I328" s="746">
        <v>6</v>
      </c>
      <c r="J328" s="746">
        <f t="shared" si="24"/>
        <v>42</v>
      </c>
      <c r="K328" s="746">
        <v>3</v>
      </c>
      <c r="L328" s="746">
        <f t="shared" si="18"/>
        <v>126</v>
      </c>
      <c r="M328" s="606" t="str">
        <f t="shared" si="2"/>
        <v>Jaune</v>
      </c>
      <c r="N328" s="1005">
        <v>42944</v>
      </c>
      <c r="O328" s="770" t="s">
        <v>867</v>
      </c>
      <c r="P328" s="771" t="s">
        <v>1834</v>
      </c>
      <c r="Q328" s="771"/>
      <c r="R328" s="771"/>
      <c r="S328" s="770" t="s">
        <v>868</v>
      </c>
      <c r="T328" s="886"/>
      <c r="U328" s="809"/>
      <c r="V328" s="1001"/>
      <c r="W328" s="1001"/>
      <c r="X328" s="1001"/>
      <c r="Y328" s="1001"/>
      <c r="Z328" s="1001"/>
    </row>
    <row r="329" spans="1:26" ht="12.75" customHeight="1">
      <c r="A329" s="671">
        <v>39</v>
      </c>
      <c r="B329" s="771" t="s">
        <v>821</v>
      </c>
      <c r="C329" s="771" t="s">
        <v>561</v>
      </c>
      <c r="D329" s="771" t="s">
        <v>66</v>
      </c>
      <c r="E329" s="771" t="s">
        <v>67</v>
      </c>
      <c r="F329" s="771" t="s">
        <v>41</v>
      </c>
      <c r="G329" s="771" t="s">
        <v>1715</v>
      </c>
      <c r="H329" s="746">
        <v>7</v>
      </c>
      <c r="I329" s="746">
        <v>6</v>
      </c>
      <c r="J329" s="746">
        <f t="shared" si="24"/>
        <v>42</v>
      </c>
      <c r="K329" s="746">
        <v>3</v>
      </c>
      <c r="L329" s="746">
        <f t="shared" si="18"/>
        <v>126</v>
      </c>
      <c r="M329" s="606" t="str">
        <f t="shared" si="2"/>
        <v>Jaune</v>
      </c>
      <c r="N329" s="1005">
        <v>42918</v>
      </c>
      <c r="O329" s="770"/>
      <c r="P329" s="771"/>
      <c r="Q329" s="771"/>
      <c r="R329" s="771"/>
      <c r="S329" s="770"/>
      <c r="T329" s="886"/>
      <c r="U329" s="809"/>
      <c r="V329" s="1001"/>
      <c r="W329" s="1001"/>
      <c r="X329" s="1001"/>
      <c r="Y329" s="1001"/>
      <c r="Z329" s="1001"/>
    </row>
    <row r="330" spans="1:26" ht="12.75" customHeight="1">
      <c r="A330" s="671">
        <v>4</v>
      </c>
      <c r="B330" s="771" t="s">
        <v>821</v>
      </c>
      <c r="C330" s="771" t="s">
        <v>561</v>
      </c>
      <c r="D330" s="771" t="s">
        <v>66</v>
      </c>
      <c r="E330" s="771" t="s">
        <v>563</v>
      </c>
      <c r="F330" s="771" t="s">
        <v>41</v>
      </c>
      <c r="G330" s="771" t="s">
        <v>1851</v>
      </c>
      <c r="H330" s="746">
        <v>3</v>
      </c>
      <c r="I330" s="746">
        <v>6</v>
      </c>
      <c r="J330" s="746">
        <f t="shared" si="24"/>
        <v>18</v>
      </c>
      <c r="K330" s="746">
        <v>6</v>
      </c>
      <c r="L330" s="746">
        <f t="shared" si="18"/>
        <v>108</v>
      </c>
      <c r="M330" s="606" t="str">
        <f t="shared" si="2"/>
        <v>Jaune</v>
      </c>
      <c r="N330" s="985">
        <v>42918</v>
      </c>
      <c r="O330" s="770"/>
      <c r="P330" s="771"/>
      <c r="Q330" s="771"/>
      <c r="R330" s="771"/>
      <c r="S330" s="770"/>
      <c r="T330" s="886"/>
      <c r="U330" s="809"/>
      <c r="V330" s="1023"/>
      <c r="W330" s="1023"/>
      <c r="X330" s="1023"/>
      <c r="Y330" s="1023"/>
      <c r="Z330" s="1023"/>
    </row>
    <row r="331" spans="1:26" ht="12.75" customHeight="1">
      <c r="A331" s="671">
        <v>23</v>
      </c>
      <c r="B331" s="771" t="s">
        <v>821</v>
      </c>
      <c r="C331" s="771" t="s">
        <v>561</v>
      </c>
      <c r="D331" s="771" t="s">
        <v>114</v>
      </c>
      <c r="E331" s="771" t="s">
        <v>115</v>
      </c>
      <c r="F331" s="771" t="s">
        <v>41</v>
      </c>
      <c r="G331" s="771" t="s">
        <v>1852</v>
      </c>
      <c r="H331" s="746">
        <v>3</v>
      </c>
      <c r="I331" s="746">
        <v>6</v>
      </c>
      <c r="J331" s="746">
        <f t="shared" si="24"/>
        <v>18</v>
      </c>
      <c r="K331" s="746">
        <v>6</v>
      </c>
      <c r="L331" s="746">
        <f t="shared" si="18"/>
        <v>108</v>
      </c>
      <c r="M331" s="606" t="str">
        <f t="shared" si="2"/>
        <v>Jaune</v>
      </c>
      <c r="N331" s="985">
        <v>42944</v>
      </c>
      <c r="O331" s="770"/>
      <c r="P331" s="771"/>
      <c r="Q331" s="771"/>
      <c r="R331" s="771"/>
      <c r="S331" s="770"/>
      <c r="T331" s="886"/>
      <c r="U331" s="809"/>
      <c r="V331" s="1001"/>
      <c r="W331" s="1001"/>
      <c r="X331" s="1001"/>
      <c r="Y331" s="1001"/>
      <c r="Z331" s="1001"/>
    </row>
    <row r="332" spans="1:26" ht="12.75" customHeight="1">
      <c r="A332" s="671">
        <v>32</v>
      </c>
      <c r="B332" s="771" t="s">
        <v>821</v>
      </c>
      <c r="C332" s="771" t="s">
        <v>561</v>
      </c>
      <c r="D332" s="771" t="s">
        <v>114</v>
      </c>
      <c r="E332" s="771" t="s">
        <v>115</v>
      </c>
      <c r="F332" s="771" t="s">
        <v>41</v>
      </c>
      <c r="G332" s="771" t="s">
        <v>1853</v>
      </c>
      <c r="H332" s="746">
        <v>3</v>
      </c>
      <c r="I332" s="1312">
        <v>6</v>
      </c>
      <c r="J332" s="746">
        <f t="shared" si="24"/>
        <v>18</v>
      </c>
      <c r="K332" s="746">
        <v>6</v>
      </c>
      <c r="L332" s="746">
        <f t="shared" si="18"/>
        <v>108</v>
      </c>
      <c r="M332" s="606" t="str">
        <f t="shared" si="2"/>
        <v>Jaune</v>
      </c>
      <c r="N332" s="985">
        <v>42945</v>
      </c>
      <c r="O332" s="770"/>
      <c r="P332" s="771"/>
      <c r="Q332" s="771"/>
      <c r="R332" s="771"/>
      <c r="S332" s="770"/>
      <c r="T332" s="886"/>
      <c r="U332" s="809"/>
      <c r="V332" s="1001"/>
      <c r="W332" s="1001"/>
      <c r="X332" s="1001"/>
      <c r="Y332" s="1001"/>
      <c r="Z332" s="1001"/>
    </row>
    <row r="333" spans="1:26" ht="12.75" customHeight="1">
      <c r="A333" s="649">
        <v>41</v>
      </c>
      <c r="B333" s="771" t="s">
        <v>821</v>
      </c>
      <c r="C333" s="771"/>
      <c r="D333" s="771" t="s">
        <v>59</v>
      </c>
      <c r="E333" s="771" t="s">
        <v>221</v>
      </c>
      <c r="F333" s="771" t="s">
        <v>41</v>
      </c>
      <c r="G333" s="771" t="s">
        <v>222</v>
      </c>
      <c r="H333" s="746">
        <v>3</v>
      </c>
      <c r="I333" s="746">
        <v>6</v>
      </c>
      <c r="J333" s="746">
        <f t="shared" si="24"/>
        <v>18</v>
      </c>
      <c r="K333" s="746">
        <v>6</v>
      </c>
      <c r="L333" s="746">
        <f t="shared" si="18"/>
        <v>108</v>
      </c>
      <c r="M333" s="606" t="str">
        <f t="shared" si="2"/>
        <v>Jaune</v>
      </c>
      <c r="N333" s="985">
        <v>42917</v>
      </c>
      <c r="O333" s="1039"/>
      <c r="P333" s="1039"/>
      <c r="Q333" s="771" t="s">
        <v>223</v>
      </c>
      <c r="R333" s="1039"/>
      <c r="S333" s="1039"/>
      <c r="T333" s="1041"/>
      <c r="U333" s="809"/>
      <c r="V333" s="1001"/>
      <c r="W333" s="1001"/>
      <c r="X333" s="1001"/>
      <c r="Y333" s="1001"/>
      <c r="Z333" s="1001"/>
    </row>
    <row r="334" spans="1:26" ht="12.75" customHeight="1">
      <c r="A334" s="671">
        <v>22</v>
      </c>
      <c r="B334" s="771" t="s">
        <v>821</v>
      </c>
      <c r="C334" s="771" t="s">
        <v>561</v>
      </c>
      <c r="D334" s="771" t="s">
        <v>66</v>
      </c>
      <c r="E334" s="771" t="s">
        <v>98</v>
      </c>
      <c r="F334" s="771" t="s">
        <v>41</v>
      </c>
      <c r="G334" s="771" t="s">
        <v>1868</v>
      </c>
      <c r="H334" s="746">
        <v>15</v>
      </c>
      <c r="I334" s="1096">
        <v>6</v>
      </c>
      <c r="J334" s="746">
        <f t="shared" si="24"/>
        <v>90</v>
      </c>
      <c r="K334" s="1096">
        <v>1</v>
      </c>
      <c r="L334" s="746">
        <f t="shared" si="18"/>
        <v>90</v>
      </c>
      <c r="M334" s="606" t="str">
        <f t="shared" si="2"/>
        <v>Jaune</v>
      </c>
      <c r="N334" s="985">
        <v>42945</v>
      </c>
      <c r="O334" s="770"/>
      <c r="P334" s="771"/>
      <c r="Q334" s="771"/>
      <c r="R334" s="771"/>
      <c r="S334" s="770"/>
      <c r="T334" s="886"/>
      <c r="U334" s="809"/>
      <c r="V334" s="1001"/>
      <c r="W334" s="1001"/>
      <c r="X334" s="1001"/>
      <c r="Y334" s="1001"/>
      <c r="Z334" s="1001"/>
    </row>
    <row r="335" spans="1:26" ht="12.75" customHeight="1">
      <c r="A335" s="791"/>
      <c r="B335" s="771" t="s">
        <v>821</v>
      </c>
      <c r="C335" s="771" t="s">
        <v>228</v>
      </c>
      <c r="D335" s="771" t="s">
        <v>59</v>
      </c>
      <c r="E335" s="771" t="s">
        <v>229</v>
      </c>
      <c r="F335" s="771" t="s">
        <v>41</v>
      </c>
      <c r="G335" s="822" t="s">
        <v>230</v>
      </c>
      <c r="H335" s="797">
        <v>15</v>
      </c>
      <c r="I335" s="797">
        <v>6</v>
      </c>
      <c r="J335" s="775">
        <f t="shared" si="24"/>
        <v>90</v>
      </c>
      <c r="K335" s="797">
        <v>1</v>
      </c>
      <c r="L335" s="775">
        <f t="shared" si="18"/>
        <v>90</v>
      </c>
      <c r="M335" s="606" t="str">
        <f t="shared" si="2"/>
        <v>Jaune</v>
      </c>
      <c r="N335" s="985">
        <v>43118</v>
      </c>
      <c r="O335" s="624"/>
      <c r="P335" s="1042"/>
      <c r="Q335" s="624"/>
      <c r="R335" s="1042"/>
      <c r="S335" s="1042"/>
      <c r="T335" s="624"/>
      <c r="U335" s="1042"/>
      <c r="V335" s="1001"/>
      <c r="W335" s="1001"/>
      <c r="X335" s="1001"/>
      <c r="Y335" s="1001"/>
      <c r="Z335" s="1001"/>
    </row>
    <row r="336" spans="1:26" ht="12.75" customHeight="1">
      <c r="A336" s="791"/>
      <c r="B336" s="771" t="s">
        <v>821</v>
      </c>
      <c r="C336" s="771" t="s">
        <v>228</v>
      </c>
      <c r="D336" s="771" t="s">
        <v>59</v>
      </c>
      <c r="E336" s="771" t="s">
        <v>229</v>
      </c>
      <c r="F336" s="771" t="s">
        <v>41</v>
      </c>
      <c r="G336" s="822" t="s">
        <v>230</v>
      </c>
      <c r="H336" s="797">
        <v>15</v>
      </c>
      <c r="I336" s="797">
        <v>6</v>
      </c>
      <c r="J336" s="775">
        <f t="shared" si="24"/>
        <v>90</v>
      </c>
      <c r="K336" s="797">
        <v>1</v>
      </c>
      <c r="L336" s="775">
        <f t="shared" si="18"/>
        <v>90</v>
      </c>
      <c r="M336" s="606" t="str">
        <f t="shared" si="2"/>
        <v>Jaune</v>
      </c>
      <c r="N336" s="985">
        <v>43119</v>
      </c>
      <c r="O336" s="624"/>
      <c r="P336" s="1042"/>
      <c r="Q336" s="624"/>
      <c r="R336" s="1042"/>
      <c r="S336" s="1042"/>
      <c r="T336" s="624"/>
      <c r="U336" s="1042"/>
      <c r="V336" s="1001"/>
      <c r="W336" s="1001"/>
      <c r="X336" s="1001"/>
      <c r="Y336" s="1001"/>
      <c r="Z336" s="1001"/>
    </row>
    <row r="337" spans="1:26" ht="12.75" customHeight="1">
      <c r="A337" s="671">
        <v>13</v>
      </c>
      <c r="B337" s="771" t="s">
        <v>821</v>
      </c>
      <c r="C337" s="771" t="s">
        <v>561</v>
      </c>
      <c r="D337" s="771" t="s">
        <v>74</v>
      </c>
      <c r="E337" s="771" t="s">
        <v>195</v>
      </c>
      <c r="F337" s="771" t="s">
        <v>41</v>
      </c>
      <c r="G337" s="771" t="s">
        <v>1875</v>
      </c>
      <c r="H337" s="746">
        <v>7</v>
      </c>
      <c r="I337" s="746">
        <v>3</v>
      </c>
      <c r="J337" s="746">
        <f t="shared" si="24"/>
        <v>21</v>
      </c>
      <c r="K337" s="746">
        <v>3</v>
      </c>
      <c r="L337" s="746">
        <f t="shared" si="18"/>
        <v>63</v>
      </c>
      <c r="M337" s="606" t="str">
        <f t="shared" si="2"/>
        <v>NON</v>
      </c>
      <c r="N337" s="985">
        <v>42925</v>
      </c>
      <c r="O337" s="770"/>
      <c r="P337" s="771"/>
      <c r="Q337" s="771"/>
      <c r="R337" s="771"/>
      <c r="S337" s="770"/>
      <c r="T337" s="886"/>
      <c r="U337" s="809"/>
      <c r="V337" s="1001"/>
      <c r="W337" s="1001"/>
      <c r="X337" s="1001"/>
      <c r="Y337" s="1001"/>
      <c r="Z337" s="1001"/>
    </row>
    <row r="338" spans="1:26" ht="12.75" customHeight="1">
      <c r="A338" s="671">
        <v>40</v>
      </c>
      <c r="B338" s="771" t="s">
        <v>821</v>
      </c>
      <c r="C338" s="771" t="s">
        <v>881</v>
      </c>
      <c r="D338" s="771" t="s">
        <v>59</v>
      </c>
      <c r="E338" s="771" t="s">
        <v>882</v>
      </c>
      <c r="F338" s="771" t="s">
        <v>91</v>
      </c>
      <c r="G338" s="771" t="s">
        <v>883</v>
      </c>
      <c r="H338" s="1096">
        <v>7</v>
      </c>
      <c r="I338" s="746">
        <v>3</v>
      </c>
      <c r="J338" s="746">
        <f t="shared" si="24"/>
        <v>21</v>
      </c>
      <c r="K338" s="746">
        <v>3</v>
      </c>
      <c r="L338" s="746">
        <f t="shared" si="18"/>
        <v>63</v>
      </c>
      <c r="M338" s="606" t="str">
        <f t="shared" si="2"/>
        <v>NON</v>
      </c>
      <c r="N338" s="985">
        <v>42917</v>
      </c>
      <c r="O338" s="770"/>
      <c r="P338" s="771" t="s">
        <v>2059</v>
      </c>
      <c r="Q338" s="771"/>
      <c r="R338" s="771"/>
      <c r="S338" s="770" t="s">
        <v>1876</v>
      </c>
      <c r="T338" s="886" t="s">
        <v>2060</v>
      </c>
      <c r="U338" s="809"/>
      <c r="V338" s="1001"/>
      <c r="W338" s="1001"/>
      <c r="X338" s="1001"/>
      <c r="Y338" s="1001"/>
      <c r="Z338" s="1001"/>
    </row>
    <row r="339" spans="1:26" ht="12.75" customHeight="1">
      <c r="A339" s="671">
        <v>25</v>
      </c>
      <c r="B339" s="771" t="s">
        <v>821</v>
      </c>
      <c r="C339" s="771" t="s">
        <v>561</v>
      </c>
      <c r="D339" s="771" t="s">
        <v>110</v>
      </c>
      <c r="E339" s="771" t="s">
        <v>111</v>
      </c>
      <c r="F339" s="771" t="s">
        <v>41</v>
      </c>
      <c r="G339" s="771" t="s">
        <v>1696</v>
      </c>
      <c r="H339" s="746">
        <v>1</v>
      </c>
      <c r="I339" s="746">
        <v>10</v>
      </c>
      <c r="J339" s="746">
        <f t="shared" si="24"/>
        <v>10</v>
      </c>
      <c r="K339" s="746">
        <v>6</v>
      </c>
      <c r="L339" s="746">
        <f t="shared" si="18"/>
        <v>60</v>
      </c>
      <c r="M339" s="606" t="str">
        <f t="shared" si="2"/>
        <v>NON</v>
      </c>
      <c r="N339" s="985">
        <v>42946</v>
      </c>
      <c r="O339" s="770"/>
      <c r="P339" s="771"/>
      <c r="Q339" s="771"/>
      <c r="R339" s="771"/>
      <c r="S339" s="770"/>
      <c r="T339" s="886"/>
      <c r="U339" s="809"/>
      <c r="V339" s="1001"/>
      <c r="W339" s="1001"/>
      <c r="X339" s="1001"/>
      <c r="Y339" s="1001"/>
      <c r="Z339" s="1001"/>
    </row>
    <row r="340" spans="1:26" ht="12.75" customHeight="1">
      <c r="A340" s="671">
        <v>3</v>
      </c>
      <c r="B340" s="618" t="s">
        <v>821</v>
      </c>
      <c r="C340" s="618" t="s">
        <v>561</v>
      </c>
      <c r="D340" s="618" t="s">
        <v>53</v>
      </c>
      <c r="E340" s="618" t="s">
        <v>54</v>
      </c>
      <c r="F340" s="618" t="s">
        <v>102</v>
      </c>
      <c r="G340" s="618" t="s">
        <v>1895</v>
      </c>
      <c r="H340" s="606">
        <v>3</v>
      </c>
      <c r="I340" s="606">
        <v>3</v>
      </c>
      <c r="J340" s="606">
        <f t="shared" si="24"/>
        <v>9</v>
      </c>
      <c r="K340" s="606">
        <v>6</v>
      </c>
      <c r="L340" s="606">
        <f t="shared" si="18"/>
        <v>54</v>
      </c>
      <c r="M340" s="606" t="str">
        <f t="shared" si="2"/>
        <v>NON</v>
      </c>
      <c r="N340" s="985">
        <v>42917</v>
      </c>
      <c r="O340" s="667"/>
      <c r="P340" s="618"/>
      <c r="Q340" s="618"/>
      <c r="R340" s="618"/>
      <c r="S340" s="667"/>
      <c r="T340" s="669"/>
      <c r="U340" s="656"/>
      <c r="V340" s="1001"/>
      <c r="W340" s="1001"/>
      <c r="X340" s="1001"/>
      <c r="Y340" s="1001"/>
      <c r="Z340" s="1001"/>
    </row>
    <row r="341" spans="1:26" ht="12.75" customHeight="1">
      <c r="A341" s="671">
        <v>26</v>
      </c>
      <c r="B341" s="771" t="s">
        <v>821</v>
      </c>
      <c r="C341" s="771" t="s">
        <v>561</v>
      </c>
      <c r="D341" s="771" t="s">
        <v>59</v>
      </c>
      <c r="E341" s="771" t="s">
        <v>60</v>
      </c>
      <c r="F341" s="771" t="s">
        <v>41</v>
      </c>
      <c r="G341" s="771" t="s">
        <v>856</v>
      </c>
      <c r="H341" s="746">
        <v>3</v>
      </c>
      <c r="I341" s="746">
        <v>3</v>
      </c>
      <c r="J341" s="746">
        <f t="shared" si="24"/>
        <v>9</v>
      </c>
      <c r="K341" s="746">
        <v>6</v>
      </c>
      <c r="L341" s="746">
        <f t="shared" si="18"/>
        <v>54</v>
      </c>
      <c r="M341" s="606" t="str">
        <f t="shared" si="2"/>
        <v>NON</v>
      </c>
      <c r="N341" s="1005">
        <v>42947</v>
      </c>
      <c r="O341" s="770"/>
      <c r="P341" s="771"/>
      <c r="Q341" s="771"/>
      <c r="R341" s="771"/>
      <c r="S341" s="770"/>
      <c r="T341" s="886"/>
      <c r="U341" s="809"/>
      <c r="V341" s="1023"/>
      <c r="W341" s="1023"/>
      <c r="X341" s="1023"/>
      <c r="Y341" s="1023"/>
      <c r="Z341" s="1023"/>
    </row>
    <row r="342" spans="1:26" ht="12.75" customHeight="1">
      <c r="A342" s="671">
        <v>27</v>
      </c>
      <c r="B342" s="771" t="s">
        <v>821</v>
      </c>
      <c r="C342" s="771" t="s">
        <v>561</v>
      </c>
      <c r="D342" s="771" t="s">
        <v>59</v>
      </c>
      <c r="E342" s="771" t="s">
        <v>60</v>
      </c>
      <c r="F342" s="771" t="s">
        <v>41</v>
      </c>
      <c r="G342" s="771" t="s">
        <v>858</v>
      </c>
      <c r="H342" s="746">
        <v>3</v>
      </c>
      <c r="I342" s="746">
        <v>3</v>
      </c>
      <c r="J342" s="746">
        <f t="shared" si="24"/>
        <v>9</v>
      </c>
      <c r="K342" s="746">
        <v>6</v>
      </c>
      <c r="L342" s="746">
        <f t="shared" si="18"/>
        <v>54</v>
      </c>
      <c r="M342" s="606" t="str">
        <f t="shared" si="2"/>
        <v>NON</v>
      </c>
      <c r="N342" s="1005">
        <v>42917</v>
      </c>
      <c r="O342" s="770"/>
      <c r="P342" s="771"/>
      <c r="Q342" s="771"/>
      <c r="R342" s="771"/>
      <c r="S342" s="770"/>
      <c r="T342" s="886"/>
      <c r="U342" s="809"/>
      <c r="V342" s="1023"/>
      <c r="W342" s="1023"/>
      <c r="X342" s="1023"/>
      <c r="Y342" s="1023"/>
      <c r="Z342" s="1023"/>
    </row>
    <row r="343" spans="1:26" ht="12.75" customHeight="1">
      <c r="A343" s="671">
        <v>28</v>
      </c>
      <c r="B343" s="771" t="s">
        <v>821</v>
      </c>
      <c r="C343" s="771" t="s">
        <v>561</v>
      </c>
      <c r="D343" s="771" t="s">
        <v>59</v>
      </c>
      <c r="E343" s="771" t="s">
        <v>60</v>
      </c>
      <c r="F343" s="771" t="s">
        <v>41</v>
      </c>
      <c r="G343" s="771" t="s">
        <v>1896</v>
      </c>
      <c r="H343" s="746">
        <v>3</v>
      </c>
      <c r="I343" s="746">
        <v>3</v>
      </c>
      <c r="J343" s="746">
        <f t="shared" si="24"/>
        <v>9</v>
      </c>
      <c r="K343" s="746">
        <v>6</v>
      </c>
      <c r="L343" s="746">
        <f t="shared" si="18"/>
        <v>54</v>
      </c>
      <c r="M343" s="606" t="str">
        <f t="shared" si="2"/>
        <v>NON</v>
      </c>
      <c r="N343" s="1005">
        <v>42918</v>
      </c>
      <c r="O343" s="770"/>
      <c r="P343" s="771"/>
      <c r="Q343" s="771"/>
      <c r="R343" s="771"/>
      <c r="S343" s="770"/>
      <c r="T343" s="886"/>
      <c r="U343" s="809"/>
      <c r="V343" s="1001"/>
      <c r="W343" s="1001"/>
      <c r="X343" s="1001"/>
      <c r="Y343" s="1001"/>
      <c r="Z343" s="1001"/>
    </row>
    <row r="344" spans="1:26" ht="12.75" customHeight="1">
      <c r="A344" s="671">
        <v>29</v>
      </c>
      <c r="B344" s="771" t="s">
        <v>821</v>
      </c>
      <c r="C344" s="771" t="s">
        <v>561</v>
      </c>
      <c r="D344" s="771" t="s">
        <v>74</v>
      </c>
      <c r="E344" s="771" t="s">
        <v>178</v>
      </c>
      <c r="F344" s="771" t="s">
        <v>41</v>
      </c>
      <c r="G344" s="771" t="s">
        <v>1897</v>
      </c>
      <c r="H344" s="746">
        <v>3</v>
      </c>
      <c r="I344" s="746">
        <v>3</v>
      </c>
      <c r="J344" s="746">
        <f t="shared" si="24"/>
        <v>9</v>
      </c>
      <c r="K344" s="746">
        <v>6</v>
      </c>
      <c r="L344" s="746">
        <f t="shared" si="18"/>
        <v>54</v>
      </c>
      <c r="M344" s="606" t="str">
        <f t="shared" si="2"/>
        <v>NON</v>
      </c>
      <c r="N344" s="1005">
        <v>42950</v>
      </c>
      <c r="O344" s="770"/>
      <c r="P344" s="771"/>
      <c r="Q344" s="771"/>
      <c r="R344" s="771"/>
      <c r="S344" s="770"/>
      <c r="T344" s="886"/>
      <c r="U344" s="809"/>
      <c r="V344" s="1001"/>
      <c r="W344" s="1001"/>
      <c r="X344" s="1001"/>
      <c r="Y344" s="1001"/>
      <c r="Z344" s="1001"/>
    </row>
    <row r="345" spans="1:26" ht="12.75" customHeight="1">
      <c r="A345" s="671">
        <v>35</v>
      </c>
      <c r="B345" s="771" t="s">
        <v>821</v>
      </c>
      <c r="C345" s="771" t="s">
        <v>561</v>
      </c>
      <c r="D345" s="771" t="s">
        <v>114</v>
      </c>
      <c r="E345" s="771" t="s">
        <v>115</v>
      </c>
      <c r="F345" s="771" t="s">
        <v>91</v>
      </c>
      <c r="G345" s="771" t="s">
        <v>876</v>
      </c>
      <c r="H345" s="746">
        <v>3</v>
      </c>
      <c r="I345" s="746">
        <v>3</v>
      </c>
      <c r="J345" s="746">
        <f t="shared" si="24"/>
        <v>9</v>
      </c>
      <c r="K345" s="746">
        <v>6</v>
      </c>
      <c r="L345" s="746">
        <f t="shared" si="18"/>
        <v>54</v>
      </c>
      <c r="M345" s="606" t="str">
        <f t="shared" si="2"/>
        <v>NON</v>
      </c>
      <c r="N345" s="985">
        <v>42918</v>
      </c>
      <c r="O345" s="770"/>
      <c r="P345" s="771"/>
      <c r="Q345" s="771"/>
      <c r="R345" s="771"/>
      <c r="S345" s="770"/>
      <c r="T345" s="886"/>
      <c r="U345" s="809"/>
      <c r="V345" s="1001"/>
      <c r="W345" s="1001"/>
      <c r="X345" s="1001"/>
      <c r="Y345" s="1001"/>
      <c r="Z345" s="1001"/>
    </row>
    <row r="346" spans="1:26" ht="12.75" customHeight="1">
      <c r="A346" s="671">
        <v>17</v>
      </c>
      <c r="B346" s="771" t="s">
        <v>821</v>
      </c>
      <c r="C346" s="771" t="s">
        <v>844</v>
      </c>
      <c r="D346" s="771" t="s">
        <v>43</v>
      </c>
      <c r="E346" s="771" t="s">
        <v>157</v>
      </c>
      <c r="F346" s="771" t="s">
        <v>41</v>
      </c>
      <c r="G346" s="771" t="s">
        <v>158</v>
      </c>
      <c r="H346" s="746">
        <v>15</v>
      </c>
      <c r="I346" s="746">
        <v>1</v>
      </c>
      <c r="J346" s="746">
        <f t="shared" si="24"/>
        <v>15</v>
      </c>
      <c r="K346" s="746">
        <v>3</v>
      </c>
      <c r="L346" s="746">
        <f t="shared" si="18"/>
        <v>45</v>
      </c>
      <c r="M346" s="606" t="str">
        <f t="shared" si="2"/>
        <v>NON</v>
      </c>
      <c r="N346" s="1005">
        <v>42918</v>
      </c>
      <c r="O346" s="770"/>
      <c r="P346" s="618"/>
      <c r="Q346" s="771"/>
      <c r="R346" s="771"/>
      <c r="S346" s="770"/>
      <c r="T346" s="886"/>
      <c r="U346" s="809"/>
      <c r="V346" s="1001"/>
      <c r="W346" s="1001"/>
      <c r="X346" s="1001"/>
      <c r="Y346" s="1001"/>
      <c r="Z346" s="1001"/>
    </row>
    <row r="347" spans="1:26" ht="12.75" customHeight="1">
      <c r="A347" s="671">
        <v>1</v>
      </c>
      <c r="B347" s="771" t="s">
        <v>821</v>
      </c>
      <c r="C347" s="771" t="s">
        <v>561</v>
      </c>
      <c r="D347" s="771" t="s">
        <v>59</v>
      </c>
      <c r="E347" s="771" t="s">
        <v>283</v>
      </c>
      <c r="F347" s="771" t="s">
        <v>41</v>
      </c>
      <c r="G347" s="771" t="s">
        <v>822</v>
      </c>
      <c r="H347" s="746">
        <v>7</v>
      </c>
      <c r="I347" s="746">
        <v>6</v>
      </c>
      <c r="J347" s="746">
        <f t="shared" si="24"/>
        <v>42</v>
      </c>
      <c r="K347" s="1096">
        <v>1</v>
      </c>
      <c r="L347" s="746">
        <f t="shared" si="18"/>
        <v>42</v>
      </c>
      <c r="M347" s="606" t="str">
        <f t="shared" si="2"/>
        <v>NON</v>
      </c>
      <c r="N347" s="1005">
        <v>42946</v>
      </c>
      <c r="O347" s="770"/>
      <c r="P347" s="771"/>
      <c r="Q347" s="771"/>
      <c r="R347" s="771"/>
      <c r="S347" s="770"/>
      <c r="T347" s="886" t="s">
        <v>1610</v>
      </c>
      <c r="U347" s="809"/>
      <c r="V347" s="1001"/>
      <c r="W347" s="1001"/>
      <c r="X347" s="1001"/>
      <c r="Y347" s="1001"/>
      <c r="Z347" s="1001"/>
    </row>
    <row r="348" spans="1:26" ht="12.75" customHeight="1">
      <c r="A348" s="671">
        <v>7</v>
      </c>
      <c r="B348" s="618" t="s">
        <v>821</v>
      </c>
      <c r="C348" s="618" t="s">
        <v>561</v>
      </c>
      <c r="D348" s="618" t="s">
        <v>110</v>
      </c>
      <c r="E348" s="618" t="s">
        <v>828</v>
      </c>
      <c r="F348" s="618" t="s">
        <v>41</v>
      </c>
      <c r="G348" s="618" t="s">
        <v>1631</v>
      </c>
      <c r="H348" s="606">
        <v>7</v>
      </c>
      <c r="I348" s="925">
        <v>2</v>
      </c>
      <c r="J348" s="606">
        <f t="shared" si="24"/>
        <v>14</v>
      </c>
      <c r="K348" s="925">
        <v>3</v>
      </c>
      <c r="L348" s="606">
        <f t="shared" si="18"/>
        <v>42</v>
      </c>
      <c r="M348" s="606" t="str">
        <f t="shared" si="2"/>
        <v>NON</v>
      </c>
      <c r="N348" s="985">
        <v>42919</v>
      </c>
      <c r="O348" s="667"/>
      <c r="P348" s="618"/>
      <c r="Q348" s="618"/>
      <c r="R348" s="618"/>
      <c r="S348" s="667" t="s">
        <v>830</v>
      </c>
      <c r="T348" s="669"/>
      <c r="U348" s="656"/>
      <c r="V348" s="1001"/>
      <c r="W348" s="1001"/>
      <c r="X348" s="1001"/>
      <c r="Y348" s="1001"/>
      <c r="Z348" s="1001"/>
    </row>
    <row r="349" spans="1:26" ht="12.75" customHeight="1">
      <c r="A349" s="671">
        <v>18</v>
      </c>
      <c r="B349" s="771" t="s">
        <v>821</v>
      </c>
      <c r="C349" s="771" t="s">
        <v>561</v>
      </c>
      <c r="D349" s="771" t="s">
        <v>159</v>
      </c>
      <c r="E349" s="771" t="s">
        <v>160</v>
      </c>
      <c r="F349" s="771" t="s">
        <v>91</v>
      </c>
      <c r="G349" s="771" t="s">
        <v>535</v>
      </c>
      <c r="H349" s="746">
        <v>7</v>
      </c>
      <c r="I349" s="746">
        <v>1</v>
      </c>
      <c r="J349" s="746">
        <f t="shared" si="24"/>
        <v>7</v>
      </c>
      <c r="K349" s="746">
        <v>6</v>
      </c>
      <c r="L349" s="746">
        <f t="shared" si="18"/>
        <v>42</v>
      </c>
      <c r="M349" s="606" t="str">
        <f t="shared" si="2"/>
        <v>NON</v>
      </c>
      <c r="N349" s="1005">
        <v>42919</v>
      </c>
      <c r="O349" s="770"/>
      <c r="P349" s="771"/>
      <c r="Q349" s="771"/>
      <c r="R349" s="771"/>
      <c r="S349" s="770"/>
      <c r="T349" s="886"/>
      <c r="U349" s="809"/>
      <c r="V349" s="1001"/>
      <c r="W349" s="1001"/>
      <c r="X349" s="1001"/>
      <c r="Y349" s="1001"/>
      <c r="Z349" s="1001"/>
    </row>
    <row r="350" spans="1:26" ht="12.75" customHeight="1">
      <c r="A350" s="671">
        <v>21</v>
      </c>
      <c r="B350" s="771" t="s">
        <v>821</v>
      </c>
      <c r="C350" s="771" t="s">
        <v>561</v>
      </c>
      <c r="D350" s="771" t="s">
        <v>132</v>
      </c>
      <c r="E350" s="771" t="s">
        <v>776</v>
      </c>
      <c r="F350" s="771" t="s">
        <v>91</v>
      </c>
      <c r="G350" s="771" t="s">
        <v>845</v>
      </c>
      <c r="H350" s="1096">
        <v>7</v>
      </c>
      <c r="I350" s="1096">
        <v>6</v>
      </c>
      <c r="J350" s="746">
        <f t="shared" si="24"/>
        <v>42</v>
      </c>
      <c r="K350" s="1096">
        <v>1</v>
      </c>
      <c r="L350" s="746">
        <f t="shared" si="18"/>
        <v>42</v>
      </c>
      <c r="M350" s="606" t="str">
        <f t="shared" si="2"/>
        <v>NON</v>
      </c>
      <c r="N350" s="1005">
        <v>42944</v>
      </c>
      <c r="O350" s="770"/>
      <c r="P350" s="771"/>
      <c r="Q350" s="771"/>
      <c r="R350" s="771"/>
      <c r="S350" s="770"/>
      <c r="T350" s="886" t="s">
        <v>2099</v>
      </c>
      <c r="U350" s="809"/>
      <c r="V350" s="1001"/>
      <c r="W350" s="1001"/>
      <c r="X350" s="1001"/>
      <c r="Y350" s="1001"/>
      <c r="Z350" s="1001"/>
    </row>
    <row r="351" spans="1:26" ht="12.75" customHeight="1">
      <c r="A351" s="671">
        <v>30</v>
      </c>
      <c r="B351" s="771" t="s">
        <v>821</v>
      </c>
      <c r="C351" s="771" t="s">
        <v>561</v>
      </c>
      <c r="D351" s="771" t="s">
        <v>59</v>
      </c>
      <c r="E351" s="771" t="s">
        <v>252</v>
      </c>
      <c r="F351" s="771" t="s">
        <v>91</v>
      </c>
      <c r="G351" s="771" t="s">
        <v>865</v>
      </c>
      <c r="H351" s="746">
        <v>7</v>
      </c>
      <c r="I351" s="746">
        <v>6</v>
      </c>
      <c r="J351" s="746">
        <v>1</v>
      </c>
      <c r="K351" s="746">
        <v>1</v>
      </c>
      <c r="L351" s="746">
        <f t="shared" si="18"/>
        <v>42</v>
      </c>
      <c r="M351" s="606" t="str">
        <f t="shared" si="2"/>
        <v>NON</v>
      </c>
      <c r="N351" s="1005">
        <v>42918</v>
      </c>
      <c r="O351" s="770"/>
      <c r="P351" s="771"/>
      <c r="Q351" s="771"/>
      <c r="R351" s="771"/>
      <c r="S351" s="770"/>
      <c r="T351" s="886"/>
      <c r="U351" s="809"/>
      <c r="V351" s="1001"/>
      <c r="W351" s="1001"/>
      <c r="X351" s="1001"/>
      <c r="Y351" s="1001"/>
      <c r="Z351" s="1001"/>
    </row>
    <row r="352" spans="1:26" ht="12.75" customHeight="1">
      <c r="A352" s="671">
        <v>8</v>
      </c>
      <c r="B352" s="771" t="s">
        <v>821</v>
      </c>
      <c r="C352" s="771" t="s">
        <v>561</v>
      </c>
      <c r="D352" s="771" t="s">
        <v>114</v>
      </c>
      <c r="E352" s="771" t="s">
        <v>566</v>
      </c>
      <c r="F352" s="771" t="s">
        <v>41</v>
      </c>
      <c r="G352" s="771" t="s">
        <v>1636</v>
      </c>
      <c r="H352" s="746">
        <v>1</v>
      </c>
      <c r="I352" s="746">
        <v>6</v>
      </c>
      <c r="J352" s="746">
        <f t="shared" ref="J352:J360" si="25">H352*I352</f>
        <v>6</v>
      </c>
      <c r="K352" s="746">
        <v>6</v>
      </c>
      <c r="L352" s="746">
        <f t="shared" si="18"/>
        <v>36</v>
      </c>
      <c r="M352" s="606" t="str">
        <f t="shared" si="2"/>
        <v>NON</v>
      </c>
      <c r="N352" s="985">
        <v>42920</v>
      </c>
      <c r="O352" s="770"/>
      <c r="P352" s="771"/>
      <c r="Q352" s="771"/>
      <c r="R352" s="771"/>
      <c r="S352" s="770" t="s">
        <v>1637</v>
      </c>
      <c r="T352" s="886"/>
      <c r="U352" s="809"/>
      <c r="V352" s="1001"/>
      <c r="W352" s="1001"/>
      <c r="X352" s="1001"/>
      <c r="Y352" s="1001"/>
      <c r="Z352" s="1001"/>
    </row>
    <row r="353" spans="1:26" ht="12.75" customHeight="1">
      <c r="A353" s="671">
        <v>9</v>
      </c>
      <c r="B353" s="771" t="s">
        <v>821</v>
      </c>
      <c r="C353" s="771" t="s">
        <v>561</v>
      </c>
      <c r="D353" s="771" t="s">
        <v>59</v>
      </c>
      <c r="E353" s="771" t="s">
        <v>60</v>
      </c>
      <c r="F353" s="771" t="s">
        <v>41</v>
      </c>
      <c r="G353" s="771" t="s">
        <v>832</v>
      </c>
      <c r="H353" s="746">
        <v>1</v>
      </c>
      <c r="I353" s="746">
        <v>6</v>
      </c>
      <c r="J353" s="746">
        <f t="shared" si="25"/>
        <v>6</v>
      </c>
      <c r="K353" s="746">
        <v>6</v>
      </c>
      <c r="L353" s="746">
        <f t="shared" si="18"/>
        <v>36</v>
      </c>
      <c r="M353" s="606" t="str">
        <f t="shared" si="2"/>
        <v>NON</v>
      </c>
      <c r="N353" s="985">
        <v>42921</v>
      </c>
      <c r="O353" s="770"/>
      <c r="P353" s="771"/>
      <c r="Q353" s="771"/>
      <c r="R353" s="771"/>
      <c r="S353" s="770"/>
      <c r="T353" s="886"/>
      <c r="U353" s="809"/>
      <c r="V353" s="1001"/>
      <c r="W353" s="1001"/>
      <c r="X353" s="1001"/>
      <c r="Y353" s="1001"/>
      <c r="Z353" s="1001"/>
    </row>
    <row r="354" spans="1:26" ht="12.75" customHeight="1">
      <c r="A354" s="671">
        <v>10</v>
      </c>
      <c r="B354" s="771" t="s">
        <v>821</v>
      </c>
      <c r="C354" s="771" t="s">
        <v>561</v>
      </c>
      <c r="D354" s="771" t="s">
        <v>114</v>
      </c>
      <c r="E354" s="771" t="s">
        <v>248</v>
      </c>
      <c r="F354" s="771" t="s">
        <v>41</v>
      </c>
      <c r="G354" s="771" t="s">
        <v>1938</v>
      </c>
      <c r="H354" s="746">
        <v>1</v>
      </c>
      <c r="I354" s="746">
        <v>6</v>
      </c>
      <c r="J354" s="746">
        <f t="shared" si="25"/>
        <v>6</v>
      </c>
      <c r="K354" s="746">
        <v>6</v>
      </c>
      <c r="L354" s="746">
        <f t="shared" si="18"/>
        <v>36</v>
      </c>
      <c r="M354" s="606" t="str">
        <f t="shared" si="2"/>
        <v>NON</v>
      </c>
      <c r="N354" s="985">
        <v>42922</v>
      </c>
      <c r="O354" s="770"/>
      <c r="P354" s="771"/>
      <c r="Q354" s="771"/>
      <c r="R354" s="771"/>
      <c r="S354" s="770"/>
      <c r="T354" s="886"/>
      <c r="U354" s="809"/>
      <c r="V354" s="1023"/>
      <c r="W354" s="1023"/>
      <c r="X354" s="1023"/>
      <c r="Y354" s="1023"/>
      <c r="Z354" s="1023"/>
    </row>
    <row r="355" spans="1:26" ht="12.75" customHeight="1">
      <c r="A355" s="671">
        <v>11</v>
      </c>
      <c r="B355" s="771" t="s">
        <v>821</v>
      </c>
      <c r="C355" s="771" t="s">
        <v>561</v>
      </c>
      <c r="D355" s="771" t="s">
        <v>114</v>
      </c>
      <c r="E355" s="771" t="s">
        <v>248</v>
      </c>
      <c r="F355" s="771" t="s">
        <v>41</v>
      </c>
      <c r="G355" s="771" t="s">
        <v>1939</v>
      </c>
      <c r="H355" s="746">
        <v>1</v>
      </c>
      <c r="I355" s="746">
        <v>6</v>
      </c>
      <c r="J355" s="746">
        <f t="shared" si="25"/>
        <v>6</v>
      </c>
      <c r="K355" s="746">
        <v>6</v>
      </c>
      <c r="L355" s="746">
        <f t="shared" si="18"/>
        <v>36</v>
      </c>
      <c r="M355" s="606" t="str">
        <f t="shared" si="2"/>
        <v>NON</v>
      </c>
      <c r="N355" s="985">
        <v>42923</v>
      </c>
      <c r="O355" s="770"/>
      <c r="P355" s="771"/>
      <c r="Q355" s="771"/>
      <c r="R355" s="771"/>
      <c r="S355" s="770" t="s">
        <v>1637</v>
      </c>
      <c r="T355" s="886"/>
      <c r="U355" s="809"/>
      <c r="V355" s="1023"/>
      <c r="W355" s="1023"/>
      <c r="X355" s="1023"/>
      <c r="Y355" s="1023"/>
      <c r="Z355" s="1023"/>
    </row>
    <row r="356" spans="1:26" ht="12.75" customHeight="1">
      <c r="A356" s="671">
        <v>12</v>
      </c>
      <c r="B356" s="771" t="s">
        <v>821</v>
      </c>
      <c r="C356" s="771" t="s">
        <v>561</v>
      </c>
      <c r="D356" s="771" t="s">
        <v>59</v>
      </c>
      <c r="E356" s="771" t="s">
        <v>60</v>
      </c>
      <c r="F356" s="771" t="s">
        <v>41</v>
      </c>
      <c r="G356" s="771" t="s">
        <v>1652</v>
      </c>
      <c r="H356" s="746">
        <v>1</v>
      </c>
      <c r="I356" s="746">
        <v>6</v>
      </c>
      <c r="J356" s="746">
        <f t="shared" si="25"/>
        <v>6</v>
      </c>
      <c r="K356" s="746">
        <v>6</v>
      </c>
      <c r="L356" s="746">
        <f t="shared" si="18"/>
        <v>36</v>
      </c>
      <c r="M356" s="606" t="str">
        <f t="shared" si="2"/>
        <v>NON</v>
      </c>
      <c r="N356" s="985">
        <v>42924</v>
      </c>
      <c r="O356" s="770"/>
      <c r="P356" s="771"/>
      <c r="Q356" s="771"/>
      <c r="R356" s="771"/>
      <c r="S356" s="770"/>
      <c r="T356" s="886"/>
      <c r="U356" s="809"/>
      <c r="V356" s="1001"/>
      <c r="W356" s="1001"/>
      <c r="X356" s="1001"/>
      <c r="Y356" s="1001"/>
      <c r="Z356" s="1001"/>
    </row>
    <row r="357" spans="1:26" ht="12.75" customHeight="1">
      <c r="A357" s="671">
        <v>6</v>
      </c>
      <c r="B357" s="771" t="s">
        <v>821</v>
      </c>
      <c r="C357" s="771" t="s">
        <v>561</v>
      </c>
      <c r="D357" s="771" t="s">
        <v>79</v>
      </c>
      <c r="E357" s="771" t="s">
        <v>80</v>
      </c>
      <c r="F357" s="771" t="s">
        <v>41</v>
      </c>
      <c r="G357" s="771" t="s">
        <v>201</v>
      </c>
      <c r="H357" s="746">
        <v>3</v>
      </c>
      <c r="I357" s="746">
        <v>3</v>
      </c>
      <c r="J357" s="746">
        <f t="shared" si="25"/>
        <v>9</v>
      </c>
      <c r="K357" s="746">
        <v>3</v>
      </c>
      <c r="L357" s="746">
        <f t="shared" si="18"/>
        <v>27</v>
      </c>
      <c r="M357" s="606" t="str">
        <f t="shared" si="2"/>
        <v>NON</v>
      </c>
      <c r="N357" s="985">
        <v>42918</v>
      </c>
      <c r="O357" s="770" t="s">
        <v>82</v>
      </c>
      <c r="P357" s="771" t="s">
        <v>83</v>
      </c>
      <c r="Q357" s="771"/>
      <c r="R357" s="771"/>
      <c r="S357" s="770"/>
      <c r="T357" s="886"/>
      <c r="U357" s="809"/>
      <c r="V357" s="1023"/>
      <c r="W357" s="1023"/>
      <c r="X357" s="1023"/>
      <c r="Y357" s="1023"/>
      <c r="Z357" s="1023"/>
    </row>
    <row r="358" spans="1:26" ht="12.75" customHeight="1">
      <c r="A358" s="671">
        <v>2</v>
      </c>
      <c r="B358" s="771" t="s">
        <v>821</v>
      </c>
      <c r="C358" s="771" t="s">
        <v>561</v>
      </c>
      <c r="D358" s="771" t="s">
        <v>43</v>
      </c>
      <c r="E358" s="771" t="s">
        <v>823</v>
      </c>
      <c r="F358" s="771" t="s">
        <v>91</v>
      </c>
      <c r="G358" s="771" t="s">
        <v>1968</v>
      </c>
      <c r="H358" s="746">
        <v>1</v>
      </c>
      <c r="I358" s="746">
        <v>3</v>
      </c>
      <c r="J358" s="746">
        <f t="shared" si="25"/>
        <v>3</v>
      </c>
      <c r="K358" s="746">
        <v>6</v>
      </c>
      <c r="L358" s="746">
        <f t="shared" si="18"/>
        <v>18</v>
      </c>
      <c r="M358" s="606" t="str">
        <f t="shared" si="2"/>
        <v>NON</v>
      </c>
      <c r="N358" s="1005">
        <v>42947</v>
      </c>
      <c r="O358" s="770"/>
      <c r="P358" s="771"/>
      <c r="Q358" s="771"/>
      <c r="R358" s="771"/>
      <c r="S358" s="770"/>
      <c r="T358" s="886"/>
      <c r="U358" s="809"/>
      <c r="V358" s="1023"/>
      <c r="W358" s="1023"/>
      <c r="X358" s="1023"/>
      <c r="Y358" s="1023"/>
      <c r="Z358" s="1023"/>
    </row>
    <row r="359" spans="1:26" ht="19.5" customHeight="1">
      <c r="A359" s="671">
        <v>24</v>
      </c>
      <c r="B359" s="771" t="s">
        <v>821</v>
      </c>
      <c r="C359" s="771" t="s">
        <v>561</v>
      </c>
      <c r="D359" s="771" t="s">
        <v>143</v>
      </c>
      <c r="E359" s="771" t="s">
        <v>852</v>
      </c>
      <c r="F359" s="771" t="s">
        <v>41</v>
      </c>
      <c r="G359" s="771" t="s">
        <v>1969</v>
      </c>
      <c r="H359" s="746">
        <v>1</v>
      </c>
      <c r="I359" s="746">
        <v>6</v>
      </c>
      <c r="J359" s="746">
        <f t="shared" si="25"/>
        <v>6</v>
      </c>
      <c r="K359" s="746">
        <v>3</v>
      </c>
      <c r="L359" s="746">
        <f t="shared" si="18"/>
        <v>18</v>
      </c>
      <c r="M359" s="606" t="str">
        <f t="shared" si="2"/>
        <v>NON</v>
      </c>
      <c r="N359" s="985">
        <v>42945</v>
      </c>
      <c r="O359" s="770"/>
      <c r="P359" s="771"/>
      <c r="Q359" s="771"/>
      <c r="R359" s="771"/>
      <c r="S359" s="770"/>
      <c r="T359" s="886"/>
      <c r="U359" s="809"/>
      <c r="V359" s="1023"/>
      <c r="W359" s="1023"/>
      <c r="X359" s="1023"/>
      <c r="Y359" s="1023"/>
      <c r="Z359" s="1023"/>
    </row>
    <row r="360" spans="1:26" ht="19.5" customHeight="1">
      <c r="A360" s="671">
        <v>19</v>
      </c>
      <c r="B360" s="771" t="s">
        <v>821</v>
      </c>
      <c r="C360" s="771" t="s">
        <v>561</v>
      </c>
      <c r="D360" s="771" t="s">
        <v>159</v>
      </c>
      <c r="E360" s="771" t="s">
        <v>163</v>
      </c>
      <c r="F360" s="771" t="s">
        <v>91</v>
      </c>
      <c r="G360" s="771" t="s">
        <v>164</v>
      </c>
      <c r="H360" s="746">
        <v>1</v>
      </c>
      <c r="I360" s="746">
        <v>1</v>
      </c>
      <c r="J360" s="746">
        <f t="shared" si="25"/>
        <v>1</v>
      </c>
      <c r="K360" s="746">
        <v>3</v>
      </c>
      <c r="L360" s="746">
        <v>6</v>
      </c>
      <c r="M360" s="606" t="str">
        <f t="shared" si="2"/>
        <v>NON</v>
      </c>
      <c r="N360" s="985">
        <v>42920</v>
      </c>
      <c r="O360" s="770"/>
      <c r="P360" s="771"/>
      <c r="Q360" s="771"/>
      <c r="R360" s="771" t="s">
        <v>165</v>
      </c>
      <c r="S360" s="770"/>
      <c r="T360" s="886"/>
      <c r="U360" s="809"/>
      <c r="V360" s="1001"/>
      <c r="W360" s="1001"/>
      <c r="X360" s="1001"/>
      <c r="Y360" s="1001"/>
      <c r="Z360" s="1001"/>
    </row>
    <row r="361" spans="1:26" ht="19.5" customHeight="1">
      <c r="A361" s="671">
        <v>20</v>
      </c>
      <c r="B361" s="771" t="s">
        <v>821</v>
      </c>
      <c r="C361" s="771" t="s">
        <v>561</v>
      </c>
      <c r="D361" s="771" t="s">
        <v>159</v>
      </c>
      <c r="E361" s="771" t="s">
        <v>166</v>
      </c>
      <c r="F361" s="771" t="s">
        <v>91</v>
      </c>
      <c r="G361" s="771" t="s">
        <v>167</v>
      </c>
      <c r="H361" s="746">
        <v>1</v>
      </c>
      <c r="I361" s="746">
        <v>1</v>
      </c>
      <c r="J361" s="746">
        <v>1</v>
      </c>
      <c r="K361" s="746">
        <v>3</v>
      </c>
      <c r="L361" s="746">
        <v>6</v>
      </c>
      <c r="M361" s="606" t="str">
        <f t="shared" si="2"/>
        <v>NON</v>
      </c>
      <c r="N361" s="1005">
        <v>42921</v>
      </c>
      <c r="O361" s="770" t="s">
        <v>168</v>
      </c>
      <c r="P361" s="771"/>
      <c r="Q361" s="771" t="s">
        <v>169</v>
      </c>
      <c r="R361" s="771" t="s">
        <v>170</v>
      </c>
      <c r="S361" s="770"/>
      <c r="T361" s="886"/>
      <c r="U361" s="809"/>
      <c r="V361" s="1023"/>
      <c r="W361" s="1023"/>
      <c r="X361" s="1023"/>
      <c r="Y361" s="1023"/>
      <c r="Z361" s="1023"/>
    </row>
    <row r="362" spans="1:26" ht="24.75" customHeight="1">
      <c r="A362" s="671">
        <v>36</v>
      </c>
      <c r="B362" s="771" t="s">
        <v>821</v>
      </c>
      <c r="C362" s="771" t="s">
        <v>561</v>
      </c>
      <c r="D362" s="618" t="s">
        <v>79</v>
      </c>
      <c r="E362" s="618" t="s">
        <v>90</v>
      </c>
      <c r="F362" s="618" t="s">
        <v>91</v>
      </c>
      <c r="G362" s="618" t="s">
        <v>92</v>
      </c>
      <c r="H362" s="606">
        <v>1</v>
      </c>
      <c r="I362" s="606">
        <v>3</v>
      </c>
      <c r="J362" s="606">
        <f t="shared" ref="J362:J396" si="26">H362*I362</f>
        <v>3</v>
      </c>
      <c r="K362" s="606">
        <v>1</v>
      </c>
      <c r="L362" s="606">
        <f t="shared" ref="L362:L540" si="27">H362*I362*K362</f>
        <v>3</v>
      </c>
      <c r="M362" s="606" t="str">
        <f t="shared" si="2"/>
        <v>NON</v>
      </c>
      <c r="N362" s="985">
        <v>42917</v>
      </c>
      <c r="O362" s="667"/>
      <c r="P362" s="618"/>
      <c r="Q362" s="618"/>
      <c r="R362" s="771"/>
      <c r="S362" s="770"/>
      <c r="T362" s="886"/>
      <c r="U362" s="809"/>
      <c r="V362" s="993"/>
      <c r="W362" s="993"/>
      <c r="X362" s="993"/>
      <c r="Y362" s="993"/>
      <c r="Z362" s="993"/>
    </row>
    <row r="363" spans="1:26" ht="12.75" customHeight="1">
      <c r="A363" s="671">
        <v>37</v>
      </c>
      <c r="B363" s="771" t="s">
        <v>821</v>
      </c>
      <c r="C363" s="771" t="s">
        <v>561</v>
      </c>
      <c r="D363" s="771" t="s">
        <v>206</v>
      </c>
      <c r="E363" s="771" t="s">
        <v>207</v>
      </c>
      <c r="F363" s="771" t="s">
        <v>91</v>
      </c>
      <c r="G363" s="771" t="s">
        <v>208</v>
      </c>
      <c r="H363" s="746">
        <v>3</v>
      </c>
      <c r="I363" s="746">
        <v>1</v>
      </c>
      <c r="J363" s="746">
        <f t="shared" si="26"/>
        <v>3</v>
      </c>
      <c r="K363" s="746">
        <v>1</v>
      </c>
      <c r="L363" s="746">
        <f t="shared" si="27"/>
        <v>3</v>
      </c>
      <c r="M363" s="606" t="str">
        <f t="shared" si="2"/>
        <v>NON</v>
      </c>
      <c r="N363" s="1005">
        <v>42917</v>
      </c>
      <c r="O363" s="770"/>
      <c r="P363" s="771"/>
      <c r="Q363" s="771"/>
      <c r="R363" s="771" t="s">
        <v>209</v>
      </c>
      <c r="S363" s="770"/>
      <c r="T363" s="886"/>
      <c r="U363" s="809"/>
      <c r="V363" s="993"/>
      <c r="W363" s="993"/>
      <c r="X363" s="993"/>
      <c r="Y363" s="993"/>
      <c r="Z363" s="993"/>
    </row>
    <row r="364" spans="1:26" ht="12.75" customHeight="1">
      <c r="A364" s="649">
        <v>12</v>
      </c>
      <c r="B364" s="771" t="s">
        <v>918</v>
      </c>
      <c r="C364" s="771"/>
      <c r="D364" s="771" t="s">
        <v>66</v>
      </c>
      <c r="E364" s="771" t="s">
        <v>98</v>
      </c>
      <c r="F364" s="771" t="s">
        <v>41</v>
      </c>
      <c r="G364" s="771" t="s">
        <v>2293</v>
      </c>
      <c r="H364" s="746">
        <v>15</v>
      </c>
      <c r="I364" s="746">
        <v>6</v>
      </c>
      <c r="J364" s="746">
        <f t="shared" si="26"/>
        <v>90</v>
      </c>
      <c r="K364" s="746">
        <v>3</v>
      </c>
      <c r="L364" s="746">
        <f t="shared" si="27"/>
        <v>270</v>
      </c>
      <c r="M364" s="606" t="str">
        <f t="shared" si="2"/>
        <v>Orange</v>
      </c>
      <c r="N364" s="985">
        <v>43070</v>
      </c>
      <c r="O364" s="1039"/>
      <c r="P364" s="1039"/>
      <c r="Q364" s="1131" t="s">
        <v>1991</v>
      </c>
      <c r="R364" s="1039"/>
      <c r="S364" s="1039"/>
      <c r="T364" s="1313" t="s">
        <v>1992</v>
      </c>
      <c r="U364" s="809"/>
      <c r="V364" s="993"/>
      <c r="W364" s="993"/>
      <c r="X364" s="993"/>
      <c r="Y364" s="993"/>
      <c r="Z364" s="993"/>
    </row>
    <row r="365" spans="1:26" ht="12.75" customHeight="1">
      <c r="A365" s="649">
        <v>2</v>
      </c>
      <c r="B365" s="771" t="s">
        <v>918</v>
      </c>
      <c r="C365" s="771" t="s">
        <v>42</v>
      </c>
      <c r="D365" s="771" t="s">
        <v>66</v>
      </c>
      <c r="E365" s="771" t="s">
        <v>67</v>
      </c>
      <c r="F365" s="771" t="s">
        <v>41</v>
      </c>
      <c r="G365" s="771" t="s">
        <v>922</v>
      </c>
      <c r="H365" s="746">
        <v>7</v>
      </c>
      <c r="I365" s="746">
        <v>6</v>
      </c>
      <c r="J365" s="746">
        <f t="shared" si="26"/>
        <v>42</v>
      </c>
      <c r="K365" s="746">
        <v>6</v>
      </c>
      <c r="L365" s="746">
        <f t="shared" si="27"/>
        <v>252</v>
      </c>
      <c r="M365" s="606" t="str">
        <f t="shared" si="2"/>
        <v>Orange</v>
      </c>
      <c r="N365" s="985">
        <v>43075</v>
      </c>
      <c r="O365" s="1039"/>
      <c r="P365" s="1039" t="s">
        <v>1809</v>
      </c>
      <c r="Q365" s="1040"/>
      <c r="R365" s="1039"/>
      <c r="S365" s="1039"/>
      <c r="T365" s="1041" t="s">
        <v>923</v>
      </c>
      <c r="U365" s="809"/>
      <c r="V365" s="993"/>
      <c r="W365" s="993"/>
      <c r="X365" s="993"/>
      <c r="Y365" s="993"/>
      <c r="Z365" s="993"/>
    </row>
    <row r="366" spans="1:26" ht="12.75" customHeight="1">
      <c r="A366" s="649">
        <v>1</v>
      </c>
      <c r="B366" s="771" t="s">
        <v>918</v>
      </c>
      <c r="C366" s="771" t="s">
        <v>373</v>
      </c>
      <c r="D366" s="771" t="s">
        <v>53</v>
      </c>
      <c r="E366" s="771" t="s">
        <v>54</v>
      </c>
      <c r="F366" s="771" t="s">
        <v>41</v>
      </c>
      <c r="G366" s="771" t="s">
        <v>919</v>
      </c>
      <c r="H366" s="746">
        <v>3</v>
      </c>
      <c r="I366" s="746">
        <v>10</v>
      </c>
      <c r="J366" s="746">
        <f t="shared" si="26"/>
        <v>30</v>
      </c>
      <c r="K366" s="746">
        <v>6</v>
      </c>
      <c r="L366" s="746">
        <f t="shared" si="27"/>
        <v>180</v>
      </c>
      <c r="M366" s="606" t="str">
        <f t="shared" si="2"/>
        <v>Jaune</v>
      </c>
      <c r="N366" s="1005">
        <v>43074</v>
      </c>
      <c r="O366" s="1039"/>
      <c r="P366" s="1039"/>
      <c r="Q366" s="1040" t="s">
        <v>920</v>
      </c>
      <c r="R366" s="1039" t="s">
        <v>921</v>
      </c>
      <c r="S366" s="1039"/>
      <c r="T366" s="1041" t="s">
        <v>2013</v>
      </c>
      <c r="U366" s="809"/>
      <c r="V366" s="993"/>
      <c r="W366" s="993"/>
      <c r="X366" s="993"/>
      <c r="Y366" s="993"/>
      <c r="Z366" s="993"/>
    </row>
    <row r="367" spans="1:26" ht="12.75" customHeight="1">
      <c r="A367" s="649">
        <v>11</v>
      </c>
      <c r="B367" s="771" t="s">
        <v>918</v>
      </c>
      <c r="C367" s="771"/>
      <c r="D367" s="771" t="s">
        <v>59</v>
      </c>
      <c r="E367" s="771" t="s">
        <v>60</v>
      </c>
      <c r="F367" s="771"/>
      <c r="G367" s="771" t="s">
        <v>937</v>
      </c>
      <c r="H367" s="606">
        <v>3</v>
      </c>
      <c r="I367" s="606">
        <v>10</v>
      </c>
      <c r="J367" s="606">
        <f t="shared" si="26"/>
        <v>30</v>
      </c>
      <c r="K367" s="606">
        <v>6</v>
      </c>
      <c r="L367" s="606">
        <f t="shared" si="27"/>
        <v>180</v>
      </c>
      <c r="M367" s="606" t="str">
        <f t="shared" si="2"/>
        <v>Jaune</v>
      </c>
      <c r="N367" s="985">
        <v>43056</v>
      </c>
      <c r="O367" s="1039"/>
      <c r="P367" s="1039"/>
      <c r="Q367" s="1040"/>
      <c r="R367" s="1039"/>
      <c r="S367" s="1039"/>
      <c r="T367" s="1041"/>
      <c r="U367" s="809"/>
      <c r="V367" s="993"/>
      <c r="W367" s="993"/>
      <c r="X367" s="993"/>
      <c r="Y367" s="993"/>
      <c r="Z367" s="993"/>
    </row>
    <row r="368" spans="1:26" ht="12.75" customHeight="1">
      <c r="A368" s="649">
        <v>25</v>
      </c>
      <c r="B368" s="618" t="s">
        <v>918</v>
      </c>
      <c r="C368" s="618"/>
      <c r="D368" s="618" t="s">
        <v>59</v>
      </c>
      <c r="E368" s="618" t="s">
        <v>60</v>
      </c>
      <c r="F368" s="618"/>
      <c r="G368" s="618" t="s">
        <v>186</v>
      </c>
      <c r="H368" s="606">
        <v>3</v>
      </c>
      <c r="I368" s="606">
        <v>10</v>
      </c>
      <c r="J368" s="606">
        <f t="shared" si="26"/>
        <v>30</v>
      </c>
      <c r="K368" s="606">
        <v>6</v>
      </c>
      <c r="L368" s="606">
        <f t="shared" si="27"/>
        <v>180</v>
      </c>
      <c r="M368" s="606" t="str">
        <f t="shared" si="2"/>
        <v>Jaune</v>
      </c>
      <c r="N368" s="1005">
        <v>43076</v>
      </c>
      <c r="O368" s="996"/>
      <c r="P368" s="996"/>
      <c r="Q368" s="999"/>
      <c r="R368" s="996"/>
      <c r="S368" s="1014" t="s">
        <v>958</v>
      </c>
      <c r="T368" s="1015" t="s">
        <v>2014</v>
      </c>
      <c r="U368" s="656"/>
      <c r="V368" s="993"/>
      <c r="W368" s="993"/>
      <c r="X368" s="993"/>
      <c r="Y368" s="993"/>
      <c r="Z368" s="993"/>
    </row>
    <row r="369" spans="1:26" ht="12.75" customHeight="1">
      <c r="A369" s="649">
        <v>29</v>
      </c>
      <c r="B369" s="618" t="s">
        <v>918</v>
      </c>
      <c r="C369" s="618"/>
      <c r="D369" s="618" t="s">
        <v>59</v>
      </c>
      <c r="E369" s="771" t="s">
        <v>60</v>
      </c>
      <c r="F369" s="618"/>
      <c r="G369" s="618" t="s">
        <v>968</v>
      </c>
      <c r="H369" s="606">
        <v>3</v>
      </c>
      <c r="I369" s="606">
        <v>10</v>
      </c>
      <c r="J369" s="606">
        <f t="shared" si="26"/>
        <v>30</v>
      </c>
      <c r="K369" s="606">
        <v>6</v>
      </c>
      <c r="L369" s="606">
        <f t="shared" si="27"/>
        <v>180</v>
      </c>
      <c r="M369" s="606" t="str">
        <f t="shared" si="2"/>
        <v>Jaune</v>
      </c>
      <c r="N369" s="985">
        <v>43057</v>
      </c>
      <c r="O369" s="996"/>
      <c r="P369" s="996"/>
      <c r="Q369" s="999"/>
      <c r="R369" s="996"/>
      <c r="S369" s="996"/>
      <c r="T369" s="1000"/>
      <c r="U369" s="656"/>
      <c r="V369" s="993"/>
      <c r="W369" s="993"/>
      <c r="X369" s="993"/>
      <c r="Y369" s="993"/>
      <c r="Z369" s="993"/>
    </row>
    <row r="370" spans="1:26" ht="12.75" customHeight="1">
      <c r="A370" s="649">
        <v>36</v>
      </c>
      <c r="B370" s="618" t="s">
        <v>918</v>
      </c>
      <c r="C370" s="618" t="s">
        <v>58</v>
      </c>
      <c r="D370" s="618" t="s">
        <v>74</v>
      </c>
      <c r="E370" s="618" t="s">
        <v>841</v>
      </c>
      <c r="F370" s="618" t="s">
        <v>41</v>
      </c>
      <c r="G370" s="618" t="s">
        <v>979</v>
      </c>
      <c r="H370" s="606">
        <v>3</v>
      </c>
      <c r="I370" s="606">
        <v>10</v>
      </c>
      <c r="J370" s="606">
        <f t="shared" si="26"/>
        <v>30</v>
      </c>
      <c r="K370" s="606">
        <v>6</v>
      </c>
      <c r="L370" s="606">
        <f t="shared" si="27"/>
        <v>180</v>
      </c>
      <c r="M370" s="606" t="str">
        <f t="shared" si="2"/>
        <v>Jaune</v>
      </c>
      <c r="N370" s="985">
        <v>43078</v>
      </c>
      <c r="O370" s="996"/>
      <c r="P370" s="997" t="s">
        <v>2015</v>
      </c>
      <c r="Q370" s="999"/>
      <c r="R370" s="996" t="s">
        <v>962</v>
      </c>
      <c r="S370" s="996"/>
      <c r="T370" s="1015" t="s">
        <v>2016</v>
      </c>
      <c r="U370" s="656"/>
      <c r="V370" s="993"/>
      <c r="W370" s="993"/>
      <c r="X370" s="993"/>
      <c r="Y370" s="993"/>
      <c r="Z370" s="993"/>
    </row>
    <row r="371" spans="1:26" ht="49.5" customHeight="1">
      <c r="A371" s="649">
        <v>3</v>
      </c>
      <c r="B371" s="618" t="s">
        <v>918</v>
      </c>
      <c r="C371" s="618" t="s">
        <v>924</v>
      </c>
      <c r="D371" s="618" t="s">
        <v>79</v>
      </c>
      <c r="E371" s="618" t="s">
        <v>80</v>
      </c>
      <c r="F371" s="618" t="s">
        <v>41</v>
      </c>
      <c r="G371" s="618" t="s">
        <v>81</v>
      </c>
      <c r="H371" s="606">
        <v>7</v>
      </c>
      <c r="I371" s="606">
        <v>6</v>
      </c>
      <c r="J371" s="606">
        <f t="shared" si="26"/>
        <v>42</v>
      </c>
      <c r="K371" s="606">
        <v>3</v>
      </c>
      <c r="L371" s="606">
        <f t="shared" si="27"/>
        <v>126</v>
      </c>
      <c r="M371" s="606" t="str">
        <f t="shared" si="2"/>
        <v>Jaune</v>
      </c>
      <c r="N371" s="985">
        <v>43061</v>
      </c>
      <c r="O371" s="996" t="s">
        <v>82</v>
      </c>
      <c r="P371" s="996"/>
      <c r="Q371" s="999"/>
      <c r="R371" s="996"/>
      <c r="S371" s="996" t="s">
        <v>83</v>
      </c>
      <c r="T371" s="1000"/>
      <c r="U371" s="656"/>
      <c r="V371" s="993"/>
      <c r="W371" s="993"/>
      <c r="X371" s="993"/>
      <c r="Y371" s="993"/>
      <c r="Z371" s="993"/>
    </row>
    <row r="372" spans="1:26" ht="12.75" customHeight="1">
      <c r="A372" s="649">
        <v>6</v>
      </c>
      <c r="B372" s="618" t="s">
        <v>918</v>
      </c>
      <c r="C372" s="618" t="s">
        <v>924</v>
      </c>
      <c r="D372" s="618" t="s">
        <v>79</v>
      </c>
      <c r="E372" s="618" t="s">
        <v>80</v>
      </c>
      <c r="F372" s="618" t="s">
        <v>102</v>
      </c>
      <c r="G372" s="618" t="s">
        <v>927</v>
      </c>
      <c r="H372" s="606">
        <v>7</v>
      </c>
      <c r="I372" s="606">
        <v>6</v>
      </c>
      <c r="J372" s="606">
        <f t="shared" si="26"/>
        <v>42</v>
      </c>
      <c r="K372" s="606">
        <v>3</v>
      </c>
      <c r="L372" s="606">
        <f t="shared" si="27"/>
        <v>126</v>
      </c>
      <c r="M372" s="606" t="str">
        <f t="shared" si="2"/>
        <v>Jaune</v>
      </c>
      <c r="N372" s="985">
        <v>43050</v>
      </c>
      <c r="O372" s="996"/>
      <c r="P372" s="996"/>
      <c r="Q372" s="999"/>
      <c r="R372" s="996"/>
      <c r="S372" s="996" t="s">
        <v>83</v>
      </c>
      <c r="T372" s="1000" t="s">
        <v>83</v>
      </c>
      <c r="U372" s="656"/>
      <c r="V372" s="993"/>
      <c r="W372" s="993"/>
      <c r="X372" s="993"/>
      <c r="Y372" s="993"/>
      <c r="Z372" s="993"/>
    </row>
    <row r="373" spans="1:26" ht="12.75" customHeight="1">
      <c r="A373" s="649">
        <v>15</v>
      </c>
      <c r="B373" s="618" t="s">
        <v>918</v>
      </c>
      <c r="C373" s="618" t="s">
        <v>42</v>
      </c>
      <c r="D373" s="618" t="s">
        <v>138</v>
      </c>
      <c r="E373" s="618" t="s">
        <v>139</v>
      </c>
      <c r="F373" s="618" t="s">
        <v>41</v>
      </c>
      <c r="G373" s="618" t="s">
        <v>945</v>
      </c>
      <c r="H373" s="606">
        <v>7</v>
      </c>
      <c r="I373" s="606">
        <v>6</v>
      </c>
      <c r="J373" s="606">
        <f t="shared" si="26"/>
        <v>42</v>
      </c>
      <c r="K373" s="606">
        <v>3</v>
      </c>
      <c r="L373" s="606">
        <f t="shared" si="27"/>
        <v>126</v>
      </c>
      <c r="M373" s="606" t="str">
        <f t="shared" si="2"/>
        <v>Jaune</v>
      </c>
      <c r="N373" s="985">
        <v>43064</v>
      </c>
      <c r="O373" s="996" t="s">
        <v>281</v>
      </c>
      <c r="P373" s="996"/>
      <c r="Q373" s="999"/>
      <c r="R373" s="996"/>
      <c r="S373" s="996"/>
      <c r="T373" s="1000"/>
      <c r="U373" s="656"/>
      <c r="V373" s="993"/>
      <c r="W373" s="993"/>
      <c r="X373" s="993"/>
      <c r="Y373" s="993"/>
      <c r="Z373" s="993"/>
    </row>
    <row r="374" spans="1:26" ht="12.75" customHeight="1">
      <c r="A374" s="649">
        <v>24</v>
      </c>
      <c r="B374" s="618" t="s">
        <v>918</v>
      </c>
      <c r="C374" s="618"/>
      <c r="D374" s="618" t="s">
        <v>59</v>
      </c>
      <c r="E374" s="618" t="s">
        <v>60</v>
      </c>
      <c r="F374" s="618"/>
      <c r="G374" s="618" t="s">
        <v>956</v>
      </c>
      <c r="H374" s="606">
        <v>7</v>
      </c>
      <c r="I374" s="606">
        <v>6</v>
      </c>
      <c r="J374" s="606">
        <f t="shared" si="26"/>
        <v>42</v>
      </c>
      <c r="K374" s="606">
        <v>3</v>
      </c>
      <c r="L374" s="606">
        <f t="shared" si="27"/>
        <v>126</v>
      </c>
      <c r="M374" s="606" t="str">
        <f t="shared" si="2"/>
        <v>Jaune</v>
      </c>
      <c r="N374" s="985">
        <v>43069</v>
      </c>
      <c r="O374" s="996" t="s">
        <v>2022</v>
      </c>
      <c r="P374" s="996"/>
      <c r="Q374" s="999"/>
      <c r="R374" s="996"/>
      <c r="S374" s="996"/>
      <c r="T374" s="1000"/>
      <c r="U374" s="656"/>
      <c r="V374" s="993"/>
      <c r="W374" s="993"/>
      <c r="X374" s="993"/>
      <c r="Y374" s="993"/>
      <c r="Z374" s="993"/>
    </row>
    <row r="375" spans="1:26" ht="12.75" customHeight="1">
      <c r="A375" s="649">
        <v>26</v>
      </c>
      <c r="B375" s="618" t="s">
        <v>918</v>
      </c>
      <c r="C375" s="618" t="s">
        <v>959</v>
      </c>
      <c r="D375" s="618" t="s">
        <v>74</v>
      </c>
      <c r="E375" s="618" t="s">
        <v>841</v>
      </c>
      <c r="F375" s="618" t="s">
        <v>91</v>
      </c>
      <c r="G375" s="618" t="s">
        <v>960</v>
      </c>
      <c r="H375" s="606">
        <v>7</v>
      </c>
      <c r="I375" s="606">
        <v>3</v>
      </c>
      <c r="J375" s="606">
        <f t="shared" si="26"/>
        <v>21</v>
      </c>
      <c r="K375" s="606">
        <v>6</v>
      </c>
      <c r="L375" s="606">
        <f t="shared" si="27"/>
        <v>126</v>
      </c>
      <c r="M375" s="606" t="str">
        <f t="shared" si="2"/>
        <v>Jaune</v>
      </c>
      <c r="N375" s="985">
        <v>43065</v>
      </c>
      <c r="O375" s="996"/>
      <c r="P375" s="996"/>
      <c r="Q375" s="999"/>
      <c r="R375" s="996" t="s">
        <v>962</v>
      </c>
      <c r="S375" s="996"/>
      <c r="T375" s="1000" t="s">
        <v>2039</v>
      </c>
      <c r="U375" s="656"/>
      <c r="V375" s="993"/>
      <c r="W375" s="993"/>
      <c r="X375" s="993"/>
      <c r="Y375" s="993"/>
      <c r="Z375" s="993"/>
    </row>
    <row r="376" spans="1:26" ht="12.75" customHeight="1">
      <c r="A376" s="649">
        <v>27</v>
      </c>
      <c r="B376" s="618" t="s">
        <v>918</v>
      </c>
      <c r="C376" s="618" t="s">
        <v>939</v>
      </c>
      <c r="D376" s="618" t="s">
        <v>74</v>
      </c>
      <c r="E376" s="618" t="s">
        <v>195</v>
      </c>
      <c r="F376" s="618"/>
      <c r="G376" s="618" t="s">
        <v>963</v>
      </c>
      <c r="H376" s="606">
        <v>7</v>
      </c>
      <c r="I376" s="606">
        <v>3</v>
      </c>
      <c r="J376" s="606">
        <f t="shared" si="26"/>
        <v>21</v>
      </c>
      <c r="K376" s="606">
        <v>6</v>
      </c>
      <c r="L376" s="606">
        <f t="shared" si="27"/>
        <v>126</v>
      </c>
      <c r="M376" s="606" t="str">
        <f t="shared" si="2"/>
        <v>Jaune</v>
      </c>
      <c r="N376" s="985">
        <v>43063</v>
      </c>
      <c r="O376" s="996"/>
      <c r="P376" s="996"/>
      <c r="Q376" s="999" t="s">
        <v>964</v>
      </c>
      <c r="R376" s="996"/>
      <c r="S376" s="996"/>
      <c r="T376" s="1000"/>
      <c r="U376" s="656"/>
      <c r="V376" s="993"/>
      <c r="W376" s="993"/>
      <c r="X376" s="993"/>
      <c r="Y376" s="993"/>
      <c r="Z376" s="993"/>
    </row>
    <row r="377" spans="1:26" ht="12.75" customHeight="1">
      <c r="A377" s="649">
        <v>7</v>
      </c>
      <c r="B377" s="618" t="s">
        <v>918</v>
      </c>
      <c r="C377" s="618"/>
      <c r="D377" s="618" t="s">
        <v>66</v>
      </c>
      <c r="E377" s="618" t="s">
        <v>563</v>
      </c>
      <c r="F377" s="618" t="s">
        <v>41</v>
      </c>
      <c r="G377" s="618" t="s">
        <v>928</v>
      </c>
      <c r="H377" s="606">
        <v>3</v>
      </c>
      <c r="I377" s="606">
        <v>6</v>
      </c>
      <c r="J377" s="606">
        <f t="shared" si="26"/>
        <v>18</v>
      </c>
      <c r="K377" s="606">
        <v>6</v>
      </c>
      <c r="L377" s="606">
        <f t="shared" si="27"/>
        <v>108</v>
      </c>
      <c r="M377" s="606" t="str">
        <f t="shared" si="2"/>
        <v>Jaune</v>
      </c>
      <c r="N377" s="985">
        <v>43077</v>
      </c>
      <c r="O377" s="996"/>
      <c r="P377" s="997" t="s">
        <v>1835</v>
      </c>
      <c r="Q377" s="999"/>
      <c r="R377" s="997" t="s">
        <v>2023</v>
      </c>
      <c r="S377" s="996"/>
      <c r="T377" s="1015" t="s">
        <v>2024</v>
      </c>
      <c r="U377" s="656"/>
      <c r="V377" s="993"/>
      <c r="W377" s="993"/>
      <c r="X377" s="993"/>
      <c r="Y377" s="993"/>
      <c r="Z377" s="993"/>
    </row>
    <row r="378" spans="1:26" ht="12.75" customHeight="1">
      <c r="A378" s="649">
        <v>8</v>
      </c>
      <c r="B378" s="618" t="s">
        <v>918</v>
      </c>
      <c r="C378" s="618"/>
      <c r="D378" s="618" t="s">
        <v>114</v>
      </c>
      <c r="E378" s="618" t="s">
        <v>248</v>
      </c>
      <c r="F378" s="618" t="s">
        <v>91</v>
      </c>
      <c r="G378" s="618" t="s">
        <v>931</v>
      </c>
      <c r="H378" s="606">
        <v>3</v>
      </c>
      <c r="I378" s="606">
        <v>6</v>
      </c>
      <c r="J378" s="606">
        <f t="shared" si="26"/>
        <v>18</v>
      </c>
      <c r="K378" s="606">
        <v>6</v>
      </c>
      <c r="L378" s="606">
        <f t="shared" si="27"/>
        <v>108</v>
      </c>
      <c r="M378" s="606" t="str">
        <f t="shared" si="2"/>
        <v>Jaune</v>
      </c>
      <c r="N378" s="985">
        <v>43067</v>
      </c>
      <c r="O378" s="996"/>
      <c r="P378" s="996"/>
      <c r="Q378" s="999"/>
      <c r="R378" s="996"/>
      <c r="S378" s="996"/>
      <c r="T378" s="1000"/>
      <c r="U378" s="656"/>
      <c r="V378" s="1013"/>
      <c r="W378" s="1013"/>
      <c r="X378" s="1013"/>
      <c r="Y378" s="1013"/>
      <c r="Z378" s="1013"/>
    </row>
    <row r="379" spans="1:26" ht="12.75" customHeight="1">
      <c r="A379" s="649">
        <v>9</v>
      </c>
      <c r="B379" s="618" t="s">
        <v>918</v>
      </c>
      <c r="C379" s="618" t="s">
        <v>58</v>
      </c>
      <c r="D379" s="618" t="s">
        <v>59</v>
      </c>
      <c r="E379" s="618" t="s">
        <v>60</v>
      </c>
      <c r="F379" s="618"/>
      <c r="G379" s="618" t="s">
        <v>932</v>
      </c>
      <c r="H379" s="606">
        <v>3</v>
      </c>
      <c r="I379" s="606">
        <v>6</v>
      </c>
      <c r="J379" s="606">
        <f t="shared" si="26"/>
        <v>18</v>
      </c>
      <c r="K379" s="606">
        <v>6</v>
      </c>
      <c r="L379" s="606">
        <f t="shared" si="27"/>
        <v>108</v>
      </c>
      <c r="M379" s="606" t="str">
        <f t="shared" si="2"/>
        <v>Jaune</v>
      </c>
      <c r="N379" s="985">
        <v>43055</v>
      </c>
      <c r="O379" s="996"/>
      <c r="P379" s="996"/>
      <c r="Q379" s="999"/>
      <c r="R379" s="996"/>
      <c r="S379" s="996" t="s">
        <v>2025</v>
      </c>
      <c r="T379" s="1000"/>
      <c r="U379" s="656"/>
      <c r="V379" s="993"/>
      <c r="W379" s="993"/>
      <c r="X379" s="993"/>
      <c r="Y379" s="993"/>
      <c r="Z379" s="993"/>
    </row>
    <row r="380" spans="1:26" ht="12.75" customHeight="1">
      <c r="A380" s="649">
        <v>10</v>
      </c>
      <c r="B380" s="618" t="s">
        <v>918</v>
      </c>
      <c r="C380" s="618"/>
      <c r="D380" s="618" t="s">
        <v>114</v>
      </c>
      <c r="E380" s="618" t="s">
        <v>934</v>
      </c>
      <c r="F380" s="618" t="s">
        <v>91</v>
      </c>
      <c r="G380" s="618" t="s">
        <v>935</v>
      </c>
      <c r="H380" s="606">
        <v>3</v>
      </c>
      <c r="I380" s="606">
        <v>6</v>
      </c>
      <c r="J380" s="606">
        <f t="shared" si="26"/>
        <v>18</v>
      </c>
      <c r="K380" s="606">
        <v>6</v>
      </c>
      <c r="L380" s="606">
        <f t="shared" si="27"/>
        <v>108</v>
      </c>
      <c r="M380" s="606" t="str">
        <f t="shared" si="2"/>
        <v>Jaune</v>
      </c>
      <c r="N380" s="985">
        <v>43068</v>
      </c>
      <c r="O380" s="996"/>
      <c r="P380" s="996"/>
      <c r="Q380" s="999"/>
      <c r="R380" s="996" t="s">
        <v>2026</v>
      </c>
      <c r="S380" s="996"/>
      <c r="T380" s="1000"/>
      <c r="U380" s="656"/>
      <c r="V380" s="993"/>
      <c r="W380" s="993"/>
      <c r="X380" s="993"/>
      <c r="Y380" s="993"/>
      <c r="Z380" s="993"/>
    </row>
    <row r="381" spans="1:26" ht="12.75" customHeight="1">
      <c r="A381" s="649">
        <v>13</v>
      </c>
      <c r="B381" s="618" t="s">
        <v>918</v>
      </c>
      <c r="C381" s="618" t="s">
        <v>939</v>
      </c>
      <c r="D381" s="618" t="s">
        <v>74</v>
      </c>
      <c r="E381" s="618" t="s">
        <v>620</v>
      </c>
      <c r="F381" s="618" t="s">
        <v>41</v>
      </c>
      <c r="G381" s="618" t="s">
        <v>940</v>
      </c>
      <c r="H381" s="606">
        <v>3</v>
      </c>
      <c r="I381" s="606">
        <v>6</v>
      </c>
      <c r="J381" s="606">
        <f t="shared" si="26"/>
        <v>18</v>
      </c>
      <c r="K381" s="606">
        <v>6</v>
      </c>
      <c r="L381" s="606">
        <f t="shared" si="27"/>
        <v>108</v>
      </c>
      <c r="M381" s="606" t="str">
        <f t="shared" si="2"/>
        <v>Jaune</v>
      </c>
      <c r="N381" s="985">
        <v>43052</v>
      </c>
      <c r="O381" s="996"/>
      <c r="P381" s="996"/>
      <c r="Q381" s="999" t="s">
        <v>941</v>
      </c>
      <c r="R381" s="996"/>
      <c r="S381" s="996"/>
      <c r="T381" s="1000"/>
      <c r="U381" s="656"/>
      <c r="V381" s="1013"/>
      <c r="W381" s="1013"/>
      <c r="X381" s="1013"/>
      <c r="Y381" s="1013"/>
      <c r="Z381" s="1013"/>
    </row>
    <row r="382" spans="1:26" ht="12.75" customHeight="1">
      <c r="A382" s="649">
        <v>20</v>
      </c>
      <c r="B382" s="618" t="s">
        <v>918</v>
      </c>
      <c r="C382" s="618"/>
      <c r="D382" s="618" t="s">
        <v>59</v>
      </c>
      <c r="E382" s="618" t="s">
        <v>60</v>
      </c>
      <c r="F382" s="618"/>
      <c r="G382" s="618" t="s">
        <v>1970</v>
      </c>
      <c r="H382" s="606">
        <v>3</v>
      </c>
      <c r="I382" s="606">
        <v>6</v>
      </c>
      <c r="J382" s="606">
        <f t="shared" si="26"/>
        <v>18</v>
      </c>
      <c r="K382" s="606">
        <v>6</v>
      </c>
      <c r="L382" s="606">
        <f t="shared" si="27"/>
        <v>108</v>
      </c>
      <c r="M382" s="606" t="str">
        <f t="shared" si="2"/>
        <v>Jaune</v>
      </c>
      <c r="N382" s="985">
        <v>43062</v>
      </c>
      <c r="O382" s="996"/>
      <c r="P382" s="996"/>
      <c r="Q382" s="999" t="s">
        <v>1971</v>
      </c>
      <c r="R382" s="996"/>
      <c r="S382" s="996"/>
      <c r="T382" s="1000" t="s">
        <v>2116</v>
      </c>
      <c r="U382" s="656"/>
      <c r="V382" s="993"/>
      <c r="W382" s="993"/>
      <c r="X382" s="993"/>
      <c r="Y382" s="993"/>
      <c r="Z382" s="993"/>
    </row>
    <row r="383" spans="1:26" ht="12.75" customHeight="1">
      <c r="A383" s="649">
        <v>23</v>
      </c>
      <c r="B383" s="618" t="s">
        <v>918</v>
      </c>
      <c r="C383" s="618" t="s">
        <v>954</v>
      </c>
      <c r="D383" s="618" t="s">
        <v>110</v>
      </c>
      <c r="E383" s="618" t="s">
        <v>111</v>
      </c>
      <c r="F383" s="618"/>
      <c r="G383" s="618" t="s">
        <v>955</v>
      </c>
      <c r="H383" s="606">
        <v>3</v>
      </c>
      <c r="I383" s="606">
        <v>6</v>
      </c>
      <c r="J383" s="606">
        <f t="shared" si="26"/>
        <v>18</v>
      </c>
      <c r="K383" s="606">
        <v>6</v>
      </c>
      <c r="L383" s="606">
        <f t="shared" si="27"/>
        <v>108</v>
      </c>
      <c r="M383" s="606" t="str">
        <f t="shared" si="2"/>
        <v>Jaune</v>
      </c>
      <c r="N383" s="985">
        <v>43046</v>
      </c>
      <c r="O383" s="996"/>
      <c r="P383" s="996"/>
      <c r="Q383" s="999"/>
      <c r="R383" s="996"/>
      <c r="S383" s="996"/>
      <c r="T383" s="1000"/>
      <c r="U383" s="656"/>
      <c r="V383" s="993"/>
      <c r="W383" s="993"/>
      <c r="X383" s="993"/>
      <c r="Y383" s="993"/>
      <c r="Z383" s="993"/>
    </row>
    <row r="384" spans="1:26" ht="12.75" customHeight="1">
      <c r="A384" s="649">
        <v>28</v>
      </c>
      <c r="B384" s="618" t="s">
        <v>918</v>
      </c>
      <c r="C384" s="618" t="s">
        <v>373</v>
      </c>
      <c r="D384" s="618" t="s">
        <v>74</v>
      </c>
      <c r="E384" s="618" t="s">
        <v>178</v>
      </c>
      <c r="F384" s="618"/>
      <c r="G384" s="618" t="s">
        <v>966</v>
      </c>
      <c r="H384" s="606">
        <v>3</v>
      </c>
      <c r="I384" s="606">
        <v>6</v>
      </c>
      <c r="J384" s="606">
        <f t="shared" si="26"/>
        <v>18</v>
      </c>
      <c r="K384" s="606">
        <v>6</v>
      </c>
      <c r="L384" s="606">
        <f t="shared" si="27"/>
        <v>108</v>
      </c>
      <c r="M384" s="606" t="str">
        <f t="shared" si="2"/>
        <v>Jaune</v>
      </c>
      <c r="N384" s="985">
        <v>43071</v>
      </c>
      <c r="O384" s="996"/>
      <c r="P384" s="996"/>
      <c r="Q384" s="999"/>
      <c r="R384" s="996"/>
      <c r="S384" s="996" t="s">
        <v>967</v>
      </c>
      <c r="T384" s="1000"/>
      <c r="U384" s="656"/>
      <c r="V384" s="993"/>
      <c r="W384" s="993"/>
      <c r="X384" s="993"/>
      <c r="Y384" s="993"/>
      <c r="Z384" s="993"/>
    </row>
    <row r="385" spans="1:26" ht="12.75" customHeight="1">
      <c r="A385" s="649">
        <v>37</v>
      </c>
      <c r="B385" s="618" t="s">
        <v>918</v>
      </c>
      <c r="C385" s="618" t="s">
        <v>981</v>
      </c>
      <c r="D385" s="618" t="s">
        <v>114</v>
      </c>
      <c r="E385" s="618" t="s">
        <v>645</v>
      </c>
      <c r="F385" s="618" t="s">
        <v>41</v>
      </c>
      <c r="G385" s="618" t="s">
        <v>982</v>
      </c>
      <c r="H385" s="606">
        <v>3</v>
      </c>
      <c r="I385" s="606">
        <v>6</v>
      </c>
      <c r="J385" s="606">
        <f t="shared" si="26"/>
        <v>18</v>
      </c>
      <c r="K385" s="606">
        <v>6</v>
      </c>
      <c r="L385" s="606">
        <f t="shared" si="27"/>
        <v>108</v>
      </c>
      <c r="M385" s="606" t="str">
        <f t="shared" si="2"/>
        <v>Jaune</v>
      </c>
      <c r="N385" s="985">
        <v>43072</v>
      </c>
      <c r="O385" s="996"/>
      <c r="P385" s="996"/>
      <c r="Q385" s="999"/>
      <c r="R385" s="996" t="s">
        <v>83</v>
      </c>
      <c r="S385" s="996"/>
      <c r="T385" s="1015" t="s">
        <v>2008</v>
      </c>
      <c r="U385" s="656"/>
      <c r="V385" s="993"/>
      <c r="W385" s="993"/>
      <c r="X385" s="993"/>
      <c r="Y385" s="993"/>
      <c r="Z385" s="993"/>
    </row>
    <row r="386" spans="1:26" ht="12.75" customHeight="1">
      <c r="A386" s="649">
        <v>38</v>
      </c>
      <c r="B386" s="618" t="s">
        <v>918</v>
      </c>
      <c r="C386" s="618" t="s">
        <v>981</v>
      </c>
      <c r="D386" s="618" t="s">
        <v>110</v>
      </c>
      <c r="E386" s="618" t="s">
        <v>238</v>
      </c>
      <c r="F386" s="618" t="s">
        <v>41</v>
      </c>
      <c r="G386" s="618" t="s">
        <v>1057</v>
      </c>
      <c r="H386" s="606">
        <v>3</v>
      </c>
      <c r="I386" s="606">
        <v>6</v>
      </c>
      <c r="J386" s="606">
        <f t="shared" si="26"/>
        <v>18</v>
      </c>
      <c r="K386" s="606">
        <v>6</v>
      </c>
      <c r="L386" s="606">
        <f t="shared" si="27"/>
        <v>108</v>
      </c>
      <c r="M386" s="606" t="str">
        <f t="shared" si="2"/>
        <v>Jaune</v>
      </c>
      <c r="N386" s="985">
        <v>43073</v>
      </c>
      <c r="O386" s="996"/>
      <c r="P386" s="996"/>
      <c r="Q386" s="999"/>
      <c r="R386" s="996" t="s">
        <v>83</v>
      </c>
      <c r="S386" s="996"/>
      <c r="T386" s="1000"/>
      <c r="U386" s="656"/>
      <c r="V386" s="993"/>
      <c r="W386" s="993"/>
      <c r="X386" s="993"/>
      <c r="Y386" s="993"/>
      <c r="Z386" s="993"/>
    </row>
    <row r="387" spans="1:26" ht="12.75" customHeight="1">
      <c r="A387" s="671">
        <v>39</v>
      </c>
      <c r="B387" s="618" t="s">
        <v>918</v>
      </c>
      <c r="C387" s="667"/>
      <c r="D387" s="618" t="s">
        <v>59</v>
      </c>
      <c r="E387" s="618" t="s">
        <v>221</v>
      </c>
      <c r="F387" s="618" t="s">
        <v>41</v>
      </c>
      <c r="G387" s="618" t="s">
        <v>222</v>
      </c>
      <c r="H387" s="606">
        <v>3</v>
      </c>
      <c r="I387" s="606">
        <v>6</v>
      </c>
      <c r="J387" s="606">
        <f t="shared" si="26"/>
        <v>18</v>
      </c>
      <c r="K387" s="606">
        <v>6</v>
      </c>
      <c r="L387" s="606">
        <f t="shared" si="27"/>
        <v>108</v>
      </c>
      <c r="M387" s="606" t="str">
        <f t="shared" si="2"/>
        <v>Jaune</v>
      </c>
      <c r="N387" s="985">
        <v>43051</v>
      </c>
      <c r="O387" s="996"/>
      <c r="P387" s="996"/>
      <c r="Q387" s="618" t="s">
        <v>223</v>
      </c>
      <c r="R387" s="1006"/>
      <c r="S387" s="1008"/>
      <c r="T387" s="1029"/>
      <c r="U387" s="994"/>
      <c r="V387" s="993"/>
      <c r="W387" s="993"/>
      <c r="X387" s="993"/>
      <c r="Y387" s="993"/>
      <c r="Z387" s="993"/>
    </row>
    <row r="388" spans="1:26" ht="12.75" customHeight="1">
      <c r="A388" s="703"/>
      <c r="B388" s="618" t="s">
        <v>918</v>
      </c>
      <c r="C388" s="618" t="s">
        <v>228</v>
      </c>
      <c r="D388" s="618" t="s">
        <v>59</v>
      </c>
      <c r="E388" s="618" t="s">
        <v>229</v>
      </c>
      <c r="F388" s="618" t="s">
        <v>41</v>
      </c>
      <c r="G388" s="704" t="s">
        <v>230</v>
      </c>
      <c r="H388" s="666">
        <v>15</v>
      </c>
      <c r="I388" s="666">
        <v>6</v>
      </c>
      <c r="J388" s="211">
        <f t="shared" si="26"/>
        <v>90</v>
      </c>
      <c r="K388" s="666">
        <v>1</v>
      </c>
      <c r="L388" s="211">
        <f t="shared" si="27"/>
        <v>90</v>
      </c>
      <c r="M388" s="606" t="str">
        <f t="shared" si="2"/>
        <v>Jaune</v>
      </c>
      <c r="N388" s="985">
        <v>43116</v>
      </c>
      <c r="O388" s="1012"/>
      <c r="P388" s="791"/>
      <c r="Q388" s="1012"/>
      <c r="R388" s="791"/>
      <c r="S388" s="791"/>
      <c r="T388" s="1012"/>
      <c r="U388" s="791"/>
      <c r="V388" s="993"/>
      <c r="W388" s="993"/>
      <c r="X388" s="993"/>
      <c r="Y388" s="993"/>
      <c r="Z388" s="993"/>
    </row>
    <row r="389" spans="1:26" ht="12.75" customHeight="1">
      <c r="A389" s="791"/>
      <c r="B389" s="618" t="s">
        <v>918</v>
      </c>
      <c r="C389" s="618" t="s">
        <v>574</v>
      </c>
      <c r="D389" s="618" t="s">
        <v>59</v>
      </c>
      <c r="E389" s="618" t="s">
        <v>229</v>
      </c>
      <c r="F389" s="618" t="s">
        <v>41</v>
      </c>
      <c r="G389" s="704" t="s">
        <v>778</v>
      </c>
      <c r="H389" s="666">
        <v>15</v>
      </c>
      <c r="I389" s="666">
        <v>6</v>
      </c>
      <c r="J389" s="211">
        <f t="shared" si="26"/>
        <v>90</v>
      </c>
      <c r="K389" s="666">
        <v>1</v>
      </c>
      <c r="L389" s="211">
        <f t="shared" si="27"/>
        <v>90</v>
      </c>
      <c r="M389" s="606" t="str">
        <f t="shared" si="2"/>
        <v>Jaune</v>
      </c>
      <c r="N389" s="985">
        <v>43117</v>
      </c>
      <c r="O389" s="1012"/>
      <c r="P389" s="791"/>
      <c r="Q389" s="1012"/>
      <c r="R389" s="791"/>
      <c r="S389" s="791"/>
      <c r="T389" s="1012"/>
      <c r="U389" s="791"/>
      <c r="V389" s="993"/>
      <c r="W389" s="993"/>
      <c r="X389" s="993"/>
      <c r="Y389" s="993"/>
      <c r="Z389" s="993"/>
    </row>
    <row r="390" spans="1:26" ht="12.75" customHeight="1">
      <c r="A390" s="649">
        <v>21</v>
      </c>
      <c r="B390" s="618" t="s">
        <v>918</v>
      </c>
      <c r="C390" s="618"/>
      <c r="D390" s="618" t="s">
        <v>59</v>
      </c>
      <c r="E390" s="618" t="s">
        <v>60</v>
      </c>
      <c r="F390" s="618"/>
      <c r="G390" s="618" t="s">
        <v>2294</v>
      </c>
      <c r="H390" s="606">
        <v>3</v>
      </c>
      <c r="I390" s="606">
        <v>6</v>
      </c>
      <c r="J390" s="606">
        <f t="shared" si="26"/>
        <v>18</v>
      </c>
      <c r="K390" s="606">
        <v>3</v>
      </c>
      <c r="L390" s="606">
        <f t="shared" si="27"/>
        <v>54</v>
      </c>
      <c r="M390" s="606" t="str">
        <f t="shared" si="2"/>
        <v>NON</v>
      </c>
      <c r="N390" s="985">
        <v>43048</v>
      </c>
      <c r="O390" s="996"/>
      <c r="P390" s="996"/>
      <c r="Q390" s="999"/>
      <c r="R390" s="996"/>
      <c r="S390" s="996"/>
      <c r="T390" s="1000"/>
      <c r="U390" s="656"/>
      <c r="V390" s="993"/>
      <c r="W390" s="993"/>
      <c r="X390" s="993"/>
      <c r="Y390" s="993"/>
      <c r="Z390" s="993"/>
    </row>
    <row r="391" spans="1:26" ht="12.75" customHeight="1">
      <c r="A391" s="649">
        <v>35</v>
      </c>
      <c r="B391" s="618" t="s">
        <v>918</v>
      </c>
      <c r="C391" s="618"/>
      <c r="D391" s="618" t="s">
        <v>79</v>
      </c>
      <c r="E391" s="618" t="s">
        <v>497</v>
      </c>
      <c r="F391" s="618" t="s">
        <v>102</v>
      </c>
      <c r="G391" s="618" t="s">
        <v>978</v>
      </c>
      <c r="H391" s="606">
        <v>3</v>
      </c>
      <c r="I391" s="606">
        <v>3</v>
      </c>
      <c r="J391" s="606">
        <f t="shared" si="26"/>
        <v>9</v>
      </c>
      <c r="K391" s="606">
        <v>6</v>
      </c>
      <c r="L391" s="606">
        <f t="shared" si="27"/>
        <v>54</v>
      </c>
      <c r="M391" s="606" t="str">
        <f t="shared" si="2"/>
        <v>NON</v>
      </c>
      <c r="N391" s="985">
        <v>43060</v>
      </c>
      <c r="O391" s="996"/>
      <c r="P391" s="996"/>
      <c r="Q391" s="999"/>
      <c r="R391" s="996"/>
      <c r="S391" s="996"/>
      <c r="T391" s="1000"/>
      <c r="U391" s="656"/>
      <c r="V391" s="993"/>
      <c r="W391" s="993"/>
      <c r="X391" s="993"/>
      <c r="Y391" s="993"/>
      <c r="Z391" s="993"/>
    </row>
    <row r="392" spans="1:26" ht="12.75" customHeight="1">
      <c r="A392" s="649">
        <v>16</v>
      </c>
      <c r="B392" s="618" t="s">
        <v>918</v>
      </c>
      <c r="C392" s="618" t="s">
        <v>153</v>
      </c>
      <c r="D392" s="618" t="s">
        <v>43</v>
      </c>
      <c r="E392" s="618" t="s">
        <v>157</v>
      </c>
      <c r="F392" s="618" t="s">
        <v>41</v>
      </c>
      <c r="G392" s="618" t="s">
        <v>158</v>
      </c>
      <c r="H392" s="606">
        <v>15</v>
      </c>
      <c r="I392" s="606">
        <v>1</v>
      </c>
      <c r="J392" s="606">
        <f t="shared" si="26"/>
        <v>15</v>
      </c>
      <c r="K392" s="606">
        <v>3</v>
      </c>
      <c r="L392" s="606">
        <f t="shared" si="27"/>
        <v>45</v>
      </c>
      <c r="M392" s="606" t="str">
        <f t="shared" si="2"/>
        <v>NON</v>
      </c>
      <c r="N392" s="985">
        <v>43053</v>
      </c>
      <c r="O392" s="996"/>
      <c r="P392" s="996"/>
      <c r="Q392" s="999"/>
      <c r="R392" s="996"/>
      <c r="S392" s="996"/>
      <c r="T392" s="1000"/>
      <c r="U392" s="656"/>
      <c r="V392" s="993"/>
      <c r="W392" s="993"/>
      <c r="X392" s="993"/>
      <c r="Y392" s="993"/>
      <c r="Z392" s="993"/>
    </row>
    <row r="393" spans="1:26" ht="12.75" customHeight="1">
      <c r="A393" s="649">
        <v>22</v>
      </c>
      <c r="B393" s="618" t="s">
        <v>918</v>
      </c>
      <c r="C393" s="618"/>
      <c r="D393" s="618" t="s">
        <v>59</v>
      </c>
      <c r="E393" s="618" t="s">
        <v>60</v>
      </c>
      <c r="F393" s="618"/>
      <c r="G393" s="618" t="s">
        <v>950</v>
      </c>
      <c r="H393" s="606">
        <v>3</v>
      </c>
      <c r="I393" s="746">
        <v>2</v>
      </c>
      <c r="J393" s="746">
        <f t="shared" si="26"/>
        <v>6</v>
      </c>
      <c r="K393" s="746">
        <v>6</v>
      </c>
      <c r="L393" s="746">
        <f t="shared" si="27"/>
        <v>36</v>
      </c>
      <c r="M393" s="606" t="str">
        <f t="shared" si="2"/>
        <v>NON</v>
      </c>
      <c r="N393" s="985">
        <v>43042</v>
      </c>
      <c r="O393" s="996"/>
      <c r="P393" s="996" t="s">
        <v>1940</v>
      </c>
      <c r="Q393" s="999"/>
      <c r="R393" s="996"/>
      <c r="S393" s="996" t="s">
        <v>952</v>
      </c>
      <c r="T393" s="1000"/>
      <c r="U393" s="656"/>
      <c r="V393" s="993"/>
      <c r="W393" s="993"/>
      <c r="X393" s="993"/>
      <c r="Y393" s="993"/>
      <c r="Z393" s="993"/>
    </row>
    <row r="394" spans="1:26" ht="12.75" customHeight="1">
      <c r="A394" s="649">
        <v>17</v>
      </c>
      <c r="B394" s="618" t="s">
        <v>918</v>
      </c>
      <c r="C394" s="618" t="s">
        <v>844</v>
      </c>
      <c r="D394" s="618" t="s">
        <v>159</v>
      </c>
      <c r="E394" s="618" t="s">
        <v>160</v>
      </c>
      <c r="F394" s="618" t="s">
        <v>41</v>
      </c>
      <c r="G394" s="661" t="s">
        <v>161</v>
      </c>
      <c r="H394" s="606">
        <v>15</v>
      </c>
      <c r="I394" s="606">
        <v>2</v>
      </c>
      <c r="J394" s="606">
        <f t="shared" si="26"/>
        <v>30</v>
      </c>
      <c r="K394" s="606">
        <v>1</v>
      </c>
      <c r="L394" s="606">
        <f t="shared" si="27"/>
        <v>30</v>
      </c>
      <c r="M394" s="606" t="str">
        <f t="shared" si="2"/>
        <v>NON</v>
      </c>
      <c r="N394" s="985">
        <v>43040</v>
      </c>
      <c r="O394" s="996"/>
      <c r="P394" s="996"/>
      <c r="Q394" s="999"/>
      <c r="R394" s="996"/>
      <c r="S394" s="996"/>
      <c r="T394" s="1000"/>
      <c r="U394" s="656"/>
      <c r="V394" s="993"/>
      <c r="W394" s="993"/>
      <c r="X394" s="993"/>
      <c r="Y394" s="993"/>
      <c r="Z394" s="993"/>
    </row>
    <row r="395" spans="1:26" ht="12.75" customHeight="1">
      <c r="A395" s="649">
        <v>33</v>
      </c>
      <c r="B395" s="618" t="s">
        <v>918</v>
      </c>
      <c r="C395" s="618" t="s">
        <v>558</v>
      </c>
      <c r="D395" s="618" t="s">
        <v>132</v>
      </c>
      <c r="E395" s="618" t="s">
        <v>776</v>
      </c>
      <c r="F395" s="618" t="s">
        <v>91</v>
      </c>
      <c r="G395" s="618" t="s">
        <v>974</v>
      </c>
      <c r="H395" s="606">
        <v>15</v>
      </c>
      <c r="I395" s="606">
        <v>6</v>
      </c>
      <c r="J395" s="606">
        <f t="shared" si="26"/>
        <v>90</v>
      </c>
      <c r="K395" s="925">
        <v>0.2</v>
      </c>
      <c r="L395" s="606">
        <f t="shared" si="27"/>
        <v>18</v>
      </c>
      <c r="M395" s="606" t="str">
        <f t="shared" si="2"/>
        <v>NON</v>
      </c>
      <c r="N395" s="985">
        <v>43058</v>
      </c>
      <c r="O395" s="996"/>
      <c r="P395" s="996" t="s">
        <v>2117</v>
      </c>
      <c r="Q395" s="999" t="s">
        <v>975</v>
      </c>
      <c r="R395" s="996"/>
      <c r="S395" s="996"/>
      <c r="T395" s="1000" t="s">
        <v>83</v>
      </c>
      <c r="U395" s="656"/>
      <c r="V395" s="993"/>
      <c r="W395" s="993"/>
      <c r="X395" s="993"/>
      <c r="Y395" s="993"/>
      <c r="Z395" s="993"/>
    </row>
    <row r="396" spans="1:26" ht="12.75" customHeight="1">
      <c r="A396" s="649">
        <v>31</v>
      </c>
      <c r="B396" s="618" t="s">
        <v>918</v>
      </c>
      <c r="C396" s="618"/>
      <c r="D396" s="618" t="s">
        <v>79</v>
      </c>
      <c r="E396" s="618" t="s">
        <v>497</v>
      </c>
      <c r="F396" s="618" t="s">
        <v>95</v>
      </c>
      <c r="G396" s="618" t="s">
        <v>971</v>
      </c>
      <c r="H396" s="606">
        <v>15</v>
      </c>
      <c r="I396" s="606">
        <v>1</v>
      </c>
      <c r="J396" s="606">
        <f t="shared" si="26"/>
        <v>15</v>
      </c>
      <c r="K396" s="925">
        <v>1</v>
      </c>
      <c r="L396" s="606">
        <f t="shared" si="27"/>
        <v>15</v>
      </c>
      <c r="M396" s="606" t="str">
        <f t="shared" si="2"/>
        <v>NON</v>
      </c>
      <c r="N396" s="985">
        <v>43066</v>
      </c>
      <c r="O396" s="996" t="s">
        <v>972</v>
      </c>
      <c r="P396" s="996" t="s">
        <v>2085</v>
      </c>
      <c r="Q396" s="999"/>
      <c r="R396" s="996"/>
      <c r="S396" s="996" t="s">
        <v>501</v>
      </c>
      <c r="T396" s="1000"/>
      <c r="U396" s="656"/>
      <c r="V396" s="1013"/>
      <c r="W396" s="1013"/>
      <c r="X396" s="1013"/>
      <c r="Y396" s="1013"/>
      <c r="Z396" s="1013"/>
    </row>
    <row r="397" spans="1:26" ht="12.75" customHeight="1">
      <c r="A397" s="649">
        <v>30</v>
      </c>
      <c r="B397" s="618" t="s">
        <v>918</v>
      </c>
      <c r="C397" s="618"/>
      <c r="D397" s="618" t="s">
        <v>181</v>
      </c>
      <c r="E397" s="618" t="s">
        <v>202</v>
      </c>
      <c r="F397" s="618"/>
      <c r="G397" s="618" t="s">
        <v>969</v>
      </c>
      <c r="H397" s="606">
        <v>1</v>
      </c>
      <c r="I397" s="606">
        <v>3</v>
      </c>
      <c r="J397" s="606">
        <v>3</v>
      </c>
      <c r="K397" s="606">
        <v>3</v>
      </c>
      <c r="L397" s="606">
        <f t="shared" si="27"/>
        <v>9</v>
      </c>
      <c r="M397" s="606" t="str">
        <f t="shared" si="2"/>
        <v>NON</v>
      </c>
      <c r="N397" s="985">
        <v>43049</v>
      </c>
      <c r="O397" s="996"/>
      <c r="P397" s="996"/>
      <c r="Q397" s="999"/>
      <c r="R397" s="996"/>
      <c r="S397" s="996"/>
      <c r="T397" s="1000"/>
      <c r="U397" s="656"/>
      <c r="V397" s="993"/>
      <c r="W397" s="993"/>
      <c r="X397" s="993"/>
      <c r="Y397" s="993"/>
      <c r="Z397" s="993"/>
    </row>
    <row r="398" spans="1:26" ht="12.75" customHeight="1">
      <c r="A398" s="649">
        <v>5</v>
      </c>
      <c r="B398" s="618" t="s">
        <v>918</v>
      </c>
      <c r="C398" s="618" t="s">
        <v>924</v>
      </c>
      <c r="D398" s="618" t="s">
        <v>79</v>
      </c>
      <c r="E398" s="618" t="s">
        <v>84</v>
      </c>
      <c r="F398" s="618" t="s">
        <v>41</v>
      </c>
      <c r="G398" s="618" t="s">
        <v>797</v>
      </c>
      <c r="H398" s="606">
        <v>1</v>
      </c>
      <c r="I398" s="606">
        <v>6</v>
      </c>
      <c r="J398" s="606">
        <f t="shared" ref="J398:J401" si="28">H398*I398</f>
        <v>6</v>
      </c>
      <c r="K398" s="606">
        <v>1</v>
      </c>
      <c r="L398" s="606">
        <f t="shared" si="27"/>
        <v>6</v>
      </c>
      <c r="M398" s="606" t="str">
        <f t="shared" si="2"/>
        <v>NON</v>
      </c>
      <c r="N398" s="985">
        <v>43054</v>
      </c>
      <c r="O398" s="996" t="s">
        <v>86</v>
      </c>
      <c r="P398" s="996"/>
      <c r="Q398" s="999"/>
      <c r="R398" s="996"/>
      <c r="S398" s="996"/>
      <c r="T398" s="1000"/>
      <c r="U398" s="656"/>
      <c r="V398" s="993"/>
      <c r="W398" s="993"/>
      <c r="X398" s="993"/>
      <c r="Y398" s="993"/>
      <c r="Z398" s="993"/>
    </row>
    <row r="399" spans="1:26" ht="12.75" customHeight="1">
      <c r="A399" s="649">
        <v>18</v>
      </c>
      <c r="B399" s="618" t="s">
        <v>918</v>
      </c>
      <c r="C399" s="791"/>
      <c r="D399" s="618" t="s">
        <v>159</v>
      </c>
      <c r="E399" s="618" t="s">
        <v>163</v>
      </c>
      <c r="F399" s="618" t="s">
        <v>91</v>
      </c>
      <c r="G399" s="618" t="s">
        <v>164</v>
      </c>
      <c r="H399" s="606">
        <v>1</v>
      </c>
      <c r="I399" s="606">
        <v>1</v>
      </c>
      <c r="J399" s="606">
        <f t="shared" si="28"/>
        <v>1</v>
      </c>
      <c r="K399" s="606">
        <v>6</v>
      </c>
      <c r="L399" s="606">
        <f t="shared" si="27"/>
        <v>6</v>
      </c>
      <c r="M399" s="606" t="str">
        <f t="shared" si="2"/>
        <v>NON</v>
      </c>
      <c r="N399" s="985">
        <v>43041</v>
      </c>
      <c r="O399" s="996"/>
      <c r="P399" s="996"/>
      <c r="Q399" s="999"/>
      <c r="R399" s="996" t="s">
        <v>165</v>
      </c>
      <c r="S399" s="996"/>
      <c r="T399" s="1000"/>
      <c r="U399" s="656"/>
      <c r="V399" s="993"/>
      <c r="W399" s="993"/>
      <c r="X399" s="993"/>
      <c r="Y399" s="993"/>
      <c r="Z399" s="993"/>
    </row>
    <row r="400" spans="1:26" ht="12.75" customHeight="1">
      <c r="A400" s="649">
        <v>19</v>
      </c>
      <c r="B400" s="618" t="s">
        <v>918</v>
      </c>
      <c r="C400" s="618"/>
      <c r="D400" s="618" t="s">
        <v>159</v>
      </c>
      <c r="E400" s="618" t="s">
        <v>166</v>
      </c>
      <c r="F400" s="618" t="s">
        <v>91</v>
      </c>
      <c r="G400" s="618" t="s">
        <v>167</v>
      </c>
      <c r="H400" s="606">
        <v>1</v>
      </c>
      <c r="I400" s="606">
        <v>1</v>
      </c>
      <c r="J400" s="606">
        <f t="shared" si="28"/>
        <v>1</v>
      </c>
      <c r="K400" s="606">
        <v>6</v>
      </c>
      <c r="L400" s="606">
        <f t="shared" si="27"/>
        <v>6</v>
      </c>
      <c r="M400" s="606" t="str">
        <f t="shared" si="2"/>
        <v>NON</v>
      </c>
      <c r="N400" s="985">
        <v>43043</v>
      </c>
      <c r="O400" s="996" t="s">
        <v>168</v>
      </c>
      <c r="P400" s="996"/>
      <c r="Q400" s="999" t="s">
        <v>169</v>
      </c>
      <c r="R400" s="996" t="s">
        <v>170</v>
      </c>
      <c r="S400" s="996"/>
      <c r="T400" s="1000"/>
      <c r="U400" s="656"/>
      <c r="V400" s="993"/>
      <c r="W400" s="993"/>
      <c r="X400" s="993"/>
      <c r="Y400" s="993"/>
      <c r="Z400" s="993"/>
    </row>
    <row r="401" spans="1:26" ht="12.75" customHeight="1">
      <c r="A401" s="649">
        <v>34</v>
      </c>
      <c r="B401" s="618" t="s">
        <v>918</v>
      </c>
      <c r="C401" s="618"/>
      <c r="D401" s="618" t="s">
        <v>79</v>
      </c>
      <c r="E401" s="618" t="s">
        <v>84</v>
      </c>
      <c r="F401" s="618" t="s">
        <v>102</v>
      </c>
      <c r="G401" s="618" t="s">
        <v>976</v>
      </c>
      <c r="H401" s="606">
        <v>1</v>
      </c>
      <c r="I401" s="606">
        <v>6</v>
      </c>
      <c r="J401" s="606">
        <f t="shared" si="28"/>
        <v>6</v>
      </c>
      <c r="K401" s="606">
        <v>1</v>
      </c>
      <c r="L401" s="606">
        <f t="shared" si="27"/>
        <v>6</v>
      </c>
      <c r="M401" s="606" t="str">
        <f t="shared" si="2"/>
        <v>NON</v>
      </c>
      <c r="N401" s="985">
        <v>43047</v>
      </c>
      <c r="O401" s="996"/>
      <c r="P401" s="996"/>
      <c r="Q401" s="999"/>
      <c r="R401" s="996"/>
      <c r="S401" s="996"/>
      <c r="T401" s="1000"/>
      <c r="U401" s="656"/>
      <c r="V401" s="993"/>
      <c r="W401" s="993"/>
      <c r="X401" s="993"/>
      <c r="Y401" s="993"/>
      <c r="Z401" s="993"/>
    </row>
    <row r="402" spans="1:26" ht="12.75" customHeight="1">
      <c r="A402" s="649">
        <v>4</v>
      </c>
      <c r="B402" s="618" t="s">
        <v>918</v>
      </c>
      <c r="C402" s="618"/>
      <c r="D402" s="618" t="s">
        <v>59</v>
      </c>
      <c r="E402" s="618" t="s">
        <v>926</v>
      </c>
      <c r="F402" s="618" t="s">
        <v>91</v>
      </c>
      <c r="G402" s="618" t="s">
        <v>92</v>
      </c>
      <c r="H402" s="606">
        <v>1</v>
      </c>
      <c r="I402" s="606">
        <v>3</v>
      </c>
      <c r="J402" s="606">
        <v>3</v>
      </c>
      <c r="K402" s="606">
        <v>1</v>
      </c>
      <c r="L402" s="606">
        <f t="shared" si="27"/>
        <v>3</v>
      </c>
      <c r="M402" s="606" t="str">
        <f t="shared" si="2"/>
        <v>NON</v>
      </c>
      <c r="N402" s="985">
        <v>43044</v>
      </c>
      <c r="O402" s="996"/>
      <c r="P402" s="996"/>
      <c r="Q402" s="999"/>
      <c r="R402" s="996"/>
      <c r="S402" s="996"/>
      <c r="T402" s="1000" t="s">
        <v>1987</v>
      </c>
      <c r="U402" s="656"/>
      <c r="V402" s="993"/>
      <c r="W402" s="993"/>
      <c r="X402" s="993"/>
      <c r="Y402" s="993"/>
      <c r="Z402" s="993"/>
    </row>
    <row r="403" spans="1:26" ht="12.75" customHeight="1">
      <c r="A403" s="649">
        <v>14</v>
      </c>
      <c r="B403" s="618" t="s">
        <v>918</v>
      </c>
      <c r="C403" s="618"/>
      <c r="D403" s="618" t="s">
        <v>132</v>
      </c>
      <c r="E403" s="618" t="s">
        <v>942</v>
      </c>
      <c r="F403" s="618" t="s">
        <v>102</v>
      </c>
      <c r="G403" s="618" t="s">
        <v>943</v>
      </c>
      <c r="H403" s="606">
        <v>15</v>
      </c>
      <c r="I403" s="606">
        <v>1</v>
      </c>
      <c r="J403" s="606">
        <f>H403*I403</f>
        <v>15</v>
      </c>
      <c r="K403" s="606">
        <v>0.2</v>
      </c>
      <c r="L403" s="606">
        <f t="shared" si="27"/>
        <v>3</v>
      </c>
      <c r="M403" s="606" t="str">
        <f t="shared" si="2"/>
        <v>NON</v>
      </c>
      <c r="N403" s="985">
        <v>43059</v>
      </c>
      <c r="O403" s="996"/>
      <c r="P403" s="996"/>
      <c r="Q403" s="999" t="s">
        <v>944</v>
      </c>
      <c r="R403" s="996"/>
      <c r="S403" s="996"/>
      <c r="T403" s="1000"/>
      <c r="U403" s="656"/>
      <c r="V403" s="993"/>
      <c r="W403" s="993"/>
      <c r="X403" s="993"/>
      <c r="Y403" s="993"/>
      <c r="Z403" s="993"/>
    </row>
    <row r="404" spans="1:26" ht="12.75" customHeight="1">
      <c r="A404" s="649">
        <v>32</v>
      </c>
      <c r="B404" s="618" t="s">
        <v>918</v>
      </c>
      <c r="C404" s="618" t="s">
        <v>561</v>
      </c>
      <c r="D404" s="618" t="s">
        <v>206</v>
      </c>
      <c r="E404" s="618" t="s">
        <v>207</v>
      </c>
      <c r="F404" s="618" t="s">
        <v>91</v>
      </c>
      <c r="G404" s="618" t="s">
        <v>208</v>
      </c>
      <c r="H404" s="606">
        <v>3</v>
      </c>
      <c r="I404" s="606">
        <v>1</v>
      </c>
      <c r="J404" s="606">
        <v>3</v>
      </c>
      <c r="K404" s="606">
        <v>1</v>
      </c>
      <c r="L404" s="606">
        <f t="shared" si="27"/>
        <v>3</v>
      </c>
      <c r="M404" s="606" t="str">
        <f t="shared" si="2"/>
        <v>NON</v>
      </c>
      <c r="N404" s="985">
        <v>43045</v>
      </c>
      <c r="O404" s="996"/>
      <c r="P404" s="996"/>
      <c r="Q404" s="999"/>
      <c r="R404" s="996" t="s">
        <v>209</v>
      </c>
      <c r="S404" s="996"/>
      <c r="T404" s="1000"/>
      <c r="U404" s="656"/>
      <c r="V404" s="993"/>
      <c r="W404" s="993"/>
      <c r="X404" s="993"/>
      <c r="Y404" s="993"/>
      <c r="Z404" s="993"/>
    </row>
    <row r="405" spans="1:26" ht="12.75" customHeight="1">
      <c r="A405" s="680">
        <v>2</v>
      </c>
      <c r="B405" s="674" t="s">
        <v>999</v>
      </c>
      <c r="C405" s="674" t="s">
        <v>1854</v>
      </c>
      <c r="D405" s="674" t="s">
        <v>53</v>
      </c>
      <c r="E405" s="674" t="s">
        <v>72</v>
      </c>
      <c r="F405" s="674" t="s">
        <v>41</v>
      </c>
      <c r="G405" s="674" t="s">
        <v>2187</v>
      </c>
      <c r="H405" s="606">
        <v>7</v>
      </c>
      <c r="I405" s="606">
        <v>6</v>
      </c>
      <c r="J405" s="676">
        <f t="shared" ref="J405:J443" si="29">H405*I405</f>
        <v>42</v>
      </c>
      <c r="K405" s="606">
        <v>6</v>
      </c>
      <c r="L405" s="676">
        <f t="shared" si="27"/>
        <v>252</v>
      </c>
      <c r="M405" s="606" t="str">
        <f t="shared" si="2"/>
        <v>Orange</v>
      </c>
      <c r="N405" s="985">
        <v>43049</v>
      </c>
      <c r="O405" s="1006"/>
      <c r="P405" s="1006"/>
      <c r="Q405" s="667"/>
      <c r="R405" s="1006"/>
      <c r="S405" s="1008"/>
      <c r="T405" s="1007" t="s">
        <v>2029</v>
      </c>
      <c r="U405" s="1009" t="s">
        <v>2003</v>
      </c>
      <c r="V405" s="993"/>
      <c r="W405" s="993"/>
      <c r="X405" s="993"/>
      <c r="Y405" s="993"/>
      <c r="Z405" s="993"/>
    </row>
    <row r="406" spans="1:26" ht="12.75" customHeight="1">
      <c r="A406" s="680">
        <v>3</v>
      </c>
      <c r="B406" s="674" t="s">
        <v>999</v>
      </c>
      <c r="C406" s="674"/>
      <c r="D406" s="674" t="s">
        <v>53</v>
      </c>
      <c r="E406" s="674" t="s">
        <v>72</v>
      </c>
      <c r="F406" s="674" t="s">
        <v>41</v>
      </c>
      <c r="G406" s="674" t="s">
        <v>2295</v>
      </c>
      <c r="H406" s="606">
        <v>7</v>
      </c>
      <c r="I406" s="606">
        <v>6</v>
      </c>
      <c r="J406" s="676">
        <f t="shared" si="29"/>
        <v>42</v>
      </c>
      <c r="K406" s="606">
        <v>6</v>
      </c>
      <c r="L406" s="676">
        <f t="shared" si="27"/>
        <v>252</v>
      </c>
      <c r="M406" s="606" t="str">
        <f t="shared" si="2"/>
        <v>Orange</v>
      </c>
      <c r="N406" s="985">
        <v>42925</v>
      </c>
      <c r="O406" s="1006"/>
      <c r="P406" s="1006"/>
      <c r="Q406" s="667"/>
      <c r="R406" s="1006"/>
      <c r="S406" s="1008"/>
      <c r="T406" s="1003" t="s">
        <v>2041</v>
      </c>
      <c r="U406" s="1009" t="s">
        <v>2003</v>
      </c>
      <c r="V406" s="993"/>
      <c r="W406" s="993"/>
      <c r="X406" s="993"/>
      <c r="Y406" s="993"/>
      <c r="Z406" s="993"/>
    </row>
    <row r="407" spans="1:26" ht="12.75" customHeight="1">
      <c r="A407" s="680">
        <v>10</v>
      </c>
      <c r="B407" s="674" t="s">
        <v>999</v>
      </c>
      <c r="C407" s="674" t="s">
        <v>58</v>
      </c>
      <c r="D407" s="674" t="s">
        <v>74</v>
      </c>
      <c r="E407" s="674" t="s">
        <v>75</v>
      </c>
      <c r="F407" s="674" t="s">
        <v>41</v>
      </c>
      <c r="G407" s="674" t="s">
        <v>1013</v>
      </c>
      <c r="H407" s="676">
        <v>7</v>
      </c>
      <c r="I407" s="606">
        <v>6</v>
      </c>
      <c r="J407" s="676">
        <f t="shared" si="29"/>
        <v>42</v>
      </c>
      <c r="K407" s="606">
        <v>6</v>
      </c>
      <c r="L407" s="676">
        <f t="shared" si="27"/>
        <v>252</v>
      </c>
      <c r="M407" s="606" t="str">
        <f t="shared" si="2"/>
        <v>Orange</v>
      </c>
      <c r="N407" s="985">
        <v>43044</v>
      </c>
      <c r="O407" s="1006"/>
      <c r="P407" s="1006" t="s">
        <v>1014</v>
      </c>
      <c r="Q407" s="667"/>
      <c r="R407" s="1006"/>
      <c r="S407" s="1007"/>
      <c r="T407" s="994"/>
      <c r="U407" s="1009"/>
      <c r="V407" s="993"/>
      <c r="W407" s="993"/>
      <c r="X407" s="993"/>
      <c r="Y407" s="993"/>
      <c r="Z407" s="993"/>
    </row>
    <row r="408" spans="1:26" ht="12.75" customHeight="1">
      <c r="A408" s="680">
        <v>14</v>
      </c>
      <c r="B408" s="674" t="s">
        <v>999</v>
      </c>
      <c r="C408" s="674"/>
      <c r="D408" s="674" t="s">
        <v>74</v>
      </c>
      <c r="E408" s="674" t="s">
        <v>195</v>
      </c>
      <c r="F408" s="674" t="s">
        <v>41</v>
      </c>
      <c r="G408" s="674" t="s">
        <v>2296</v>
      </c>
      <c r="H408" s="676">
        <v>7</v>
      </c>
      <c r="I408" s="606">
        <v>6</v>
      </c>
      <c r="J408" s="676">
        <f t="shared" si="29"/>
        <v>42</v>
      </c>
      <c r="K408" s="606">
        <v>6</v>
      </c>
      <c r="L408" s="676">
        <f t="shared" si="27"/>
        <v>252</v>
      </c>
      <c r="M408" s="606" t="str">
        <f t="shared" si="2"/>
        <v>Orange</v>
      </c>
      <c r="N408" s="985">
        <v>43045</v>
      </c>
      <c r="O408" s="1006"/>
      <c r="P408" s="1006"/>
      <c r="Q408" s="667"/>
      <c r="R408" s="1007" t="s">
        <v>1049</v>
      </c>
      <c r="S408" s="1008"/>
      <c r="T408" s="994"/>
      <c r="U408" s="994"/>
      <c r="V408" s="993"/>
      <c r="W408" s="993"/>
      <c r="X408" s="993"/>
      <c r="Y408" s="993"/>
      <c r="Z408" s="993"/>
    </row>
    <row r="409" spans="1:26" ht="12.75" customHeight="1">
      <c r="A409" s="680">
        <v>15</v>
      </c>
      <c r="B409" s="674" t="s">
        <v>999</v>
      </c>
      <c r="C409" s="674"/>
      <c r="D409" s="674" t="s">
        <v>74</v>
      </c>
      <c r="E409" s="674" t="s">
        <v>195</v>
      </c>
      <c r="F409" s="674" t="s">
        <v>41</v>
      </c>
      <c r="G409" s="674" t="s">
        <v>1025</v>
      </c>
      <c r="H409" s="676">
        <v>7</v>
      </c>
      <c r="I409" s="606">
        <v>6</v>
      </c>
      <c r="J409" s="676">
        <f t="shared" si="29"/>
        <v>42</v>
      </c>
      <c r="K409" s="606">
        <v>6</v>
      </c>
      <c r="L409" s="676">
        <f t="shared" si="27"/>
        <v>252</v>
      </c>
      <c r="M409" s="606" t="str">
        <f t="shared" si="2"/>
        <v>Orange</v>
      </c>
      <c r="N409" s="985">
        <v>43040</v>
      </c>
      <c r="O409" s="1006"/>
      <c r="P409" s="1026" t="s">
        <v>1026</v>
      </c>
      <c r="Q409" s="667" t="s">
        <v>2043</v>
      </c>
      <c r="R409" s="1006"/>
      <c r="S409" s="1008"/>
      <c r="T409" s="994"/>
      <c r="U409" s="994"/>
      <c r="V409" s="993"/>
      <c r="W409" s="993"/>
      <c r="X409" s="993"/>
      <c r="Y409" s="993"/>
      <c r="Z409" s="993"/>
    </row>
    <row r="410" spans="1:26" ht="12.75" customHeight="1">
      <c r="A410" s="680">
        <v>26</v>
      </c>
      <c r="B410" s="674" t="s">
        <v>999</v>
      </c>
      <c r="C410" s="674" t="s">
        <v>58</v>
      </c>
      <c r="D410" s="674" t="s">
        <v>74</v>
      </c>
      <c r="E410" s="674" t="s">
        <v>195</v>
      </c>
      <c r="F410" s="674" t="s">
        <v>41</v>
      </c>
      <c r="G410" s="674" t="s">
        <v>1043</v>
      </c>
      <c r="H410" s="606">
        <v>7</v>
      </c>
      <c r="I410" s="606">
        <v>6</v>
      </c>
      <c r="J410" s="676">
        <f t="shared" si="29"/>
        <v>42</v>
      </c>
      <c r="K410" s="606">
        <v>6</v>
      </c>
      <c r="L410" s="676">
        <f t="shared" si="27"/>
        <v>252</v>
      </c>
      <c r="M410" s="606" t="str">
        <f t="shared" si="2"/>
        <v>Orange</v>
      </c>
      <c r="N410" s="985">
        <v>43052</v>
      </c>
      <c r="O410" s="1006"/>
      <c r="P410" s="1006"/>
      <c r="Q410" s="667"/>
      <c r="R410" s="1006"/>
      <c r="S410" s="1025" t="s">
        <v>2042</v>
      </c>
      <c r="T410" s="994"/>
      <c r="U410" s="1009" t="s">
        <v>2008</v>
      </c>
      <c r="V410" s="993"/>
      <c r="W410" s="993"/>
      <c r="X410" s="993"/>
      <c r="Y410" s="993"/>
      <c r="Z410" s="993"/>
    </row>
    <row r="411" spans="1:26" ht="12.75" customHeight="1">
      <c r="A411" s="680">
        <v>28</v>
      </c>
      <c r="B411" s="674" t="s">
        <v>999</v>
      </c>
      <c r="C411" s="674"/>
      <c r="D411" s="674" t="s">
        <v>74</v>
      </c>
      <c r="E411" s="674" t="s">
        <v>195</v>
      </c>
      <c r="F411" s="674" t="s">
        <v>41</v>
      </c>
      <c r="G411" s="674" t="s">
        <v>1047</v>
      </c>
      <c r="H411" s="606">
        <v>7</v>
      </c>
      <c r="I411" s="606">
        <v>6</v>
      </c>
      <c r="J411" s="676">
        <f t="shared" si="29"/>
        <v>42</v>
      </c>
      <c r="K411" s="606">
        <v>6</v>
      </c>
      <c r="L411" s="676">
        <f t="shared" si="27"/>
        <v>252</v>
      </c>
      <c r="M411" s="606" t="str">
        <f t="shared" si="2"/>
        <v>Orange</v>
      </c>
      <c r="N411" s="985">
        <v>43047</v>
      </c>
      <c r="O411" s="1006"/>
      <c r="P411" s="1006"/>
      <c r="Q411" s="667"/>
      <c r="R411" s="1007" t="s">
        <v>1049</v>
      </c>
      <c r="S411" s="1008" t="s">
        <v>83</v>
      </c>
      <c r="T411" s="994"/>
      <c r="U411" s="994"/>
      <c r="V411" s="993"/>
      <c r="W411" s="993"/>
      <c r="X411" s="993"/>
      <c r="Y411" s="993"/>
      <c r="Z411" s="993"/>
    </row>
    <row r="412" spans="1:26" ht="12.75" customHeight="1">
      <c r="A412" s="680">
        <v>37</v>
      </c>
      <c r="B412" s="674" t="s">
        <v>999</v>
      </c>
      <c r="C412" s="674" t="s">
        <v>373</v>
      </c>
      <c r="D412" s="674" t="s">
        <v>59</v>
      </c>
      <c r="E412" s="674" t="s">
        <v>252</v>
      </c>
      <c r="F412" s="674" t="s">
        <v>41</v>
      </c>
      <c r="G412" s="674" t="s">
        <v>1068</v>
      </c>
      <c r="H412" s="606">
        <v>7</v>
      </c>
      <c r="I412" s="606">
        <v>6</v>
      </c>
      <c r="J412" s="676">
        <f t="shared" si="29"/>
        <v>42</v>
      </c>
      <c r="K412" s="676">
        <v>6</v>
      </c>
      <c r="L412" s="676">
        <f t="shared" si="27"/>
        <v>252</v>
      </c>
      <c r="M412" s="606" t="str">
        <f t="shared" si="2"/>
        <v>Orange</v>
      </c>
      <c r="N412" s="1314">
        <v>43048</v>
      </c>
      <c r="O412" s="1006"/>
      <c r="P412" s="1006"/>
      <c r="Q412" s="667"/>
      <c r="R412" s="1006"/>
      <c r="S412" s="1008" t="s">
        <v>1069</v>
      </c>
      <c r="T412" s="994"/>
      <c r="U412" s="994"/>
      <c r="V412" s="993"/>
      <c r="W412" s="993"/>
      <c r="X412" s="993"/>
      <c r="Y412" s="993"/>
      <c r="Z412" s="993"/>
    </row>
    <row r="413" spans="1:26" ht="12.75" customHeight="1">
      <c r="A413" s="671">
        <v>40</v>
      </c>
      <c r="B413" s="618" t="s">
        <v>999</v>
      </c>
      <c r="C413" s="618" t="s">
        <v>373</v>
      </c>
      <c r="D413" s="618" t="s">
        <v>74</v>
      </c>
      <c r="E413" s="674" t="s">
        <v>195</v>
      </c>
      <c r="F413" s="618" t="s">
        <v>41</v>
      </c>
      <c r="G413" s="618" t="s">
        <v>2191</v>
      </c>
      <c r="H413" s="606">
        <v>7</v>
      </c>
      <c r="I413" s="606">
        <v>6</v>
      </c>
      <c r="J413" s="676">
        <f t="shared" si="29"/>
        <v>42</v>
      </c>
      <c r="K413" s="606">
        <v>6</v>
      </c>
      <c r="L413" s="676">
        <f t="shared" si="27"/>
        <v>252</v>
      </c>
      <c r="M413" s="606" t="str">
        <f t="shared" si="2"/>
        <v>Orange</v>
      </c>
      <c r="N413" s="985">
        <v>43050</v>
      </c>
      <c r="O413" s="1006"/>
      <c r="P413" s="1006"/>
      <c r="Q413" s="667"/>
      <c r="R413" s="1007" t="s">
        <v>2297</v>
      </c>
      <c r="S413" s="1008"/>
      <c r="T413" s="994"/>
      <c r="U413" s="1009" t="s">
        <v>2003</v>
      </c>
      <c r="V413" s="993"/>
      <c r="W413" s="993"/>
      <c r="X413" s="993"/>
      <c r="Y413" s="993"/>
      <c r="Z413" s="993"/>
    </row>
    <row r="414" spans="1:26" ht="12.75" customHeight="1">
      <c r="A414" s="680">
        <v>4</v>
      </c>
      <c r="B414" s="674" t="s">
        <v>999</v>
      </c>
      <c r="C414" s="674" t="s">
        <v>561</v>
      </c>
      <c r="D414" s="674" t="s">
        <v>59</v>
      </c>
      <c r="E414" s="674" t="s">
        <v>60</v>
      </c>
      <c r="F414" s="674" t="s">
        <v>41</v>
      </c>
      <c r="G414" s="674" t="s">
        <v>1006</v>
      </c>
      <c r="H414" s="606">
        <v>7</v>
      </c>
      <c r="I414" s="606">
        <v>6</v>
      </c>
      <c r="J414" s="676">
        <f t="shared" si="29"/>
        <v>42</v>
      </c>
      <c r="K414" s="606">
        <v>3</v>
      </c>
      <c r="L414" s="676">
        <f t="shared" si="27"/>
        <v>126</v>
      </c>
      <c r="M414" s="606" t="str">
        <f t="shared" si="2"/>
        <v>Jaune</v>
      </c>
      <c r="N414" s="985">
        <v>42926</v>
      </c>
      <c r="O414" s="1006"/>
      <c r="P414" s="1006"/>
      <c r="Q414" s="667"/>
      <c r="R414" s="1006"/>
      <c r="S414" s="1008"/>
      <c r="T414" s="1003" t="s">
        <v>2004</v>
      </c>
      <c r="U414" s="1009" t="s">
        <v>2003</v>
      </c>
      <c r="V414" s="993"/>
      <c r="W414" s="993"/>
      <c r="X414" s="993"/>
      <c r="Y414" s="993"/>
      <c r="Z414" s="993"/>
    </row>
    <row r="415" spans="1:26" ht="12.75" customHeight="1">
      <c r="A415" s="680">
        <v>17</v>
      </c>
      <c r="B415" s="674" t="s">
        <v>999</v>
      </c>
      <c r="C415" s="674" t="s">
        <v>561</v>
      </c>
      <c r="D415" s="674" t="s">
        <v>138</v>
      </c>
      <c r="E415" s="674" t="s">
        <v>139</v>
      </c>
      <c r="F415" s="674" t="s">
        <v>41</v>
      </c>
      <c r="G415" s="674" t="s">
        <v>417</v>
      </c>
      <c r="H415" s="606">
        <v>7</v>
      </c>
      <c r="I415" s="606">
        <v>6</v>
      </c>
      <c r="J415" s="676">
        <f t="shared" si="29"/>
        <v>42</v>
      </c>
      <c r="K415" s="606">
        <v>3</v>
      </c>
      <c r="L415" s="676">
        <f t="shared" si="27"/>
        <v>126</v>
      </c>
      <c r="M415" s="606" t="str">
        <f t="shared" si="2"/>
        <v>Jaune</v>
      </c>
      <c r="N415" s="985">
        <v>43057</v>
      </c>
      <c r="O415" s="1006" t="s">
        <v>281</v>
      </c>
      <c r="P415" s="1006"/>
      <c r="Q415" s="618" t="s">
        <v>1032</v>
      </c>
      <c r="R415" s="1006"/>
      <c r="S415" s="1008" t="s">
        <v>2100</v>
      </c>
      <c r="T415" s="994"/>
      <c r="U415" s="994"/>
      <c r="V415" s="993"/>
      <c r="W415" s="993"/>
      <c r="X415" s="993"/>
      <c r="Y415" s="993"/>
      <c r="Z415" s="993"/>
    </row>
    <row r="416" spans="1:26" ht="12.75" customHeight="1">
      <c r="A416" s="680">
        <v>24</v>
      </c>
      <c r="B416" s="674" t="s">
        <v>999</v>
      </c>
      <c r="C416" s="674" t="s">
        <v>561</v>
      </c>
      <c r="D416" s="674" t="s">
        <v>59</v>
      </c>
      <c r="E416" s="674" t="s">
        <v>60</v>
      </c>
      <c r="F416" s="674" t="s">
        <v>41</v>
      </c>
      <c r="G416" s="674" t="s">
        <v>2298</v>
      </c>
      <c r="H416" s="606">
        <v>7</v>
      </c>
      <c r="I416" s="606">
        <v>6</v>
      </c>
      <c r="J416" s="676">
        <f t="shared" si="29"/>
        <v>42</v>
      </c>
      <c r="K416" s="606">
        <v>3</v>
      </c>
      <c r="L416" s="676">
        <f t="shared" si="27"/>
        <v>126</v>
      </c>
      <c r="M416" s="606" t="str">
        <f t="shared" si="2"/>
        <v>Jaune</v>
      </c>
      <c r="N416" s="985">
        <v>43050</v>
      </c>
      <c r="O416" s="1006"/>
      <c r="P416" s="1006"/>
      <c r="Q416" s="667"/>
      <c r="R416" s="1006" t="s">
        <v>2299</v>
      </c>
      <c r="S416" s="1008"/>
      <c r="T416" s="994"/>
      <c r="U416" s="1003" t="s">
        <v>331</v>
      </c>
      <c r="V416" s="993"/>
      <c r="W416" s="993"/>
      <c r="X416" s="993"/>
      <c r="Y416" s="993"/>
      <c r="Z416" s="993"/>
    </row>
    <row r="417" spans="1:26" ht="12.75" customHeight="1">
      <c r="A417" s="680">
        <v>12</v>
      </c>
      <c r="B417" s="674" t="s">
        <v>999</v>
      </c>
      <c r="C417" s="674" t="s">
        <v>561</v>
      </c>
      <c r="D417" s="674" t="s">
        <v>114</v>
      </c>
      <c r="E417" s="674" t="s">
        <v>645</v>
      </c>
      <c r="F417" s="674" t="s">
        <v>41</v>
      </c>
      <c r="G417" s="674" t="s">
        <v>1020</v>
      </c>
      <c r="H417" s="606">
        <v>3</v>
      </c>
      <c r="I417" s="606">
        <v>6</v>
      </c>
      <c r="J417" s="676">
        <f t="shared" si="29"/>
        <v>18</v>
      </c>
      <c r="K417" s="606">
        <v>6</v>
      </c>
      <c r="L417" s="676">
        <f t="shared" si="27"/>
        <v>108</v>
      </c>
      <c r="M417" s="606" t="str">
        <f t="shared" si="2"/>
        <v>Jaune</v>
      </c>
      <c r="N417" s="1005">
        <v>42919</v>
      </c>
      <c r="O417" s="1006"/>
      <c r="P417" s="1006"/>
      <c r="Q417" s="667"/>
      <c r="R417" s="1006"/>
      <c r="S417" s="1008"/>
      <c r="T417" s="1003" t="s">
        <v>1021</v>
      </c>
      <c r="U417" s="1009" t="s">
        <v>2003</v>
      </c>
      <c r="V417" s="993"/>
      <c r="W417" s="993"/>
      <c r="X417" s="993"/>
      <c r="Y417" s="993"/>
      <c r="Z417" s="993"/>
    </row>
    <row r="418" spans="1:26" ht="12.75" customHeight="1">
      <c r="A418" s="680">
        <v>13</v>
      </c>
      <c r="B418" s="674" t="s">
        <v>999</v>
      </c>
      <c r="C418" s="674"/>
      <c r="D418" s="674" t="s">
        <v>66</v>
      </c>
      <c r="E418" s="674" t="s">
        <v>563</v>
      </c>
      <c r="F418" s="674" t="s">
        <v>41</v>
      </c>
      <c r="G418" s="674" t="s">
        <v>1658</v>
      </c>
      <c r="H418" s="676">
        <v>3</v>
      </c>
      <c r="I418" s="606">
        <v>6</v>
      </c>
      <c r="J418" s="676">
        <f t="shared" si="29"/>
        <v>18</v>
      </c>
      <c r="K418" s="606">
        <v>6</v>
      </c>
      <c r="L418" s="676">
        <f t="shared" si="27"/>
        <v>108</v>
      </c>
      <c r="M418" s="606" t="str">
        <f t="shared" si="2"/>
        <v>Jaune</v>
      </c>
      <c r="N418" s="985">
        <v>42920</v>
      </c>
      <c r="O418" s="1006"/>
      <c r="P418" s="1006"/>
      <c r="Q418" s="667"/>
      <c r="R418" s="1006"/>
      <c r="S418" s="1008"/>
      <c r="T418" s="1003" t="s">
        <v>1034</v>
      </c>
      <c r="U418" s="1009" t="s">
        <v>2003</v>
      </c>
      <c r="V418" s="1010"/>
      <c r="W418" s="1010"/>
      <c r="X418" s="1010"/>
      <c r="Y418" s="1010"/>
      <c r="Z418" s="1010"/>
    </row>
    <row r="419" spans="1:26" ht="12.75" customHeight="1">
      <c r="A419" s="680">
        <v>18</v>
      </c>
      <c r="B419" s="674" t="s">
        <v>999</v>
      </c>
      <c r="C419" s="674"/>
      <c r="D419" s="674" t="s">
        <v>66</v>
      </c>
      <c r="E419" s="674" t="s">
        <v>563</v>
      </c>
      <c r="F419" s="674" t="s">
        <v>41</v>
      </c>
      <c r="G419" s="674" t="s">
        <v>2005</v>
      </c>
      <c r="H419" s="676">
        <v>3</v>
      </c>
      <c r="I419" s="606">
        <v>6</v>
      </c>
      <c r="J419" s="676">
        <f t="shared" si="29"/>
        <v>18</v>
      </c>
      <c r="K419" s="606">
        <v>6</v>
      </c>
      <c r="L419" s="676">
        <f t="shared" si="27"/>
        <v>108</v>
      </c>
      <c r="M419" s="606" t="str">
        <f t="shared" si="2"/>
        <v>Jaune</v>
      </c>
      <c r="N419" s="985">
        <v>42921</v>
      </c>
      <c r="O419" s="1006"/>
      <c r="P419" s="1006"/>
      <c r="Q419" s="667"/>
      <c r="R419" s="1006"/>
      <c r="S419" s="1008"/>
      <c r="T419" s="1003" t="s">
        <v>1034</v>
      </c>
      <c r="U419" s="1009" t="s">
        <v>2003</v>
      </c>
      <c r="V419" s="964"/>
      <c r="W419" s="964"/>
      <c r="X419" s="964"/>
      <c r="Y419" s="964"/>
      <c r="Z419" s="964"/>
    </row>
    <row r="420" spans="1:26" ht="12.75" customHeight="1">
      <c r="A420" s="680">
        <v>27</v>
      </c>
      <c r="B420" s="674" t="s">
        <v>999</v>
      </c>
      <c r="C420" s="674"/>
      <c r="D420" s="674" t="s">
        <v>74</v>
      </c>
      <c r="E420" s="674" t="s">
        <v>1044</v>
      </c>
      <c r="F420" s="674" t="s">
        <v>41</v>
      </c>
      <c r="G420" s="674" t="s">
        <v>1045</v>
      </c>
      <c r="H420" s="925">
        <v>3</v>
      </c>
      <c r="I420" s="606">
        <v>6</v>
      </c>
      <c r="J420" s="676">
        <f t="shared" si="29"/>
        <v>18</v>
      </c>
      <c r="K420" s="676">
        <v>6</v>
      </c>
      <c r="L420" s="676">
        <f t="shared" si="27"/>
        <v>108</v>
      </c>
      <c r="M420" s="606" t="str">
        <f t="shared" si="2"/>
        <v>Jaune</v>
      </c>
      <c r="N420" s="985">
        <v>43046</v>
      </c>
      <c r="O420" s="1006"/>
      <c r="P420" s="1006"/>
      <c r="Q420" s="667"/>
      <c r="R420" s="1006"/>
      <c r="S420" s="1008"/>
      <c r="T420" s="1003" t="s">
        <v>2007</v>
      </c>
      <c r="U420" s="1009" t="s">
        <v>2008</v>
      </c>
      <c r="V420" s="964"/>
      <c r="W420" s="964"/>
      <c r="X420" s="964"/>
      <c r="Y420" s="964"/>
      <c r="Z420" s="964"/>
    </row>
    <row r="421" spans="1:26" ht="12.75" customHeight="1">
      <c r="A421" s="680">
        <v>33</v>
      </c>
      <c r="B421" s="674" t="s">
        <v>999</v>
      </c>
      <c r="C421" s="674" t="s">
        <v>981</v>
      </c>
      <c r="D421" s="674" t="s">
        <v>110</v>
      </c>
      <c r="E421" s="674" t="s">
        <v>238</v>
      </c>
      <c r="F421" s="674" t="s">
        <v>41</v>
      </c>
      <c r="G421" s="674" t="s">
        <v>1057</v>
      </c>
      <c r="H421" s="606">
        <v>3</v>
      </c>
      <c r="I421" s="606">
        <v>6</v>
      </c>
      <c r="J421" s="676">
        <f t="shared" si="29"/>
        <v>18</v>
      </c>
      <c r="K421" s="676">
        <v>6</v>
      </c>
      <c r="L421" s="666">
        <f t="shared" si="27"/>
        <v>108</v>
      </c>
      <c r="M421" s="606" t="str">
        <f t="shared" si="2"/>
        <v>Jaune</v>
      </c>
      <c r="N421" s="985">
        <v>43043</v>
      </c>
      <c r="O421" s="1006"/>
      <c r="P421" s="1006"/>
      <c r="Q421" s="667"/>
      <c r="R421" s="1006"/>
      <c r="S421" s="1007" t="s">
        <v>1059</v>
      </c>
      <c r="T421" s="994"/>
      <c r="U421" s="1009" t="s">
        <v>2008</v>
      </c>
      <c r="V421" s="964"/>
      <c r="W421" s="964"/>
      <c r="X421" s="964"/>
      <c r="Y421" s="964"/>
      <c r="Z421" s="964"/>
    </row>
    <row r="422" spans="1:26" ht="12.75" customHeight="1">
      <c r="A422" s="680">
        <v>35</v>
      </c>
      <c r="B422" s="674" t="s">
        <v>999</v>
      </c>
      <c r="C422" s="618" t="s">
        <v>1061</v>
      </c>
      <c r="D422" s="674" t="s">
        <v>114</v>
      </c>
      <c r="E422" s="674" t="s">
        <v>869</v>
      </c>
      <c r="F422" s="674" t="s">
        <v>41</v>
      </c>
      <c r="G422" s="674" t="s">
        <v>1062</v>
      </c>
      <c r="H422" s="606">
        <v>3</v>
      </c>
      <c r="I422" s="606">
        <v>6</v>
      </c>
      <c r="J422" s="676">
        <f t="shared" si="29"/>
        <v>18</v>
      </c>
      <c r="K422" s="606">
        <v>6</v>
      </c>
      <c r="L422" s="666">
        <f t="shared" si="27"/>
        <v>108</v>
      </c>
      <c r="M422" s="606" t="str">
        <f t="shared" si="2"/>
        <v>Jaune</v>
      </c>
      <c r="N422" s="985">
        <v>43042</v>
      </c>
      <c r="O422" s="1006"/>
      <c r="P422" s="1006"/>
      <c r="Q422" s="618"/>
      <c r="R422" s="1006"/>
      <c r="S422" s="1008"/>
      <c r="T422" s="618" t="s">
        <v>1063</v>
      </c>
      <c r="U422" s="1009" t="s">
        <v>2003</v>
      </c>
      <c r="V422" s="964"/>
      <c r="W422" s="964"/>
      <c r="X422" s="964"/>
      <c r="Y422" s="964"/>
      <c r="Z422" s="964"/>
    </row>
    <row r="423" spans="1:26" ht="12.75" customHeight="1">
      <c r="A423" s="649">
        <v>42</v>
      </c>
      <c r="B423" s="618" t="s">
        <v>999</v>
      </c>
      <c r="C423" s="618"/>
      <c r="D423" s="618" t="s">
        <v>59</v>
      </c>
      <c r="E423" s="618" t="s">
        <v>221</v>
      </c>
      <c r="F423" s="618" t="s">
        <v>41</v>
      </c>
      <c r="G423" s="618" t="s">
        <v>222</v>
      </c>
      <c r="H423" s="606">
        <v>3</v>
      </c>
      <c r="I423" s="606">
        <v>6</v>
      </c>
      <c r="J423" s="606">
        <f t="shared" si="29"/>
        <v>18</v>
      </c>
      <c r="K423" s="606">
        <v>6</v>
      </c>
      <c r="L423" s="666">
        <f t="shared" si="27"/>
        <v>108</v>
      </c>
      <c r="M423" s="606" t="str">
        <f t="shared" si="2"/>
        <v>Jaune</v>
      </c>
      <c r="N423" s="985">
        <v>42917</v>
      </c>
      <c r="O423" s="996"/>
      <c r="P423" s="996"/>
      <c r="Q423" s="618" t="s">
        <v>223</v>
      </c>
      <c r="R423" s="999"/>
      <c r="S423" s="996"/>
      <c r="T423" s="1003" t="s">
        <v>1723</v>
      </c>
      <c r="U423" s="656"/>
      <c r="V423" s="993"/>
      <c r="W423" s="993"/>
      <c r="X423" s="993"/>
      <c r="Y423" s="993"/>
      <c r="Z423" s="993"/>
    </row>
    <row r="424" spans="1:26" ht="12.75" customHeight="1">
      <c r="A424" s="703"/>
      <c r="B424" s="618" t="s">
        <v>999</v>
      </c>
      <c r="C424" s="618" t="s">
        <v>228</v>
      </c>
      <c r="D424" s="618" t="s">
        <v>59</v>
      </c>
      <c r="E424" s="618" t="s">
        <v>229</v>
      </c>
      <c r="F424" s="618" t="s">
        <v>41</v>
      </c>
      <c r="G424" s="704" t="s">
        <v>230</v>
      </c>
      <c r="H424" s="666">
        <v>15</v>
      </c>
      <c r="I424" s="666">
        <v>6</v>
      </c>
      <c r="J424" s="211">
        <f t="shared" si="29"/>
        <v>90</v>
      </c>
      <c r="K424" s="666">
        <v>1</v>
      </c>
      <c r="L424" s="211">
        <f t="shared" si="27"/>
        <v>90</v>
      </c>
      <c r="M424" s="606" t="str">
        <f t="shared" si="2"/>
        <v>Jaune</v>
      </c>
      <c r="N424" s="985">
        <v>43113</v>
      </c>
      <c r="O424" s="1012"/>
      <c r="P424" s="791"/>
      <c r="Q424" s="1012"/>
      <c r="R424" s="791"/>
      <c r="S424" s="791"/>
      <c r="T424" s="1012"/>
      <c r="U424" s="791"/>
      <c r="V424" s="993"/>
      <c r="W424" s="993"/>
      <c r="X424" s="993"/>
      <c r="Y424" s="993"/>
      <c r="Z424" s="993"/>
    </row>
    <row r="425" spans="1:26" ht="12.75" customHeight="1">
      <c r="A425" s="703"/>
      <c r="B425" s="618" t="s">
        <v>999</v>
      </c>
      <c r="C425" s="618" t="s">
        <v>574</v>
      </c>
      <c r="D425" s="618" t="s">
        <v>59</v>
      </c>
      <c r="E425" s="618" t="s">
        <v>229</v>
      </c>
      <c r="F425" s="618" t="s">
        <v>41</v>
      </c>
      <c r="G425" s="704" t="s">
        <v>778</v>
      </c>
      <c r="H425" s="666">
        <v>15</v>
      </c>
      <c r="I425" s="666">
        <v>6</v>
      </c>
      <c r="J425" s="211">
        <f t="shared" si="29"/>
        <v>90</v>
      </c>
      <c r="K425" s="666">
        <v>1</v>
      </c>
      <c r="L425" s="211">
        <f t="shared" si="27"/>
        <v>90</v>
      </c>
      <c r="M425" s="606" t="str">
        <f t="shared" si="2"/>
        <v>Jaune</v>
      </c>
      <c r="N425" s="985">
        <v>43114</v>
      </c>
      <c r="O425" s="1012"/>
      <c r="P425" s="791"/>
      <c r="Q425" s="1012"/>
      <c r="R425" s="791"/>
      <c r="S425" s="791"/>
      <c r="T425" s="1012"/>
      <c r="U425" s="791"/>
      <c r="V425" s="993"/>
      <c r="W425" s="993"/>
      <c r="X425" s="993"/>
      <c r="Y425" s="993"/>
      <c r="Z425" s="993"/>
    </row>
    <row r="426" spans="1:26" ht="12.75" customHeight="1">
      <c r="A426" s="680">
        <v>11</v>
      </c>
      <c r="B426" s="674" t="s">
        <v>999</v>
      </c>
      <c r="C426" s="674" t="s">
        <v>1015</v>
      </c>
      <c r="D426" s="674" t="s">
        <v>74</v>
      </c>
      <c r="E426" s="674" t="s">
        <v>841</v>
      </c>
      <c r="F426" s="674" t="s">
        <v>91</v>
      </c>
      <c r="G426" s="674" t="s">
        <v>1016</v>
      </c>
      <c r="H426" s="606">
        <v>3</v>
      </c>
      <c r="I426" s="606">
        <v>3</v>
      </c>
      <c r="J426" s="676">
        <f t="shared" si="29"/>
        <v>9</v>
      </c>
      <c r="K426" s="606">
        <v>6</v>
      </c>
      <c r="L426" s="676">
        <f t="shared" si="27"/>
        <v>54</v>
      </c>
      <c r="M426" s="606" t="str">
        <f t="shared" si="2"/>
        <v>NON</v>
      </c>
      <c r="N426" s="985">
        <v>43055</v>
      </c>
      <c r="O426" s="1006"/>
      <c r="P426" s="1006"/>
      <c r="Q426" s="667"/>
      <c r="R426" s="1006" t="s">
        <v>1017</v>
      </c>
      <c r="S426" s="1008"/>
      <c r="T426" s="1003" t="s">
        <v>1898</v>
      </c>
      <c r="U426" s="1009" t="s">
        <v>2003</v>
      </c>
      <c r="V426" s="993"/>
      <c r="W426" s="993"/>
      <c r="X426" s="993"/>
      <c r="Y426" s="993"/>
      <c r="Z426" s="993"/>
    </row>
    <row r="427" spans="1:26" ht="12.75" customHeight="1">
      <c r="A427" s="680">
        <v>23</v>
      </c>
      <c r="B427" s="674" t="s">
        <v>999</v>
      </c>
      <c r="C427" s="674"/>
      <c r="D427" s="674" t="s">
        <v>74</v>
      </c>
      <c r="E427" s="674" t="s">
        <v>75</v>
      </c>
      <c r="F427" s="674" t="s">
        <v>41</v>
      </c>
      <c r="G427" s="674" t="s">
        <v>1037</v>
      </c>
      <c r="H427" s="606">
        <v>3</v>
      </c>
      <c r="I427" s="606">
        <v>3</v>
      </c>
      <c r="J427" s="676">
        <f t="shared" si="29"/>
        <v>9</v>
      </c>
      <c r="K427" s="606">
        <v>6</v>
      </c>
      <c r="L427" s="676">
        <f t="shared" si="27"/>
        <v>54</v>
      </c>
      <c r="M427" s="606" t="str">
        <f t="shared" si="2"/>
        <v>NON</v>
      </c>
      <c r="N427" s="985">
        <v>43049</v>
      </c>
      <c r="O427" s="1007" t="s">
        <v>1008</v>
      </c>
      <c r="P427" s="1006"/>
      <c r="Q427" s="667"/>
      <c r="R427" s="1006"/>
      <c r="S427" s="1008"/>
      <c r="T427" s="1003" t="s">
        <v>2052</v>
      </c>
      <c r="U427" s="1003" t="s">
        <v>2053</v>
      </c>
      <c r="V427" s="993"/>
      <c r="W427" s="993"/>
      <c r="X427" s="993"/>
      <c r="Y427" s="993"/>
      <c r="Z427" s="993"/>
    </row>
    <row r="428" spans="1:26" ht="12.75" customHeight="1">
      <c r="A428" s="680">
        <v>16</v>
      </c>
      <c r="B428" s="674" t="s">
        <v>999</v>
      </c>
      <c r="C428" s="674"/>
      <c r="D428" s="674" t="s">
        <v>132</v>
      </c>
      <c r="E428" s="674" t="s">
        <v>776</v>
      </c>
      <c r="F428" s="674" t="s">
        <v>102</v>
      </c>
      <c r="G428" s="618" t="s">
        <v>1028</v>
      </c>
      <c r="H428" s="606">
        <v>15</v>
      </c>
      <c r="I428" s="606">
        <v>1</v>
      </c>
      <c r="J428" s="676">
        <f t="shared" si="29"/>
        <v>15</v>
      </c>
      <c r="K428" s="925">
        <v>3</v>
      </c>
      <c r="L428" s="676">
        <f t="shared" si="27"/>
        <v>45</v>
      </c>
      <c r="M428" s="606" t="str">
        <f t="shared" si="2"/>
        <v>NON</v>
      </c>
      <c r="N428" s="985">
        <v>43046</v>
      </c>
      <c r="O428" s="1025" t="s">
        <v>1909</v>
      </c>
      <c r="P428" s="1006"/>
      <c r="Q428" s="618" t="s">
        <v>2078</v>
      </c>
      <c r="R428" s="1007" t="s">
        <v>1031</v>
      </c>
      <c r="S428" s="1008" t="s">
        <v>1056</v>
      </c>
      <c r="T428" s="1003" t="s">
        <v>1910</v>
      </c>
      <c r="U428" s="994"/>
      <c r="V428" s="993"/>
      <c r="W428" s="993"/>
      <c r="X428" s="993"/>
      <c r="Y428" s="993"/>
      <c r="Z428" s="993"/>
    </row>
    <row r="429" spans="1:26" ht="12.75" customHeight="1">
      <c r="A429" s="680">
        <v>19</v>
      </c>
      <c r="B429" s="674" t="s">
        <v>999</v>
      </c>
      <c r="C429" s="618" t="s">
        <v>153</v>
      </c>
      <c r="D429" s="674" t="s">
        <v>43</v>
      </c>
      <c r="E429" s="674" t="s">
        <v>157</v>
      </c>
      <c r="F429" s="618" t="s">
        <v>41</v>
      </c>
      <c r="G429" s="618" t="s">
        <v>158</v>
      </c>
      <c r="H429" s="606">
        <v>15</v>
      </c>
      <c r="I429" s="746">
        <v>1</v>
      </c>
      <c r="J429" s="735">
        <f t="shared" si="29"/>
        <v>15</v>
      </c>
      <c r="K429" s="746">
        <v>3</v>
      </c>
      <c r="L429" s="735">
        <f t="shared" si="27"/>
        <v>45</v>
      </c>
      <c r="M429" s="606" t="str">
        <f t="shared" si="2"/>
        <v>NON</v>
      </c>
      <c r="N429" s="985">
        <v>42922</v>
      </c>
      <c r="O429" s="1006"/>
      <c r="P429" s="1006"/>
      <c r="Q429" s="667"/>
      <c r="R429" s="1006" t="s">
        <v>1035</v>
      </c>
      <c r="S429" s="1008"/>
      <c r="T429" s="994"/>
      <c r="U429" s="994"/>
      <c r="V429" s="993"/>
      <c r="W429" s="993"/>
      <c r="X429" s="993"/>
      <c r="Y429" s="993"/>
      <c r="Z429" s="993"/>
    </row>
    <row r="430" spans="1:26" ht="12.75" customHeight="1">
      <c r="A430" s="680">
        <v>1</v>
      </c>
      <c r="B430" s="674" t="s">
        <v>999</v>
      </c>
      <c r="C430" s="618" t="s">
        <v>1000</v>
      </c>
      <c r="D430" s="674" t="s">
        <v>79</v>
      </c>
      <c r="E430" s="674" t="s">
        <v>80</v>
      </c>
      <c r="F430" s="674" t="s">
        <v>102</v>
      </c>
      <c r="G430" s="674" t="s">
        <v>927</v>
      </c>
      <c r="H430" s="606">
        <v>7</v>
      </c>
      <c r="I430" s="606">
        <v>6</v>
      </c>
      <c r="J430" s="676">
        <f t="shared" si="29"/>
        <v>42</v>
      </c>
      <c r="K430" s="606">
        <v>1</v>
      </c>
      <c r="L430" s="676">
        <f t="shared" si="27"/>
        <v>42</v>
      </c>
      <c r="M430" s="606" t="str">
        <f t="shared" si="2"/>
        <v>NON</v>
      </c>
      <c r="N430" s="985">
        <v>43056</v>
      </c>
      <c r="O430" s="1097" t="s">
        <v>82</v>
      </c>
      <c r="P430" s="1006"/>
      <c r="Q430" s="667"/>
      <c r="R430" s="1006"/>
      <c r="S430" s="1008" t="s">
        <v>83</v>
      </c>
      <c r="T430" s="1003" t="s">
        <v>1723</v>
      </c>
      <c r="U430" s="1003" t="s">
        <v>2101</v>
      </c>
      <c r="V430" s="993"/>
      <c r="W430" s="993"/>
      <c r="X430" s="993"/>
      <c r="Y430" s="993"/>
      <c r="Z430" s="993"/>
    </row>
    <row r="431" spans="1:26" ht="12.75" customHeight="1">
      <c r="A431" s="680">
        <v>5</v>
      </c>
      <c r="B431" s="674" t="s">
        <v>999</v>
      </c>
      <c r="C431" s="674"/>
      <c r="D431" s="674" t="s">
        <v>79</v>
      </c>
      <c r="E431" s="674" t="s">
        <v>80</v>
      </c>
      <c r="F431" s="674" t="s">
        <v>41</v>
      </c>
      <c r="G431" s="674" t="s">
        <v>81</v>
      </c>
      <c r="H431" s="606">
        <v>7</v>
      </c>
      <c r="I431" s="606">
        <v>6</v>
      </c>
      <c r="J431" s="676">
        <f t="shared" si="29"/>
        <v>42</v>
      </c>
      <c r="K431" s="606">
        <v>1</v>
      </c>
      <c r="L431" s="676">
        <f t="shared" si="27"/>
        <v>42</v>
      </c>
      <c r="M431" s="606" t="str">
        <f t="shared" si="2"/>
        <v>NON</v>
      </c>
      <c r="N431" s="985">
        <v>42923</v>
      </c>
      <c r="O431" s="1097" t="s">
        <v>82</v>
      </c>
      <c r="P431" s="1006"/>
      <c r="Q431" s="667"/>
      <c r="R431" s="1006"/>
      <c r="S431" s="1008" t="s">
        <v>83</v>
      </c>
      <c r="T431" s="994"/>
      <c r="U431" s="994"/>
      <c r="V431" s="993"/>
      <c r="W431" s="993"/>
      <c r="X431" s="993"/>
      <c r="Y431" s="993"/>
      <c r="Z431" s="993"/>
    </row>
    <row r="432" spans="1:26" ht="12.75" customHeight="1">
      <c r="A432" s="680">
        <v>25</v>
      </c>
      <c r="B432" s="674" t="s">
        <v>999</v>
      </c>
      <c r="C432" s="674"/>
      <c r="D432" s="674" t="s">
        <v>59</v>
      </c>
      <c r="E432" s="674" t="s">
        <v>60</v>
      </c>
      <c r="F432" s="674" t="s">
        <v>41</v>
      </c>
      <c r="G432" s="674" t="s">
        <v>1041</v>
      </c>
      <c r="H432" s="676">
        <v>7</v>
      </c>
      <c r="I432" s="606">
        <v>6</v>
      </c>
      <c r="J432" s="676">
        <f t="shared" si="29"/>
        <v>42</v>
      </c>
      <c r="K432" s="606">
        <v>1</v>
      </c>
      <c r="L432" s="676">
        <f t="shared" si="27"/>
        <v>42</v>
      </c>
      <c r="M432" s="606" t="str">
        <f t="shared" si="2"/>
        <v>NON</v>
      </c>
      <c r="N432" s="985">
        <v>43051</v>
      </c>
      <c r="O432" s="1006"/>
      <c r="P432" s="1006"/>
      <c r="Q432" s="618" t="s">
        <v>1042</v>
      </c>
      <c r="R432" s="1006"/>
      <c r="S432" s="1008"/>
      <c r="T432" s="994"/>
      <c r="U432" s="994"/>
      <c r="V432" s="1013"/>
      <c r="W432" s="1013"/>
      <c r="X432" s="1013"/>
      <c r="Y432" s="1013"/>
      <c r="Z432" s="1013"/>
    </row>
    <row r="433" spans="1:26" ht="12.75" customHeight="1">
      <c r="A433" s="680">
        <v>20</v>
      </c>
      <c r="B433" s="674" t="s">
        <v>999</v>
      </c>
      <c r="C433" s="674"/>
      <c r="D433" s="674" t="s">
        <v>159</v>
      </c>
      <c r="E433" s="674" t="s">
        <v>160</v>
      </c>
      <c r="F433" s="674"/>
      <c r="G433" s="674" t="s">
        <v>535</v>
      </c>
      <c r="H433" s="606">
        <v>3</v>
      </c>
      <c r="I433" s="606">
        <v>2</v>
      </c>
      <c r="J433" s="676">
        <f t="shared" si="29"/>
        <v>6</v>
      </c>
      <c r="K433" s="606">
        <v>6</v>
      </c>
      <c r="L433" s="676">
        <f t="shared" si="27"/>
        <v>36</v>
      </c>
      <c r="M433" s="606" t="str">
        <f t="shared" si="2"/>
        <v>NON</v>
      </c>
      <c r="N433" s="985">
        <v>43042</v>
      </c>
      <c r="O433" s="1006"/>
      <c r="P433" s="1006"/>
      <c r="Q433" s="667"/>
      <c r="R433" s="1006" t="s">
        <v>1036</v>
      </c>
      <c r="S433" s="1008"/>
      <c r="T433" s="994"/>
      <c r="U433" s="994"/>
      <c r="V433" s="993"/>
      <c r="W433" s="993"/>
      <c r="X433" s="993"/>
      <c r="Y433" s="993"/>
      <c r="Z433" s="993"/>
    </row>
    <row r="434" spans="1:26" ht="12.75" customHeight="1">
      <c r="A434" s="680">
        <v>32</v>
      </c>
      <c r="B434" s="674" t="s">
        <v>999</v>
      </c>
      <c r="C434" s="674"/>
      <c r="D434" s="674" t="s">
        <v>132</v>
      </c>
      <c r="E434" s="674" t="s">
        <v>776</v>
      </c>
      <c r="F434" s="674" t="s">
        <v>91</v>
      </c>
      <c r="G434" s="618" t="s">
        <v>1054</v>
      </c>
      <c r="H434" s="606">
        <v>15</v>
      </c>
      <c r="I434" s="925">
        <v>2</v>
      </c>
      <c r="J434" s="676">
        <f t="shared" si="29"/>
        <v>30</v>
      </c>
      <c r="K434" s="925">
        <v>1</v>
      </c>
      <c r="L434" s="666">
        <f t="shared" si="27"/>
        <v>30</v>
      </c>
      <c r="M434" s="606" t="str">
        <f t="shared" si="2"/>
        <v>NON</v>
      </c>
      <c r="N434" s="985">
        <v>43058</v>
      </c>
      <c r="O434" s="1006"/>
      <c r="P434" s="1006"/>
      <c r="Q434" s="618" t="s">
        <v>1959</v>
      </c>
      <c r="R434" s="1006"/>
      <c r="S434" s="1008" t="s">
        <v>1056</v>
      </c>
      <c r="T434" s="994"/>
      <c r="U434" s="994"/>
      <c r="V434" s="993"/>
      <c r="W434" s="993"/>
      <c r="X434" s="993"/>
      <c r="Y434" s="993"/>
      <c r="Z434" s="993"/>
    </row>
    <row r="435" spans="1:26" ht="12.75" customHeight="1">
      <c r="A435" s="680">
        <v>9</v>
      </c>
      <c r="B435" s="674" t="s">
        <v>999</v>
      </c>
      <c r="C435" s="674" t="s">
        <v>561</v>
      </c>
      <c r="D435" s="674" t="s">
        <v>114</v>
      </c>
      <c r="E435" s="674" t="s">
        <v>248</v>
      </c>
      <c r="F435" s="674" t="s">
        <v>41</v>
      </c>
      <c r="G435" s="674" t="s">
        <v>1010</v>
      </c>
      <c r="H435" s="606">
        <v>3</v>
      </c>
      <c r="I435" s="606">
        <v>3</v>
      </c>
      <c r="J435" s="676">
        <f t="shared" si="29"/>
        <v>9</v>
      </c>
      <c r="K435" s="606">
        <v>3</v>
      </c>
      <c r="L435" s="676">
        <f t="shared" si="27"/>
        <v>27</v>
      </c>
      <c r="M435" s="606" t="str">
        <f t="shared" si="2"/>
        <v>NON</v>
      </c>
      <c r="N435" s="985">
        <v>43051</v>
      </c>
      <c r="O435" s="1006"/>
      <c r="P435" s="1006"/>
      <c r="Q435" s="667"/>
      <c r="R435" s="1006"/>
      <c r="S435" s="1008" t="s">
        <v>612</v>
      </c>
      <c r="T435" s="1003" t="s">
        <v>1021</v>
      </c>
      <c r="U435" s="1009" t="s">
        <v>2003</v>
      </c>
      <c r="V435" s="993"/>
      <c r="W435" s="993"/>
      <c r="X435" s="993"/>
      <c r="Y435" s="993"/>
      <c r="Z435" s="993"/>
    </row>
    <row r="436" spans="1:26" ht="12.75" customHeight="1">
      <c r="A436" s="671">
        <v>39</v>
      </c>
      <c r="B436" s="618" t="s">
        <v>999</v>
      </c>
      <c r="C436" s="618" t="s">
        <v>373</v>
      </c>
      <c r="D436" s="618" t="s">
        <v>66</v>
      </c>
      <c r="E436" s="618" t="s">
        <v>563</v>
      </c>
      <c r="F436" s="618" t="s">
        <v>41</v>
      </c>
      <c r="G436" s="618" t="s">
        <v>1073</v>
      </c>
      <c r="H436" s="606">
        <v>7</v>
      </c>
      <c r="I436" s="606">
        <v>3</v>
      </c>
      <c r="J436" s="676">
        <f t="shared" si="29"/>
        <v>21</v>
      </c>
      <c r="K436" s="606">
        <v>1</v>
      </c>
      <c r="L436" s="676">
        <f t="shared" si="27"/>
        <v>21</v>
      </c>
      <c r="M436" s="606" t="str">
        <f t="shared" si="2"/>
        <v>NON</v>
      </c>
      <c r="N436" s="985">
        <v>43052</v>
      </c>
      <c r="O436" s="1006"/>
      <c r="P436" s="1006"/>
      <c r="Q436" s="618" t="s">
        <v>1074</v>
      </c>
      <c r="R436" s="1006"/>
      <c r="S436" s="1008"/>
      <c r="T436" s="994"/>
      <c r="U436" s="802" t="s">
        <v>1911</v>
      </c>
      <c r="V436" s="993"/>
      <c r="W436" s="993"/>
      <c r="X436" s="993"/>
      <c r="Y436" s="993"/>
      <c r="Z436" s="993"/>
    </row>
    <row r="437" spans="1:26" ht="12.75" customHeight="1">
      <c r="A437" s="671">
        <v>41</v>
      </c>
      <c r="B437" s="618" t="s">
        <v>999</v>
      </c>
      <c r="C437" s="618" t="s">
        <v>561</v>
      </c>
      <c r="D437" s="618" t="s">
        <v>114</v>
      </c>
      <c r="E437" s="618" t="s">
        <v>115</v>
      </c>
      <c r="F437" s="618" t="s">
        <v>41</v>
      </c>
      <c r="G437" s="618" t="s">
        <v>1077</v>
      </c>
      <c r="H437" s="606">
        <v>1</v>
      </c>
      <c r="I437" s="606">
        <v>3</v>
      </c>
      <c r="J437" s="676">
        <f t="shared" si="29"/>
        <v>3</v>
      </c>
      <c r="K437" s="606">
        <v>6</v>
      </c>
      <c r="L437" s="676">
        <f t="shared" si="27"/>
        <v>18</v>
      </c>
      <c r="M437" s="606" t="str">
        <f t="shared" si="2"/>
        <v>NON</v>
      </c>
      <c r="N437" s="985">
        <v>42795</v>
      </c>
      <c r="O437" s="1006"/>
      <c r="P437" s="1006"/>
      <c r="Q437" s="667"/>
      <c r="R437" s="1006"/>
      <c r="S437" s="1008"/>
      <c r="T437" s="994"/>
      <c r="U437" s="994"/>
      <c r="V437" s="993"/>
      <c r="W437" s="993"/>
      <c r="X437" s="993"/>
      <c r="Y437" s="993"/>
      <c r="Z437" s="993"/>
    </row>
    <row r="438" spans="1:26" ht="12.75" customHeight="1">
      <c r="A438" s="680">
        <v>36</v>
      </c>
      <c r="B438" s="674" t="s">
        <v>999</v>
      </c>
      <c r="C438" s="674" t="s">
        <v>1064</v>
      </c>
      <c r="D438" s="674" t="s">
        <v>74</v>
      </c>
      <c r="E438" s="674" t="s">
        <v>448</v>
      </c>
      <c r="F438" s="674" t="s">
        <v>41</v>
      </c>
      <c r="G438" s="674" t="s">
        <v>1065</v>
      </c>
      <c r="H438" s="606">
        <v>3</v>
      </c>
      <c r="I438" s="606">
        <v>3</v>
      </c>
      <c r="J438" s="676">
        <f t="shared" si="29"/>
        <v>9</v>
      </c>
      <c r="K438" s="606">
        <v>1</v>
      </c>
      <c r="L438" s="676">
        <f t="shared" si="27"/>
        <v>9</v>
      </c>
      <c r="M438" s="606" t="str">
        <f t="shared" si="2"/>
        <v>NON</v>
      </c>
      <c r="N438" s="985">
        <v>43053</v>
      </c>
      <c r="O438" s="1006"/>
      <c r="P438" s="1006"/>
      <c r="Q438" s="667"/>
      <c r="R438" s="1006"/>
      <c r="S438" s="1008"/>
      <c r="T438" s="1003" t="s">
        <v>1066</v>
      </c>
      <c r="U438" s="802" t="s">
        <v>1067</v>
      </c>
      <c r="V438" s="993"/>
      <c r="W438" s="993"/>
      <c r="X438" s="993"/>
      <c r="Y438" s="993"/>
      <c r="Z438" s="993"/>
    </row>
    <row r="439" spans="1:26" ht="12.75" customHeight="1">
      <c r="A439" s="680">
        <v>21</v>
      </c>
      <c r="B439" s="674" t="s">
        <v>999</v>
      </c>
      <c r="C439" s="674"/>
      <c r="D439" s="674" t="s">
        <v>159</v>
      </c>
      <c r="E439" s="674" t="s">
        <v>163</v>
      </c>
      <c r="F439" s="674" t="s">
        <v>91</v>
      </c>
      <c r="G439" s="674" t="s">
        <v>164</v>
      </c>
      <c r="H439" s="606">
        <v>1</v>
      </c>
      <c r="I439" s="606">
        <v>1</v>
      </c>
      <c r="J439" s="676">
        <f t="shared" si="29"/>
        <v>1</v>
      </c>
      <c r="K439" s="606">
        <v>6</v>
      </c>
      <c r="L439" s="676">
        <f t="shared" si="27"/>
        <v>6</v>
      </c>
      <c r="M439" s="606" t="str">
        <f t="shared" si="2"/>
        <v>NON</v>
      </c>
      <c r="N439" s="985">
        <v>43041</v>
      </c>
      <c r="O439" s="1006"/>
      <c r="P439" s="1006"/>
      <c r="Q439" s="667"/>
      <c r="R439" s="1006" t="s">
        <v>165</v>
      </c>
      <c r="S439" s="1008"/>
      <c r="T439" s="994"/>
      <c r="U439" s="994"/>
      <c r="V439" s="993"/>
      <c r="W439" s="993"/>
      <c r="X439" s="993"/>
      <c r="Y439" s="993"/>
      <c r="Z439" s="993"/>
    </row>
    <row r="440" spans="1:26" ht="12.75" customHeight="1">
      <c r="A440" s="680">
        <v>22</v>
      </c>
      <c r="B440" s="674" t="s">
        <v>999</v>
      </c>
      <c r="C440" s="674"/>
      <c r="D440" s="674" t="s">
        <v>159</v>
      </c>
      <c r="E440" s="674" t="s">
        <v>166</v>
      </c>
      <c r="F440" s="674" t="s">
        <v>91</v>
      </c>
      <c r="G440" s="674" t="s">
        <v>167</v>
      </c>
      <c r="H440" s="606">
        <v>1</v>
      </c>
      <c r="I440" s="606">
        <v>1</v>
      </c>
      <c r="J440" s="676">
        <f t="shared" si="29"/>
        <v>1</v>
      </c>
      <c r="K440" s="606">
        <v>6</v>
      </c>
      <c r="L440" s="676">
        <f t="shared" si="27"/>
        <v>6</v>
      </c>
      <c r="M440" s="606" t="str">
        <f t="shared" si="2"/>
        <v>NON</v>
      </c>
      <c r="N440" s="985">
        <v>43043</v>
      </c>
      <c r="O440" s="1006" t="s">
        <v>168</v>
      </c>
      <c r="P440" s="1006"/>
      <c r="Q440" s="667"/>
      <c r="R440" s="1006" t="s">
        <v>170</v>
      </c>
      <c r="S440" s="1008"/>
      <c r="T440" s="994"/>
      <c r="U440" s="994"/>
      <c r="V440" s="993"/>
      <c r="W440" s="993"/>
      <c r="X440" s="993"/>
      <c r="Y440" s="993"/>
      <c r="Z440" s="993"/>
    </row>
    <row r="441" spans="1:26" ht="61.5" customHeight="1">
      <c r="A441" s="680">
        <v>8</v>
      </c>
      <c r="B441" s="838" t="s">
        <v>999</v>
      </c>
      <c r="C441" s="838"/>
      <c r="D441" s="838" t="s">
        <v>59</v>
      </c>
      <c r="E441" s="838" t="s">
        <v>926</v>
      </c>
      <c r="F441" s="838" t="s">
        <v>91</v>
      </c>
      <c r="G441" s="838" t="s">
        <v>92</v>
      </c>
      <c r="H441" s="606">
        <v>1</v>
      </c>
      <c r="I441" s="606">
        <v>3</v>
      </c>
      <c r="J441" s="676">
        <f t="shared" si="29"/>
        <v>3</v>
      </c>
      <c r="K441" s="606">
        <v>1</v>
      </c>
      <c r="L441" s="676">
        <f t="shared" si="27"/>
        <v>3</v>
      </c>
      <c r="M441" s="606" t="str">
        <f t="shared" si="2"/>
        <v>NON</v>
      </c>
      <c r="N441" s="985">
        <v>43045</v>
      </c>
      <c r="O441" s="1007" t="s">
        <v>1008</v>
      </c>
      <c r="P441" s="1006"/>
      <c r="Q441" s="667"/>
      <c r="R441" s="1006"/>
      <c r="S441" s="1008"/>
      <c r="T441" s="994"/>
      <c r="U441" s="994"/>
      <c r="V441" s="1023"/>
      <c r="W441" s="1023"/>
      <c r="X441" s="1023"/>
      <c r="Y441" s="1023"/>
      <c r="Z441" s="1023"/>
    </row>
    <row r="442" spans="1:26" ht="12.75" customHeight="1">
      <c r="A442" s="680">
        <v>29</v>
      </c>
      <c r="B442" s="674" t="s">
        <v>999</v>
      </c>
      <c r="C442" s="674"/>
      <c r="D442" s="674" t="s">
        <v>181</v>
      </c>
      <c r="E442" s="674" t="s">
        <v>182</v>
      </c>
      <c r="F442" s="674" t="s">
        <v>102</v>
      </c>
      <c r="G442" s="674" t="s">
        <v>203</v>
      </c>
      <c r="H442" s="606">
        <v>1</v>
      </c>
      <c r="I442" s="606">
        <v>3</v>
      </c>
      <c r="J442" s="676">
        <f t="shared" si="29"/>
        <v>3</v>
      </c>
      <c r="K442" s="606">
        <v>1</v>
      </c>
      <c r="L442" s="676">
        <f t="shared" si="27"/>
        <v>3</v>
      </c>
      <c r="M442" s="606" t="str">
        <f t="shared" si="2"/>
        <v>NON</v>
      </c>
      <c r="N442" s="985">
        <v>43048</v>
      </c>
      <c r="O442" s="1006"/>
      <c r="P442" s="1006"/>
      <c r="Q442" s="667"/>
      <c r="R442" s="1006"/>
      <c r="S442" s="1007" t="s">
        <v>1988</v>
      </c>
      <c r="T442" s="994"/>
      <c r="U442" s="994"/>
      <c r="V442" s="993"/>
      <c r="W442" s="993"/>
      <c r="X442" s="993"/>
      <c r="Y442" s="993"/>
      <c r="Z442" s="993"/>
    </row>
    <row r="443" spans="1:26" ht="12.75" customHeight="1">
      <c r="A443" s="680">
        <v>30</v>
      </c>
      <c r="B443" s="674" t="s">
        <v>999</v>
      </c>
      <c r="C443" s="674"/>
      <c r="D443" s="674" t="s">
        <v>181</v>
      </c>
      <c r="E443" s="674" t="s">
        <v>773</v>
      </c>
      <c r="F443" s="674" t="s">
        <v>41</v>
      </c>
      <c r="G443" s="674" t="s">
        <v>1053</v>
      </c>
      <c r="H443" s="606">
        <v>1</v>
      </c>
      <c r="I443" s="676">
        <v>3</v>
      </c>
      <c r="J443" s="676">
        <f t="shared" si="29"/>
        <v>3</v>
      </c>
      <c r="K443" s="606">
        <v>1</v>
      </c>
      <c r="L443" s="676">
        <f t="shared" si="27"/>
        <v>3</v>
      </c>
      <c r="M443" s="606" t="str">
        <f t="shared" si="2"/>
        <v>NON</v>
      </c>
      <c r="N443" s="985">
        <v>43049</v>
      </c>
      <c r="O443" s="1006"/>
      <c r="P443" s="1006"/>
      <c r="Q443" s="667"/>
      <c r="R443" s="1006"/>
      <c r="S443" s="1008"/>
      <c r="T443" s="994"/>
      <c r="U443" s="994"/>
      <c r="V443" s="1013"/>
      <c r="W443" s="1013"/>
      <c r="X443" s="1013"/>
      <c r="Y443" s="1013"/>
      <c r="Z443" s="1013"/>
    </row>
    <row r="444" spans="1:26" ht="12.75" customHeight="1">
      <c r="A444" s="680">
        <v>31</v>
      </c>
      <c r="B444" s="674" t="s">
        <v>999</v>
      </c>
      <c r="C444" s="674" t="s">
        <v>561</v>
      </c>
      <c r="D444" s="674" t="s">
        <v>206</v>
      </c>
      <c r="E444" s="674" t="s">
        <v>207</v>
      </c>
      <c r="F444" s="674" t="s">
        <v>91</v>
      </c>
      <c r="G444" s="674" t="s">
        <v>208</v>
      </c>
      <c r="H444" s="606">
        <v>3</v>
      </c>
      <c r="I444" s="606">
        <v>1</v>
      </c>
      <c r="J444" s="606">
        <v>1</v>
      </c>
      <c r="K444" s="606">
        <v>1</v>
      </c>
      <c r="L444" s="676">
        <f t="shared" si="27"/>
        <v>3</v>
      </c>
      <c r="M444" s="606" t="str">
        <f t="shared" si="2"/>
        <v>NON</v>
      </c>
      <c r="N444" s="985">
        <v>43050</v>
      </c>
      <c r="O444" s="1006"/>
      <c r="P444" s="1006"/>
      <c r="Q444" s="667"/>
      <c r="R444" s="1006" t="s">
        <v>209</v>
      </c>
      <c r="S444" s="1008"/>
      <c r="T444" s="994"/>
      <c r="U444" s="994"/>
      <c r="V444" s="993"/>
      <c r="W444" s="993"/>
      <c r="X444" s="993"/>
      <c r="Y444" s="993"/>
      <c r="Z444" s="993"/>
    </row>
    <row r="445" spans="1:26" ht="12.75" customHeight="1">
      <c r="A445" s="680">
        <v>34</v>
      </c>
      <c r="B445" s="674" t="s">
        <v>999</v>
      </c>
      <c r="C445" s="674"/>
      <c r="D445" s="674" t="s">
        <v>66</v>
      </c>
      <c r="E445" s="674" t="s">
        <v>67</v>
      </c>
      <c r="F445" s="674" t="s">
        <v>41</v>
      </c>
      <c r="G445" s="674" t="s">
        <v>1060</v>
      </c>
      <c r="H445" s="606">
        <v>15</v>
      </c>
      <c r="I445" s="606">
        <v>0.1</v>
      </c>
      <c r="J445" s="676">
        <f t="shared" ref="J445:J540" si="30">H445*I445</f>
        <v>1.5</v>
      </c>
      <c r="K445" s="606">
        <v>1</v>
      </c>
      <c r="L445" s="676">
        <f t="shared" si="27"/>
        <v>1.5</v>
      </c>
      <c r="M445" s="606" t="str">
        <f t="shared" si="2"/>
        <v>NON</v>
      </c>
      <c r="N445" s="985">
        <v>42924</v>
      </c>
      <c r="O445" s="1006"/>
      <c r="P445" s="1007" t="s">
        <v>2123</v>
      </c>
      <c r="Q445" s="667"/>
      <c r="R445" s="1006"/>
      <c r="S445" s="1008"/>
      <c r="T445" s="994"/>
      <c r="U445" s="994"/>
      <c r="V445" s="993"/>
      <c r="W445" s="993"/>
      <c r="X445" s="993"/>
      <c r="Y445" s="993"/>
      <c r="Z445" s="993"/>
    </row>
    <row r="446" spans="1:26" ht="12.75" customHeight="1">
      <c r="A446" s="680">
        <v>7</v>
      </c>
      <c r="B446" s="674" t="s">
        <v>999</v>
      </c>
      <c r="C446" s="674"/>
      <c r="D446" s="674" t="s">
        <v>79</v>
      </c>
      <c r="E446" s="674" t="s">
        <v>84</v>
      </c>
      <c r="F446" s="674" t="s">
        <v>102</v>
      </c>
      <c r="G446" s="674" t="s">
        <v>976</v>
      </c>
      <c r="H446" s="606">
        <v>1</v>
      </c>
      <c r="I446" s="606">
        <v>1</v>
      </c>
      <c r="J446" s="676">
        <f t="shared" si="30"/>
        <v>1</v>
      </c>
      <c r="K446" s="606">
        <v>1</v>
      </c>
      <c r="L446" s="676">
        <f t="shared" si="27"/>
        <v>1</v>
      </c>
      <c r="M446" s="606" t="str">
        <f t="shared" si="2"/>
        <v>NON</v>
      </c>
      <c r="N446" s="985">
        <v>43050</v>
      </c>
      <c r="O446" s="1006" t="s">
        <v>86</v>
      </c>
      <c r="P446" s="1006" t="s">
        <v>2125</v>
      </c>
      <c r="Q446" s="667"/>
      <c r="R446" s="1006"/>
      <c r="S446" s="1008"/>
      <c r="T446" s="994"/>
      <c r="U446" s="994"/>
      <c r="V446" s="1013"/>
      <c r="W446" s="1013"/>
      <c r="X446" s="1013"/>
      <c r="Y446" s="1013"/>
      <c r="Z446" s="1013"/>
    </row>
    <row r="447" spans="1:26" ht="12.75" customHeight="1">
      <c r="A447" s="671">
        <v>38</v>
      </c>
      <c r="B447" s="618" t="s">
        <v>999</v>
      </c>
      <c r="C447" s="618" t="s">
        <v>1070</v>
      </c>
      <c r="D447" s="674" t="s">
        <v>59</v>
      </c>
      <c r="E447" s="674" t="s">
        <v>252</v>
      </c>
      <c r="F447" s="618" t="s">
        <v>41</v>
      </c>
      <c r="G447" s="618" t="s">
        <v>1071</v>
      </c>
      <c r="H447" s="606">
        <v>1</v>
      </c>
      <c r="I447" s="606">
        <v>0.5</v>
      </c>
      <c r="J447" s="676">
        <f t="shared" si="30"/>
        <v>0.5</v>
      </c>
      <c r="K447" s="606">
        <v>0.2</v>
      </c>
      <c r="L447" s="676">
        <f t="shared" si="27"/>
        <v>0.1</v>
      </c>
      <c r="M447" s="606" t="str">
        <f t="shared" si="2"/>
        <v>NON</v>
      </c>
      <c r="N447" s="985">
        <v>43051</v>
      </c>
      <c r="O447" s="1006"/>
      <c r="P447" s="1006"/>
      <c r="Q447" s="667"/>
      <c r="R447" s="1006"/>
      <c r="S447" s="1008"/>
      <c r="T447" s="1003" t="s">
        <v>1072</v>
      </c>
      <c r="U447" s="802" t="s">
        <v>51</v>
      </c>
      <c r="V447" s="993"/>
      <c r="W447" s="993"/>
      <c r="X447" s="993"/>
      <c r="Y447" s="993"/>
      <c r="Z447" s="993"/>
    </row>
    <row r="448" spans="1:26" ht="31.5" customHeight="1">
      <c r="A448" s="649">
        <v>3</v>
      </c>
      <c r="B448" s="618" t="s">
        <v>1099</v>
      </c>
      <c r="C448" s="618"/>
      <c r="D448" s="618" t="s">
        <v>53</v>
      </c>
      <c r="E448" s="618" t="s">
        <v>72</v>
      </c>
      <c r="F448" s="618"/>
      <c r="G448" s="618" t="s">
        <v>1841</v>
      </c>
      <c r="H448" s="606">
        <v>7</v>
      </c>
      <c r="I448" s="606">
        <v>10</v>
      </c>
      <c r="J448" s="606">
        <f t="shared" si="30"/>
        <v>70</v>
      </c>
      <c r="K448" s="606">
        <v>3</v>
      </c>
      <c r="L448" s="606">
        <f t="shared" si="27"/>
        <v>210</v>
      </c>
      <c r="M448" s="606" t="str">
        <f t="shared" si="2"/>
        <v>Orange</v>
      </c>
      <c r="N448" s="985">
        <v>43140</v>
      </c>
      <c r="O448" s="996"/>
      <c r="P448" s="996"/>
      <c r="Q448" s="996"/>
      <c r="R448" s="999" t="s">
        <v>1107</v>
      </c>
      <c r="S448" s="996"/>
      <c r="T448" s="1015" t="s">
        <v>2030</v>
      </c>
      <c r="U448" s="656"/>
      <c r="V448" s="993"/>
      <c r="W448" s="993"/>
      <c r="X448" s="993"/>
      <c r="Y448" s="993"/>
      <c r="Z448" s="993"/>
    </row>
    <row r="449" spans="1:26" ht="12.75" customHeight="1">
      <c r="A449" s="649">
        <v>5</v>
      </c>
      <c r="B449" s="618" t="s">
        <v>1099</v>
      </c>
      <c r="C449" s="618"/>
      <c r="D449" s="618" t="s">
        <v>74</v>
      </c>
      <c r="E449" s="618" t="s">
        <v>1044</v>
      </c>
      <c r="F449" s="618"/>
      <c r="G449" s="618" t="s">
        <v>2031</v>
      </c>
      <c r="H449" s="606">
        <v>7</v>
      </c>
      <c r="I449" s="606">
        <v>10</v>
      </c>
      <c r="J449" s="606">
        <f t="shared" si="30"/>
        <v>70</v>
      </c>
      <c r="K449" s="606">
        <v>3</v>
      </c>
      <c r="L449" s="606">
        <f t="shared" si="27"/>
        <v>210</v>
      </c>
      <c r="M449" s="606" t="str">
        <f t="shared" si="2"/>
        <v>Orange</v>
      </c>
      <c r="N449" s="985">
        <v>43138</v>
      </c>
      <c r="O449" s="996"/>
      <c r="P449" s="996"/>
      <c r="Q449" s="996"/>
      <c r="R449" s="999"/>
      <c r="S449" s="996"/>
      <c r="T449" s="1000"/>
      <c r="U449" s="656"/>
      <c r="V449" s="993"/>
      <c r="W449" s="993"/>
      <c r="X449" s="993"/>
      <c r="Y449" s="993"/>
      <c r="Z449" s="993"/>
    </row>
    <row r="450" spans="1:26" ht="12.75" customHeight="1">
      <c r="A450" s="649">
        <v>1</v>
      </c>
      <c r="B450" s="618" t="s">
        <v>1099</v>
      </c>
      <c r="C450" s="618"/>
      <c r="D450" s="618" t="s">
        <v>59</v>
      </c>
      <c r="E450" s="618" t="s">
        <v>60</v>
      </c>
      <c r="F450" s="618"/>
      <c r="G450" s="618" t="s">
        <v>1100</v>
      </c>
      <c r="H450" s="606">
        <v>7</v>
      </c>
      <c r="I450" s="606">
        <v>6</v>
      </c>
      <c r="J450" s="606">
        <f t="shared" si="30"/>
        <v>42</v>
      </c>
      <c r="K450" s="606">
        <v>3</v>
      </c>
      <c r="L450" s="606">
        <f t="shared" si="27"/>
        <v>126</v>
      </c>
      <c r="M450" s="606" t="str">
        <f t="shared" si="2"/>
        <v>Jaune</v>
      </c>
      <c r="N450" s="985">
        <v>43137</v>
      </c>
      <c r="O450" s="996"/>
      <c r="P450" s="996"/>
      <c r="Q450" s="996"/>
      <c r="R450" s="999"/>
      <c r="S450" s="996"/>
      <c r="T450" s="1000"/>
      <c r="U450" s="656"/>
      <c r="V450" s="993"/>
      <c r="W450" s="993"/>
      <c r="X450" s="993"/>
      <c r="Y450" s="993"/>
      <c r="Z450" s="993"/>
    </row>
    <row r="451" spans="1:26" ht="12.75" customHeight="1">
      <c r="A451" s="649">
        <v>6</v>
      </c>
      <c r="B451" s="618" t="s">
        <v>1099</v>
      </c>
      <c r="C451" s="618"/>
      <c r="D451" s="618" t="s">
        <v>110</v>
      </c>
      <c r="E451" s="618" t="s">
        <v>528</v>
      </c>
      <c r="F451" s="618"/>
      <c r="G451" s="618" t="s">
        <v>1113</v>
      </c>
      <c r="H451" s="606">
        <v>7</v>
      </c>
      <c r="I451" s="606">
        <v>6</v>
      </c>
      <c r="J451" s="606">
        <f t="shared" si="30"/>
        <v>42</v>
      </c>
      <c r="K451" s="606">
        <v>3</v>
      </c>
      <c r="L451" s="606">
        <f t="shared" si="27"/>
        <v>126</v>
      </c>
      <c r="M451" s="606" t="str">
        <f t="shared" si="2"/>
        <v>Jaune</v>
      </c>
      <c r="N451" s="1005">
        <v>43139</v>
      </c>
      <c r="O451" s="996"/>
      <c r="P451" s="996" t="s">
        <v>1842</v>
      </c>
      <c r="Q451" s="996"/>
      <c r="R451" s="999" t="s">
        <v>1115</v>
      </c>
      <c r="S451" s="996"/>
      <c r="T451" s="1000"/>
      <c r="U451" s="656"/>
      <c r="V451" s="993"/>
      <c r="W451" s="993"/>
      <c r="X451" s="993"/>
      <c r="Y451" s="993"/>
      <c r="Z451" s="993"/>
    </row>
    <row r="452" spans="1:26" ht="12.75" customHeight="1">
      <c r="A452" s="649">
        <v>8</v>
      </c>
      <c r="B452" s="618" t="s">
        <v>1099</v>
      </c>
      <c r="C452" s="618"/>
      <c r="D452" s="618" t="s">
        <v>110</v>
      </c>
      <c r="E452" s="618" t="s">
        <v>528</v>
      </c>
      <c r="F452" s="618"/>
      <c r="G452" s="618" t="s">
        <v>1118</v>
      </c>
      <c r="H452" s="606">
        <v>3</v>
      </c>
      <c r="I452" s="606">
        <v>10</v>
      </c>
      <c r="J452" s="606">
        <f t="shared" si="30"/>
        <v>30</v>
      </c>
      <c r="K452" s="606">
        <v>3</v>
      </c>
      <c r="L452" s="606">
        <f t="shared" si="27"/>
        <v>90</v>
      </c>
      <c r="M452" s="606" t="str">
        <f t="shared" si="2"/>
        <v>Jaune</v>
      </c>
      <c r="N452" s="985">
        <v>43133</v>
      </c>
      <c r="O452" s="996"/>
      <c r="P452" s="996"/>
      <c r="Q452" s="996"/>
      <c r="R452" s="999"/>
      <c r="S452" s="996"/>
      <c r="T452" s="1000"/>
      <c r="U452" s="656"/>
      <c r="V452" s="993"/>
      <c r="W452" s="993"/>
      <c r="X452" s="993"/>
      <c r="Y452" s="993"/>
      <c r="Z452" s="993"/>
    </row>
    <row r="453" spans="1:26" ht="12.75" customHeight="1">
      <c r="A453" s="649">
        <v>10</v>
      </c>
      <c r="B453" s="618" t="s">
        <v>1099</v>
      </c>
      <c r="C453" s="618"/>
      <c r="D453" s="618" t="s">
        <v>74</v>
      </c>
      <c r="E453" s="618" t="s">
        <v>1044</v>
      </c>
      <c r="F453" s="618"/>
      <c r="G453" s="618" t="s">
        <v>1121</v>
      </c>
      <c r="H453" s="606">
        <v>3</v>
      </c>
      <c r="I453" s="606">
        <v>10</v>
      </c>
      <c r="J453" s="606">
        <f t="shared" si="30"/>
        <v>30</v>
      </c>
      <c r="K453" s="606">
        <v>3</v>
      </c>
      <c r="L453" s="606">
        <f t="shared" si="27"/>
        <v>90</v>
      </c>
      <c r="M453" s="606" t="str">
        <f t="shared" si="2"/>
        <v>Jaune</v>
      </c>
      <c r="N453" s="985">
        <v>43134</v>
      </c>
      <c r="O453" s="996"/>
      <c r="P453" s="996"/>
      <c r="Q453" s="996"/>
      <c r="R453" s="999"/>
      <c r="S453" s="996"/>
      <c r="T453" s="1000"/>
      <c r="U453" s="656"/>
      <c r="V453" s="993"/>
      <c r="W453" s="993"/>
      <c r="X453" s="993"/>
      <c r="Y453" s="993"/>
      <c r="Z453" s="993"/>
    </row>
    <row r="454" spans="1:26" ht="12.75" customHeight="1">
      <c r="A454" s="649">
        <v>4</v>
      </c>
      <c r="B454" s="618" t="s">
        <v>1099</v>
      </c>
      <c r="C454" s="618"/>
      <c r="D454" s="618" t="s">
        <v>53</v>
      </c>
      <c r="E454" s="618" t="s">
        <v>54</v>
      </c>
      <c r="F454" s="618"/>
      <c r="G454" s="618" t="s">
        <v>1109</v>
      </c>
      <c r="H454" s="606">
        <v>7</v>
      </c>
      <c r="I454" s="606">
        <v>10</v>
      </c>
      <c r="J454" s="606">
        <f t="shared" si="30"/>
        <v>70</v>
      </c>
      <c r="K454" s="606">
        <v>1</v>
      </c>
      <c r="L454" s="606">
        <f t="shared" si="27"/>
        <v>70</v>
      </c>
      <c r="M454" s="606" t="str">
        <f t="shared" si="2"/>
        <v>Jaune</v>
      </c>
      <c r="N454" s="1005">
        <v>43132</v>
      </c>
      <c r="O454" s="996"/>
      <c r="P454" s="996"/>
      <c r="Q454" s="996" t="s">
        <v>1110</v>
      </c>
      <c r="R454" s="999"/>
      <c r="S454" s="996"/>
      <c r="T454" s="1000"/>
      <c r="U454" s="656"/>
      <c r="V454" s="993"/>
      <c r="W454" s="993"/>
      <c r="X454" s="993"/>
      <c r="Y454" s="993"/>
      <c r="Z454" s="993"/>
    </row>
    <row r="455" spans="1:26" ht="12.75" customHeight="1">
      <c r="A455" s="649">
        <v>7</v>
      </c>
      <c r="B455" s="618" t="s">
        <v>1099</v>
      </c>
      <c r="C455" s="618"/>
      <c r="D455" s="618" t="s">
        <v>59</v>
      </c>
      <c r="E455" s="618" t="s">
        <v>229</v>
      </c>
      <c r="F455" s="618"/>
      <c r="G455" s="618" t="s">
        <v>1116</v>
      </c>
      <c r="H455" s="606">
        <v>7</v>
      </c>
      <c r="I455" s="606">
        <v>10</v>
      </c>
      <c r="J455" s="606">
        <f t="shared" si="30"/>
        <v>70</v>
      </c>
      <c r="K455" s="606">
        <v>1</v>
      </c>
      <c r="L455" s="606">
        <f t="shared" si="27"/>
        <v>70</v>
      </c>
      <c r="M455" s="606" t="str">
        <f t="shared" si="2"/>
        <v>Jaune</v>
      </c>
      <c r="N455" s="1005">
        <v>43136</v>
      </c>
      <c r="O455" s="996"/>
      <c r="P455" s="996"/>
      <c r="Q455" s="996" t="s">
        <v>1117</v>
      </c>
      <c r="R455" s="999"/>
      <c r="S455" s="996"/>
      <c r="T455" s="1000"/>
      <c r="U455" s="656"/>
      <c r="V455" s="993"/>
      <c r="W455" s="993"/>
      <c r="X455" s="993"/>
      <c r="Y455" s="993"/>
      <c r="Z455" s="993"/>
    </row>
    <row r="456" spans="1:26" ht="12.75" customHeight="1">
      <c r="A456" s="649">
        <v>2</v>
      </c>
      <c r="B456" s="618" t="s">
        <v>1099</v>
      </c>
      <c r="C456" s="618"/>
      <c r="D456" s="618" t="s">
        <v>110</v>
      </c>
      <c r="E456" s="618" t="s">
        <v>238</v>
      </c>
      <c r="F456" s="618"/>
      <c r="G456" s="618" t="s">
        <v>1102</v>
      </c>
      <c r="H456" s="925">
        <v>7</v>
      </c>
      <c r="I456" s="606">
        <v>3</v>
      </c>
      <c r="J456" s="606">
        <f t="shared" si="30"/>
        <v>21</v>
      </c>
      <c r="K456" s="606">
        <v>3</v>
      </c>
      <c r="L456" s="606">
        <f t="shared" si="27"/>
        <v>63</v>
      </c>
      <c r="M456" s="606" t="str">
        <f t="shared" si="2"/>
        <v>NON</v>
      </c>
      <c r="N456" s="985">
        <v>43135</v>
      </c>
      <c r="O456" s="996"/>
      <c r="P456" s="996" t="s">
        <v>1842</v>
      </c>
      <c r="Q456" s="996"/>
      <c r="R456" s="999" t="s">
        <v>1104</v>
      </c>
      <c r="S456" s="996"/>
      <c r="T456" s="1000"/>
      <c r="U456" s="656"/>
      <c r="V456" s="993"/>
      <c r="W456" s="993"/>
      <c r="X456" s="993"/>
      <c r="Y456" s="993"/>
      <c r="Z456" s="993"/>
    </row>
    <row r="457" spans="1:26" ht="12.75" customHeight="1">
      <c r="A457" s="649">
        <v>13</v>
      </c>
      <c r="B457" s="618" t="s">
        <v>1099</v>
      </c>
      <c r="C457" s="618"/>
      <c r="D457" s="618" t="s">
        <v>181</v>
      </c>
      <c r="E457" s="618" t="s">
        <v>1124</v>
      </c>
      <c r="F457" s="618"/>
      <c r="G457" s="618" t="s">
        <v>1125</v>
      </c>
      <c r="H457" s="606">
        <v>3</v>
      </c>
      <c r="I457" s="606">
        <v>3</v>
      </c>
      <c r="J457" s="606">
        <f t="shared" si="30"/>
        <v>9</v>
      </c>
      <c r="K457" s="606">
        <v>6</v>
      </c>
      <c r="L457" s="606">
        <f t="shared" si="27"/>
        <v>54</v>
      </c>
      <c r="M457" s="606" t="str">
        <f t="shared" si="2"/>
        <v>NON</v>
      </c>
      <c r="N457" s="985">
        <v>43132</v>
      </c>
      <c r="O457" s="996"/>
      <c r="P457" s="996"/>
      <c r="Q457" s="996"/>
      <c r="R457" s="999"/>
      <c r="S457" s="996"/>
      <c r="T457" s="1000"/>
      <c r="U457" s="656"/>
      <c r="V457" s="993"/>
      <c r="W457" s="993"/>
      <c r="X457" s="993"/>
      <c r="Y457" s="993"/>
      <c r="Z457" s="993"/>
    </row>
    <row r="458" spans="1:26" ht="12.75" customHeight="1">
      <c r="A458" s="649">
        <v>9</v>
      </c>
      <c r="B458" s="618" t="s">
        <v>1099</v>
      </c>
      <c r="C458" s="618"/>
      <c r="D458" s="618" t="s">
        <v>132</v>
      </c>
      <c r="E458" s="618" t="s">
        <v>133</v>
      </c>
      <c r="F458" s="618"/>
      <c r="G458" s="618" t="s">
        <v>1119</v>
      </c>
      <c r="H458" s="606">
        <v>7</v>
      </c>
      <c r="I458" s="606">
        <v>2</v>
      </c>
      <c r="J458" s="606">
        <f t="shared" si="30"/>
        <v>14</v>
      </c>
      <c r="K458" s="606">
        <v>3</v>
      </c>
      <c r="L458" s="606">
        <f t="shared" si="27"/>
        <v>42</v>
      </c>
      <c r="M458" s="606" t="str">
        <f t="shared" si="2"/>
        <v>NON</v>
      </c>
      <c r="N458" s="985">
        <v>43132</v>
      </c>
      <c r="O458" s="996"/>
      <c r="P458" s="996" t="s">
        <v>1014</v>
      </c>
      <c r="Q458" s="996" t="s">
        <v>1120</v>
      </c>
      <c r="R458" s="999"/>
      <c r="S458" s="996"/>
      <c r="T458" s="1000"/>
      <c r="U458" s="656"/>
      <c r="V458" s="993"/>
      <c r="W458" s="993"/>
      <c r="X458" s="993"/>
      <c r="Y458" s="993"/>
      <c r="Z458" s="993"/>
    </row>
    <row r="459" spans="1:26" ht="12.75" customHeight="1">
      <c r="A459" s="649">
        <v>12</v>
      </c>
      <c r="B459" s="618" t="s">
        <v>1099</v>
      </c>
      <c r="C459" s="618"/>
      <c r="D459" s="618" t="s">
        <v>181</v>
      </c>
      <c r="E459" s="618" t="s">
        <v>182</v>
      </c>
      <c r="F459" s="618"/>
      <c r="G459" s="618" t="s">
        <v>1123</v>
      </c>
      <c r="H459" s="606">
        <v>3</v>
      </c>
      <c r="I459" s="606">
        <v>2</v>
      </c>
      <c r="J459" s="606">
        <f t="shared" si="30"/>
        <v>6</v>
      </c>
      <c r="K459" s="606">
        <v>6</v>
      </c>
      <c r="L459" s="606">
        <f t="shared" si="27"/>
        <v>36</v>
      </c>
      <c r="M459" s="606" t="str">
        <f t="shared" si="2"/>
        <v>NON</v>
      </c>
      <c r="N459" s="985">
        <v>43132</v>
      </c>
      <c r="O459" s="996"/>
      <c r="P459" s="996"/>
      <c r="Q459" s="996"/>
      <c r="R459" s="999"/>
      <c r="S459" s="996"/>
      <c r="T459" s="1000"/>
      <c r="U459" s="656"/>
      <c r="V459" s="993"/>
      <c r="W459" s="993"/>
      <c r="X459" s="993"/>
      <c r="Y459" s="993"/>
      <c r="Z459" s="993"/>
    </row>
    <row r="460" spans="1:26" ht="12.75" customHeight="1">
      <c r="A460" s="649">
        <v>11</v>
      </c>
      <c r="B460" s="618" t="s">
        <v>1099</v>
      </c>
      <c r="C460" s="618" t="s">
        <v>844</v>
      </c>
      <c r="D460" s="618" t="s">
        <v>159</v>
      </c>
      <c r="E460" s="618" t="s">
        <v>160</v>
      </c>
      <c r="F460" s="618"/>
      <c r="G460" s="661" t="s">
        <v>161</v>
      </c>
      <c r="H460" s="606">
        <v>15</v>
      </c>
      <c r="I460" s="606">
        <v>2</v>
      </c>
      <c r="J460" s="606">
        <f t="shared" si="30"/>
        <v>30</v>
      </c>
      <c r="K460" s="606">
        <v>1</v>
      </c>
      <c r="L460" s="606">
        <f t="shared" si="27"/>
        <v>30</v>
      </c>
      <c r="M460" s="606" t="str">
        <f t="shared" si="2"/>
        <v>NON</v>
      </c>
      <c r="N460" s="985">
        <v>43132</v>
      </c>
      <c r="O460" s="996"/>
      <c r="P460" s="996"/>
      <c r="Q460" s="996"/>
      <c r="R460" s="999"/>
      <c r="S460" s="996"/>
      <c r="T460" s="1000"/>
      <c r="U460" s="656"/>
      <c r="V460" s="993"/>
      <c r="W460" s="993"/>
      <c r="X460" s="993"/>
      <c r="Y460" s="993"/>
      <c r="Z460" s="993"/>
    </row>
    <row r="461" spans="1:26" ht="12.75" customHeight="1">
      <c r="A461" s="649">
        <v>7</v>
      </c>
      <c r="B461" s="618" t="s">
        <v>1141</v>
      </c>
      <c r="C461" s="618"/>
      <c r="D461" s="618" t="s">
        <v>66</v>
      </c>
      <c r="E461" s="618" t="s">
        <v>294</v>
      </c>
      <c r="F461" s="618"/>
      <c r="G461" s="618" t="s">
        <v>1148</v>
      </c>
      <c r="H461" s="606">
        <v>15</v>
      </c>
      <c r="I461" s="606">
        <v>10</v>
      </c>
      <c r="J461" s="606">
        <f t="shared" si="30"/>
        <v>150</v>
      </c>
      <c r="K461" s="606">
        <v>1</v>
      </c>
      <c r="L461" s="606">
        <f t="shared" si="27"/>
        <v>150</v>
      </c>
      <c r="M461" s="606" t="str">
        <f t="shared" si="2"/>
        <v>Jaune</v>
      </c>
      <c r="N461" s="985">
        <v>43139</v>
      </c>
      <c r="O461" s="996"/>
      <c r="P461" s="996"/>
      <c r="Q461" s="999" t="s">
        <v>2017</v>
      </c>
      <c r="R461" s="999"/>
      <c r="S461" s="996"/>
      <c r="T461" s="1015" t="s">
        <v>2018</v>
      </c>
      <c r="U461" s="656"/>
      <c r="V461" s="993"/>
      <c r="W461" s="993"/>
      <c r="X461" s="993"/>
      <c r="Y461" s="993"/>
      <c r="Z461" s="993"/>
    </row>
    <row r="462" spans="1:26" ht="12.75" customHeight="1">
      <c r="A462" s="649">
        <v>2</v>
      </c>
      <c r="B462" s="618" t="s">
        <v>1141</v>
      </c>
      <c r="C462" s="618"/>
      <c r="D462" s="618" t="s">
        <v>53</v>
      </c>
      <c r="E462" s="618" t="s">
        <v>54</v>
      </c>
      <c r="F462" s="618"/>
      <c r="G462" s="618" t="s">
        <v>2032</v>
      </c>
      <c r="H462" s="606">
        <v>7</v>
      </c>
      <c r="I462" s="606">
        <v>6</v>
      </c>
      <c r="J462" s="606">
        <f t="shared" si="30"/>
        <v>42</v>
      </c>
      <c r="K462" s="606">
        <v>3</v>
      </c>
      <c r="L462" s="606">
        <f t="shared" si="27"/>
        <v>126</v>
      </c>
      <c r="M462" s="606" t="str">
        <f t="shared" si="2"/>
        <v>Jaune</v>
      </c>
      <c r="N462" s="985">
        <v>43132</v>
      </c>
      <c r="O462" s="996"/>
      <c r="P462" s="996"/>
      <c r="Q462" s="996"/>
      <c r="R462" s="999"/>
      <c r="S462" s="996"/>
      <c r="T462" s="1000"/>
      <c r="U462" s="656"/>
      <c r="V462" s="993"/>
      <c r="W462" s="993"/>
      <c r="X462" s="993"/>
      <c r="Y462" s="993"/>
      <c r="Z462" s="993"/>
    </row>
    <row r="463" spans="1:26" ht="12.75" customHeight="1">
      <c r="A463" s="649">
        <v>15</v>
      </c>
      <c r="B463" s="618" t="s">
        <v>1141</v>
      </c>
      <c r="C463" s="618"/>
      <c r="D463" s="618" t="s">
        <v>138</v>
      </c>
      <c r="E463" s="618" t="s">
        <v>139</v>
      </c>
      <c r="F463" s="618" t="s">
        <v>41</v>
      </c>
      <c r="G463" s="618" t="s">
        <v>541</v>
      </c>
      <c r="H463" s="606">
        <v>7</v>
      </c>
      <c r="I463" s="606">
        <v>6</v>
      </c>
      <c r="J463" s="606">
        <f t="shared" si="30"/>
        <v>42</v>
      </c>
      <c r="K463" s="606">
        <v>3</v>
      </c>
      <c r="L463" s="606">
        <f t="shared" si="27"/>
        <v>126</v>
      </c>
      <c r="M463" s="606" t="str">
        <f t="shared" si="2"/>
        <v>Jaune</v>
      </c>
      <c r="N463" s="985">
        <v>43140</v>
      </c>
      <c r="O463" s="996"/>
      <c r="P463" s="996"/>
      <c r="Q463" s="996"/>
      <c r="R463" s="999"/>
      <c r="S463" s="996" t="s">
        <v>83</v>
      </c>
      <c r="T463" s="1000"/>
      <c r="U463" s="656"/>
      <c r="V463" s="993"/>
      <c r="W463" s="993"/>
      <c r="X463" s="993"/>
      <c r="Y463" s="993"/>
      <c r="Z463" s="993"/>
    </row>
    <row r="464" spans="1:26" ht="12.75" customHeight="1">
      <c r="A464" s="649">
        <v>4</v>
      </c>
      <c r="B464" s="618" t="s">
        <v>1141</v>
      </c>
      <c r="C464" s="618"/>
      <c r="D464" s="618" t="s">
        <v>66</v>
      </c>
      <c r="E464" s="618" t="s">
        <v>563</v>
      </c>
      <c r="F464" s="618"/>
      <c r="G464" s="618" t="s">
        <v>1147</v>
      </c>
      <c r="H464" s="606">
        <v>15</v>
      </c>
      <c r="I464" s="606">
        <v>6</v>
      </c>
      <c r="J464" s="606">
        <f t="shared" si="30"/>
        <v>90</v>
      </c>
      <c r="K464" s="606">
        <v>1</v>
      </c>
      <c r="L464" s="606">
        <f t="shared" si="27"/>
        <v>90</v>
      </c>
      <c r="M464" s="606" t="str">
        <f t="shared" si="2"/>
        <v>Jaune</v>
      </c>
      <c r="N464" s="985">
        <v>43136</v>
      </c>
      <c r="O464" s="996"/>
      <c r="P464" s="996"/>
      <c r="Q464" s="996"/>
      <c r="R464" s="999"/>
      <c r="S464" s="996"/>
      <c r="T464" s="1000"/>
      <c r="U464" s="656"/>
      <c r="V464" s="993"/>
      <c r="W464" s="993"/>
      <c r="X464" s="993"/>
      <c r="Y464" s="993"/>
      <c r="Z464" s="993"/>
    </row>
    <row r="465" spans="1:26" ht="27.75" customHeight="1">
      <c r="A465" s="649">
        <v>18</v>
      </c>
      <c r="B465" s="618" t="s">
        <v>1141</v>
      </c>
      <c r="C465" s="618"/>
      <c r="D465" s="618" t="s">
        <v>74</v>
      </c>
      <c r="E465" s="618" t="s">
        <v>178</v>
      </c>
      <c r="F465" s="618" t="s">
        <v>41</v>
      </c>
      <c r="G465" s="618" t="s">
        <v>1155</v>
      </c>
      <c r="H465" s="606">
        <v>3</v>
      </c>
      <c r="I465" s="606">
        <v>10</v>
      </c>
      <c r="J465" s="606">
        <f t="shared" si="30"/>
        <v>30</v>
      </c>
      <c r="K465" s="606">
        <v>3</v>
      </c>
      <c r="L465" s="606">
        <f t="shared" si="27"/>
        <v>90</v>
      </c>
      <c r="M465" s="606" t="str">
        <f t="shared" si="2"/>
        <v>Jaune</v>
      </c>
      <c r="N465" s="985">
        <v>43136</v>
      </c>
      <c r="O465" s="996"/>
      <c r="P465" s="996"/>
      <c r="Q465" s="996"/>
      <c r="R465" s="999"/>
      <c r="S465" s="996"/>
      <c r="T465" s="1000"/>
      <c r="U465" s="656"/>
      <c r="V465" s="993"/>
      <c r="W465" s="993"/>
      <c r="X465" s="993"/>
      <c r="Y465" s="993"/>
      <c r="Z465" s="993"/>
    </row>
    <row r="466" spans="1:26" ht="12.75" customHeight="1">
      <c r="A466" s="649">
        <v>1</v>
      </c>
      <c r="B466" s="618" t="s">
        <v>1141</v>
      </c>
      <c r="C466" s="618"/>
      <c r="D466" s="618" t="s">
        <v>66</v>
      </c>
      <c r="E466" s="618" t="s">
        <v>94</v>
      </c>
      <c r="F466" s="618"/>
      <c r="G466" s="618" t="s">
        <v>1142</v>
      </c>
      <c r="H466" s="606">
        <v>7</v>
      </c>
      <c r="I466" s="606">
        <v>3</v>
      </c>
      <c r="J466" s="606">
        <f t="shared" si="30"/>
        <v>21</v>
      </c>
      <c r="K466" s="606">
        <v>3</v>
      </c>
      <c r="L466" s="606">
        <f t="shared" si="27"/>
        <v>63</v>
      </c>
      <c r="M466" s="606" t="str">
        <f t="shared" si="2"/>
        <v>NON</v>
      </c>
      <c r="N466" s="985">
        <v>43132</v>
      </c>
      <c r="O466" s="996"/>
      <c r="P466" s="996"/>
      <c r="Q466" s="996"/>
      <c r="R466" s="999"/>
      <c r="S466" s="996"/>
      <c r="T466" s="1000" t="s">
        <v>2061</v>
      </c>
      <c r="U466" s="656"/>
      <c r="V466" s="1013"/>
      <c r="W466" s="1013"/>
      <c r="X466" s="1013"/>
      <c r="Y466" s="1013"/>
      <c r="Z466" s="1013"/>
    </row>
    <row r="467" spans="1:26" ht="12.75" customHeight="1">
      <c r="A467" s="649">
        <v>3</v>
      </c>
      <c r="B467" s="618" t="s">
        <v>1141</v>
      </c>
      <c r="C467" s="618"/>
      <c r="D467" s="618" t="s">
        <v>53</v>
      </c>
      <c r="E467" s="618" t="s">
        <v>1145</v>
      </c>
      <c r="F467" s="618"/>
      <c r="G467" s="618" t="s">
        <v>1146</v>
      </c>
      <c r="H467" s="606">
        <v>3</v>
      </c>
      <c r="I467" s="606">
        <v>6</v>
      </c>
      <c r="J467" s="606">
        <f t="shared" si="30"/>
        <v>18</v>
      </c>
      <c r="K467" s="606">
        <v>3</v>
      </c>
      <c r="L467" s="606">
        <f t="shared" si="27"/>
        <v>54</v>
      </c>
      <c r="M467" s="606" t="str">
        <f t="shared" si="2"/>
        <v>NON</v>
      </c>
      <c r="N467" s="985">
        <v>43133</v>
      </c>
      <c r="O467" s="996"/>
      <c r="P467" s="996"/>
      <c r="Q467" s="996"/>
      <c r="R467" s="999"/>
      <c r="S467" s="996"/>
      <c r="T467" s="1000"/>
      <c r="U467" s="656"/>
      <c r="V467" s="993"/>
      <c r="W467" s="993"/>
      <c r="X467" s="993"/>
      <c r="Y467" s="993"/>
      <c r="Z467" s="993"/>
    </row>
    <row r="468" spans="1:26" ht="12.75" customHeight="1">
      <c r="A468" s="649">
        <v>8</v>
      </c>
      <c r="B468" s="618" t="s">
        <v>1141</v>
      </c>
      <c r="C468" s="618"/>
      <c r="D468" s="618" t="s">
        <v>181</v>
      </c>
      <c r="E468" s="618" t="s">
        <v>182</v>
      </c>
      <c r="F468" s="618" t="s">
        <v>91</v>
      </c>
      <c r="G468" s="618" t="s">
        <v>1150</v>
      </c>
      <c r="H468" s="606">
        <v>3</v>
      </c>
      <c r="I468" s="606">
        <v>6</v>
      </c>
      <c r="J468" s="606">
        <f t="shared" si="30"/>
        <v>18</v>
      </c>
      <c r="K468" s="606">
        <v>3</v>
      </c>
      <c r="L468" s="606">
        <f t="shared" si="27"/>
        <v>54</v>
      </c>
      <c r="M468" s="606" t="str">
        <f t="shared" si="2"/>
        <v>NON</v>
      </c>
      <c r="N468" s="1080">
        <v>43132</v>
      </c>
      <c r="O468" s="996"/>
      <c r="P468" s="996"/>
      <c r="Q468" s="996"/>
      <c r="R468" s="999"/>
      <c r="S468" s="996"/>
      <c r="T468" s="1000"/>
      <c r="U468" s="656"/>
      <c r="V468" s="1013"/>
      <c r="W468" s="1013"/>
      <c r="X468" s="1013"/>
      <c r="Y468" s="1013"/>
      <c r="Z468" s="1013"/>
    </row>
    <row r="469" spans="1:26" ht="12.75" customHeight="1">
      <c r="A469" s="649">
        <v>9</v>
      </c>
      <c r="B469" s="618" t="s">
        <v>1141</v>
      </c>
      <c r="C469" s="618"/>
      <c r="D469" s="618" t="s">
        <v>181</v>
      </c>
      <c r="E469" s="618" t="s">
        <v>773</v>
      </c>
      <c r="F469" s="618"/>
      <c r="G469" s="618" t="s">
        <v>1151</v>
      </c>
      <c r="H469" s="606">
        <v>3</v>
      </c>
      <c r="I469" s="606">
        <v>6</v>
      </c>
      <c r="J469" s="606">
        <f t="shared" si="30"/>
        <v>18</v>
      </c>
      <c r="K469" s="606">
        <v>3</v>
      </c>
      <c r="L469" s="606">
        <f t="shared" si="27"/>
        <v>54</v>
      </c>
      <c r="M469" s="606" t="str">
        <f t="shared" si="2"/>
        <v>NON</v>
      </c>
      <c r="N469" s="985">
        <v>43132</v>
      </c>
      <c r="O469" s="996"/>
      <c r="P469" s="996"/>
      <c r="Q469" s="996"/>
      <c r="R469" s="999"/>
      <c r="S469" s="996"/>
      <c r="T469" s="1000"/>
      <c r="U469" s="656"/>
      <c r="V469" s="993"/>
      <c r="W469" s="993"/>
      <c r="X469" s="993"/>
      <c r="Y469" s="993"/>
      <c r="Z469" s="993"/>
    </row>
    <row r="470" spans="1:26" ht="12.75" customHeight="1">
      <c r="A470" s="649">
        <v>11</v>
      </c>
      <c r="B470" s="618" t="s">
        <v>1141</v>
      </c>
      <c r="C470" s="618"/>
      <c r="D470" s="618" t="s">
        <v>74</v>
      </c>
      <c r="E470" s="618" t="s">
        <v>1044</v>
      </c>
      <c r="F470" s="618" t="s">
        <v>41</v>
      </c>
      <c r="G470" s="618" t="s">
        <v>1152</v>
      </c>
      <c r="H470" s="606">
        <v>3</v>
      </c>
      <c r="I470" s="606">
        <v>6</v>
      </c>
      <c r="J470" s="606">
        <f t="shared" si="30"/>
        <v>18</v>
      </c>
      <c r="K470" s="606">
        <v>3</v>
      </c>
      <c r="L470" s="606">
        <f t="shared" si="27"/>
        <v>54</v>
      </c>
      <c r="M470" s="606" t="str">
        <f t="shared" si="2"/>
        <v>NON</v>
      </c>
      <c r="N470" s="1005">
        <v>43136</v>
      </c>
      <c r="O470" s="996"/>
      <c r="P470" s="996"/>
      <c r="Q470" s="996"/>
      <c r="R470" s="999"/>
      <c r="S470" s="996"/>
      <c r="T470" s="1000"/>
      <c r="U470" s="656"/>
      <c r="V470" s="1013"/>
      <c r="W470" s="1013"/>
      <c r="X470" s="1013"/>
      <c r="Y470" s="1013"/>
      <c r="Z470" s="1013"/>
    </row>
    <row r="471" spans="1:26" ht="12.75" customHeight="1">
      <c r="A471" s="649">
        <v>14</v>
      </c>
      <c r="B471" s="618" t="s">
        <v>1141</v>
      </c>
      <c r="C471" s="618"/>
      <c r="D471" s="618" t="s">
        <v>114</v>
      </c>
      <c r="E471" s="618" t="s">
        <v>248</v>
      </c>
      <c r="F471" s="618" t="s">
        <v>41</v>
      </c>
      <c r="G471" s="618" t="s">
        <v>1153</v>
      </c>
      <c r="H471" s="606">
        <v>3</v>
      </c>
      <c r="I471" s="606">
        <v>6</v>
      </c>
      <c r="J471" s="606">
        <f t="shared" si="30"/>
        <v>18</v>
      </c>
      <c r="K471" s="606">
        <v>3</v>
      </c>
      <c r="L471" s="606">
        <f t="shared" si="27"/>
        <v>54</v>
      </c>
      <c r="M471" s="606" t="str">
        <f t="shared" si="2"/>
        <v>NON</v>
      </c>
      <c r="N471" s="1005">
        <v>43139</v>
      </c>
      <c r="O471" s="996"/>
      <c r="P471" s="996"/>
      <c r="Q471" s="996"/>
      <c r="R471" s="999"/>
      <c r="S471" s="996" t="s">
        <v>1154</v>
      </c>
      <c r="T471" s="1000"/>
      <c r="U471" s="656"/>
      <c r="V471" s="993"/>
      <c r="W471" s="993"/>
      <c r="X471" s="993"/>
      <c r="Y471" s="993"/>
      <c r="Z471" s="993"/>
    </row>
    <row r="472" spans="1:26" ht="12.75" customHeight="1">
      <c r="A472" s="649">
        <v>5</v>
      </c>
      <c r="B472" s="618" t="s">
        <v>1141</v>
      </c>
      <c r="C472" s="618" t="s">
        <v>844</v>
      </c>
      <c r="D472" s="618" t="s">
        <v>43</v>
      </c>
      <c r="E472" s="618" t="s">
        <v>157</v>
      </c>
      <c r="F472" s="618" t="s">
        <v>41</v>
      </c>
      <c r="G472" s="618" t="s">
        <v>158</v>
      </c>
      <c r="H472" s="606">
        <v>15</v>
      </c>
      <c r="I472" s="606">
        <v>1</v>
      </c>
      <c r="J472" s="606">
        <f t="shared" si="30"/>
        <v>15</v>
      </c>
      <c r="K472" s="606">
        <v>3</v>
      </c>
      <c r="L472" s="606">
        <f t="shared" si="27"/>
        <v>45</v>
      </c>
      <c r="M472" s="606" t="str">
        <f t="shared" si="2"/>
        <v>NON</v>
      </c>
      <c r="N472" s="1005">
        <v>43137</v>
      </c>
      <c r="O472" s="996"/>
      <c r="P472" s="996"/>
      <c r="Q472" s="996"/>
      <c r="R472" s="999"/>
      <c r="S472" s="996"/>
      <c r="T472" s="1000"/>
      <c r="U472" s="656"/>
      <c r="V472" s="993"/>
      <c r="W472" s="993"/>
      <c r="X472" s="993"/>
      <c r="Y472" s="993"/>
      <c r="Z472" s="993"/>
    </row>
    <row r="473" spans="1:26" ht="12.75" customHeight="1">
      <c r="A473" s="649">
        <v>17</v>
      </c>
      <c r="B473" s="618" t="s">
        <v>1141</v>
      </c>
      <c r="C473" s="618"/>
      <c r="D473" s="618" t="s">
        <v>206</v>
      </c>
      <c r="E473" s="618" t="s">
        <v>469</v>
      </c>
      <c r="F473" s="618" t="s">
        <v>102</v>
      </c>
      <c r="G473" s="618" t="s">
        <v>540</v>
      </c>
      <c r="H473" s="606">
        <v>3</v>
      </c>
      <c r="I473" s="606">
        <v>2</v>
      </c>
      <c r="J473" s="606">
        <f t="shared" si="30"/>
        <v>6</v>
      </c>
      <c r="K473" s="606">
        <v>6</v>
      </c>
      <c r="L473" s="606">
        <f t="shared" si="27"/>
        <v>36</v>
      </c>
      <c r="M473" s="606" t="str">
        <f t="shared" si="2"/>
        <v>NON</v>
      </c>
      <c r="N473" s="985">
        <v>43135</v>
      </c>
      <c r="O473" s="996"/>
      <c r="P473" s="996"/>
      <c r="Q473" s="996"/>
      <c r="R473" s="999"/>
      <c r="S473" s="996"/>
      <c r="T473" s="1000"/>
      <c r="U473" s="656"/>
      <c r="V473" s="993"/>
      <c r="W473" s="993"/>
      <c r="X473" s="993"/>
      <c r="Y473" s="993"/>
      <c r="Z473" s="993"/>
    </row>
    <row r="474" spans="1:26" ht="32.25" customHeight="1">
      <c r="A474" s="649">
        <v>6</v>
      </c>
      <c r="B474" s="618" t="s">
        <v>1141</v>
      </c>
      <c r="C474" s="618"/>
      <c r="D474" s="618" t="s">
        <v>143</v>
      </c>
      <c r="E474" s="618" t="s">
        <v>175</v>
      </c>
      <c r="F474" s="618"/>
      <c r="G474" s="618" t="s">
        <v>289</v>
      </c>
      <c r="H474" s="606">
        <v>1</v>
      </c>
      <c r="I474" s="606">
        <v>6</v>
      </c>
      <c r="J474" s="606">
        <f t="shared" si="30"/>
        <v>6</v>
      </c>
      <c r="K474" s="606">
        <v>3</v>
      </c>
      <c r="L474" s="606">
        <f t="shared" si="27"/>
        <v>18</v>
      </c>
      <c r="M474" s="606" t="str">
        <f t="shared" si="2"/>
        <v>NON</v>
      </c>
      <c r="N474" s="985">
        <v>43138</v>
      </c>
      <c r="O474" s="996"/>
      <c r="P474" s="996"/>
      <c r="Q474" s="996"/>
      <c r="R474" s="999"/>
      <c r="S474" s="996"/>
      <c r="T474" s="1000"/>
      <c r="U474" s="656"/>
      <c r="V474" s="1013"/>
      <c r="W474" s="1013"/>
      <c r="X474" s="1013"/>
      <c r="Y474" s="1013"/>
      <c r="Z474" s="1013"/>
    </row>
    <row r="475" spans="1:26" ht="12.75" customHeight="1">
      <c r="A475" s="649">
        <v>12</v>
      </c>
      <c r="B475" s="618" t="s">
        <v>1141</v>
      </c>
      <c r="C475" s="618"/>
      <c r="D475" s="618" t="s">
        <v>159</v>
      </c>
      <c r="E475" s="618" t="s">
        <v>163</v>
      </c>
      <c r="F475" s="618" t="s">
        <v>91</v>
      </c>
      <c r="G475" s="618" t="s">
        <v>164</v>
      </c>
      <c r="H475" s="606">
        <v>1</v>
      </c>
      <c r="I475" s="606">
        <v>1</v>
      </c>
      <c r="J475" s="606">
        <f t="shared" si="30"/>
        <v>1</v>
      </c>
      <c r="K475" s="606">
        <v>6</v>
      </c>
      <c r="L475" s="606">
        <f t="shared" si="27"/>
        <v>6</v>
      </c>
      <c r="M475" s="606" t="str">
        <f t="shared" si="2"/>
        <v>NON</v>
      </c>
      <c r="N475" s="985">
        <v>43137</v>
      </c>
      <c r="O475" s="996"/>
      <c r="P475" s="996"/>
      <c r="Q475" s="996"/>
      <c r="R475" s="999"/>
      <c r="S475" s="996"/>
      <c r="T475" s="1000"/>
      <c r="U475" s="656"/>
      <c r="V475" s="993"/>
      <c r="W475" s="993"/>
      <c r="X475" s="993"/>
      <c r="Y475" s="993"/>
      <c r="Z475" s="993"/>
    </row>
    <row r="476" spans="1:26" ht="12.75" customHeight="1">
      <c r="A476" s="649">
        <v>10</v>
      </c>
      <c r="B476" s="618" t="s">
        <v>1141</v>
      </c>
      <c r="C476" s="618"/>
      <c r="D476" s="618" t="s">
        <v>79</v>
      </c>
      <c r="E476" s="618" t="s">
        <v>90</v>
      </c>
      <c r="F476" s="618" t="s">
        <v>91</v>
      </c>
      <c r="G476" s="618" t="s">
        <v>92</v>
      </c>
      <c r="H476" s="606">
        <v>1</v>
      </c>
      <c r="I476" s="606">
        <v>3</v>
      </c>
      <c r="J476" s="606">
        <f t="shared" si="30"/>
        <v>3</v>
      </c>
      <c r="K476" s="606">
        <v>1</v>
      </c>
      <c r="L476" s="606">
        <f t="shared" si="27"/>
        <v>3</v>
      </c>
      <c r="M476" s="606" t="str">
        <f t="shared" si="2"/>
        <v>NON</v>
      </c>
      <c r="N476" s="985">
        <v>43135</v>
      </c>
      <c r="O476" s="996"/>
      <c r="P476" s="996"/>
      <c r="Q476" s="996"/>
      <c r="R476" s="999"/>
      <c r="S476" s="996"/>
      <c r="T476" s="1000"/>
      <c r="U476" s="656"/>
      <c r="V476" s="1013"/>
      <c r="W476" s="1013"/>
      <c r="X476" s="1013"/>
      <c r="Y476" s="1013"/>
      <c r="Z476" s="1013"/>
    </row>
    <row r="477" spans="1:26" ht="12.75" customHeight="1">
      <c r="A477" s="649">
        <v>16</v>
      </c>
      <c r="B477" s="618" t="s">
        <v>1141</v>
      </c>
      <c r="C477" s="618"/>
      <c r="D477" s="618" t="s">
        <v>206</v>
      </c>
      <c r="E477" s="618" t="s">
        <v>207</v>
      </c>
      <c r="F477" s="618" t="s">
        <v>102</v>
      </c>
      <c r="G477" s="618" t="s">
        <v>208</v>
      </c>
      <c r="H477" s="606">
        <v>3</v>
      </c>
      <c r="I477" s="606">
        <v>1</v>
      </c>
      <c r="J477" s="606">
        <f t="shared" si="30"/>
        <v>3</v>
      </c>
      <c r="K477" s="606">
        <v>1</v>
      </c>
      <c r="L477" s="606">
        <f t="shared" si="27"/>
        <v>3</v>
      </c>
      <c r="M477" s="606" t="str">
        <f t="shared" si="2"/>
        <v>NON</v>
      </c>
      <c r="N477" s="985">
        <v>43134</v>
      </c>
      <c r="O477" s="996"/>
      <c r="P477" s="996"/>
      <c r="Q477" s="996"/>
      <c r="R477" s="999"/>
      <c r="S477" s="996"/>
      <c r="T477" s="1000"/>
      <c r="U477" s="656"/>
      <c r="V477" s="993"/>
      <c r="W477" s="993"/>
      <c r="X477" s="993"/>
      <c r="Y477" s="993"/>
      <c r="Z477" s="993"/>
    </row>
    <row r="478" spans="1:26" ht="12.75" customHeight="1">
      <c r="A478" s="649">
        <v>13</v>
      </c>
      <c r="B478" s="618" t="s">
        <v>1141</v>
      </c>
      <c r="C478" s="618"/>
      <c r="D478" s="618" t="s">
        <v>159</v>
      </c>
      <c r="E478" s="618" t="s">
        <v>166</v>
      </c>
      <c r="F478" s="618" t="s">
        <v>91</v>
      </c>
      <c r="G478" s="618" t="s">
        <v>167</v>
      </c>
      <c r="H478" s="606">
        <v>1</v>
      </c>
      <c r="I478" s="606">
        <v>1</v>
      </c>
      <c r="J478" s="606">
        <f t="shared" si="30"/>
        <v>1</v>
      </c>
      <c r="K478" s="606">
        <v>1</v>
      </c>
      <c r="L478" s="606">
        <f t="shared" si="27"/>
        <v>1</v>
      </c>
      <c r="M478" s="606" t="str">
        <f t="shared" si="2"/>
        <v>NON</v>
      </c>
      <c r="N478" s="985">
        <v>43138</v>
      </c>
      <c r="O478" s="996"/>
      <c r="P478" s="996"/>
      <c r="Q478" s="996"/>
      <c r="R478" s="999"/>
      <c r="S478" s="996"/>
      <c r="T478" s="1000"/>
      <c r="U478" s="656"/>
      <c r="V478" s="993"/>
      <c r="W478" s="993"/>
      <c r="X478" s="993"/>
      <c r="Y478" s="993"/>
      <c r="Z478" s="993"/>
    </row>
    <row r="479" spans="1:26" ht="12.75" customHeight="1">
      <c r="A479" s="649">
        <v>1</v>
      </c>
      <c r="B479" s="618" t="s">
        <v>1192</v>
      </c>
      <c r="C479" s="618"/>
      <c r="D479" s="618" t="s">
        <v>43</v>
      </c>
      <c r="E479" s="618" t="s">
        <v>1137</v>
      </c>
      <c r="F479" s="618"/>
      <c r="G479" s="618" t="s">
        <v>1912</v>
      </c>
      <c r="H479" s="606">
        <v>15</v>
      </c>
      <c r="I479" s="606">
        <v>1</v>
      </c>
      <c r="J479" s="606">
        <f t="shared" si="30"/>
        <v>15</v>
      </c>
      <c r="K479" s="606">
        <v>3</v>
      </c>
      <c r="L479" s="606">
        <f t="shared" si="27"/>
        <v>45</v>
      </c>
      <c r="M479" s="606" t="str">
        <f t="shared" si="2"/>
        <v>NON</v>
      </c>
      <c r="N479" s="985">
        <v>43111</v>
      </c>
      <c r="O479" s="667"/>
      <c r="P479" s="667"/>
      <c r="Q479" s="667"/>
      <c r="R479" s="618"/>
      <c r="S479" s="667"/>
      <c r="T479" s="670"/>
      <c r="U479" s="656"/>
      <c r="V479" s="993"/>
      <c r="W479" s="993"/>
      <c r="X479" s="993"/>
      <c r="Y479" s="993"/>
      <c r="Z479" s="993"/>
    </row>
    <row r="480" spans="1:26" ht="39" customHeight="1">
      <c r="A480" s="649">
        <v>6</v>
      </c>
      <c r="B480" s="618" t="s">
        <v>1192</v>
      </c>
      <c r="C480" s="618"/>
      <c r="D480" s="618" t="s">
        <v>79</v>
      </c>
      <c r="E480" s="618" t="s">
        <v>497</v>
      </c>
      <c r="F480" s="618"/>
      <c r="G480" s="618" t="s">
        <v>1930</v>
      </c>
      <c r="H480" s="606">
        <v>7</v>
      </c>
      <c r="I480" s="606">
        <v>1</v>
      </c>
      <c r="J480" s="606">
        <f t="shared" si="30"/>
        <v>7</v>
      </c>
      <c r="K480" s="606">
        <v>6</v>
      </c>
      <c r="L480" s="606">
        <f t="shared" si="27"/>
        <v>42</v>
      </c>
      <c r="M480" s="606" t="str">
        <f t="shared" si="2"/>
        <v>NON</v>
      </c>
      <c r="N480" s="1005">
        <v>43116</v>
      </c>
      <c r="O480" s="667"/>
      <c r="P480" s="667"/>
      <c r="Q480" s="667" t="s">
        <v>1203</v>
      </c>
      <c r="R480" s="618"/>
      <c r="S480" s="667"/>
      <c r="T480" s="670"/>
      <c r="U480" s="656"/>
      <c r="V480" s="993"/>
      <c r="W480" s="993"/>
      <c r="X480" s="993"/>
      <c r="Y480" s="993"/>
      <c r="Z480" s="993"/>
    </row>
    <row r="481" spans="1:26" ht="12.75" customHeight="1">
      <c r="A481" s="649">
        <v>12</v>
      </c>
      <c r="B481" s="618" t="s">
        <v>1192</v>
      </c>
      <c r="C481" s="618"/>
      <c r="D481" s="618" t="s">
        <v>74</v>
      </c>
      <c r="E481" s="618" t="s">
        <v>178</v>
      </c>
      <c r="F481" s="618"/>
      <c r="G481" s="618" t="s">
        <v>1931</v>
      </c>
      <c r="H481" s="606">
        <v>7</v>
      </c>
      <c r="I481" s="606">
        <v>2</v>
      </c>
      <c r="J481" s="606">
        <f t="shared" si="30"/>
        <v>14</v>
      </c>
      <c r="K481" s="606">
        <v>3</v>
      </c>
      <c r="L481" s="606">
        <f t="shared" si="27"/>
        <v>42</v>
      </c>
      <c r="M481" s="606" t="str">
        <f t="shared" si="2"/>
        <v>NON</v>
      </c>
      <c r="N481" s="1005">
        <v>43122</v>
      </c>
      <c r="O481" s="667"/>
      <c r="P481" s="667"/>
      <c r="Q481" s="667"/>
      <c r="R481" s="618" t="s">
        <v>1213</v>
      </c>
      <c r="S481" s="667"/>
      <c r="T481" s="670"/>
      <c r="U481" s="656"/>
      <c r="V481" s="993"/>
      <c r="W481" s="993"/>
      <c r="X481" s="993"/>
      <c r="Y481" s="993"/>
      <c r="Z481" s="993"/>
    </row>
    <row r="482" spans="1:26" ht="30.75" customHeight="1">
      <c r="A482" s="649">
        <v>2</v>
      </c>
      <c r="B482" s="618" t="s">
        <v>1192</v>
      </c>
      <c r="C482" s="618"/>
      <c r="D482" s="618" t="s">
        <v>43</v>
      </c>
      <c r="E482" s="618" t="s">
        <v>44</v>
      </c>
      <c r="F482" s="618"/>
      <c r="G482" s="618" t="s">
        <v>1196</v>
      </c>
      <c r="H482" s="606">
        <v>15</v>
      </c>
      <c r="I482" s="606">
        <v>0.5</v>
      </c>
      <c r="J482" s="606">
        <f t="shared" si="30"/>
        <v>7.5</v>
      </c>
      <c r="K482" s="606">
        <v>3</v>
      </c>
      <c r="L482" s="606">
        <f t="shared" si="27"/>
        <v>22.5</v>
      </c>
      <c r="M482" s="606" t="str">
        <f t="shared" si="2"/>
        <v>NON</v>
      </c>
      <c r="N482" s="985">
        <v>43112</v>
      </c>
      <c r="O482" s="667"/>
      <c r="P482" s="667" t="s">
        <v>2112</v>
      </c>
      <c r="Q482" s="667"/>
      <c r="R482" s="618"/>
      <c r="S482" s="667"/>
      <c r="T482" s="670"/>
      <c r="U482" s="656"/>
      <c r="V482" s="993"/>
      <c r="W482" s="993"/>
      <c r="X482" s="993"/>
      <c r="Y482" s="993"/>
      <c r="Z482" s="993"/>
    </row>
    <row r="483" spans="1:26" ht="12.75" customHeight="1">
      <c r="A483" s="649">
        <v>3</v>
      </c>
      <c r="B483" s="618" t="s">
        <v>1192</v>
      </c>
      <c r="C483" s="618"/>
      <c r="D483" s="618" t="s">
        <v>43</v>
      </c>
      <c r="E483" s="618" t="s">
        <v>283</v>
      </c>
      <c r="F483" s="618" t="s">
        <v>102</v>
      </c>
      <c r="G483" s="618" t="s">
        <v>1955</v>
      </c>
      <c r="H483" s="606">
        <v>15</v>
      </c>
      <c r="I483" s="606">
        <v>0.5</v>
      </c>
      <c r="J483" s="606">
        <f t="shared" si="30"/>
        <v>7.5</v>
      </c>
      <c r="K483" s="606">
        <v>3</v>
      </c>
      <c r="L483" s="606">
        <f t="shared" si="27"/>
        <v>22.5</v>
      </c>
      <c r="M483" s="606" t="str">
        <f t="shared" si="2"/>
        <v>NON</v>
      </c>
      <c r="N483" s="985">
        <v>43113</v>
      </c>
      <c r="O483" s="667"/>
      <c r="P483" s="667"/>
      <c r="Q483" s="667"/>
      <c r="R483" s="618"/>
      <c r="S483" s="667"/>
      <c r="T483" s="670"/>
      <c r="U483" s="656"/>
      <c r="V483" s="993"/>
      <c r="W483" s="993"/>
      <c r="X483" s="993"/>
      <c r="Y483" s="993"/>
      <c r="Z483" s="993"/>
    </row>
    <row r="484" spans="1:26" ht="12.75" customHeight="1">
      <c r="A484" s="649">
        <v>4</v>
      </c>
      <c r="B484" s="618" t="s">
        <v>1192</v>
      </c>
      <c r="C484" s="618"/>
      <c r="D484" s="618" t="s">
        <v>132</v>
      </c>
      <c r="E484" s="618" t="s">
        <v>1133</v>
      </c>
      <c r="F484" s="618"/>
      <c r="G484" s="618" t="s">
        <v>1956</v>
      </c>
      <c r="H484" s="606">
        <v>15</v>
      </c>
      <c r="I484" s="606">
        <v>0.5</v>
      </c>
      <c r="J484" s="606">
        <f t="shared" si="30"/>
        <v>7.5</v>
      </c>
      <c r="K484" s="606">
        <v>3</v>
      </c>
      <c r="L484" s="606">
        <f t="shared" si="27"/>
        <v>22.5</v>
      </c>
      <c r="M484" s="606" t="str">
        <f t="shared" si="2"/>
        <v>NON</v>
      </c>
      <c r="N484" s="985">
        <v>43114</v>
      </c>
      <c r="O484" s="667"/>
      <c r="P484" s="667"/>
      <c r="Q484" s="667"/>
      <c r="R484" s="618"/>
      <c r="S484" s="667"/>
      <c r="T484" s="670"/>
      <c r="U484" s="656"/>
      <c r="V484" s="964"/>
      <c r="W484" s="964"/>
      <c r="X484" s="964"/>
      <c r="Y484" s="964"/>
      <c r="Z484" s="964"/>
    </row>
    <row r="485" spans="1:26" ht="12.75" customHeight="1">
      <c r="A485" s="649">
        <v>7</v>
      </c>
      <c r="B485" s="618" t="s">
        <v>1192</v>
      </c>
      <c r="C485" s="618"/>
      <c r="D485" s="618" t="s">
        <v>79</v>
      </c>
      <c r="E485" s="618" t="s">
        <v>497</v>
      </c>
      <c r="F485" s="618" t="s">
        <v>91</v>
      </c>
      <c r="G485" s="618" t="s">
        <v>1957</v>
      </c>
      <c r="H485" s="606">
        <v>15</v>
      </c>
      <c r="I485" s="606">
        <v>0.5</v>
      </c>
      <c r="J485" s="606">
        <f t="shared" si="30"/>
        <v>7.5</v>
      </c>
      <c r="K485" s="606">
        <v>3</v>
      </c>
      <c r="L485" s="606">
        <f t="shared" si="27"/>
        <v>22.5</v>
      </c>
      <c r="M485" s="606" t="str">
        <f t="shared" si="2"/>
        <v>NON</v>
      </c>
      <c r="N485" s="985">
        <v>43117</v>
      </c>
      <c r="O485" s="667"/>
      <c r="P485" s="667" t="s">
        <v>1600</v>
      </c>
      <c r="Q485" s="667" t="s">
        <v>1207</v>
      </c>
      <c r="R485" s="618" t="s">
        <v>27</v>
      </c>
      <c r="S485" s="667"/>
      <c r="T485" s="670"/>
      <c r="U485" s="656"/>
      <c r="V485" s="964"/>
      <c r="W485" s="964"/>
      <c r="X485" s="964"/>
      <c r="Y485" s="964"/>
      <c r="Z485" s="964"/>
    </row>
    <row r="486" spans="1:26" ht="12.75" customHeight="1">
      <c r="A486" s="649">
        <v>10</v>
      </c>
      <c r="B486" s="618" t="s">
        <v>1192</v>
      </c>
      <c r="C486" s="618"/>
      <c r="D486" s="618" t="s">
        <v>43</v>
      </c>
      <c r="E486" s="618" t="s">
        <v>44</v>
      </c>
      <c r="F486" s="618" t="s">
        <v>91</v>
      </c>
      <c r="G486" s="618" t="s">
        <v>1958</v>
      </c>
      <c r="H486" s="606">
        <v>15</v>
      </c>
      <c r="I486" s="606">
        <v>0.5</v>
      </c>
      <c r="J486" s="606">
        <f t="shared" si="30"/>
        <v>7.5</v>
      </c>
      <c r="K486" s="606">
        <v>3</v>
      </c>
      <c r="L486" s="606">
        <f t="shared" si="27"/>
        <v>22.5</v>
      </c>
      <c r="M486" s="606" t="str">
        <f t="shared" si="2"/>
        <v>NON</v>
      </c>
      <c r="N486" s="985">
        <v>43120</v>
      </c>
      <c r="O486" s="667"/>
      <c r="P486" s="667"/>
      <c r="Q486" s="667"/>
      <c r="R486" s="618" t="s">
        <v>1211</v>
      </c>
      <c r="S486" s="667"/>
      <c r="T486" s="670"/>
      <c r="U486" s="656"/>
      <c r="V486" s="964"/>
      <c r="W486" s="964"/>
      <c r="X486" s="964"/>
      <c r="Y486" s="964"/>
      <c r="Z486" s="964"/>
    </row>
    <row r="487" spans="1:26" ht="12.75" customHeight="1">
      <c r="A487" s="649">
        <v>11</v>
      </c>
      <c r="B487" s="618" t="s">
        <v>1192</v>
      </c>
      <c r="C487" s="618"/>
      <c r="D487" s="618" t="s">
        <v>79</v>
      </c>
      <c r="E487" s="618" t="s">
        <v>497</v>
      </c>
      <c r="F487" s="618" t="s">
        <v>91</v>
      </c>
      <c r="G487" s="618" t="s">
        <v>1212</v>
      </c>
      <c r="H487" s="606">
        <v>15</v>
      </c>
      <c r="I487" s="606">
        <v>0.5</v>
      </c>
      <c r="J487" s="606">
        <f t="shared" si="30"/>
        <v>7.5</v>
      </c>
      <c r="K487" s="606">
        <v>3</v>
      </c>
      <c r="L487" s="606">
        <f t="shared" si="27"/>
        <v>22.5</v>
      </c>
      <c r="M487" s="606" t="str">
        <f t="shared" si="2"/>
        <v>NON</v>
      </c>
      <c r="N487" s="1005">
        <v>43121</v>
      </c>
      <c r="O487" s="667"/>
      <c r="P487" s="667" t="s">
        <v>2113</v>
      </c>
      <c r="Q487" s="667"/>
      <c r="R487" s="618" t="s">
        <v>1213</v>
      </c>
      <c r="S487" s="667"/>
      <c r="T487" s="670"/>
      <c r="U487" s="656"/>
      <c r="V487" s="964"/>
      <c r="W487" s="964"/>
      <c r="X487" s="964"/>
      <c r="Y487" s="964"/>
      <c r="Z487" s="964"/>
    </row>
    <row r="488" spans="1:26" ht="12.75" customHeight="1">
      <c r="A488" s="649">
        <v>5</v>
      </c>
      <c r="B488" s="618" t="s">
        <v>1192</v>
      </c>
      <c r="C488" s="618"/>
      <c r="D488" s="618" t="s">
        <v>79</v>
      </c>
      <c r="E488" s="618" t="s">
        <v>90</v>
      </c>
      <c r="F488" s="618"/>
      <c r="G488" s="618" t="s">
        <v>1973</v>
      </c>
      <c r="H488" s="606">
        <v>3</v>
      </c>
      <c r="I488" s="606">
        <v>1</v>
      </c>
      <c r="J488" s="606">
        <f t="shared" si="30"/>
        <v>3</v>
      </c>
      <c r="K488" s="606">
        <v>6</v>
      </c>
      <c r="L488" s="606">
        <f t="shared" si="27"/>
        <v>18</v>
      </c>
      <c r="M488" s="606" t="str">
        <f t="shared" si="2"/>
        <v>NON</v>
      </c>
      <c r="N488" s="985">
        <v>43115</v>
      </c>
      <c r="O488" s="667"/>
      <c r="P488" s="667"/>
      <c r="Q488" s="667"/>
      <c r="R488" s="618"/>
      <c r="S488" s="667"/>
      <c r="T488" s="670"/>
      <c r="U488" s="656"/>
      <c r="V488" s="964"/>
      <c r="W488" s="964"/>
      <c r="X488" s="964"/>
      <c r="Y488" s="964"/>
      <c r="Z488" s="964"/>
    </row>
    <row r="489" spans="1:26" ht="27.75" customHeight="1">
      <c r="A489" s="649">
        <v>9</v>
      </c>
      <c r="B489" s="618" t="s">
        <v>1192</v>
      </c>
      <c r="C489" s="618"/>
      <c r="D489" s="618" t="s">
        <v>59</v>
      </c>
      <c r="E489" s="618" t="s">
        <v>229</v>
      </c>
      <c r="F489" s="618"/>
      <c r="G489" s="618" t="s">
        <v>1208</v>
      </c>
      <c r="H489" s="606">
        <v>3</v>
      </c>
      <c r="I489" s="606">
        <v>1</v>
      </c>
      <c r="J489" s="606">
        <f t="shared" si="30"/>
        <v>3</v>
      </c>
      <c r="K489" s="606">
        <v>6</v>
      </c>
      <c r="L489" s="606">
        <f t="shared" si="27"/>
        <v>18</v>
      </c>
      <c r="M489" s="606" t="str">
        <f t="shared" si="2"/>
        <v>NON</v>
      </c>
      <c r="N489" s="985">
        <v>43119</v>
      </c>
      <c r="O489" s="667"/>
      <c r="P489" s="667"/>
      <c r="Q489" s="667"/>
      <c r="R489" s="618" t="s">
        <v>1974</v>
      </c>
      <c r="S489" s="667"/>
      <c r="T489" s="670"/>
      <c r="U489" s="656"/>
      <c r="V489" s="964"/>
      <c r="W489" s="964"/>
      <c r="X489" s="964"/>
      <c r="Y489" s="964"/>
      <c r="Z489" s="964"/>
    </row>
    <row r="490" spans="1:26" ht="27.75" customHeight="1">
      <c r="A490" s="649">
        <v>15</v>
      </c>
      <c r="B490" s="618" t="s">
        <v>1225</v>
      </c>
      <c r="C490" s="618"/>
      <c r="D490" s="618" t="s">
        <v>138</v>
      </c>
      <c r="E490" s="618" t="s">
        <v>139</v>
      </c>
      <c r="F490" s="618" t="s">
        <v>41</v>
      </c>
      <c r="G490" s="618" t="s">
        <v>1249</v>
      </c>
      <c r="H490" s="606">
        <v>7</v>
      </c>
      <c r="I490" s="606">
        <v>3</v>
      </c>
      <c r="J490" s="606">
        <f t="shared" si="30"/>
        <v>21</v>
      </c>
      <c r="K490" s="606">
        <v>3</v>
      </c>
      <c r="L490" s="606">
        <f t="shared" si="27"/>
        <v>63</v>
      </c>
      <c r="M490" s="606" t="str">
        <f t="shared" si="2"/>
        <v>NON</v>
      </c>
      <c r="N490" s="985">
        <v>43132</v>
      </c>
      <c r="O490" s="667" t="s">
        <v>281</v>
      </c>
      <c r="P490" s="667"/>
      <c r="Q490" s="667"/>
      <c r="R490" s="618"/>
      <c r="S490" s="667"/>
      <c r="T490" s="670"/>
      <c r="U490" s="656"/>
      <c r="V490" s="964"/>
      <c r="W490" s="964"/>
      <c r="X490" s="964"/>
      <c r="Y490" s="964"/>
      <c r="Z490" s="964"/>
    </row>
    <row r="491" spans="1:26" ht="27.75" customHeight="1">
      <c r="A491" s="649">
        <v>10</v>
      </c>
      <c r="B491" s="618" t="s">
        <v>1225</v>
      </c>
      <c r="C491" s="618" t="s">
        <v>726</v>
      </c>
      <c r="D491" s="618" t="s">
        <v>53</v>
      </c>
      <c r="E491" s="771" t="s">
        <v>72</v>
      </c>
      <c r="F491" s="771" t="s">
        <v>91</v>
      </c>
      <c r="G491" s="771" t="s">
        <v>1245</v>
      </c>
      <c r="H491" s="746">
        <v>7</v>
      </c>
      <c r="I491" s="746">
        <v>3</v>
      </c>
      <c r="J491" s="746">
        <f t="shared" si="30"/>
        <v>21</v>
      </c>
      <c r="K491" s="746">
        <v>3</v>
      </c>
      <c r="L491" s="746">
        <f t="shared" si="27"/>
        <v>63</v>
      </c>
      <c r="M491" s="606" t="str">
        <f t="shared" si="2"/>
        <v>NON</v>
      </c>
      <c r="N491" s="985">
        <v>43132</v>
      </c>
      <c r="O491" s="667"/>
      <c r="P491" s="667" t="s">
        <v>2062</v>
      </c>
      <c r="Q491" s="667"/>
      <c r="R491" s="618"/>
      <c r="S491" s="667"/>
      <c r="T491" s="670"/>
      <c r="U491" s="656"/>
      <c r="V491" s="964"/>
      <c r="W491" s="964"/>
      <c r="X491" s="964"/>
      <c r="Y491" s="964"/>
      <c r="Z491" s="964"/>
    </row>
    <row r="492" spans="1:26" ht="27.75" customHeight="1">
      <c r="A492" s="649">
        <v>13</v>
      </c>
      <c r="B492" s="618" t="s">
        <v>1225</v>
      </c>
      <c r="C492" s="618"/>
      <c r="D492" s="771" t="s">
        <v>59</v>
      </c>
      <c r="E492" s="771" t="s">
        <v>121</v>
      </c>
      <c r="F492" s="771" t="s">
        <v>91</v>
      </c>
      <c r="G492" s="618" t="s">
        <v>1899</v>
      </c>
      <c r="H492" s="746">
        <v>3</v>
      </c>
      <c r="I492" s="746">
        <v>6</v>
      </c>
      <c r="J492" s="746">
        <f t="shared" si="30"/>
        <v>18</v>
      </c>
      <c r="K492" s="746">
        <v>3</v>
      </c>
      <c r="L492" s="746">
        <f t="shared" si="27"/>
        <v>54</v>
      </c>
      <c r="M492" s="606" t="str">
        <f t="shared" si="2"/>
        <v>NON</v>
      </c>
      <c r="N492" s="985">
        <v>43132</v>
      </c>
      <c r="O492" s="770"/>
      <c r="P492" s="770"/>
      <c r="Q492" s="770"/>
      <c r="R492" s="618"/>
      <c r="S492" s="667"/>
      <c r="T492" s="808"/>
      <c r="U492" s="809"/>
      <c r="V492" s="964"/>
      <c r="W492" s="964"/>
      <c r="X492" s="964"/>
      <c r="Y492" s="964"/>
      <c r="Z492" s="964"/>
    </row>
    <row r="493" spans="1:26" ht="27.75" customHeight="1">
      <c r="A493" s="649">
        <v>4</v>
      </c>
      <c r="B493" s="618" t="s">
        <v>1225</v>
      </c>
      <c r="C493" s="618" t="s">
        <v>1233</v>
      </c>
      <c r="D493" s="618" t="s">
        <v>114</v>
      </c>
      <c r="E493" s="618" t="s">
        <v>115</v>
      </c>
      <c r="F493" s="618" t="s">
        <v>41</v>
      </c>
      <c r="G493" s="618" t="s">
        <v>1234</v>
      </c>
      <c r="H493" s="606">
        <v>3</v>
      </c>
      <c r="I493" s="606">
        <v>6</v>
      </c>
      <c r="J493" s="746">
        <f t="shared" si="30"/>
        <v>18</v>
      </c>
      <c r="K493" s="606">
        <v>3</v>
      </c>
      <c r="L493" s="746">
        <f t="shared" si="27"/>
        <v>54</v>
      </c>
      <c r="M493" s="606" t="str">
        <f t="shared" si="2"/>
        <v>NON</v>
      </c>
      <c r="N493" s="985">
        <v>43132</v>
      </c>
      <c r="O493" s="667"/>
      <c r="P493" s="667"/>
      <c r="Q493" s="667"/>
      <c r="R493" s="618"/>
      <c r="S493" s="667"/>
      <c r="T493" s="670"/>
      <c r="U493" s="656"/>
      <c r="V493" s="964"/>
      <c r="W493" s="964"/>
      <c r="X493" s="964"/>
      <c r="Y493" s="964"/>
      <c r="Z493" s="964"/>
    </row>
    <row r="494" spans="1:26" ht="27.75" customHeight="1">
      <c r="A494" s="649">
        <v>7</v>
      </c>
      <c r="B494" s="618" t="s">
        <v>1225</v>
      </c>
      <c r="C494" s="618" t="s">
        <v>1233</v>
      </c>
      <c r="D494" s="618" t="s">
        <v>143</v>
      </c>
      <c r="E494" s="618" t="s">
        <v>175</v>
      </c>
      <c r="F494" s="618" t="s">
        <v>41</v>
      </c>
      <c r="G494" s="618" t="s">
        <v>289</v>
      </c>
      <c r="H494" s="606">
        <v>3</v>
      </c>
      <c r="I494" s="606">
        <v>6</v>
      </c>
      <c r="J494" s="606">
        <f t="shared" si="30"/>
        <v>18</v>
      </c>
      <c r="K494" s="606">
        <v>3</v>
      </c>
      <c r="L494" s="606">
        <f t="shared" si="27"/>
        <v>54</v>
      </c>
      <c r="M494" s="606" t="str">
        <f t="shared" si="2"/>
        <v>NON</v>
      </c>
      <c r="N494" s="985">
        <v>43132</v>
      </c>
      <c r="O494" s="667"/>
      <c r="P494" s="667"/>
      <c r="Q494" s="667"/>
      <c r="R494" s="618"/>
      <c r="S494" s="667"/>
      <c r="T494" s="670"/>
      <c r="U494" s="656"/>
      <c r="V494" s="964"/>
      <c r="W494" s="964"/>
      <c r="X494" s="964"/>
      <c r="Y494" s="964"/>
      <c r="Z494" s="964"/>
    </row>
    <row r="495" spans="1:26" ht="27.75" customHeight="1">
      <c r="A495" s="649">
        <v>3</v>
      </c>
      <c r="B495" s="618" t="s">
        <v>1225</v>
      </c>
      <c r="C495" s="618" t="s">
        <v>726</v>
      </c>
      <c r="D495" s="618" t="s">
        <v>452</v>
      </c>
      <c r="E495" s="618" t="s">
        <v>453</v>
      </c>
      <c r="F495" s="618" t="s">
        <v>102</v>
      </c>
      <c r="G495" s="409"/>
      <c r="H495" s="606">
        <v>15</v>
      </c>
      <c r="I495" s="606">
        <v>3</v>
      </c>
      <c r="J495" s="606">
        <f t="shared" si="30"/>
        <v>45</v>
      </c>
      <c r="K495" s="606">
        <v>1</v>
      </c>
      <c r="L495" s="606">
        <f t="shared" si="27"/>
        <v>45</v>
      </c>
      <c r="M495" s="606" t="str">
        <f t="shared" si="2"/>
        <v>NON</v>
      </c>
      <c r="N495" s="985">
        <v>43132</v>
      </c>
      <c r="O495" s="667"/>
      <c r="P495" s="667"/>
      <c r="Q495" s="667"/>
      <c r="R495" s="618"/>
      <c r="S495" s="667"/>
      <c r="T495" s="670"/>
      <c r="U495" s="656"/>
      <c r="V495" s="964"/>
      <c r="W495" s="964"/>
      <c r="X495" s="964"/>
      <c r="Y495" s="964"/>
      <c r="Z495" s="964"/>
    </row>
    <row r="496" spans="1:26" ht="27.75" customHeight="1">
      <c r="A496" s="649">
        <v>2</v>
      </c>
      <c r="B496" s="618" t="s">
        <v>1225</v>
      </c>
      <c r="C496" s="618" t="s">
        <v>1228</v>
      </c>
      <c r="D496" s="618" t="s">
        <v>53</v>
      </c>
      <c r="E496" s="618" t="s">
        <v>54</v>
      </c>
      <c r="F496" s="618" t="s">
        <v>91</v>
      </c>
      <c r="G496" s="618" t="s">
        <v>1229</v>
      </c>
      <c r="H496" s="606">
        <v>7</v>
      </c>
      <c r="I496" s="606">
        <v>2</v>
      </c>
      <c r="J496" s="606">
        <f t="shared" si="30"/>
        <v>14</v>
      </c>
      <c r="K496" s="606">
        <v>3</v>
      </c>
      <c r="L496" s="606">
        <f t="shared" si="27"/>
        <v>42</v>
      </c>
      <c r="M496" s="606" t="str">
        <f t="shared" si="2"/>
        <v>NON</v>
      </c>
      <c r="N496" s="985">
        <v>43132</v>
      </c>
      <c r="O496" s="667"/>
      <c r="P496" s="667"/>
      <c r="Q496" s="667"/>
      <c r="R496" s="618" t="s">
        <v>2102</v>
      </c>
      <c r="S496" s="667"/>
      <c r="T496" s="670"/>
      <c r="U496" s="656"/>
      <c r="V496" s="964"/>
      <c r="W496" s="964"/>
      <c r="X496" s="964"/>
      <c r="Y496" s="964"/>
      <c r="Z496" s="964"/>
    </row>
    <row r="497" spans="1:26" ht="27.75" customHeight="1">
      <c r="A497" s="649">
        <v>8</v>
      </c>
      <c r="B497" s="618" t="s">
        <v>1225</v>
      </c>
      <c r="C497" s="618" t="s">
        <v>1233</v>
      </c>
      <c r="D497" s="618" t="s">
        <v>74</v>
      </c>
      <c r="E497" s="618" t="s">
        <v>195</v>
      </c>
      <c r="F497" s="618" t="s">
        <v>41</v>
      </c>
      <c r="G497" s="618" t="s">
        <v>1239</v>
      </c>
      <c r="H497" s="606">
        <v>7</v>
      </c>
      <c r="I497" s="606">
        <v>6</v>
      </c>
      <c r="J497" s="606">
        <f t="shared" si="30"/>
        <v>42</v>
      </c>
      <c r="K497" s="606">
        <v>1</v>
      </c>
      <c r="L497" s="606">
        <f t="shared" si="27"/>
        <v>42</v>
      </c>
      <c r="M497" s="606" t="str">
        <f t="shared" si="2"/>
        <v>NON</v>
      </c>
      <c r="N497" s="985">
        <v>43132</v>
      </c>
      <c r="O497" s="667"/>
      <c r="P497" s="667"/>
      <c r="Q497" s="667" t="s">
        <v>2103</v>
      </c>
      <c r="R497" s="618"/>
      <c r="S497" s="667" t="s">
        <v>1241</v>
      </c>
      <c r="T497" s="670"/>
      <c r="U497" s="656"/>
      <c r="V497" s="964"/>
      <c r="W497" s="964"/>
      <c r="X497" s="964"/>
      <c r="Y497" s="964"/>
      <c r="Z497" s="964"/>
    </row>
    <row r="498" spans="1:26" ht="27.75" customHeight="1">
      <c r="A498" s="649">
        <v>17</v>
      </c>
      <c r="B498" s="618" t="s">
        <v>1225</v>
      </c>
      <c r="C498" s="618"/>
      <c r="D498" s="618" t="s">
        <v>206</v>
      </c>
      <c r="E498" s="618" t="s">
        <v>207</v>
      </c>
      <c r="F498" s="618" t="s">
        <v>102</v>
      </c>
      <c r="G498" s="618" t="s">
        <v>1941</v>
      </c>
      <c r="H498" s="606">
        <v>3</v>
      </c>
      <c r="I498" s="606">
        <v>2</v>
      </c>
      <c r="J498" s="606">
        <f t="shared" si="30"/>
        <v>6</v>
      </c>
      <c r="K498" s="606">
        <v>6</v>
      </c>
      <c r="L498" s="606">
        <f t="shared" si="27"/>
        <v>36</v>
      </c>
      <c r="M498" s="606" t="str">
        <f t="shared" si="2"/>
        <v>NON</v>
      </c>
      <c r="N498" s="985">
        <v>43132</v>
      </c>
      <c r="O498" s="667"/>
      <c r="P498" s="667"/>
      <c r="Q498" s="667"/>
      <c r="R498" s="618" t="s">
        <v>209</v>
      </c>
      <c r="S498" s="667"/>
      <c r="T498" s="670"/>
      <c r="U498" s="656"/>
      <c r="V498" s="964"/>
      <c r="W498" s="964"/>
      <c r="X498" s="964"/>
      <c r="Y498" s="964"/>
      <c r="Z498" s="964"/>
    </row>
    <row r="499" spans="1:26" ht="27.75" customHeight="1">
      <c r="A499" s="649">
        <v>12</v>
      </c>
      <c r="B499" s="618" t="s">
        <v>1225</v>
      </c>
      <c r="C499" s="618" t="s">
        <v>726</v>
      </c>
      <c r="D499" s="618" t="s">
        <v>159</v>
      </c>
      <c r="E499" s="618" t="s">
        <v>160</v>
      </c>
      <c r="F499" s="618" t="s">
        <v>91</v>
      </c>
      <c r="G499" s="618" t="s">
        <v>1248</v>
      </c>
      <c r="H499" s="606">
        <v>3</v>
      </c>
      <c r="I499" s="606">
        <v>3</v>
      </c>
      <c r="J499" s="606">
        <f t="shared" si="30"/>
        <v>9</v>
      </c>
      <c r="K499" s="606">
        <v>3</v>
      </c>
      <c r="L499" s="606">
        <f t="shared" si="27"/>
        <v>27</v>
      </c>
      <c r="M499" s="606" t="str">
        <f t="shared" si="2"/>
        <v>NON</v>
      </c>
      <c r="N499" s="985">
        <v>43156</v>
      </c>
      <c r="O499" s="667"/>
      <c r="P499" s="667"/>
      <c r="Q499" s="667"/>
      <c r="R499" s="618"/>
      <c r="S499" s="667"/>
      <c r="T499" s="670"/>
      <c r="U499" s="656"/>
      <c r="V499" s="964"/>
      <c r="W499" s="964"/>
      <c r="X499" s="964"/>
      <c r="Y499" s="964"/>
      <c r="Z499" s="964"/>
    </row>
    <row r="500" spans="1:26" ht="27.75" customHeight="1">
      <c r="A500" s="649">
        <v>5</v>
      </c>
      <c r="B500" s="618" t="s">
        <v>1225</v>
      </c>
      <c r="C500" s="618"/>
      <c r="D500" s="618" t="s">
        <v>59</v>
      </c>
      <c r="E500" s="618" t="s">
        <v>252</v>
      </c>
      <c r="F500" s="618" t="s">
        <v>91</v>
      </c>
      <c r="G500" s="618" t="s">
        <v>1235</v>
      </c>
      <c r="H500" s="606">
        <v>3</v>
      </c>
      <c r="I500" s="606">
        <v>3</v>
      </c>
      <c r="J500" s="606">
        <f t="shared" si="30"/>
        <v>9</v>
      </c>
      <c r="K500" s="606">
        <v>3</v>
      </c>
      <c r="L500" s="606">
        <f t="shared" si="27"/>
        <v>27</v>
      </c>
      <c r="M500" s="606" t="str">
        <f t="shared" si="2"/>
        <v>NON</v>
      </c>
      <c r="N500" s="985">
        <v>43156</v>
      </c>
      <c r="O500" s="667"/>
      <c r="P500" s="667"/>
      <c r="Q500" s="667"/>
      <c r="R500" s="618"/>
      <c r="S500" s="667"/>
      <c r="T500" s="670"/>
      <c r="U500" s="656"/>
      <c r="V500" s="964"/>
      <c r="W500" s="964"/>
      <c r="X500" s="964"/>
      <c r="Y500" s="964"/>
      <c r="Z500" s="964"/>
    </row>
    <row r="501" spans="1:26" ht="26.25" customHeight="1">
      <c r="A501" s="649">
        <v>6</v>
      </c>
      <c r="B501" s="618" t="s">
        <v>1225</v>
      </c>
      <c r="C501" s="618" t="s">
        <v>1233</v>
      </c>
      <c r="D501" s="618" t="s">
        <v>110</v>
      </c>
      <c r="E501" s="618" t="s">
        <v>581</v>
      </c>
      <c r="F501" s="618" t="s">
        <v>91</v>
      </c>
      <c r="G501" s="618" t="s">
        <v>1236</v>
      </c>
      <c r="H501" s="606">
        <v>3</v>
      </c>
      <c r="I501" s="606">
        <v>3</v>
      </c>
      <c r="J501" s="606">
        <f t="shared" si="30"/>
        <v>9</v>
      </c>
      <c r="K501" s="606">
        <v>3</v>
      </c>
      <c r="L501" s="606">
        <f t="shared" si="27"/>
        <v>27</v>
      </c>
      <c r="M501" s="606" t="str">
        <f t="shared" si="2"/>
        <v>NON</v>
      </c>
      <c r="N501" s="985">
        <v>43158</v>
      </c>
      <c r="O501" s="667"/>
      <c r="P501" s="667"/>
      <c r="Q501" s="667"/>
      <c r="R501" s="618"/>
      <c r="S501" s="667"/>
      <c r="T501" s="670"/>
      <c r="U501" s="656"/>
      <c r="V501" s="964"/>
      <c r="W501" s="964"/>
      <c r="X501" s="964"/>
      <c r="Y501" s="964"/>
      <c r="Z501" s="964"/>
    </row>
    <row r="502" spans="1:26" ht="12.75" customHeight="1">
      <c r="A502" s="649">
        <v>14</v>
      </c>
      <c r="B502" s="618" t="s">
        <v>1225</v>
      </c>
      <c r="C502" s="618"/>
      <c r="D502" s="618" t="s">
        <v>114</v>
      </c>
      <c r="E502" s="618" t="s">
        <v>248</v>
      </c>
      <c r="F502" s="618" t="s">
        <v>91</v>
      </c>
      <c r="G502" s="618" t="s">
        <v>1950</v>
      </c>
      <c r="H502" s="606">
        <v>3</v>
      </c>
      <c r="I502" s="606">
        <v>3</v>
      </c>
      <c r="J502" s="606">
        <f t="shared" si="30"/>
        <v>9</v>
      </c>
      <c r="K502" s="606">
        <v>3</v>
      </c>
      <c r="L502" s="606">
        <f t="shared" si="27"/>
        <v>27</v>
      </c>
      <c r="M502" s="606" t="str">
        <f t="shared" si="2"/>
        <v>NON</v>
      </c>
      <c r="N502" s="1005">
        <v>43158</v>
      </c>
      <c r="O502" s="667"/>
      <c r="P502" s="667"/>
      <c r="Q502" s="667"/>
      <c r="R502" s="618"/>
      <c r="S502" s="667"/>
      <c r="T502" s="670"/>
      <c r="U502" s="656"/>
      <c r="V502" s="964"/>
      <c r="W502" s="964"/>
      <c r="X502" s="964"/>
      <c r="Y502" s="964"/>
      <c r="Z502" s="964"/>
    </row>
    <row r="503" spans="1:26" ht="30.75" customHeight="1">
      <c r="A503" s="649">
        <v>11</v>
      </c>
      <c r="B503" s="618" t="s">
        <v>1225</v>
      </c>
      <c r="C503" s="618" t="s">
        <v>1228</v>
      </c>
      <c r="D503" s="618" t="s">
        <v>74</v>
      </c>
      <c r="E503" s="618" t="s">
        <v>1044</v>
      </c>
      <c r="F503" s="618" t="s">
        <v>91</v>
      </c>
      <c r="G503" s="618" t="s">
        <v>1247</v>
      </c>
      <c r="H503" s="606">
        <v>3</v>
      </c>
      <c r="I503" s="606">
        <v>2</v>
      </c>
      <c r="J503" s="606">
        <f t="shared" si="30"/>
        <v>6</v>
      </c>
      <c r="K503" s="606">
        <v>3</v>
      </c>
      <c r="L503" s="606">
        <f t="shared" si="27"/>
        <v>18</v>
      </c>
      <c r="M503" s="606" t="str">
        <f t="shared" si="2"/>
        <v>NON</v>
      </c>
      <c r="N503" s="985">
        <v>43132</v>
      </c>
      <c r="O503" s="667"/>
      <c r="P503" s="667"/>
      <c r="Q503" s="667"/>
      <c r="R503" s="618" t="s">
        <v>2118</v>
      </c>
      <c r="S503" s="667"/>
      <c r="T503" s="670"/>
      <c r="U503" s="656"/>
      <c r="V503" s="964"/>
      <c r="W503" s="964"/>
      <c r="X503" s="964"/>
      <c r="Y503" s="964"/>
      <c r="Z503" s="964"/>
    </row>
    <row r="504" spans="1:26" ht="12.75" customHeight="1">
      <c r="A504" s="649">
        <v>1</v>
      </c>
      <c r="B504" s="618" t="s">
        <v>1225</v>
      </c>
      <c r="C504" s="618" t="s">
        <v>726</v>
      </c>
      <c r="D504" s="618" t="s">
        <v>53</v>
      </c>
      <c r="E504" s="618" t="s">
        <v>54</v>
      </c>
      <c r="F504" s="618" t="s">
        <v>102</v>
      </c>
      <c r="G504" s="618" t="s">
        <v>1975</v>
      </c>
      <c r="H504" s="606">
        <v>3</v>
      </c>
      <c r="I504" s="606">
        <v>2</v>
      </c>
      <c r="J504" s="606">
        <f t="shared" si="30"/>
        <v>6</v>
      </c>
      <c r="K504" s="606">
        <v>3</v>
      </c>
      <c r="L504" s="606">
        <f t="shared" si="27"/>
        <v>18</v>
      </c>
      <c r="M504" s="606" t="str">
        <f t="shared" si="2"/>
        <v>NON</v>
      </c>
      <c r="N504" s="1005">
        <v>43158</v>
      </c>
      <c r="O504" s="667"/>
      <c r="P504" s="667"/>
      <c r="Q504" s="667"/>
      <c r="R504" s="618"/>
      <c r="S504" s="667"/>
      <c r="T504" s="670"/>
      <c r="U504" s="656"/>
      <c r="V504" s="964"/>
      <c r="W504" s="964"/>
      <c r="X504" s="964"/>
      <c r="Y504" s="964"/>
      <c r="Z504" s="964"/>
    </row>
    <row r="505" spans="1:26" ht="12.75" customHeight="1">
      <c r="A505" s="649">
        <v>9</v>
      </c>
      <c r="B505" s="618" t="s">
        <v>1225</v>
      </c>
      <c r="C505" s="618" t="s">
        <v>1233</v>
      </c>
      <c r="D505" s="618" t="s">
        <v>40</v>
      </c>
      <c r="E505" s="618" t="s">
        <v>492</v>
      </c>
      <c r="F505" s="618" t="s">
        <v>41</v>
      </c>
      <c r="G505" s="618" t="s">
        <v>1243</v>
      </c>
      <c r="H505" s="606">
        <v>3</v>
      </c>
      <c r="I505" s="606">
        <v>1</v>
      </c>
      <c r="J505" s="606">
        <f t="shared" si="30"/>
        <v>3</v>
      </c>
      <c r="K505" s="606">
        <v>3</v>
      </c>
      <c r="L505" s="606">
        <f t="shared" si="27"/>
        <v>9</v>
      </c>
      <c r="M505" s="606" t="str">
        <f t="shared" si="2"/>
        <v>NON</v>
      </c>
      <c r="N505" s="985">
        <v>43132</v>
      </c>
      <c r="O505" s="667"/>
      <c r="P505" s="667"/>
      <c r="Q505" s="667"/>
      <c r="R505" s="618" t="s">
        <v>1244</v>
      </c>
      <c r="S505" s="667"/>
      <c r="T505" s="670"/>
      <c r="U505" s="656"/>
      <c r="V505" s="964"/>
      <c r="W505" s="964"/>
      <c r="X505" s="964"/>
      <c r="Y505" s="964"/>
      <c r="Z505" s="964"/>
    </row>
    <row r="506" spans="1:26" ht="12.75" customHeight="1">
      <c r="A506" s="649">
        <v>16</v>
      </c>
      <c r="B506" s="618" t="s">
        <v>1225</v>
      </c>
      <c r="C506" s="618"/>
      <c r="D506" s="618" t="s">
        <v>206</v>
      </c>
      <c r="E506" s="618" t="s">
        <v>469</v>
      </c>
      <c r="F506" s="618" t="s">
        <v>102</v>
      </c>
      <c r="G506" s="618" t="s">
        <v>1251</v>
      </c>
      <c r="H506" s="606">
        <v>3</v>
      </c>
      <c r="I506" s="606">
        <v>1</v>
      </c>
      <c r="J506" s="606">
        <f t="shared" si="30"/>
        <v>3</v>
      </c>
      <c r="K506" s="606">
        <v>3</v>
      </c>
      <c r="L506" s="606">
        <f t="shared" si="27"/>
        <v>9</v>
      </c>
      <c r="M506" s="606" t="str">
        <f t="shared" si="2"/>
        <v>NON</v>
      </c>
      <c r="N506" s="985">
        <v>43132</v>
      </c>
      <c r="O506" s="667"/>
      <c r="P506" s="667"/>
      <c r="Q506" s="667"/>
      <c r="R506" s="618" t="s">
        <v>209</v>
      </c>
      <c r="S506" s="667"/>
      <c r="T506" s="670"/>
      <c r="U506" s="656"/>
      <c r="V506" s="964"/>
      <c r="W506" s="964"/>
      <c r="X506" s="964"/>
      <c r="Y506" s="964"/>
      <c r="Z506" s="964"/>
    </row>
    <row r="507" spans="1:26" ht="12.75" customHeight="1">
      <c r="A507" s="649">
        <v>26</v>
      </c>
      <c r="B507" s="618" t="s">
        <v>1257</v>
      </c>
      <c r="C507" s="618"/>
      <c r="D507" s="618" t="s">
        <v>74</v>
      </c>
      <c r="E507" s="618" t="s">
        <v>178</v>
      </c>
      <c r="F507" s="618" t="s">
        <v>41</v>
      </c>
      <c r="G507" s="618" t="s">
        <v>2300</v>
      </c>
      <c r="H507" s="606">
        <v>15</v>
      </c>
      <c r="I507" s="606">
        <v>3</v>
      </c>
      <c r="J507" s="606">
        <f t="shared" si="30"/>
        <v>45</v>
      </c>
      <c r="K507" s="606">
        <v>3</v>
      </c>
      <c r="L507" s="606">
        <f t="shared" si="27"/>
        <v>135</v>
      </c>
      <c r="M507" s="606" t="str">
        <f t="shared" si="2"/>
        <v>Jaune</v>
      </c>
      <c r="N507" s="985">
        <v>42918</v>
      </c>
      <c r="O507" s="667"/>
      <c r="P507" s="667"/>
      <c r="Q507" s="667"/>
      <c r="R507" s="618"/>
      <c r="S507" s="667"/>
      <c r="T507" s="670"/>
      <c r="U507" s="656"/>
      <c r="V507" s="964"/>
      <c r="W507" s="964"/>
      <c r="X507" s="964"/>
      <c r="Y507" s="964"/>
      <c r="Z507" s="964"/>
    </row>
    <row r="508" spans="1:26" ht="25.5" customHeight="1">
      <c r="A508" s="649">
        <v>23</v>
      </c>
      <c r="B508" s="714" t="s">
        <v>1257</v>
      </c>
      <c r="C508" s="618"/>
      <c r="D508" s="618" t="s">
        <v>138</v>
      </c>
      <c r="E508" s="618" t="s">
        <v>139</v>
      </c>
      <c r="F508" s="618" t="s">
        <v>41</v>
      </c>
      <c r="G508" s="618" t="s">
        <v>280</v>
      </c>
      <c r="H508" s="606">
        <v>7</v>
      </c>
      <c r="I508" s="606">
        <v>6</v>
      </c>
      <c r="J508" s="606">
        <f t="shared" si="30"/>
        <v>42</v>
      </c>
      <c r="K508" s="606">
        <v>3</v>
      </c>
      <c r="L508" s="606">
        <f t="shared" si="27"/>
        <v>126</v>
      </c>
      <c r="M508" s="606" t="str">
        <f t="shared" si="2"/>
        <v>Jaune</v>
      </c>
      <c r="N508" s="985">
        <v>43134</v>
      </c>
      <c r="O508" s="667" t="s">
        <v>281</v>
      </c>
      <c r="P508" s="667"/>
      <c r="Q508" s="667"/>
      <c r="R508" s="618"/>
      <c r="S508" s="667"/>
      <c r="T508" s="670"/>
      <c r="U508" s="656"/>
      <c r="V508" s="964"/>
      <c r="W508" s="964"/>
      <c r="X508" s="964"/>
      <c r="Y508" s="964"/>
      <c r="Z508" s="964"/>
    </row>
    <row r="509" spans="1:26" ht="25.5" customHeight="1">
      <c r="A509" s="649">
        <v>32</v>
      </c>
      <c r="B509" s="618" t="s">
        <v>1257</v>
      </c>
      <c r="C509" s="618"/>
      <c r="D509" s="618" t="s">
        <v>59</v>
      </c>
      <c r="E509" s="618" t="s">
        <v>428</v>
      </c>
      <c r="F509" s="618" t="s">
        <v>41</v>
      </c>
      <c r="G509" s="618" t="s">
        <v>186</v>
      </c>
      <c r="H509" s="606">
        <v>7</v>
      </c>
      <c r="I509" s="606">
        <v>6</v>
      </c>
      <c r="J509" s="606">
        <f t="shared" si="30"/>
        <v>42</v>
      </c>
      <c r="K509" s="606">
        <v>3</v>
      </c>
      <c r="L509" s="606">
        <f t="shared" si="27"/>
        <v>126</v>
      </c>
      <c r="M509" s="606" t="str">
        <f t="shared" si="2"/>
        <v>Jaune</v>
      </c>
      <c r="N509" s="985">
        <v>43052</v>
      </c>
      <c r="O509" s="667"/>
      <c r="P509" s="667"/>
      <c r="Q509" s="667"/>
      <c r="R509" s="618"/>
      <c r="S509" s="667"/>
      <c r="T509" s="670"/>
      <c r="U509" s="656"/>
      <c r="V509" s="1010"/>
      <c r="W509" s="1010"/>
      <c r="X509" s="1010"/>
      <c r="Y509" s="1010"/>
      <c r="Z509" s="1010"/>
    </row>
    <row r="510" spans="1:26" ht="25.5" customHeight="1">
      <c r="A510" s="649">
        <v>20</v>
      </c>
      <c r="B510" s="618" t="s">
        <v>1257</v>
      </c>
      <c r="C510" s="618"/>
      <c r="D510" s="618" t="s">
        <v>132</v>
      </c>
      <c r="E510" s="618" t="s">
        <v>1133</v>
      </c>
      <c r="F510" s="618" t="s">
        <v>91</v>
      </c>
      <c r="G510" s="618" t="s">
        <v>2054</v>
      </c>
      <c r="H510" s="606">
        <v>15</v>
      </c>
      <c r="I510" s="606">
        <v>2</v>
      </c>
      <c r="J510" s="606">
        <f t="shared" si="30"/>
        <v>30</v>
      </c>
      <c r="K510" s="606">
        <v>3</v>
      </c>
      <c r="L510" s="606">
        <f t="shared" si="27"/>
        <v>90</v>
      </c>
      <c r="M510" s="606" t="str">
        <f t="shared" si="2"/>
        <v>Jaune</v>
      </c>
      <c r="N510" s="985">
        <v>43132</v>
      </c>
      <c r="O510" s="667" t="s">
        <v>1129</v>
      </c>
      <c r="P510" s="667" t="s">
        <v>2055</v>
      </c>
      <c r="Q510" s="667"/>
      <c r="R510" s="618"/>
      <c r="S510" s="667"/>
      <c r="T510" s="670"/>
      <c r="U510" s="656"/>
      <c r="V510" s="964"/>
      <c r="W510" s="964"/>
      <c r="X510" s="964"/>
      <c r="Y510" s="964"/>
      <c r="Z510" s="964"/>
    </row>
    <row r="511" spans="1:26" ht="25.5" customHeight="1">
      <c r="A511" s="649">
        <v>2</v>
      </c>
      <c r="B511" s="618" t="s">
        <v>1257</v>
      </c>
      <c r="C511" s="618"/>
      <c r="D511" s="618" t="s">
        <v>43</v>
      </c>
      <c r="E511" s="618" t="s">
        <v>44</v>
      </c>
      <c r="F511" s="618" t="s">
        <v>91</v>
      </c>
      <c r="G511" s="618" t="s">
        <v>1878</v>
      </c>
      <c r="H511" s="606">
        <v>7</v>
      </c>
      <c r="I511" s="606">
        <v>3</v>
      </c>
      <c r="J511" s="606">
        <f t="shared" si="30"/>
        <v>21</v>
      </c>
      <c r="K511" s="606">
        <v>3</v>
      </c>
      <c r="L511" s="606">
        <f t="shared" si="27"/>
        <v>63</v>
      </c>
      <c r="M511" s="606" t="str">
        <f t="shared" si="2"/>
        <v>NON</v>
      </c>
      <c r="N511" s="985">
        <v>43132</v>
      </c>
      <c r="O511" s="667"/>
      <c r="P511" s="667"/>
      <c r="Q511" s="667"/>
      <c r="R511" s="618" t="s">
        <v>1260</v>
      </c>
      <c r="S511" s="667"/>
      <c r="T511" s="670"/>
      <c r="U511" s="656"/>
      <c r="V511" s="964"/>
      <c r="W511" s="964"/>
      <c r="X511" s="964"/>
      <c r="Y511" s="964"/>
      <c r="Z511" s="964"/>
    </row>
    <row r="512" spans="1:26" ht="12.75" customHeight="1">
      <c r="A512" s="649">
        <v>3</v>
      </c>
      <c r="B512" s="618" t="s">
        <v>1257</v>
      </c>
      <c r="C512" s="618"/>
      <c r="D512" s="618" t="s">
        <v>43</v>
      </c>
      <c r="E512" s="618" t="s">
        <v>283</v>
      </c>
      <c r="F512" s="618" t="s">
        <v>91</v>
      </c>
      <c r="G512" s="618" t="s">
        <v>1879</v>
      </c>
      <c r="H512" s="606">
        <v>7</v>
      </c>
      <c r="I512" s="606">
        <v>3</v>
      </c>
      <c r="J512" s="606">
        <f t="shared" si="30"/>
        <v>21</v>
      </c>
      <c r="K512" s="606">
        <v>3</v>
      </c>
      <c r="L512" s="606">
        <f t="shared" si="27"/>
        <v>63</v>
      </c>
      <c r="M512" s="606" t="str">
        <f t="shared" si="2"/>
        <v>NON</v>
      </c>
      <c r="N512" s="985">
        <v>43133</v>
      </c>
      <c r="O512" s="667"/>
      <c r="P512" s="667"/>
      <c r="Q512" s="667"/>
      <c r="R512" s="618" t="s">
        <v>1260</v>
      </c>
      <c r="S512" s="667"/>
      <c r="T512" s="670"/>
      <c r="U512" s="656"/>
      <c r="V512" s="964"/>
      <c r="W512" s="964"/>
      <c r="X512" s="964"/>
      <c r="Y512" s="964"/>
      <c r="Z512" s="964"/>
    </row>
    <row r="513" spans="1:26" ht="12.75" customHeight="1">
      <c r="A513" s="649">
        <v>9</v>
      </c>
      <c r="B513" s="618" t="s">
        <v>1257</v>
      </c>
      <c r="C513" s="618"/>
      <c r="D513" s="618" t="s">
        <v>79</v>
      </c>
      <c r="E513" s="618" t="s">
        <v>80</v>
      </c>
      <c r="F513" s="618" t="s">
        <v>91</v>
      </c>
      <c r="G513" s="618" t="s">
        <v>1272</v>
      </c>
      <c r="H513" s="606">
        <v>7</v>
      </c>
      <c r="I513" s="606">
        <v>3</v>
      </c>
      <c r="J513" s="606">
        <f t="shared" si="30"/>
        <v>21</v>
      </c>
      <c r="K513" s="606">
        <v>3</v>
      </c>
      <c r="L513" s="606">
        <f t="shared" si="27"/>
        <v>63</v>
      </c>
      <c r="M513" s="606" t="str">
        <f t="shared" si="2"/>
        <v>NON</v>
      </c>
      <c r="N513" s="985">
        <v>43112</v>
      </c>
      <c r="O513" s="667" t="s">
        <v>82</v>
      </c>
      <c r="P513" s="667"/>
      <c r="Q513" s="667"/>
      <c r="R513" s="618"/>
      <c r="S513" s="667"/>
      <c r="T513" s="670"/>
      <c r="U513" s="656"/>
      <c r="V513" s="964"/>
      <c r="W513" s="964"/>
      <c r="X513" s="964"/>
      <c r="Y513" s="964"/>
      <c r="Z513" s="964"/>
    </row>
    <row r="514" spans="1:26" ht="12.75" customHeight="1">
      <c r="A514" s="649">
        <v>13</v>
      </c>
      <c r="B514" s="618" t="s">
        <v>1257</v>
      </c>
      <c r="C514" s="618"/>
      <c r="D514" s="618" t="s">
        <v>79</v>
      </c>
      <c r="E514" s="618" t="s">
        <v>90</v>
      </c>
      <c r="F514" s="618" t="s">
        <v>91</v>
      </c>
      <c r="G514" s="618" t="s">
        <v>1880</v>
      </c>
      <c r="H514" s="606">
        <v>7</v>
      </c>
      <c r="I514" s="606">
        <v>3</v>
      </c>
      <c r="J514" s="606">
        <f t="shared" si="30"/>
        <v>21</v>
      </c>
      <c r="K514" s="606">
        <v>3</v>
      </c>
      <c r="L514" s="606">
        <f t="shared" si="27"/>
        <v>63</v>
      </c>
      <c r="M514" s="606" t="str">
        <f t="shared" si="2"/>
        <v>NON</v>
      </c>
      <c r="N514" s="985">
        <v>43134</v>
      </c>
      <c r="O514" s="667"/>
      <c r="P514" s="667"/>
      <c r="Q514" s="667"/>
      <c r="R514" s="618"/>
      <c r="S514" s="667"/>
      <c r="T514" s="670"/>
      <c r="U514" s="656"/>
      <c r="V514" s="964"/>
      <c r="W514" s="964"/>
      <c r="X514" s="964"/>
      <c r="Y514" s="964"/>
      <c r="Z514" s="964"/>
    </row>
    <row r="515" spans="1:26" ht="12.75" customHeight="1">
      <c r="A515" s="649">
        <v>18</v>
      </c>
      <c r="B515" s="618" t="s">
        <v>1257</v>
      </c>
      <c r="C515" s="618"/>
      <c r="D515" s="618" t="s">
        <v>66</v>
      </c>
      <c r="E515" s="618" t="s">
        <v>94</v>
      </c>
      <c r="F515" s="618" t="s">
        <v>91</v>
      </c>
      <c r="G515" s="618" t="s">
        <v>1881</v>
      </c>
      <c r="H515" s="606">
        <v>7</v>
      </c>
      <c r="I515" s="606">
        <v>3</v>
      </c>
      <c r="J515" s="606">
        <f t="shared" si="30"/>
        <v>21</v>
      </c>
      <c r="K515" s="606">
        <v>3</v>
      </c>
      <c r="L515" s="606">
        <f t="shared" si="27"/>
        <v>63</v>
      </c>
      <c r="M515" s="606" t="str">
        <f t="shared" si="2"/>
        <v>NON</v>
      </c>
      <c r="N515" s="985">
        <v>43132</v>
      </c>
      <c r="O515" s="667"/>
      <c r="P515" s="667"/>
      <c r="Q515" s="667"/>
      <c r="R515" s="618"/>
      <c r="S515" s="667"/>
      <c r="T515" s="670"/>
      <c r="U515" s="656"/>
      <c r="V515" s="964"/>
      <c r="W515" s="964"/>
      <c r="X515" s="964"/>
      <c r="Y515" s="964"/>
      <c r="Z515" s="964"/>
    </row>
    <row r="516" spans="1:26" ht="12.75" customHeight="1">
      <c r="A516" s="649">
        <v>21</v>
      </c>
      <c r="B516" s="618" t="s">
        <v>1257</v>
      </c>
      <c r="C516" s="618"/>
      <c r="D516" s="618" t="s">
        <v>132</v>
      </c>
      <c r="E516" s="618" t="s">
        <v>135</v>
      </c>
      <c r="F516" s="618" t="s">
        <v>91</v>
      </c>
      <c r="G516" s="618" t="s">
        <v>1292</v>
      </c>
      <c r="H516" s="606">
        <v>7</v>
      </c>
      <c r="I516" s="606">
        <v>3</v>
      </c>
      <c r="J516" s="606">
        <f t="shared" si="30"/>
        <v>21</v>
      </c>
      <c r="K516" s="606">
        <v>3</v>
      </c>
      <c r="L516" s="606">
        <f t="shared" si="27"/>
        <v>63</v>
      </c>
      <c r="M516" s="606" t="str">
        <f t="shared" si="2"/>
        <v>NON</v>
      </c>
      <c r="N516" s="985">
        <v>43132</v>
      </c>
      <c r="O516" s="667"/>
      <c r="P516" s="667"/>
      <c r="Q516" s="667" t="s">
        <v>1294</v>
      </c>
      <c r="R516" s="618"/>
      <c r="S516" s="667"/>
      <c r="T516" s="670"/>
      <c r="U516" s="656"/>
      <c r="V516" s="964"/>
      <c r="W516" s="964"/>
      <c r="X516" s="964"/>
      <c r="Y516" s="964"/>
      <c r="Z516" s="964"/>
    </row>
    <row r="517" spans="1:26" ht="27" customHeight="1">
      <c r="A517" s="649">
        <v>22</v>
      </c>
      <c r="B517" s="618" t="s">
        <v>1257</v>
      </c>
      <c r="C517" s="618"/>
      <c r="D517" s="618" t="s">
        <v>74</v>
      </c>
      <c r="E517" s="618" t="s">
        <v>75</v>
      </c>
      <c r="F517" s="618" t="s">
        <v>91</v>
      </c>
      <c r="G517" s="618" t="s">
        <v>1292</v>
      </c>
      <c r="H517" s="606">
        <v>7</v>
      </c>
      <c r="I517" s="606">
        <v>3</v>
      </c>
      <c r="J517" s="606">
        <f t="shared" si="30"/>
        <v>21</v>
      </c>
      <c r="K517" s="606">
        <v>3</v>
      </c>
      <c r="L517" s="606">
        <f t="shared" si="27"/>
        <v>63</v>
      </c>
      <c r="M517" s="606" t="str">
        <f t="shared" si="2"/>
        <v>NON</v>
      </c>
      <c r="N517" s="985">
        <v>43133</v>
      </c>
      <c r="O517" s="667"/>
      <c r="P517" s="667"/>
      <c r="Q517" s="667"/>
      <c r="R517" s="618"/>
      <c r="S517" s="667"/>
      <c r="T517" s="670"/>
      <c r="U517" s="656"/>
      <c r="V517" s="1010"/>
      <c r="W517" s="1010"/>
      <c r="X517" s="1010"/>
      <c r="Y517" s="1010"/>
      <c r="Z517" s="1010"/>
    </row>
    <row r="518" spans="1:26" ht="12.75" customHeight="1">
      <c r="A518" s="649">
        <v>16</v>
      </c>
      <c r="B518" s="618" t="s">
        <v>1257</v>
      </c>
      <c r="C518" s="618" t="s">
        <v>1284</v>
      </c>
      <c r="D518" s="618" t="s">
        <v>74</v>
      </c>
      <c r="E518" s="618" t="s">
        <v>195</v>
      </c>
      <c r="F518" s="618" t="s">
        <v>41</v>
      </c>
      <c r="G518" s="618" t="s">
        <v>1285</v>
      </c>
      <c r="H518" s="666">
        <v>1</v>
      </c>
      <c r="I518" s="666">
        <v>10</v>
      </c>
      <c r="J518" s="744">
        <f t="shared" si="30"/>
        <v>10</v>
      </c>
      <c r="K518" s="666">
        <v>6</v>
      </c>
      <c r="L518" s="744">
        <f t="shared" si="27"/>
        <v>60</v>
      </c>
      <c r="M518" s="606" t="str">
        <f t="shared" si="2"/>
        <v>NON</v>
      </c>
      <c r="N518" s="985">
        <v>43080</v>
      </c>
      <c r="O518" s="1012"/>
      <c r="P518" s="1012"/>
      <c r="Q518" s="1012"/>
      <c r="R518" s="791"/>
      <c r="S518" s="791"/>
      <c r="T518" s="1012"/>
      <c r="U518" s="791"/>
      <c r="V518" s="964"/>
      <c r="W518" s="964"/>
      <c r="X518" s="964"/>
      <c r="Y518" s="964"/>
      <c r="Z518" s="964"/>
    </row>
    <row r="519" spans="1:26" ht="12.75" customHeight="1">
      <c r="A519" s="649">
        <v>6</v>
      </c>
      <c r="B519" s="618" t="s">
        <v>1257</v>
      </c>
      <c r="C519" s="618"/>
      <c r="D519" s="618" t="s">
        <v>66</v>
      </c>
      <c r="E519" s="618" t="s">
        <v>67</v>
      </c>
      <c r="F519" s="618" t="s">
        <v>41</v>
      </c>
      <c r="G519" s="618" t="s">
        <v>1900</v>
      </c>
      <c r="H519" s="606">
        <v>3</v>
      </c>
      <c r="I519" s="606">
        <v>6</v>
      </c>
      <c r="J519" s="606">
        <f t="shared" si="30"/>
        <v>18</v>
      </c>
      <c r="K519" s="606">
        <v>3</v>
      </c>
      <c r="L519" s="606">
        <f t="shared" si="27"/>
        <v>54</v>
      </c>
      <c r="M519" s="606" t="str">
        <f t="shared" si="2"/>
        <v>NON</v>
      </c>
      <c r="N519" s="985">
        <v>43136</v>
      </c>
      <c r="O519" s="667"/>
      <c r="P519" s="667" t="s">
        <v>1268</v>
      </c>
      <c r="Q519" s="667"/>
      <c r="R519" s="618"/>
      <c r="S519" s="667"/>
      <c r="T519" s="670"/>
      <c r="U519" s="656"/>
      <c r="V519" s="964"/>
      <c r="W519" s="964"/>
      <c r="X519" s="964"/>
      <c r="Y519" s="964"/>
      <c r="Z519" s="964"/>
    </row>
    <row r="520" spans="1:26" ht="12.75" customHeight="1">
      <c r="A520" s="649">
        <v>14</v>
      </c>
      <c r="B520" s="618" t="s">
        <v>1257</v>
      </c>
      <c r="C520" s="618"/>
      <c r="D520" s="618" t="s">
        <v>79</v>
      </c>
      <c r="E520" s="618" t="s">
        <v>497</v>
      </c>
      <c r="F520" s="618" t="s">
        <v>95</v>
      </c>
      <c r="G520" s="618" t="s">
        <v>1281</v>
      </c>
      <c r="H520" s="606">
        <v>3</v>
      </c>
      <c r="I520" s="606">
        <v>3</v>
      </c>
      <c r="J520" s="606">
        <f t="shared" si="30"/>
        <v>9</v>
      </c>
      <c r="K520" s="606">
        <v>6</v>
      </c>
      <c r="L520" s="606">
        <f t="shared" si="27"/>
        <v>54</v>
      </c>
      <c r="M520" s="606" t="str">
        <f t="shared" si="2"/>
        <v>NON</v>
      </c>
      <c r="N520" s="985">
        <v>43135</v>
      </c>
      <c r="O520" s="667" t="s">
        <v>83</v>
      </c>
      <c r="P520" s="667" t="s">
        <v>83</v>
      </c>
      <c r="Q520" s="667"/>
      <c r="R520" s="618"/>
      <c r="S520" s="667" t="s">
        <v>83</v>
      </c>
      <c r="T520" s="670"/>
      <c r="U520" s="656"/>
      <c r="V520" s="964"/>
      <c r="W520" s="964"/>
      <c r="X520" s="964"/>
      <c r="Y520" s="964"/>
      <c r="Z520" s="964"/>
    </row>
    <row r="521" spans="1:26" ht="12.75" customHeight="1">
      <c r="A521" s="649">
        <v>15</v>
      </c>
      <c r="B521" s="618" t="s">
        <v>1257</v>
      </c>
      <c r="C521" s="618"/>
      <c r="D521" s="618" t="s">
        <v>114</v>
      </c>
      <c r="E521" s="618" t="s">
        <v>115</v>
      </c>
      <c r="F521" s="618" t="s">
        <v>41</v>
      </c>
      <c r="G521" s="618" t="s">
        <v>1282</v>
      </c>
      <c r="H521" s="606">
        <v>3</v>
      </c>
      <c r="I521" s="606">
        <v>6</v>
      </c>
      <c r="J521" s="606">
        <f t="shared" si="30"/>
        <v>18</v>
      </c>
      <c r="K521" s="606">
        <v>3</v>
      </c>
      <c r="L521" s="606">
        <f t="shared" si="27"/>
        <v>54</v>
      </c>
      <c r="M521" s="606" t="str">
        <f t="shared" si="2"/>
        <v>NON</v>
      </c>
      <c r="N521" s="985">
        <v>43136</v>
      </c>
      <c r="O521" s="667"/>
      <c r="P521" s="667"/>
      <c r="Q521" s="667"/>
      <c r="R521" s="618"/>
      <c r="S521" s="667"/>
      <c r="T521" s="670"/>
      <c r="U521" s="656"/>
      <c r="V521" s="964"/>
      <c r="W521" s="964"/>
      <c r="X521" s="964"/>
      <c r="Y521" s="964"/>
      <c r="Z521" s="964"/>
    </row>
    <row r="522" spans="1:26" ht="12.75" customHeight="1">
      <c r="A522" s="649">
        <v>16</v>
      </c>
      <c r="B522" s="618" t="s">
        <v>1257</v>
      </c>
      <c r="C522" s="618"/>
      <c r="D522" s="618" t="s">
        <v>59</v>
      </c>
      <c r="E522" s="618" t="s">
        <v>283</v>
      </c>
      <c r="F522" s="618" t="s">
        <v>91</v>
      </c>
      <c r="G522" s="618" t="s">
        <v>1903</v>
      </c>
      <c r="H522" s="606">
        <v>3</v>
      </c>
      <c r="I522" s="606">
        <v>3</v>
      </c>
      <c r="J522" s="606">
        <f t="shared" si="30"/>
        <v>9</v>
      </c>
      <c r="K522" s="606">
        <v>6</v>
      </c>
      <c r="L522" s="606">
        <f t="shared" si="27"/>
        <v>54</v>
      </c>
      <c r="M522" s="606" t="str">
        <f t="shared" si="2"/>
        <v>NON</v>
      </c>
      <c r="N522" s="985">
        <v>43132</v>
      </c>
      <c r="O522" s="667"/>
      <c r="P522" s="667"/>
      <c r="Q522" s="667"/>
      <c r="R522" s="618"/>
      <c r="S522" s="667"/>
      <c r="T522" s="670"/>
      <c r="U522" s="656"/>
      <c r="V522" s="964"/>
      <c r="W522" s="964"/>
      <c r="X522" s="964"/>
      <c r="Y522" s="964"/>
      <c r="Z522" s="964"/>
    </row>
    <row r="523" spans="1:26" ht="12.75" customHeight="1">
      <c r="A523" s="649">
        <v>17</v>
      </c>
      <c r="B523" s="618" t="s">
        <v>1257</v>
      </c>
      <c r="C523" s="618"/>
      <c r="D523" s="618" t="s">
        <v>114</v>
      </c>
      <c r="E523" s="618" t="s">
        <v>586</v>
      </c>
      <c r="F523" s="618" t="s">
        <v>41</v>
      </c>
      <c r="G523" s="618" t="s">
        <v>1288</v>
      </c>
      <c r="H523" s="606">
        <v>3</v>
      </c>
      <c r="I523" s="606">
        <v>6</v>
      </c>
      <c r="J523" s="606">
        <f t="shared" si="30"/>
        <v>18</v>
      </c>
      <c r="K523" s="606">
        <v>3</v>
      </c>
      <c r="L523" s="606">
        <f t="shared" si="27"/>
        <v>54</v>
      </c>
      <c r="M523" s="606" t="str">
        <f t="shared" si="2"/>
        <v>NON</v>
      </c>
      <c r="N523" s="985">
        <v>43132</v>
      </c>
      <c r="O523" s="667"/>
      <c r="P523" s="667"/>
      <c r="Q523" s="667"/>
      <c r="R523" s="618"/>
      <c r="S523" s="667"/>
      <c r="T523" s="670"/>
      <c r="U523" s="656"/>
      <c r="V523" s="964"/>
      <c r="W523" s="964"/>
      <c r="X523" s="964"/>
      <c r="Y523" s="964"/>
      <c r="Z523" s="964"/>
    </row>
    <row r="524" spans="1:26" ht="17.25" customHeight="1">
      <c r="A524" s="649">
        <v>35</v>
      </c>
      <c r="B524" s="618" t="s">
        <v>1257</v>
      </c>
      <c r="C524" s="618"/>
      <c r="D524" s="618" t="s">
        <v>59</v>
      </c>
      <c r="E524" s="618" t="s">
        <v>628</v>
      </c>
      <c r="F524" s="618" t="s">
        <v>41</v>
      </c>
      <c r="G524" s="618" t="s">
        <v>1713</v>
      </c>
      <c r="H524" s="606">
        <v>3</v>
      </c>
      <c r="I524" s="606">
        <v>6</v>
      </c>
      <c r="J524" s="606">
        <f t="shared" si="30"/>
        <v>18</v>
      </c>
      <c r="K524" s="606">
        <v>3</v>
      </c>
      <c r="L524" s="606">
        <f t="shared" si="27"/>
        <v>54</v>
      </c>
      <c r="M524" s="606" t="str">
        <f t="shared" si="2"/>
        <v>NON</v>
      </c>
      <c r="N524" s="985">
        <v>43053</v>
      </c>
      <c r="O524" s="667"/>
      <c r="P524" s="667"/>
      <c r="Q524" s="667"/>
      <c r="R524" s="618"/>
      <c r="S524" s="667"/>
      <c r="T524" s="670"/>
      <c r="U524" s="656"/>
      <c r="V524" s="760"/>
      <c r="W524" s="760"/>
      <c r="X524" s="760"/>
      <c r="Y524" s="760"/>
      <c r="Z524" s="760"/>
    </row>
    <row r="525" spans="1:26" ht="12.75" customHeight="1">
      <c r="A525" s="649">
        <v>1</v>
      </c>
      <c r="B525" s="618" t="s">
        <v>1257</v>
      </c>
      <c r="C525" s="618"/>
      <c r="D525" s="618" t="s">
        <v>43</v>
      </c>
      <c r="E525" s="618" t="s">
        <v>785</v>
      </c>
      <c r="F525" s="618" t="s">
        <v>41</v>
      </c>
      <c r="G525" s="618" t="s">
        <v>1913</v>
      </c>
      <c r="H525" s="606">
        <v>15</v>
      </c>
      <c r="I525" s="606">
        <v>3</v>
      </c>
      <c r="J525" s="606">
        <f t="shared" si="30"/>
        <v>45</v>
      </c>
      <c r="K525" s="606">
        <v>1</v>
      </c>
      <c r="L525" s="606">
        <f t="shared" si="27"/>
        <v>45</v>
      </c>
      <c r="M525" s="606" t="str">
        <f t="shared" si="2"/>
        <v>NON</v>
      </c>
      <c r="N525" s="985">
        <v>42922</v>
      </c>
      <c r="O525" s="667"/>
      <c r="P525" s="667"/>
      <c r="Q525" s="667"/>
      <c r="R525" s="618" t="s">
        <v>1260</v>
      </c>
      <c r="S525" s="667"/>
      <c r="T525" s="670"/>
      <c r="U525" s="656"/>
      <c r="V525" s="760"/>
      <c r="W525" s="760"/>
      <c r="X525" s="760"/>
      <c r="Y525" s="760"/>
      <c r="Z525" s="760"/>
    </row>
    <row r="526" spans="1:26" ht="12.75" customHeight="1">
      <c r="A526" s="649">
        <v>5</v>
      </c>
      <c r="B526" s="618" t="s">
        <v>1257</v>
      </c>
      <c r="C526" s="618"/>
      <c r="D526" s="618" t="s">
        <v>53</v>
      </c>
      <c r="E526" s="618" t="s">
        <v>54</v>
      </c>
      <c r="F526" s="618" t="s">
        <v>41</v>
      </c>
      <c r="G526" s="618" t="s">
        <v>1267</v>
      </c>
      <c r="H526" s="606">
        <v>15</v>
      </c>
      <c r="I526" s="606">
        <v>1</v>
      </c>
      <c r="J526" s="606">
        <f t="shared" si="30"/>
        <v>15</v>
      </c>
      <c r="K526" s="606">
        <v>3</v>
      </c>
      <c r="L526" s="606">
        <f t="shared" si="27"/>
        <v>45</v>
      </c>
      <c r="M526" s="606" t="str">
        <f t="shared" si="2"/>
        <v>NON</v>
      </c>
      <c r="N526" s="985">
        <v>43135</v>
      </c>
      <c r="O526" s="667"/>
      <c r="P526" s="667" t="s">
        <v>1268</v>
      </c>
      <c r="Q526" s="667"/>
      <c r="R526" s="618"/>
      <c r="S526" s="667"/>
      <c r="T526" s="670"/>
      <c r="U526" s="656"/>
      <c r="V526" s="760"/>
      <c r="W526" s="760"/>
      <c r="X526" s="760"/>
      <c r="Y526" s="760"/>
      <c r="Z526" s="760"/>
    </row>
    <row r="527" spans="1:26" ht="12.75" customHeight="1">
      <c r="A527" s="649">
        <v>19</v>
      </c>
      <c r="B527" s="618" t="s">
        <v>1257</v>
      </c>
      <c r="C527" s="618"/>
      <c r="D527" s="618" t="s">
        <v>132</v>
      </c>
      <c r="E527" s="618" t="s">
        <v>942</v>
      </c>
      <c r="F527" s="618" t="s">
        <v>91</v>
      </c>
      <c r="G527" s="618" t="s">
        <v>2301</v>
      </c>
      <c r="H527" s="606">
        <v>15</v>
      </c>
      <c r="I527" s="925">
        <v>1</v>
      </c>
      <c r="J527" s="606">
        <f t="shared" si="30"/>
        <v>15</v>
      </c>
      <c r="K527" s="925">
        <v>3</v>
      </c>
      <c r="L527" s="606">
        <f t="shared" si="27"/>
        <v>45</v>
      </c>
      <c r="M527" s="606" t="str">
        <f t="shared" si="2"/>
        <v>NON</v>
      </c>
      <c r="N527" s="985">
        <v>42927</v>
      </c>
      <c r="O527" s="667"/>
      <c r="P527" s="667"/>
      <c r="Q527" s="667"/>
      <c r="R527" s="618"/>
      <c r="S527" s="667"/>
      <c r="T527" s="670"/>
      <c r="U527" s="656"/>
      <c r="V527" s="760"/>
      <c r="W527" s="760"/>
      <c r="X527" s="760"/>
      <c r="Y527" s="760"/>
      <c r="Z527" s="1001"/>
    </row>
    <row r="528" spans="1:26" ht="12.75" customHeight="1">
      <c r="A528" s="649">
        <v>31</v>
      </c>
      <c r="B528" s="618" t="s">
        <v>1257</v>
      </c>
      <c r="C528" s="618"/>
      <c r="D528" s="618" t="s">
        <v>79</v>
      </c>
      <c r="E528" s="618" t="s">
        <v>497</v>
      </c>
      <c r="F528" s="618" t="s">
        <v>95</v>
      </c>
      <c r="G528" s="618" t="s">
        <v>1705</v>
      </c>
      <c r="H528" s="606">
        <v>15</v>
      </c>
      <c r="I528" s="606">
        <v>1</v>
      </c>
      <c r="J528" s="606">
        <f t="shared" si="30"/>
        <v>15</v>
      </c>
      <c r="K528" s="925">
        <v>3</v>
      </c>
      <c r="L528" s="606">
        <f t="shared" si="27"/>
        <v>45</v>
      </c>
      <c r="M528" s="606" t="str">
        <f t="shared" si="2"/>
        <v>NON</v>
      </c>
      <c r="N528" s="985">
        <v>42928</v>
      </c>
      <c r="O528" s="618" t="s">
        <v>499</v>
      </c>
      <c r="P528" s="667" t="s">
        <v>2085</v>
      </c>
      <c r="Q528" s="667"/>
      <c r="R528" s="618"/>
      <c r="S528" s="667" t="s">
        <v>501</v>
      </c>
      <c r="T528" s="670"/>
      <c r="U528" s="656"/>
      <c r="V528" s="760"/>
      <c r="W528" s="760"/>
      <c r="X528" s="760"/>
      <c r="Y528" s="760"/>
      <c r="Z528" s="1001"/>
    </row>
    <row r="529" spans="1:26" ht="12.75" customHeight="1">
      <c r="A529" s="649">
        <v>4</v>
      </c>
      <c r="B529" s="618" t="s">
        <v>1257</v>
      </c>
      <c r="C529" s="618"/>
      <c r="D529" s="618" t="s">
        <v>43</v>
      </c>
      <c r="E529" s="618" t="s">
        <v>785</v>
      </c>
      <c r="F529" s="618" t="s">
        <v>41</v>
      </c>
      <c r="G529" s="618" t="s">
        <v>1879</v>
      </c>
      <c r="H529" s="606">
        <v>7</v>
      </c>
      <c r="I529" s="606">
        <v>2</v>
      </c>
      <c r="J529" s="606">
        <f t="shared" si="30"/>
        <v>14</v>
      </c>
      <c r="K529" s="606">
        <v>3</v>
      </c>
      <c r="L529" s="606">
        <f t="shared" si="27"/>
        <v>42</v>
      </c>
      <c r="M529" s="606" t="str">
        <f t="shared" si="2"/>
        <v>NON</v>
      </c>
      <c r="N529" s="985">
        <v>43134</v>
      </c>
      <c r="O529" s="667"/>
      <c r="P529" s="667"/>
      <c r="Q529" s="667"/>
      <c r="R529" s="618" t="s">
        <v>1260</v>
      </c>
      <c r="S529" s="667"/>
      <c r="T529" s="670"/>
      <c r="U529" s="656"/>
      <c r="V529" s="1001"/>
      <c r="W529" s="1001"/>
      <c r="X529" s="1001"/>
      <c r="Y529" s="1001"/>
      <c r="Z529" s="1001"/>
    </row>
    <row r="530" spans="1:26" ht="12.75" customHeight="1">
      <c r="A530" s="649">
        <v>15</v>
      </c>
      <c r="B530" s="618" t="s">
        <v>1257</v>
      </c>
      <c r="C530" s="618" t="s">
        <v>1933</v>
      </c>
      <c r="D530" s="618" t="s">
        <v>132</v>
      </c>
      <c r="E530" s="618" t="s">
        <v>1133</v>
      </c>
      <c r="F530" s="618" t="s">
        <v>91</v>
      </c>
      <c r="G530" s="618" t="s">
        <v>1934</v>
      </c>
      <c r="H530" s="666">
        <v>7</v>
      </c>
      <c r="I530" s="666">
        <v>2</v>
      </c>
      <c r="J530" s="744">
        <f t="shared" si="30"/>
        <v>14</v>
      </c>
      <c r="K530" s="666">
        <v>3</v>
      </c>
      <c r="L530" s="744">
        <f t="shared" si="27"/>
        <v>42</v>
      </c>
      <c r="M530" s="606" t="str">
        <f t="shared" si="2"/>
        <v>NON</v>
      </c>
      <c r="N530" s="985">
        <v>42987</v>
      </c>
      <c r="O530" s="1012"/>
      <c r="P530" s="1012" t="s">
        <v>1935</v>
      </c>
      <c r="Q530" s="1012"/>
      <c r="R530" s="791"/>
      <c r="S530" s="791"/>
      <c r="T530" s="1012"/>
      <c r="U530" s="791"/>
      <c r="V530" s="760"/>
      <c r="W530" s="760"/>
      <c r="X530" s="760"/>
      <c r="Y530" s="760"/>
      <c r="Z530" s="760"/>
    </row>
    <row r="531" spans="1:26" ht="12.75" customHeight="1">
      <c r="A531" s="649">
        <v>34</v>
      </c>
      <c r="B531" s="618" t="s">
        <v>1257</v>
      </c>
      <c r="C531" s="618"/>
      <c r="D531" s="618" t="s">
        <v>43</v>
      </c>
      <c r="E531" s="618" t="s">
        <v>1137</v>
      </c>
      <c r="F531" s="618" t="s">
        <v>91</v>
      </c>
      <c r="G531" s="618" t="s">
        <v>1138</v>
      </c>
      <c r="H531" s="606">
        <v>15</v>
      </c>
      <c r="I531" s="606">
        <v>2</v>
      </c>
      <c r="J531" s="606">
        <f t="shared" si="30"/>
        <v>30</v>
      </c>
      <c r="K531" s="606">
        <v>1</v>
      </c>
      <c r="L531" s="606">
        <f t="shared" si="27"/>
        <v>30</v>
      </c>
      <c r="M531" s="606" t="str">
        <f t="shared" si="2"/>
        <v>NON</v>
      </c>
      <c r="N531" s="985">
        <v>43136</v>
      </c>
      <c r="O531" s="667"/>
      <c r="P531" s="667" t="s">
        <v>2108</v>
      </c>
      <c r="Q531" s="618" t="s">
        <v>1139</v>
      </c>
      <c r="R531" s="618"/>
      <c r="S531" s="667"/>
      <c r="T531" s="670"/>
      <c r="U531" s="656"/>
      <c r="V531" s="760"/>
      <c r="W531" s="760"/>
      <c r="X531" s="760"/>
      <c r="Y531" s="760"/>
      <c r="Z531" s="760"/>
    </row>
    <row r="532" spans="1:26" ht="12.75" customHeight="1">
      <c r="A532" s="649">
        <v>8</v>
      </c>
      <c r="B532" s="618" t="s">
        <v>1257</v>
      </c>
      <c r="C532" s="618"/>
      <c r="D532" s="618" t="s">
        <v>74</v>
      </c>
      <c r="E532" s="618" t="s">
        <v>841</v>
      </c>
      <c r="F532" s="618" t="s">
        <v>41</v>
      </c>
      <c r="G532" s="618" t="s">
        <v>1271</v>
      </c>
      <c r="H532" s="606">
        <v>3</v>
      </c>
      <c r="I532" s="606">
        <v>3</v>
      </c>
      <c r="J532" s="606">
        <f t="shared" si="30"/>
        <v>9</v>
      </c>
      <c r="K532" s="606">
        <v>3</v>
      </c>
      <c r="L532" s="606">
        <f t="shared" si="27"/>
        <v>27</v>
      </c>
      <c r="M532" s="606" t="str">
        <f t="shared" si="2"/>
        <v>NON</v>
      </c>
      <c r="N532" s="985">
        <v>43138</v>
      </c>
      <c r="O532" s="667"/>
      <c r="P532" s="667"/>
      <c r="Q532" s="667"/>
      <c r="R532" s="618"/>
      <c r="S532" s="667"/>
      <c r="T532" s="670"/>
      <c r="U532" s="656"/>
      <c r="V532" s="760"/>
      <c r="W532" s="760"/>
      <c r="X532" s="760"/>
      <c r="Y532" s="760"/>
      <c r="Z532" s="760"/>
    </row>
    <row r="533" spans="1:26" ht="12.75" customHeight="1">
      <c r="A533" s="649">
        <v>10</v>
      </c>
      <c r="B533" s="618" t="s">
        <v>1257</v>
      </c>
      <c r="C533" s="618"/>
      <c r="D533" s="618" t="s">
        <v>79</v>
      </c>
      <c r="E533" s="618" t="s">
        <v>84</v>
      </c>
      <c r="F533" s="618" t="s">
        <v>91</v>
      </c>
      <c r="G533" s="618" t="s">
        <v>1275</v>
      </c>
      <c r="H533" s="606">
        <v>3</v>
      </c>
      <c r="I533" s="606">
        <v>3</v>
      </c>
      <c r="J533" s="606">
        <f t="shared" si="30"/>
        <v>9</v>
      </c>
      <c r="K533" s="606">
        <v>3</v>
      </c>
      <c r="L533" s="606">
        <f t="shared" si="27"/>
        <v>27</v>
      </c>
      <c r="M533" s="606" t="str">
        <f t="shared" si="2"/>
        <v>NON</v>
      </c>
      <c r="N533" s="985">
        <v>43051</v>
      </c>
      <c r="O533" s="667" t="s">
        <v>86</v>
      </c>
      <c r="P533" s="667"/>
      <c r="Q533" s="667"/>
      <c r="R533" s="618"/>
      <c r="S533" s="667"/>
      <c r="T533" s="670"/>
      <c r="U533" s="656"/>
      <c r="V533" s="1070"/>
      <c r="W533" s="1070"/>
      <c r="X533" s="1070"/>
      <c r="Y533" s="1070"/>
      <c r="Z533" s="1070"/>
    </row>
    <row r="534" spans="1:26" ht="12.75" customHeight="1">
      <c r="A534" s="649">
        <v>11</v>
      </c>
      <c r="B534" s="618" t="s">
        <v>1257</v>
      </c>
      <c r="C534" s="618"/>
      <c r="D534" s="618" t="s">
        <v>79</v>
      </c>
      <c r="E534" s="618" t="s">
        <v>497</v>
      </c>
      <c r="F534" s="618" t="s">
        <v>91</v>
      </c>
      <c r="G534" s="618" t="s">
        <v>1951</v>
      </c>
      <c r="H534" s="606">
        <v>3</v>
      </c>
      <c r="I534" s="606">
        <v>3</v>
      </c>
      <c r="J534" s="606">
        <f t="shared" si="30"/>
        <v>9</v>
      </c>
      <c r="K534" s="606">
        <v>3</v>
      </c>
      <c r="L534" s="606">
        <f t="shared" si="27"/>
        <v>27</v>
      </c>
      <c r="M534" s="606" t="str">
        <f t="shared" si="2"/>
        <v>NON</v>
      </c>
      <c r="N534" s="985">
        <v>43132</v>
      </c>
      <c r="O534" s="667"/>
      <c r="P534" s="667"/>
      <c r="Q534" s="667"/>
      <c r="R534" s="618"/>
      <c r="S534" s="667"/>
      <c r="T534" s="670"/>
      <c r="U534" s="656"/>
      <c r="V534" s="760"/>
      <c r="W534" s="760"/>
      <c r="X534" s="760"/>
      <c r="Y534" s="760"/>
      <c r="Z534" s="760"/>
    </row>
    <row r="535" spans="1:26" ht="12.75" customHeight="1">
      <c r="A535" s="649">
        <v>12</v>
      </c>
      <c r="B535" s="618" t="s">
        <v>1257</v>
      </c>
      <c r="C535" s="618"/>
      <c r="D535" s="618" t="s">
        <v>79</v>
      </c>
      <c r="E535" s="618" t="s">
        <v>723</v>
      </c>
      <c r="F535" s="618" t="s">
        <v>91</v>
      </c>
      <c r="G535" s="618" t="s">
        <v>1952</v>
      </c>
      <c r="H535" s="606">
        <v>3</v>
      </c>
      <c r="I535" s="606">
        <v>3</v>
      </c>
      <c r="J535" s="606">
        <f t="shared" si="30"/>
        <v>9</v>
      </c>
      <c r="K535" s="606">
        <v>3</v>
      </c>
      <c r="L535" s="606">
        <f t="shared" si="27"/>
        <v>27</v>
      </c>
      <c r="M535" s="606" t="str">
        <f t="shared" si="2"/>
        <v>NON</v>
      </c>
      <c r="N535" s="985">
        <v>43133</v>
      </c>
      <c r="O535" s="667"/>
      <c r="P535" s="667"/>
      <c r="Q535" s="667" t="s">
        <v>83</v>
      </c>
      <c r="R535" s="618"/>
      <c r="S535" s="667"/>
      <c r="T535" s="670"/>
      <c r="U535" s="656"/>
      <c r="V535" s="1023"/>
      <c r="W535" s="1023"/>
      <c r="X535" s="1023"/>
      <c r="Y535" s="1023"/>
      <c r="Z535" s="1023"/>
    </row>
    <row r="536" spans="1:26" ht="12.75" customHeight="1">
      <c r="A536" s="649">
        <v>27</v>
      </c>
      <c r="B536" s="618" t="s">
        <v>1257</v>
      </c>
      <c r="C536" s="618"/>
      <c r="D536" s="618" t="s">
        <v>692</v>
      </c>
      <c r="E536" s="618" t="s">
        <v>1452</v>
      </c>
      <c r="F536" s="618" t="s">
        <v>91</v>
      </c>
      <c r="G536" s="618" t="s">
        <v>1954</v>
      </c>
      <c r="H536" s="606">
        <v>3</v>
      </c>
      <c r="I536" s="606">
        <v>3</v>
      </c>
      <c r="J536" s="606">
        <f t="shared" si="30"/>
        <v>9</v>
      </c>
      <c r="K536" s="606">
        <v>3</v>
      </c>
      <c r="L536" s="606">
        <f t="shared" si="27"/>
        <v>27</v>
      </c>
      <c r="M536" s="606" t="str">
        <f t="shared" si="2"/>
        <v>NON</v>
      </c>
      <c r="N536" s="985">
        <v>43136</v>
      </c>
      <c r="O536" s="667" t="s">
        <v>83</v>
      </c>
      <c r="P536" s="667"/>
      <c r="Q536" s="667" t="s">
        <v>83</v>
      </c>
      <c r="R536" s="618" t="s">
        <v>83</v>
      </c>
      <c r="S536" s="667" t="s">
        <v>83</v>
      </c>
      <c r="T536" s="670" t="s">
        <v>83</v>
      </c>
      <c r="U536" s="656"/>
      <c r="V536" s="760"/>
      <c r="W536" s="760"/>
      <c r="X536" s="760"/>
      <c r="Y536" s="760"/>
      <c r="Z536" s="760"/>
    </row>
    <row r="537" spans="1:26" ht="12.75" customHeight="1">
      <c r="A537" s="649">
        <v>28</v>
      </c>
      <c r="B537" s="618" t="s">
        <v>1257</v>
      </c>
      <c r="C537" s="618"/>
      <c r="D537" s="618" t="s">
        <v>181</v>
      </c>
      <c r="E537" s="618" t="s">
        <v>773</v>
      </c>
      <c r="F537" s="618" t="s">
        <v>91</v>
      </c>
      <c r="G537" s="618" t="s">
        <v>1297</v>
      </c>
      <c r="H537" s="606">
        <v>3</v>
      </c>
      <c r="I537" s="606">
        <v>3</v>
      </c>
      <c r="J537" s="606">
        <f t="shared" si="30"/>
        <v>9</v>
      </c>
      <c r="K537" s="606">
        <v>3</v>
      </c>
      <c r="L537" s="606">
        <f t="shared" si="27"/>
        <v>27</v>
      </c>
      <c r="M537" s="606" t="str">
        <f t="shared" si="2"/>
        <v>NON</v>
      </c>
      <c r="N537" s="985">
        <v>43137</v>
      </c>
      <c r="O537" s="667"/>
      <c r="P537" s="667" t="s">
        <v>1298</v>
      </c>
      <c r="Q537" s="667"/>
      <c r="R537" s="618"/>
      <c r="S537" s="667"/>
      <c r="T537" s="670"/>
      <c r="U537" s="656"/>
      <c r="V537" s="1070"/>
      <c r="W537" s="1070"/>
      <c r="X537" s="1070"/>
      <c r="Y537" s="1070"/>
      <c r="Z537" s="1070"/>
    </row>
    <row r="538" spans="1:26" ht="12.75" customHeight="1">
      <c r="A538" s="649">
        <v>29</v>
      </c>
      <c r="B538" s="618" t="s">
        <v>1257</v>
      </c>
      <c r="C538" s="618"/>
      <c r="D538" s="618" t="s">
        <v>181</v>
      </c>
      <c r="E538" s="618" t="s">
        <v>1299</v>
      </c>
      <c r="F538" s="618" t="s">
        <v>91</v>
      </c>
      <c r="G538" s="618" t="s">
        <v>1300</v>
      </c>
      <c r="H538" s="606">
        <v>3</v>
      </c>
      <c r="I538" s="606">
        <v>3</v>
      </c>
      <c r="J538" s="606">
        <f t="shared" si="30"/>
        <v>9</v>
      </c>
      <c r="K538" s="606">
        <v>3</v>
      </c>
      <c r="L538" s="606">
        <f t="shared" si="27"/>
        <v>27</v>
      </c>
      <c r="M538" s="606" t="str">
        <f t="shared" si="2"/>
        <v>NON</v>
      </c>
      <c r="N538" s="985">
        <v>43138</v>
      </c>
      <c r="O538" s="667"/>
      <c r="P538" s="667" t="s">
        <v>1298</v>
      </c>
      <c r="Q538" s="667"/>
      <c r="R538" s="618"/>
      <c r="S538" s="667"/>
      <c r="T538" s="670"/>
      <c r="U538" s="656"/>
      <c r="V538" s="760"/>
      <c r="W538" s="760"/>
      <c r="X538" s="760"/>
      <c r="Y538" s="760"/>
      <c r="Z538" s="760"/>
    </row>
    <row r="539" spans="1:26" ht="12.75" customHeight="1">
      <c r="A539" s="649">
        <v>30</v>
      </c>
      <c r="B539" s="618" t="s">
        <v>1257</v>
      </c>
      <c r="C539" s="618"/>
      <c r="D539" s="618" t="s">
        <v>181</v>
      </c>
      <c r="E539" s="618" t="s">
        <v>773</v>
      </c>
      <c r="F539" s="618" t="s">
        <v>41</v>
      </c>
      <c r="G539" s="618" t="s">
        <v>1301</v>
      </c>
      <c r="H539" s="606">
        <v>3</v>
      </c>
      <c r="I539" s="606">
        <v>3</v>
      </c>
      <c r="J539" s="606">
        <f t="shared" si="30"/>
        <v>9</v>
      </c>
      <c r="K539" s="606">
        <v>3</v>
      </c>
      <c r="L539" s="606">
        <f t="shared" si="27"/>
        <v>27</v>
      </c>
      <c r="M539" s="606" t="str">
        <f t="shared" si="2"/>
        <v>NON</v>
      </c>
      <c r="N539" s="985">
        <v>43139</v>
      </c>
      <c r="O539" s="667"/>
      <c r="P539" s="667"/>
      <c r="Q539" s="667" t="s">
        <v>1302</v>
      </c>
      <c r="R539" s="618"/>
      <c r="S539" s="667"/>
      <c r="T539" s="670"/>
      <c r="U539" s="656"/>
      <c r="V539" s="993"/>
      <c r="W539" s="993"/>
      <c r="X539" s="993"/>
      <c r="Y539" s="993"/>
      <c r="Z539" s="993"/>
    </row>
    <row r="540" spans="1:26" ht="12.75" customHeight="1">
      <c r="A540" s="649">
        <v>7</v>
      </c>
      <c r="B540" s="618" t="s">
        <v>1257</v>
      </c>
      <c r="C540" s="618"/>
      <c r="D540" s="618" t="s">
        <v>692</v>
      </c>
      <c r="E540" s="618" t="s">
        <v>693</v>
      </c>
      <c r="F540" s="618" t="s">
        <v>91</v>
      </c>
      <c r="G540" s="618" t="s">
        <v>1630</v>
      </c>
      <c r="H540" s="606">
        <v>3</v>
      </c>
      <c r="I540" s="606">
        <v>3</v>
      </c>
      <c r="J540" s="606">
        <f t="shared" si="30"/>
        <v>9</v>
      </c>
      <c r="K540" s="606">
        <v>1</v>
      </c>
      <c r="L540" s="606">
        <f t="shared" si="27"/>
        <v>9</v>
      </c>
      <c r="M540" s="606" t="str">
        <f t="shared" si="2"/>
        <v>NON</v>
      </c>
      <c r="N540" s="985">
        <v>43137</v>
      </c>
      <c r="O540" s="667" t="s">
        <v>695</v>
      </c>
      <c r="P540" s="667"/>
      <c r="Q540" s="667"/>
      <c r="R540" s="618"/>
      <c r="S540" s="667"/>
      <c r="T540" s="670"/>
      <c r="U540" s="656"/>
      <c r="V540" s="760"/>
      <c r="W540" s="760"/>
      <c r="X540" s="760"/>
      <c r="Y540" s="760"/>
      <c r="Z540" s="1001"/>
    </row>
    <row r="541" spans="1:26" ht="12.75" customHeight="1">
      <c r="A541" s="649">
        <v>24</v>
      </c>
      <c r="B541" s="618" t="s">
        <v>1257</v>
      </c>
      <c r="C541" s="618"/>
      <c r="D541" s="618" t="s">
        <v>159</v>
      </c>
      <c r="E541" s="618" t="s">
        <v>163</v>
      </c>
      <c r="F541" s="618" t="s">
        <v>91</v>
      </c>
      <c r="G541" s="618" t="s">
        <v>164</v>
      </c>
      <c r="H541" s="606">
        <v>1</v>
      </c>
      <c r="I541" s="606">
        <v>1</v>
      </c>
      <c r="J541" s="606">
        <v>1</v>
      </c>
      <c r="K541" s="606">
        <v>6</v>
      </c>
      <c r="L541" s="606">
        <v>6</v>
      </c>
      <c r="M541" s="606" t="str">
        <f t="shared" si="2"/>
        <v>NON</v>
      </c>
      <c r="N541" s="985">
        <v>43135</v>
      </c>
      <c r="O541" s="667"/>
      <c r="P541" s="667"/>
      <c r="Q541" s="667"/>
      <c r="R541" s="618" t="s">
        <v>165</v>
      </c>
      <c r="S541" s="667"/>
      <c r="T541" s="670"/>
      <c r="U541" s="656"/>
      <c r="V541" s="1001"/>
      <c r="W541" s="1001"/>
      <c r="X541" s="1001"/>
      <c r="Y541" s="1001"/>
      <c r="Z541" s="1001"/>
    </row>
    <row r="542" spans="1:26" ht="12.75" customHeight="1">
      <c r="A542" s="649">
        <v>33</v>
      </c>
      <c r="B542" s="618" t="s">
        <v>1257</v>
      </c>
      <c r="C542" s="618"/>
      <c r="D542" s="618" t="s">
        <v>206</v>
      </c>
      <c r="E542" s="618" t="s">
        <v>207</v>
      </c>
      <c r="F542" s="618" t="s">
        <v>91</v>
      </c>
      <c r="G542" s="618" t="s">
        <v>208</v>
      </c>
      <c r="H542" s="606">
        <v>3</v>
      </c>
      <c r="I542" s="606">
        <v>1</v>
      </c>
      <c r="J542" s="606">
        <f>H542*I542</f>
        <v>3</v>
      </c>
      <c r="K542" s="606">
        <v>1</v>
      </c>
      <c r="L542" s="606">
        <f t="shared" ref="L542:L569" si="31">H542*I542*K542</f>
        <v>3</v>
      </c>
      <c r="M542" s="606" t="str">
        <f t="shared" si="2"/>
        <v>NON</v>
      </c>
      <c r="N542" s="985">
        <v>43136</v>
      </c>
      <c r="O542" s="667"/>
      <c r="P542" s="667"/>
      <c r="Q542" s="667"/>
      <c r="R542" s="618" t="s">
        <v>209</v>
      </c>
      <c r="S542" s="667"/>
      <c r="T542" s="670"/>
      <c r="U542" s="656"/>
      <c r="V542" s="964"/>
      <c r="W542" s="964"/>
      <c r="X542" s="964"/>
      <c r="Y542" s="964"/>
      <c r="Z542" s="964"/>
    </row>
    <row r="543" spans="1:26" ht="12.75" customHeight="1">
      <c r="A543" s="649">
        <v>25</v>
      </c>
      <c r="B543" s="618" t="s">
        <v>1257</v>
      </c>
      <c r="C543" s="618"/>
      <c r="D543" s="618" t="s">
        <v>159</v>
      </c>
      <c r="E543" s="618" t="s">
        <v>166</v>
      </c>
      <c r="F543" s="618" t="s">
        <v>91</v>
      </c>
      <c r="G543" s="618" t="s">
        <v>167</v>
      </c>
      <c r="H543" s="606">
        <v>1</v>
      </c>
      <c r="I543" s="606">
        <v>1</v>
      </c>
      <c r="J543" s="606">
        <v>1</v>
      </c>
      <c r="K543" s="606">
        <v>1</v>
      </c>
      <c r="L543" s="606">
        <f t="shared" si="31"/>
        <v>1</v>
      </c>
      <c r="M543" s="606" t="str">
        <f t="shared" si="2"/>
        <v>NON</v>
      </c>
      <c r="N543" s="985">
        <v>43136</v>
      </c>
      <c r="O543" s="667" t="s">
        <v>168</v>
      </c>
      <c r="P543" s="667"/>
      <c r="Q543" s="667" t="s">
        <v>169</v>
      </c>
      <c r="R543" s="618" t="s">
        <v>170</v>
      </c>
      <c r="S543" s="667"/>
      <c r="T543" s="670"/>
      <c r="U543" s="656"/>
      <c r="V543" s="964"/>
      <c r="W543" s="964"/>
      <c r="X543" s="964"/>
      <c r="Y543" s="964"/>
      <c r="Z543" s="964"/>
    </row>
    <row r="544" spans="1:26" ht="12.75" customHeight="1">
      <c r="A544" s="649">
        <v>2</v>
      </c>
      <c r="B544" s="618" t="s">
        <v>1355</v>
      </c>
      <c r="C544" s="618" t="s">
        <v>1357</v>
      </c>
      <c r="D544" s="618" t="s">
        <v>110</v>
      </c>
      <c r="E544" s="618" t="s">
        <v>425</v>
      </c>
      <c r="F544" s="618" t="s">
        <v>41</v>
      </c>
      <c r="G544" s="618" t="s">
        <v>1358</v>
      </c>
      <c r="H544" s="606">
        <v>15</v>
      </c>
      <c r="I544" s="606">
        <v>6</v>
      </c>
      <c r="J544" s="606">
        <f t="shared" ref="J544:J569" si="32">H544*I544</f>
        <v>90</v>
      </c>
      <c r="K544" s="606">
        <v>3</v>
      </c>
      <c r="L544" s="606">
        <f t="shared" si="31"/>
        <v>270</v>
      </c>
      <c r="M544" s="606" t="str">
        <f t="shared" si="2"/>
        <v>Orange</v>
      </c>
      <c r="N544" s="985">
        <v>43101</v>
      </c>
      <c r="O544" s="996"/>
      <c r="P544" s="996"/>
      <c r="Q544" s="999"/>
      <c r="R544" s="996"/>
      <c r="S544" s="996" t="s">
        <v>1360</v>
      </c>
      <c r="T544" s="1000"/>
      <c r="U544" s="656"/>
      <c r="V544" s="1001"/>
      <c r="W544" s="1001"/>
      <c r="X544" s="1001"/>
      <c r="Y544" s="1001"/>
      <c r="Z544" s="1001"/>
    </row>
    <row r="545" spans="1:26" ht="20.25" customHeight="1">
      <c r="A545" s="649">
        <v>23</v>
      </c>
      <c r="B545" s="618" t="s">
        <v>1355</v>
      </c>
      <c r="C545" s="618" t="s">
        <v>1390</v>
      </c>
      <c r="D545" s="618" t="s">
        <v>66</v>
      </c>
      <c r="E545" s="618" t="s">
        <v>67</v>
      </c>
      <c r="F545" s="618" t="s">
        <v>41</v>
      </c>
      <c r="G545" s="618" t="s">
        <v>1395</v>
      </c>
      <c r="H545" s="606">
        <v>15</v>
      </c>
      <c r="I545" s="606">
        <v>6</v>
      </c>
      <c r="J545" s="606">
        <f t="shared" si="32"/>
        <v>90</v>
      </c>
      <c r="K545" s="606">
        <v>3</v>
      </c>
      <c r="L545" s="606">
        <f t="shared" si="31"/>
        <v>270</v>
      </c>
      <c r="M545" s="606" t="str">
        <f t="shared" si="2"/>
        <v>Orange</v>
      </c>
      <c r="N545" s="985">
        <v>43101</v>
      </c>
      <c r="O545" s="996"/>
      <c r="P545" s="996"/>
      <c r="Q545" s="999" t="s">
        <v>1993</v>
      </c>
      <c r="R545" s="996"/>
      <c r="S545" s="996"/>
      <c r="T545" s="1000"/>
      <c r="U545" s="656"/>
      <c r="V545" s="1001"/>
      <c r="W545" s="1001"/>
      <c r="X545" s="1001"/>
      <c r="Y545" s="1001"/>
      <c r="Z545" s="1001"/>
    </row>
    <row r="546" spans="1:26" ht="12.75" customHeight="1">
      <c r="A546" s="649">
        <v>3</v>
      </c>
      <c r="B546" s="618" t="s">
        <v>1355</v>
      </c>
      <c r="C546" s="618"/>
      <c r="D546" s="618" t="s">
        <v>53</v>
      </c>
      <c r="E546" s="618" t="s">
        <v>54</v>
      </c>
      <c r="F546" s="618"/>
      <c r="G546" s="618" t="s">
        <v>1362</v>
      </c>
      <c r="H546" s="606">
        <v>7</v>
      </c>
      <c r="I546" s="606">
        <v>6</v>
      </c>
      <c r="J546" s="606">
        <f t="shared" si="32"/>
        <v>42</v>
      </c>
      <c r="K546" s="606">
        <v>6</v>
      </c>
      <c r="L546" s="606">
        <f t="shared" si="31"/>
        <v>252</v>
      </c>
      <c r="M546" s="606" t="str">
        <f t="shared" si="2"/>
        <v>Orange</v>
      </c>
      <c r="N546" s="985">
        <v>43101</v>
      </c>
      <c r="O546" s="996"/>
      <c r="P546" s="996"/>
      <c r="Q546" s="999"/>
      <c r="R546" s="996"/>
      <c r="S546" s="996"/>
      <c r="T546" s="1000"/>
      <c r="U546" s="656"/>
      <c r="V546" s="760"/>
      <c r="W546" s="760"/>
      <c r="X546" s="760"/>
      <c r="Y546" s="760"/>
      <c r="Z546" s="760"/>
    </row>
    <row r="547" spans="1:26" ht="12.75" customHeight="1">
      <c r="A547" s="649">
        <v>20</v>
      </c>
      <c r="B547" s="618" t="s">
        <v>1355</v>
      </c>
      <c r="C547" s="618" t="s">
        <v>1383</v>
      </c>
      <c r="D547" s="618" t="s">
        <v>53</v>
      </c>
      <c r="E547" s="618" t="s">
        <v>54</v>
      </c>
      <c r="F547" s="618" t="s">
        <v>41</v>
      </c>
      <c r="G547" s="618" t="s">
        <v>1384</v>
      </c>
      <c r="H547" s="606">
        <v>7</v>
      </c>
      <c r="I547" s="606">
        <v>6</v>
      </c>
      <c r="J547" s="606">
        <f t="shared" si="32"/>
        <v>42</v>
      </c>
      <c r="K547" s="606">
        <v>6</v>
      </c>
      <c r="L547" s="606">
        <f t="shared" si="31"/>
        <v>252</v>
      </c>
      <c r="M547" s="606" t="str">
        <f t="shared" si="2"/>
        <v>Orange</v>
      </c>
      <c r="N547" s="985">
        <v>43101</v>
      </c>
      <c r="O547" s="996"/>
      <c r="P547" s="996"/>
      <c r="Q547" s="999"/>
      <c r="R547" s="996" t="s">
        <v>1385</v>
      </c>
      <c r="S547" s="996"/>
      <c r="T547" s="1015" t="s">
        <v>1386</v>
      </c>
      <c r="U547" s="656"/>
      <c r="V547" s="760"/>
      <c r="W547" s="760"/>
      <c r="X547" s="760"/>
      <c r="Y547" s="760"/>
      <c r="Z547" s="760"/>
    </row>
    <row r="548" spans="1:26" ht="17.25" customHeight="1">
      <c r="A548" s="649">
        <v>21</v>
      </c>
      <c r="B548" s="618" t="s">
        <v>1355</v>
      </c>
      <c r="C548" s="618"/>
      <c r="D548" s="618" t="s">
        <v>74</v>
      </c>
      <c r="E548" s="618" t="s">
        <v>1044</v>
      </c>
      <c r="F548" s="618"/>
      <c r="G548" s="618" t="s">
        <v>1387</v>
      </c>
      <c r="H548" s="606">
        <v>3</v>
      </c>
      <c r="I548" s="606">
        <v>10</v>
      </c>
      <c r="J548" s="606">
        <f t="shared" si="32"/>
        <v>30</v>
      </c>
      <c r="K548" s="606">
        <v>6</v>
      </c>
      <c r="L548" s="606">
        <f t="shared" si="31"/>
        <v>180</v>
      </c>
      <c r="M548" s="606" t="str">
        <f t="shared" si="2"/>
        <v>Jaune</v>
      </c>
      <c r="N548" s="985">
        <v>43101</v>
      </c>
      <c r="O548" s="996"/>
      <c r="P548" s="996"/>
      <c r="Q548" s="999" t="s">
        <v>1388</v>
      </c>
      <c r="R548" s="996"/>
      <c r="S548" s="996"/>
      <c r="T548" s="1000"/>
      <c r="U548" s="656"/>
      <c r="V548" s="760"/>
      <c r="W548" s="760"/>
      <c r="X548" s="760"/>
      <c r="Y548" s="760"/>
      <c r="Z548" s="760"/>
    </row>
    <row r="549" spans="1:26" ht="12.75" customHeight="1">
      <c r="A549" s="649">
        <v>22</v>
      </c>
      <c r="B549" s="618" t="s">
        <v>1355</v>
      </c>
      <c r="C549" s="618"/>
      <c r="D549" s="618" t="s">
        <v>74</v>
      </c>
      <c r="E549" s="618" t="s">
        <v>195</v>
      </c>
      <c r="F549" s="618"/>
      <c r="G549" s="618" t="s">
        <v>1389</v>
      </c>
      <c r="H549" s="606">
        <v>3</v>
      </c>
      <c r="I549" s="606">
        <v>10</v>
      </c>
      <c r="J549" s="606">
        <f t="shared" si="32"/>
        <v>30</v>
      </c>
      <c r="K549" s="606">
        <v>6</v>
      </c>
      <c r="L549" s="606">
        <f t="shared" si="31"/>
        <v>180</v>
      </c>
      <c r="M549" s="606" t="str">
        <f t="shared" si="2"/>
        <v>Jaune</v>
      </c>
      <c r="N549" s="985">
        <v>43101</v>
      </c>
      <c r="O549" s="996"/>
      <c r="P549" s="996"/>
      <c r="Q549" s="999"/>
      <c r="R549" s="996"/>
      <c r="S549" s="996"/>
      <c r="T549" s="1000"/>
      <c r="U549" s="656"/>
      <c r="V549" s="760"/>
      <c r="W549" s="760"/>
      <c r="X549" s="760"/>
      <c r="Y549" s="760"/>
      <c r="Z549" s="760"/>
    </row>
    <row r="550" spans="1:26" ht="12.75" customHeight="1">
      <c r="A550" s="649">
        <v>4</v>
      </c>
      <c r="B550" s="618" t="s">
        <v>1355</v>
      </c>
      <c r="C550" s="618"/>
      <c r="D550" s="618" t="s">
        <v>53</v>
      </c>
      <c r="E550" s="618" t="s">
        <v>600</v>
      </c>
      <c r="F550" s="618"/>
      <c r="G550" s="618" t="s">
        <v>1364</v>
      </c>
      <c r="H550" s="606">
        <v>7</v>
      </c>
      <c r="I550" s="606">
        <v>3</v>
      </c>
      <c r="J550" s="606">
        <f t="shared" si="32"/>
        <v>21</v>
      </c>
      <c r="K550" s="606">
        <v>6</v>
      </c>
      <c r="L550" s="606">
        <f t="shared" si="31"/>
        <v>126</v>
      </c>
      <c r="M550" s="606" t="str">
        <f t="shared" si="2"/>
        <v>Jaune</v>
      </c>
      <c r="N550" s="985">
        <v>43101</v>
      </c>
      <c r="O550" s="996"/>
      <c r="P550" s="996"/>
      <c r="Q550" s="999"/>
      <c r="R550" s="996"/>
      <c r="S550" s="996"/>
      <c r="T550" s="1000"/>
      <c r="U550" s="656"/>
      <c r="V550" s="964"/>
      <c r="W550" s="964"/>
      <c r="X550" s="964"/>
      <c r="Y550" s="964"/>
      <c r="Z550" s="964"/>
    </row>
    <row r="551" spans="1:26" ht="12.75" customHeight="1">
      <c r="A551" s="649">
        <v>5</v>
      </c>
      <c r="B551" s="618" t="s">
        <v>1355</v>
      </c>
      <c r="C551" s="618"/>
      <c r="D551" s="618" t="s">
        <v>53</v>
      </c>
      <c r="E551" s="618" t="s">
        <v>54</v>
      </c>
      <c r="F551" s="618"/>
      <c r="G551" s="618" t="s">
        <v>1365</v>
      </c>
      <c r="H551" s="606">
        <v>7</v>
      </c>
      <c r="I551" s="606">
        <v>6</v>
      </c>
      <c r="J551" s="606">
        <f t="shared" si="32"/>
        <v>42</v>
      </c>
      <c r="K551" s="606">
        <v>3</v>
      </c>
      <c r="L551" s="606">
        <f t="shared" si="31"/>
        <v>126</v>
      </c>
      <c r="M551" s="606" t="str">
        <f t="shared" si="2"/>
        <v>Jaune</v>
      </c>
      <c r="N551" s="985">
        <v>43101</v>
      </c>
      <c r="O551" s="996"/>
      <c r="P551" s="996"/>
      <c r="Q551" s="999"/>
      <c r="R551" s="996"/>
      <c r="S551" s="996"/>
      <c r="T551" s="1000"/>
      <c r="U551" s="656"/>
      <c r="V551" s="1001"/>
      <c r="W551" s="1001"/>
      <c r="X551" s="1001"/>
      <c r="Y551" s="1001"/>
      <c r="Z551" s="1001"/>
    </row>
    <row r="552" spans="1:26" ht="12.75" customHeight="1">
      <c r="A552" s="649">
        <v>6</v>
      </c>
      <c r="B552" s="618" t="s">
        <v>1355</v>
      </c>
      <c r="C552" s="618"/>
      <c r="D552" s="618" t="s">
        <v>53</v>
      </c>
      <c r="E552" s="618" t="s">
        <v>1145</v>
      </c>
      <c r="F552" s="618"/>
      <c r="G552" s="618" t="s">
        <v>1366</v>
      </c>
      <c r="H552" s="606">
        <v>7</v>
      </c>
      <c r="I552" s="606">
        <v>6</v>
      </c>
      <c r="J552" s="606">
        <f t="shared" si="32"/>
        <v>42</v>
      </c>
      <c r="K552" s="606">
        <v>3</v>
      </c>
      <c r="L552" s="606">
        <f t="shared" si="31"/>
        <v>126</v>
      </c>
      <c r="M552" s="606" t="str">
        <f t="shared" si="2"/>
        <v>Jaune</v>
      </c>
      <c r="N552" s="985">
        <v>43101</v>
      </c>
      <c r="O552" s="996"/>
      <c r="P552" s="996"/>
      <c r="Q552" s="999"/>
      <c r="R552" s="996"/>
      <c r="S552" s="996"/>
      <c r="T552" s="1000"/>
      <c r="U552" s="656"/>
      <c r="V552" s="760"/>
      <c r="W552" s="760"/>
      <c r="X552" s="760"/>
      <c r="Y552" s="760"/>
      <c r="Z552" s="760"/>
    </row>
    <row r="553" spans="1:26" ht="12.75" customHeight="1">
      <c r="A553" s="649">
        <v>15</v>
      </c>
      <c r="B553" s="618" t="s">
        <v>1355</v>
      </c>
      <c r="C553" s="618"/>
      <c r="D553" s="618" t="s">
        <v>110</v>
      </c>
      <c r="E553" s="618" t="s">
        <v>425</v>
      </c>
      <c r="F553" s="618"/>
      <c r="G553" s="618" t="s">
        <v>1857</v>
      </c>
      <c r="H553" s="606">
        <v>3</v>
      </c>
      <c r="I553" s="606">
        <v>6</v>
      </c>
      <c r="J553" s="606">
        <f t="shared" si="32"/>
        <v>18</v>
      </c>
      <c r="K553" s="606">
        <v>6</v>
      </c>
      <c r="L553" s="606">
        <f t="shared" si="31"/>
        <v>108</v>
      </c>
      <c r="M553" s="606" t="str">
        <f t="shared" si="2"/>
        <v>Jaune</v>
      </c>
      <c r="N553" s="985">
        <v>43101</v>
      </c>
      <c r="O553" s="996"/>
      <c r="P553" s="996"/>
      <c r="Q553" s="999"/>
      <c r="R553" s="996"/>
      <c r="S553" s="996"/>
      <c r="T553" s="1000"/>
      <c r="U553" s="656"/>
      <c r="V553" s="1001"/>
      <c r="W553" s="1001"/>
      <c r="X553" s="1001"/>
      <c r="Y553" s="1001"/>
      <c r="Z553" s="1001"/>
    </row>
    <row r="554" spans="1:26" ht="12.75" customHeight="1">
      <c r="A554" s="649">
        <v>17</v>
      </c>
      <c r="B554" s="618" t="s">
        <v>1355</v>
      </c>
      <c r="C554" s="618"/>
      <c r="D554" s="618" t="s">
        <v>74</v>
      </c>
      <c r="E554" s="618" t="s">
        <v>1044</v>
      </c>
      <c r="F554" s="618"/>
      <c r="G554" s="618" t="s">
        <v>1380</v>
      </c>
      <c r="H554" s="606">
        <v>3</v>
      </c>
      <c r="I554" s="606">
        <v>6</v>
      </c>
      <c r="J554" s="606">
        <f t="shared" si="32"/>
        <v>18</v>
      </c>
      <c r="K554" s="606">
        <v>6</v>
      </c>
      <c r="L554" s="606">
        <f t="shared" si="31"/>
        <v>108</v>
      </c>
      <c r="M554" s="606" t="str">
        <f t="shared" si="2"/>
        <v>Jaune</v>
      </c>
      <c r="N554" s="985">
        <v>42887</v>
      </c>
      <c r="O554" s="996"/>
      <c r="P554" s="996"/>
      <c r="Q554" s="999" t="s">
        <v>2044</v>
      </c>
      <c r="R554" s="996"/>
      <c r="S554" s="999" t="s">
        <v>2045</v>
      </c>
      <c r="T554" s="1015"/>
      <c r="U554" s="656"/>
      <c r="V554" s="1315"/>
      <c r="W554" s="1315"/>
      <c r="X554" s="1315"/>
      <c r="Y554" s="1315"/>
      <c r="Z554" s="1315"/>
    </row>
    <row r="555" spans="1:26" ht="12.75" customHeight="1">
      <c r="A555" s="649">
        <v>24</v>
      </c>
      <c r="B555" s="618" t="s">
        <v>1355</v>
      </c>
      <c r="C555" s="618" t="s">
        <v>1390</v>
      </c>
      <c r="D555" s="618" t="s">
        <v>53</v>
      </c>
      <c r="E555" s="618" t="s">
        <v>54</v>
      </c>
      <c r="F555" s="618" t="s">
        <v>41</v>
      </c>
      <c r="G555" s="618" t="s">
        <v>1391</v>
      </c>
      <c r="H555" s="606">
        <v>15</v>
      </c>
      <c r="I555" s="606">
        <v>6</v>
      </c>
      <c r="J555" s="606">
        <f t="shared" si="32"/>
        <v>90</v>
      </c>
      <c r="K555" s="925">
        <v>1</v>
      </c>
      <c r="L555" s="606">
        <f t="shared" si="31"/>
        <v>90</v>
      </c>
      <c r="M555" s="606" t="str">
        <f t="shared" si="2"/>
        <v>Jaune</v>
      </c>
      <c r="N555" s="985">
        <v>43102</v>
      </c>
      <c r="O555" s="996"/>
      <c r="P555" s="996"/>
      <c r="Q555" s="999" t="s">
        <v>2056</v>
      </c>
      <c r="R555" s="999" t="s">
        <v>2057</v>
      </c>
      <c r="S555" s="996"/>
      <c r="T555" s="1015" t="s">
        <v>1386</v>
      </c>
      <c r="U555" s="656"/>
      <c r="V555" s="964"/>
      <c r="W555" s="964"/>
      <c r="X555" s="964"/>
      <c r="Y555" s="964"/>
      <c r="Z555" s="964"/>
    </row>
    <row r="556" spans="1:26" ht="12.75" customHeight="1">
      <c r="A556" s="649">
        <v>12</v>
      </c>
      <c r="B556" s="618" t="s">
        <v>1355</v>
      </c>
      <c r="C556" s="618"/>
      <c r="D556" s="618" t="s">
        <v>114</v>
      </c>
      <c r="E556" s="618" t="s">
        <v>645</v>
      </c>
      <c r="F556" s="618"/>
      <c r="G556" s="618" t="s">
        <v>1374</v>
      </c>
      <c r="H556" s="606">
        <v>1</v>
      </c>
      <c r="I556" s="606">
        <v>10</v>
      </c>
      <c r="J556" s="606">
        <f t="shared" si="32"/>
        <v>10</v>
      </c>
      <c r="K556" s="606">
        <v>6</v>
      </c>
      <c r="L556" s="606">
        <f t="shared" si="31"/>
        <v>60</v>
      </c>
      <c r="M556" s="606" t="str">
        <f t="shared" si="2"/>
        <v>NON</v>
      </c>
      <c r="N556" s="985">
        <v>43101</v>
      </c>
      <c r="O556" s="996"/>
      <c r="P556" s="996"/>
      <c r="Q556" s="999"/>
      <c r="R556" s="996"/>
      <c r="S556" s="996"/>
      <c r="T556" s="1000"/>
      <c r="U556" s="640"/>
      <c r="V556" s="964"/>
      <c r="W556" s="964"/>
      <c r="X556" s="964"/>
      <c r="Y556" s="964"/>
      <c r="Z556" s="964"/>
    </row>
    <row r="557" spans="1:26" ht="12.75" customHeight="1">
      <c r="A557" s="649">
        <v>18</v>
      </c>
      <c r="B557" s="618" t="s">
        <v>1355</v>
      </c>
      <c r="C557" s="618"/>
      <c r="D557" s="618" t="s">
        <v>43</v>
      </c>
      <c r="E557" s="618" t="s">
        <v>157</v>
      </c>
      <c r="F557" s="618"/>
      <c r="G557" s="618" t="s">
        <v>1381</v>
      </c>
      <c r="H557" s="606">
        <v>10</v>
      </c>
      <c r="I557" s="606">
        <v>1</v>
      </c>
      <c r="J557" s="606">
        <f t="shared" si="32"/>
        <v>10</v>
      </c>
      <c r="K557" s="606">
        <v>6</v>
      </c>
      <c r="L557" s="606">
        <f t="shared" si="31"/>
        <v>60</v>
      </c>
      <c r="M557" s="606" t="str">
        <f t="shared" si="2"/>
        <v>NON</v>
      </c>
      <c r="N557" s="985">
        <v>43101</v>
      </c>
      <c r="O557" s="996"/>
      <c r="P557" s="996"/>
      <c r="Q557" s="999"/>
      <c r="R557" s="996"/>
      <c r="S557" s="996"/>
      <c r="T557" s="1000"/>
      <c r="U557" s="656"/>
      <c r="V557" s="1010"/>
      <c r="W557" s="1010"/>
      <c r="X557" s="1010"/>
      <c r="Y557" s="1010"/>
      <c r="Z557" s="1010"/>
    </row>
    <row r="558" spans="1:26" ht="12.75" customHeight="1">
      <c r="A558" s="649">
        <v>7</v>
      </c>
      <c r="B558" s="618" t="s">
        <v>1355</v>
      </c>
      <c r="C558" s="618"/>
      <c r="D558" s="618" t="s">
        <v>74</v>
      </c>
      <c r="E558" s="618" t="s">
        <v>178</v>
      </c>
      <c r="F558" s="618"/>
      <c r="G558" s="618" t="s">
        <v>1368</v>
      </c>
      <c r="H558" s="606">
        <v>3</v>
      </c>
      <c r="I558" s="606">
        <v>6</v>
      </c>
      <c r="J558" s="606">
        <f t="shared" si="32"/>
        <v>18</v>
      </c>
      <c r="K558" s="606">
        <v>3</v>
      </c>
      <c r="L558" s="606">
        <f t="shared" si="31"/>
        <v>54</v>
      </c>
      <c r="M558" s="606" t="str">
        <f t="shared" si="2"/>
        <v>NON</v>
      </c>
      <c r="N558" s="985">
        <v>43101</v>
      </c>
      <c r="O558" s="996"/>
      <c r="P558" s="996"/>
      <c r="Q558" s="999"/>
      <c r="R558" s="996"/>
      <c r="S558" s="996"/>
      <c r="T558" s="1000"/>
      <c r="U558" s="656"/>
      <c r="V558" s="964"/>
      <c r="W558" s="964"/>
      <c r="X558" s="964"/>
      <c r="Y558" s="964"/>
      <c r="Z558" s="964"/>
    </row>
    <row r="559" spans="1:26" ht="12.75" customHeight="1">
      <c r="A559" s="649">
        <v>13</v>
      </c>
      <c r="B559" s="618" t="s">
        <v>1355</v>
      </c>
      <c r="C559" s="618"/>
      <c r="D559" s="618" t="s">
        <v>114</v>
      </c>
      <c r="E559" s="618" t="s">
        <v>115</v>
      </c>
      <c r="F559" s="618"/>
      <c r="G559" s="618" t="s">
        <v>1375</v>
      </c>
      <c r="H559" s="606">
        <v>3</v>
      </c>
      <c r="I559" s="606">
        <v>3</v>
      </c>
      <c r="J559" s="606">
        <f t="shared" si="32"/>
        <v>9</v>
      </c>
      <c r="K559" s="606">
        <v>6</v>
      </c>
      <c r="L559" s="606">
        <f t="shared" si="31"/>
        <v>54</v>
      </c>
      <c r="M559" s="606" t="str">
        <f t="shared" si="2"/>
        <v>NON</v>
      </c>
      <c r="N559" s="985">
        <v>43101</v>
      </c>
      <c r="O559" s="996"/>
      <c r="P559" s="996"/>
      <c r="Q559" s="999"/>
      <c r="R559" s="996"/>
      <c r="S559" s="996"/>
      <c r="T559" s="1000"/>
      <c r="U559" s="656"/>
      <c r="V559" s="964"/>
      <c r="W559" s="964"/>
      <c r="X559" s="964"/>
      <c r="Y559" s="964"/>
      <c r="Z559" s="964"/>
    </row>
    <row r="560" spans="1:26" ht="12.75" customHeight="1">
      <c r="A560" s="649">
        <v>14</v>
      </c>
      <c r="B560" s="618" t="s">
        <v>1355</v>
      </c>
      <c r="C560" s="618"/>
      <c r="D560" s="618" t="s">
        <v>53</v>
      </c>
      <c r="E560" s="618" t="s">
        <v>1376</v>
      </c>
      <c r="F560" s="618"/>
      <c r="G560" s="618" t="s">
        <v>1377</v>
      </c>
      <c r="H560" s="606">
        <v>3</v>
      </c>
      <c r="I560" s="606">
        <v>6</v>
      </c>
      <c r="J560" s="606">
        <f t="shared" si="32"/>
        <v>18</v>
      </c>
      <c r="K560" s="606">
        <v>3</v>
      </c>
      <c r="L560" s="606">
        <f t="shared" si="31"/>
        <v>54</v>
      </c>
      <c r="M560" s="606" t="str">
        <f t="shared" si="2"/>
        <v>NON</v>
      </c>
      <c r="N560" s="985">
        <v>42887</v>
      </c>
      <c r="O560" s="996"/>
      <c r="P560" s="996"/>
      <c r="Q560" s="999"/>
      <c r="R560" s="996"/>
      <c r="S560" s="999" t="s">
        <v>2080</v>
      </c>
      <c r="T560" s="1000"/>
      <c r="U560" s="656"/>
      <c r="V560" s="964"/>
      <c r="W560" s="964"/>
      <c r="X560" s="964"/>
      <c r="Y560" s="964"/>
      <c r="Z560" s="964"/>
    </row>
    <row r="561" spans="1:26" ht="12.75" customHeight="1">
      <c r="A561" s="649">
        <v>16</v>
      </c>
      <c r="B561" s="618" t="s">
        <v>1355</v>
      </c>
      <c r="C561" s="618"/>
      <c r="D561" s="618" t="s">
        <v>132</v>
      </c>
      <c r="E561" s="618" t="s">
        <v>135</v>
      </c>
      <c r="F561" s="618"/>
      <c r="G561" s="618" t="s">
        <v>1379</v>
      </c>
      <c r="H561" s="606">
        <v>3</v>
      </c>
      <c r="I561" s="606">
        <v>6</v>
      </c>
      <c r="J561" s="606">
        <f t="shared" si="32"/>
        <v>18</v>
      </c>
      <c r="K561" s="606">
        <v>3</v>
      </c>
      <c r="L561" s="606">
        <f t="shared" si="31"/>
        <v>54</v>
      </c>
      <c r="M561" s="606" t="str">
        <f t="shared" si="2"/>
        <v>NON</v>
      </c>
      <c r="N561" s="985">
        <v>43101</v>
      </c>
      <c r="O561" s="996"/>
      <c r="P561" s="996"/>
      <c r="Q561" s="999"/>
      <c r="R561" s="996"/>
      <c r="S561" s="996"/>
      <c r="T561" s="1000"/>
      <c r="U561" s="656"/>
      <c r="V561" s="1010"/>
      <c r="W561" s="1010"/>
      <c r="X561" s="1010"/>
      <c r="Y561" s="1010"/>
      <c r="Z561" s="1010"/>
    </row>
    <row r="562" spans="1:26" ht="12.75" customHeight="1">
      <c r="A562" s="649">
        <v>19</v>
      </c>
      <c r="B562" s="618" t="s">
        <v>1355</v>
      </c>
      <c r="C562" s="618"/>
      <c r="D562" s="618" t="s">
        <v>159</v>
      </c>
      <c r="E562" s="618" t="s">
        <v>160</v>
      </c>
      <c r="F562" s="618"/>
      <c r="G562" s="618" t="s">
        <v>1382</v>
      </c>
      <c r="H562" s="606">
        <v>3</v>
      </c>
      <c r="I562" s="606">
        <v>3</v>
      </c>
      <c r="J562" s="606">
        <f t="shared" si="32"/>
        <v>9</v>
      </c>
      <c r="K562" s="606">
        <v>6</v>
      </c>
      <c r="L562" s="606">
        <f t="shared" si="31"/>
        <v>54</v>
      </c>
      <c r="M562" s="606" t="str">
        <f t="shared" si="2"/>
        <v>NON</v>
      </c>
      <c r="N562" s="985">
        <v>43101</v>
      </c>
      <c r="O562" s="996"/>
      <c r="P562" s="996"/>
      <c r="Q562" s="999"/>
      <c r="R562" s="996"/>
      <c r="S562" s="996"/>
      <c r="T562" s="1000"/>
      <c r="U562" s="656"/>
      <c r="V562" s="964"/>
      <c r="W562" s="964"/>
      <c r="X562" s="964"/>
      <c r="Y562" s="964"/>
      <c r="Z562" s="964"/>
    </row>
    <row r="563" spans="1:26" ht="12.75" customHeight="1">
      <c r="A563" s="1316">
        <v>11</v>
      </c>
      <c r="B563" s="618" t="s">
        <v>1355</v>
      </c>
      <c r="C563" s="618"/>
      <c r="D563" s="618" t="s">
        <v>110</v>
      </c>
      <c r="E563" s="618" t="s">
        <v>425</v>
      </c>
      <c r="F563" s="618"/>
      <c r="G563" s="618" t="s">
        <v>1373</v>
      </c>
      <c r="H563" s="606">
        <v>15</v>
      </c>
      <c r="I563" s="606">
        <v>6</v>
      </c>
      <c r="J563" s="606">
        <f t="shared" si="32"/>
        <v>90</v>
      </c>
      <c r="K563" s="925">
        <v>0.5</v>
      </c>
      <c r="L563" s="606">
        <f t="shared" si="31"/>
        <v>45</v>
      </c>
      <c r="M563" s="606" t="str">
        <f t="shared" si="2"/>
        <v>NON</v>
      </c>
      <c r="N563" s="985">
        <v>43101</v>
      </c>
      <c r="O563" s="996"/>
      <c r="P563" s="996"/>
      <c r="Q563" s="999"/>
      <c r="R563" s="996"/>
      <c r="S563" s="996"/>
      <c r="T563" s="1000"/>
      <c r="U563" s="656"/>
      <c r="V563" s="964"/>
      <c r="W563" s="964"/>
      <c r="X563" s="964"/>
      <c r="Y563" s="964"/>
      <c r="Z563" s="964"/>
    </row>
    <row r="564" spans="1:26" ht="12.75" customHeight="1">
      <c r="A564" s="1316">
        <v>1</v>
      </c>
      <c r="B564" s="618" t="s">
        <v>1355</v>
      </c>
      <c r="C564" s="618"/>
      <c r="D564" s="618" t="s">
        <v>79</v>
      </c>
      <c r="E564" s="618" t="s">
        <v>497</v>
      </c>
      <c r="F564" s="618"/>
      <c r="G564" s="618" t="s">
        <v>1356</v>
      </c>
      <c r="H564" s="606">
        <v>3</v>
      </c>
      <c r="I564" s="606">
        <v>2</v>
      </c>
      <c r="J564" s="606">
        <f t="shared" si="32"/>
        <v>6</v>
      </c>
      <c r="K564" s="606">
        <v>6</v>
      </c>
      <c r="L564" s="606">
        <f t="shared" si="31"/>
        <v>36</v>
      </c>
      <c r="M564" s="606" t="str">
        <f t="shared" si="2"/>
        <v>NON</v>
      </c>
      <c r="N564" s="985">
        <v>43101</v>
      </c>
      <c r="O564" s="996"/>
      <c r="P564" s="996"/>
      <c r="Q564" s="999" t="s">
        <v>1302</v>
      </c>
      <c r="R564" s="996"/>
      <c r="S564" s="996"/>
      <c r="T564" s="1000" t="s">
        <v>83</v>
      </c>
      <c r="U564" s="656"/>
      <c r="V564" s="964"/>
      <c r="W564" s="964"/>
      <c r="X564" s="964"/>
      <c r="Y564" s="964"/>
      <c r="Z564" s="964"/>
    </row>
    <row r="565" spans="1:26" ht="12.75" customHeight="1">
      <c r="A565" s="1316">
        <v>8</v>
      </c>
      <c r="B565" s="618" t="s">
        <v>1355</v>
      </c>
      <c r="C565" s="618"/>
      <c r="D565" s="618" t="s">
        <v>79</v>
      </c>
      <c r="E565" s="618" t="s">
        <v>84</v>
      </c>
      <c r="F565" s="618"/>
      <c r="G565" s="618" t="s">
        <v>1369</v>
      </c>
      <c r="H565" s="606">
        <v>3</v>
      </c>
      <c r="I565" s="606">
        <v>2</v>
      </c>
      <c r="J565" s="606">
        <f t="shared" si="32"/>
        <v>6</v>
      </c>
      <c r="K565" s="606">
        <v>1</v>
      </c>
      <c r="L565" s="606">
        <f t="shared" si="31"/>
        <v>6</v>
      </c>
      <c r="M565" s="606" t="str">
        <f t="shared" si="2"/>
        <v>NON</v>
      </c>
      <c r="N565" s="985">
        <v>43101</v>
      </c>
      <c r="O565" s="996"/>
      <c r="P565" s="996"/>
      <c r="Q565" s="999" t="s">
        <v>1370</v>
      </c>
      <c r="R565" s="996"/>
      <c r="S565" s="996"/>
      <c r="T565" s="1000"/>
      <c r="U565" s="656"/>
      <c r="V565" s="964"/>
      <c r="W565" s="964"/>
      <c r="X565" s="964"/>
      <c r="Y565" s="964"/>
      <c r="Z565" s="964"/>
    </row>
    <row r="566" spans="1:26" ht="12.75" customHeight="1">
      <c r="A566" s="1316">
        <v>9</v>
      </c>
      <c r="B566" s="618" t="s">
        <v>1355</v>
      </c>
      <c r="C566" s="618"/>
      <c r="D566" s="618" t="s">
        <v>79</v>
      </c>
      <c r="E566" s="618" t="s">
        <v>80</v>
      </c>
      <c r="F566" s="618"/>
      <c r="G566" s="618" t="s">
        <v>1369</v>
      </c>
      <c r="H566" s="606">
        <v>3</v>
      </c>
      <c r="I566" s="606">
        <v>2</v>
      </c>
      <c r="J566" s="606">
        <f t="shared" si="32"/>
        <v>6</v>
      </c>
      <c r="K566" s="606">
        <v>1</v>
      </c>
      <c r="L566" s="606">
        <f t="shared" si="31"/>
        <v>6</v>
      </c>
      <c r="M566" s="606" t="str">
        <f t="shared" si="2"/>
        <v>NON</v>
      </c>
      <c r="N566" s="985">
        <v>43101</v>
      </c>
      <c r="O566" s="996"/>
      <c r="P566" s="996"/>
      <c r="Q566" s="999" t="s">
        <v>1370</v>
      </c>
      <c r="R566" s="996"/>
      <c r="S566" s="996"/>
      <c r="T566" s="1000"/>
      <c r="U566" s="656"/>
      <c r="V566" s="964"/>
      <c r="W566" s="964"/>
      <c r="X566" s="964"/>
      <c r="Y566" s="964"/>
      <c r="Z566" s="964"/>
    </row>
    <row r="567" spans="1:26" ht="12.75" customHeight="1">
      <c r="A567" s="1316">
        <v>10</v>
      </c>
      <c r="B567" s="618" t="s">
        <v>1355</v>
      </c>
      <c r="C567" s="618"/>
      <c r="D567" s="618" t="s">
        <v>79</v>
      </c>
      <c r="E567" s="618" t="s">
        <v>90</v>
      </c>
      <c r="F567" s="618"/>
      <c r="G567" s="618" t="s">
        <v>1371</v>
      </c>
      <c r="H567" s="606">
        <v>3</v>
      </c>
      <c r="I567" s="606">
        <v>2</v>
      </c>
      <c r="J567" s="606">
        <f t="shared" si="32"/>
        <v>6</v>
      </c>
      <c r="K567" s="606">
        <v>1</v>
      </c>
      <c r="L567" s="606">
        <f t="shared" si="31"/>
        <v>6</v>
      </c>
      <c r="M567" s="606" t="str">
        <f t="shared" si="2"/>
        <v>NON</v>
      </c>
      <c r="N567" s="985">
        <v>43101</v>
      </c>
      <c r="O567" s="996"/>
      <c r="P567" s="996"/>
      <c r="Q567" s="999" t="s">
        <v>1372</v>
      </c>
      <c r="R567" s="996"/>
      <c r="S567" s="996"/>
      <c r="T567" s="1000"/>
      <c r="U567" s="656"/>
      <c r="V567" s="964"/>
      <c r="W567" s="964"/>
      <c r="X567" s="964"/>
      <c r="Y567" s="964"/>
      <c r="Z567" s="964"/>
    </row>
    <row r="568" spans="1:26" ht="12.75" customHeight="1">
      <c r="A568" s="1316">
        <v>25</v>
      </c>
      <c r="B568" s="618" t="s">
        <v>1355</v>
      </c>
      <c r="C568" s="618"/>
      <c r="D568" s="618" t="s">
        <v>159</v>
      </c>
      <c r="E568" s="618" t="s">
        <v>163</v>
      </c>
      <c r="F568" s="618" t="s">
        <v>91</v>
      </c>
      <c r="G568" s="618" t="s">
        <v>164</v>
      </c>
      <c r="H568" s="606">
        <v>1</v>
      </c>
      <c r="I568" s="606">
        <v>1</v>
      </c>
      <c r="J568" s="606">
        <f t="shared" si="32"/>
        <v>1</v>
      </c>
      <c r="K568" s="606">
        <v>6</v>
      </c>
      <c r="L568" s="606">
        <f t="shared" si="31"/>
        <v>6</v>
      </c>
      <c r="M568" s="606" t="str">
        <f t="shared" si="2"/>
        <v>NON</v>
      </c>
      <c r="N568" s="985">
        <v>43101</v>
      </c>
      <c r="O568" s="996"/>
      <c r="P568" s="996"/>
      <c r="Q568" s="999"/>
      <c r="R568" s="996"/>
      <c r="S568" s="996"/>
      <c r="T568" s="1000"/>
      <c r="U568" s="656"/>
      <c r="V568" s="964"/>
      <c r="W568" s="964"/>
      <c r="X568" s="964"/>
      <c r="Y568" s="964"/>
      <c r="Z568" s="964"/>
    </row>
    <row r="569" spans="1:26" ht="12.75" customHeight="1">
      <c r="A569" s="1316">
        <v>26</v>
      </c>
      <c r="B569" s="618" t="s">
        <v>1355</v>
      </c>
      <c r="C569" s="618"/>
      <c r="D569" s="618" t="s">
        <v>159</v>
      </c>
      <c r="E569" s="618" t="s">
        <v>166</v>
      </c>
      <c r="F569" s="618" t="s">
        <v>91</v>
      </c>
      <c r="G569" s="618" t="s">
        <v>167</v>
      </c>
      <c r="H569" s="606">
        <v>1</v>
      </c>
      <c r="I569" s="606">
        <v>1</v>
      </c>
      <c r="J569" s="606">
        <f t="shared" si="32"/>
        <v>1</v>
      </c>
      <c r="K569" s="606">
        <v>6</v>
      </c>
      <c r="L569" s="606">
        <f t="shared" si="31"/>
        <v>6</v>
      </c>
      <c r="M569" s="606" t="str">
        <f t="shared" si="2"/>
        <v>NON</v>
      </c>
      <c r="N569" s="985">
        <v>43102</v>
      </c>
      <c r="O569" s="996"/>
      <c r="P569" s="996"/>
      <c r="Q569" s="999"/>
      <c r="R569" s="996"/>
      <c r="S569" s="996"/>
      <c r="T569" s="1000"/>
      <c r="U569" s="656"/>
      <c r="V569" s="964"/>
      <c r="W569" s="964"/>
      <c r="X569" s="964"/>
      <c r="Y569" s="964"/>
      <c r="Z569" s="964"/>
    </row>
    <row r="570" spans="1:26" ht="12.75" customHeight="1">
      <c r="A570" s="964"/>
      <c r="B570" s="964"/>
      <c r="C570" s="964"/>
      <c r="D570" s="964"/>
      <c r="E570" s="964"/>
      <c r="F570" s="964"/>
      <c r="G570" s="964"/>
      <c r="H570" s="964"/>
      <c r="I570" s="964"/>
      <c r="J570" s="964"/>
      <c r="K570" s="964"/>
      <c r="L570" s="964"/>
      <c r="M570" s="606" t="str">
        <f t="shared" si="2"/>
        <v>NON</v>
      </c>
      <c r="N570" s="964"/>
      <c r="O570" s="964"/>
      <c r="P570" s="964"/>
      <c r="Q570" s="964"/>
      <c r="R570" s="964"/>
      <c r="S570" s="964"/>
      <c r="T570" s="964"/>
      <c r="U570" s="964"/>
      <c r="V570" s="964"/>
      <c r="W570" s="964"/>
      <c r="X570" s="964"/>
      <c r="Y570" s="964"/>
      <c r="Z570" s="964"/>
    </row>
    <row r="571" spans="1:26" ht="12.75" customHeight="1">
      <c r="A571" s="964"/>
      <c r="B571" s="964"/>
      <c r="C571" s="964"/>
      <c r="D571" s="964"/>
      <c r="E571" s="964"/>
      <c r="F571" s="964"/>
      <c r="G571" s="964"/>
      <c r="H571" s="964"/>
      <c r="I571" s="964"/>
      <c r="J571" s="964"/>
      <c r="K571" s="964"/>
      <c r="L571" s="964"/>
      <c r="M571" s="606" t="str">
        <f t="shared" si="2"/>
        <v>NON</v>
      </c>
      <c r="N571" s="964"/>
      <c r="O571" s="964"/>
      <c r="P571" s="964"/>
      <c r="Q571" s="964"/>
      <c r="R571" s="964"/>
      <c r="S571" s="964"/>
      <c r="T571" s="964"/>
      <c r="U571" s="964"/>
      <c r="V571" s="964"/>
      <c r="W571" s="964"/>
      <c r="X571" s="964"/>
      <c r="Y571" s="964"/>
      <c r="Z571" s="964"/>
    </row>
    <row r="572" spans="1:26" ht="12.75" customHeight="1">
      <c r="A572" s="964"/>
      <c r="B572" s="964"/>
      <c r="C572" s="964"/>
      <c r="D572" s="964"/>
      <c r="E572" s="964"/>
      <c r="F572" s="964"/>
      <c r="G572" s="964"/>
      <c r="H572" s="964"/>
      <c r="I572" s="964"/>
      <c r="J572" s="964"/>
      <c r="K572" s="964"/>
      <c r="L572" s="964"/>
      <c r="M572" s="606" t="str">
        <f t="shared" si="2"/>
        <v>NON</v>
      </c>
      <c r="N572" s="964"/>
      <c r="O572" s="964"/>
      <c r="P572" s="964"/>
      <c r="Q572" s="964"/>
      <c r="R572" s="964"/>
      <c r="S572" s="964"/>
      <c r="T572" s="964"/>
      <c r="U572" s="964"/>
      <c r="V572" s="964"/>
      <c r="W572" s="964"/>
      <c r="X572" s="964"/>
      <c r="Y572" s="964"/>
      <c r="Z572" s="964"/>
    </row>
    <row r="573" spans="1:26" ht="12.75" customHeight="1">
      <c r="A573" s="964"/>
      <c r="B573" s="964"/>
      <c r="C573" s="964"/>
      <c r="D573" s="964"/>
      <c r="E573" s="964"/>
      <c r="F573" s="964"/>
      <c r="G573" s="964"/>
      <c r="H573" s="964"/>
      <c r="I573" s="964"/>
      <c r="J573" s="964"/>
      <c r="K573" s="964"/>
      <c r="L573" s="964"/>
      <c r="M573" s="606" t="str">
        <f t="shared" si="2"/>
        <v>NON</v>
      </c>
      <c r="N573" s="964"/>
      <c r="O573" s="964"/>
      <c r="P573" s="964"/>
      <c r="Q573" s="964"/>
      <c r="R573" s="964"/>
      <c r="S573" s="964"/>
      <c r="T573" s="964"/>
      <c r="U573" s="964"/>
      <c r="V573" s="964"/>
      <c r="W573" s="964"/>
      <c r="X573" s="964"/>
      <c r="Y573" s="964"/>
      <c r="Z573" s="964"/>
    </row>
    <row r="574" spans="1:26" ht="12.75" customHeight="1">
      <c r="A574" s="964"/>
      <c r="B574" s="964"/>
      <c r="C574" s="964"/>
      <c r="D574" s="964"/>
      <c r="E574" s="964"/>
      <c r="F574" s="964"/>
      <c r="G574" s="964"/>
      <c r="H574" s="964"/>
      <c r="I574" s="964"/>
      <c r="J574" s="964"/>
      <c r="K574" s="964"/>
      <c r="L574" s="964"/>
      <c r="M574" s="606" t="str">
        <f t="shared" si="2"/>
        <v>NON</v>
      </c>
      <c r="N574" s="964"/>
      <c r="O574" s="964"/>
      <c r="P574" s="964"/>
      <c r="Q574" s="964"/>
      <c r="R574" s="964"/>
      <c r="S574" s="964"/>
      <c r="T574" s="964"/>
      <c r="U574" s="964"/>
      <c r="V574" s="964"/>
      <c r="W574" s="964"/>
      <c r="X574" s="964"/>
      <c r="Y574" s="964"/>
      <c r="Z574" s="964"/>
    </row>
    <row r="575" spans="1:26" ht="12.75" customHeight="1">
      <c r="A575" s="964"/>
      <c r="B575" s="964"/>
      <c r="C575" s="964"/>
      <c r="D575" s="964"/>
      <c r="E575" s="964"/>
      <c r="F575" s="964"/>
      <c r="G575" s="964"/>
      <c r="H575" s="964"/>
      <c r="I575" s="964"/>
      <c r="J575" s="964"/>
      <c r="K575" s="964"/>
      <c r="L575" s="964"/>
      <c r="M575" s="606" t="str">
        <f t="shared" si="2"/>
        <v>NON</v>
      </c>
      <c r="N575" s="964"/>
      <c r="O575" s="964"/>
      <c r="P575" s="964"/>
      <c r="Q575" s="964"/>
      <c r="R575" s="964"/>
      <c r="S575" s="964"/>
      <c r="T575" s="964"/>
      <c r="U575" s="964"/>
      <c r="V575" s="964"/>
      <c r="W575" s="964"/>
      <c r="X575" s="964"/>
      <c r="Y575" s="964"/>
      <c r="Z575" s="964"/>
    </row>
    <row r="576" spans="1:26" ht="12.75" customHeight="1">
      <c r="A576" s="964"/>
      <c r="B576" s="964"/>
      <c r="C576" s="964"/>
      <c r="D576" s="964"/>
      <c r="E576" s="964"/>
      <c r="F576" s="964"/>
      <c r="G576" s="964"/>
      <c r="H576" s="964"/>
      <c r="I576" s="964"/>
      <c r="J576" s="964"/>
      <c r="K576" s="964"/>
      <c r="L576" s="964"/>
      <c r="M576" s="606" t="str">
        <f t="shared" si="2"/>
        <v>NON</v>
      </c>
      <c r="N576" s="964"/>
      <c r="O576" s="964"/>
      <c r="P576" s="964"/>
      <c r="Q576" s="964"/>
      <c r="R576" s="964"/>
      <c r="S576" s="964"/>
      <c r="T576" s="964"/>
      <c r="U576" s="964"/>
      <c r="V576" s="964"/>
      <c r="W576" s="964"/>
      <c r="X576" s="964"/>
      <c r="Y576" s="964"/>
      <c r="Z576" s="964"/>
    </row>
    <row r="577" spans="1:26" ht="12.75" customHeight="1">
      <c r="A577" s="964"/>
      <c r="B577" s="964"/>
      <c r="C577" s="964"/>
      <c r="D577" s="964"/>
      <c r="E577" s="964"/>
      <c r="F577" s="964"/>
      <c r="G577" s="964"/>
      <c r="H577" s="964"/>
      <c r="I577" s="964"/>
      <c r="J577" s="964"/>
      <c r="K577" s="964"/>
      <c r="L577" s="964"/>
      <c r="M577" s="606" t="str">
        <f t="shared" si="2"/>
        <v>NON</v>
      </c>
      <c r="N577" s="964"/>
      <c r="O577" s="964"/>
      <c r="P577" s="964"/>
      <c r="Q577" s="964"/>
      <c r="R577" s="964"/>
      <c r="S577" s="964"/>
      <c r="T577" s="964"/>
      <c r="U577" s="964"/>
      <c r="V577" s="964"/>
      <c r="W577" s="964"/>
      <c r="X577" s="964"/>
      <c r="Y577" s="964"/>
      <c r="Z577" s="964"/>
    </row>
    <row r="578" spans="1:26" ht="12.75" customHeight="1">
      <c r="A578" s="964"/>
      <c r="B578" s="964"/>
      <c r="C578" s="964"/>
      <c r="D578" s="964"/>
      <c r="E578" s="964"/>
      <c r="F578" s="964"/>
      <c r="G578" s="964"/>
      <c r="H578" s="964"/>
      <c r="I578" s="964"/>
      <c r="J578" s="964"/>
      <c r="K578" s="964"/>
      <c r="L578" s="964"/>
      <c r="M578" s="606" t="str">
        <f t="shared" si="2"/>
        <v>NON</v>
      </c>
      <c r="N578" s="964"/>
      <c r="O578" s="964"/>
      <c r="P578" s="964"/>
      <c r="Q578" s="964"/>
      <c r="R578" s="964"/>
      <c r="S578" s="964"/>
      <c r="T578" s="964"/>
      <c r="U578" s="964"/>
      <c r="V578" s="964"/>
      <c r="W578" s="964"/>
      <c r="X578" s="964"/>
      <c r="Y578" s="964"/>
      <c r="Z578" s="964"/>
    </row>
    <row r="579" spans="1:26" ht="12.75" customHeight="1">
      <c r="G579" s="964"/>
      <c r="H579" s="964"/>
      <c r="I579" s="964"/>
      <c r="J579" s="964"/>
      <c r="K579" s="964"/>
      <c r="M579" s="606" t="str">
        <f t="shared" si="2"/>
        <v>NON</v>
      </c>
    </row>
    <row r="580" spans="1:26" ht="12.75" customHeight="1">
      <c r="G580" s="964"/>
      <c r="H580" s="964"/>
      <c r="I580" s="964"/>
      <c r="J580" s="964"/>
      <c r="K580" s="964"/>
      <c r="M580" s="606" t="str">
        <f t="shared" si="2"/>
        <v>NON</v>
      </c>
    </row>
    <row r="581" spans="1:26" ht="12.75" customHeight="1">
      <c r="G581" s="964"/>
      <c r="H581" s="964"/>
      <c r="I581" s="964"/>
      <c r="J581" s="964"/>
      <c r="K581" s="964"/>
      <c r="M581" s="606" t="str">
        <f t="shared" si="2"/>
        <v>NON</v>
      </c>
    </row>
    <row r="582" spans="1:26" ht="12.75" customHeight="1">
      <c r="M582" s="606" t="str">
        <f t="shared" si="2"/>
        <v>NON</v>
      </c>
    </row>
    <row r="583" spans="1:26" ht="12.75" customHeight="1">
      <c r="M583" s="606" t="str">
        <f t="shared" si="2"/>
        <v>NON</v>
      </c>
    </row>
    <row r="584" spans="1:26" ht="12.75" customHeight="1">
      <c r="M584" s="606" t="str">
        <f t="shared" si="2"/>
        <v>NON</v>
      </c>
    </row>
    <row r="585" spans="1:26" ht="12.75" customHeight="1">
      <c r="M585" s="606" t="str">
        <f t="shared" si="2"/>
        <v>NON</v>
      </c>
    </row>
    <row r="586" spans="1:26" ht="12.75" customHeight="1">
      <c r="M586" s="606" t="str">
        <f t="shared" si="2"/>
        <v>NON</v>
      </c>
    </row>
    <row r="587" spans="1:26" ht="12.75" customHeight="1">
      <c r="M587" s="606" t="str">
        <f t="shared" si="2"/>
        <v>NON</v>
      </c>
    </row>
    <row r="588" spans="1:26" ht="12.75" customHeight="1">
      <c r="M588" s="606" t="str">
        <f t="shared" si="2"/>
        <v>NON</v>
      </c>
    </row>
    <row r="589" spans="1:26" ht="12.75" customHeight="1">
      <c r="M589" s="606" t="str">
        <f t="shared" si="2"/>
        <v>NON</v>
      </c>
    </row>
    <row r="590" spans="1:26" ht="12.75" customHeight="1">
      <c r="M590" s="606" t="str">
        <f t="shared" si="2"/>
        <v>NON</v>
      </c>
    </row>
    <row r="591" spans="1:26" ht="12.75" customHeight="1">
      <c r="M591" s="606" t="str">
        <f t="shared" si="2"/>
        <v>NON</v>
      </c>
    </row>
    <row r="592" spans="1:26" ht="12.75" customHeight="1">
      <c r="M592" s="606" t="str">
        <f t="shared" si="2"/>
        <v>NON</v>
      </c>
    </row>
    <row r="593" spans="13:13" ht="12.75" customHeight="1">
      <c r="M593" s="606" t="str">
        <f t="shared" si="2"/>
        <v>NON</v>
      </c>
    </row>
    <row r="594" spans="13:13" ht="12.75" customHeight="1">
      <c r="M594" s="606" t="str">
        <f t="shared" si="2"/>
        <v>NON</v>
      </c>
    </row>
    <row r="595" spans="13:13" ht="12.75" customHeight="1">
      <c r="M595" s="606" t="str">
        <f t="shared" si="2"/>
        <v>NON</v>
      </c>
    </row>
    <row r="596" spans="13:13" ht="12.75" customHeight="1">
      <c r="M596" s="606" t="str">
        <f t="shared" si="2"/>
        <v>NON</v>
      </c>
    </row>
    <row r="597" spans="13:13" ht="12.75" customHeight="1">
      <c r="M597" s="606" t="str">
        <f t="shared" si="2"/>
        <v>NON</v>
      </c>
    </row>
    <row r="598" spans="13:13" ht="12.75" customHeight="1">
      <c r="M598" s="606" t="str">
        <f t="shared" si="2"/>
        <v>NON</v>
      </c>
    </row>
    <row r="599" spans="13:13" ht="12.75" customHeight="1">
      <c r="M599" s="606" t="str">
        <f t="shared" si="2"/>
        <v>NON</v>
      </c>
    </row>
    <row r="600" spans="13:13" ht="12.75" customHeight="1">
      <c r="M600" s="606" t="str">
        <f t="shared" si="2"/>
        <v>NON</v>
      </c>
    </row>
    <row r="601" spans="13:13" ht="12.75" customHeight="1">
      <c r="M601" s="606" t="str">
        <f t="shared" si="2"/>
        <v>NON</v>
      </c>
    </row>
    <row r="602" spans="13:13" ht="12.75" customHeight="1">
      <c r="M602" s="606" t="str">
        <f t="shared" si="2"/>
        <v>NON</v>
      </c>
    </row>
    <row r="603" spans="13:13" ht="12.75" customHeight="1">
      <c r="M603" s="606" t="str">
        <f t="shared" si="2"/>
        <v>NON</v>
      </c>
    </row>
    <row r="604" spans="13:13" ht="12.75" customHeight="1">
      <c r="M604" s="606" t="str">
        <f t="shared" si="2"/>
        <v>NON</v>
      </c>
    </row>
    <row r="605" spans="13:13" ht="12.75" customHeight="1">
      <c r="M605" s="606" t="str">
        <f t="shared" si="2"/>
        <v>NON</v>
      </c>
    </row>
    <row r="606" spans="13:13" ht="12.75" customHeight="1">
      <c r="M606" s="606" t="str">
        <f t="shared" si="2"/>
        <v>NON</v>
      </c>
    </row>
    <row r="607" spans="13:13" ht="12.75" customHeight="1">
      <c r="M607" s="606" t="str">
        <f t="shared" si="2"/>
        <v>NON</v>
      </c>
    </row>
    <row r="608" spans="13:13" ht="12.75" customHeight="1">
      <c r="M608" s="606" t="str">
        <f t="shared" si="2"/>
        <v>NON</v>
      </c>
    </row>
    <row r="609" spans="13:13" ht="12.75" customHeight="1">
      <c r="M609" s="606" t="str">
        <f t="shared" si="2"/>
        <v>NON</v>
      </c>
    </row>
    <row r="610" spans="13:13" ht="12.75" customHeight="1">
      <c r="M610" s="606" t="str">
        <f t="shared" si="2"/>
        <v>NON</v>
      </c>
    </row>
    <row r="611" spans="13:13" ht="12.75" customHeight="1">
      <c r="M611" s="606" t="str">
        <f t="shared" si="2"/>
        <v>NON</v>
      </c>
    </row>
    <row r="612" spans="13:13" ht="12.75" customHeight="1">
      <c r="M612" s="606" t="str">
        <f t="shared" si="2"/>
        <v>NON</v>
      </c>
    </row>
    <row r="613" spans="13:13" ht="12.75" customHeight="1">
      <c r="M613" s="606" t="str">
        <f t="shared" si="2"/>
        <v>NON</v>
      </c>
    </row>
    <row r="614" spans="13:13" ht="12.75" customHeight="1">
      <c r="M614" s="606" t="str">
        <f t="shared" si="2"/>
        <v>NON</v>
      </c>
    </row>
    <row r="615" spans="13:13" ht="12.75" customHeight="1">
      <c r="M615" s="606" t="str">
        <f t="shared" si="2"/>
        <v>NON</v>
      </c>
    </row>
    <row r="616" spans="13:13" ht="12.75" customHeight="1">
      <c r="M616" s="606" t="str">
        <f t="shared" si="2"/>
        <v>NON</v>
      </c>
    </row>
    <row r="617" spans="13:13" ht="12.75" customHeight="1">
      <c r="M617" s="606" t="str">
        <f t="shared" si="2"/>
        <v>NON</v>
      </c>
    </row>
    <row r="618" spans="13:13" ht="12.75" customHeight="1">
      <c r="M618" s="606" t="str">
        <f t="shared" si="2"/>
        <v>NON</v>
      </c>
    </row>
    <row r="619" spans="13:13" ht="12.75" customHeight="1">
      <c r="M619" s="606" t="str">
        <f t="shared" si="2"/>
        <v>NON</v>
      </c>
    </row>
    <row r="620" spans="13:13" ht="12.75" customHeight="1">
      <c r="M620" s="606" t="str">
        <f t="shared" si="2"/>
        <v>NON</v>
      </c>
    </row>
    <row r="621" spans="13:13" ht="12.75" customHeight="1"/>
    <row r="622" spans="13:13" ht="12.75" customHeight="1"/>
    <row r="623" spans="13:13" ht="12.75" customHeight="1"/>
    <row r="624" spans="13:13"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row r="1007" ht="12.75" customHeight="1"/>
    <row r="1008" ht="12.75" customHeight="1"/>
    <row r="1009" ht="12.75" customHeight="1"/>
    <row r="1010" ht="12.75" customHeight="1"/>
    <row r="1011" ht="12.75" customHeight="1"/>
    <row r="1012" ht="12.75" customHeight="1"/>
    <row r="1013" ht="12.75" customHeight="1"/>
    <row r="1014" ht="12.75" customHeight="1"/>
    <row r="1015" ht="12.75" customHeight="1"/>
    <row r="1016" ht="12.75" customHeight="1"/>
    <row r="1017" ht="12.75" customHeight="1"/>
    <row r="1018" ht="12.75" customHeight="1"/>
    <row r="1019" ht="12.75" customHeight="1"/>
    <row r="1020" ht="12.75" customHeight="1"/>
    <row r="1021" ht="12.75" customHeight="1"/>
    <row r="1022" ht="12.75" customHeight="1"/>
    <row r="1023" ht="12.75" customHeight="1"/>
    <row r="1024" ht="12.75" customHeight="1"/>
    <row r="1025" ht="12.75" customHeight="1"/>
    <row r="1026" ht="12.75" customHeight="1"/>
    <row r="1027" ht="12.75" customHeight="1"/>
    <row r="1028" ht="12.75" customHeight="1"/>
    <row r="1029" ht="12.75" customHeight="1"/>
    <row r="1030" ht="12.75" customHeight="1"/>
    <row r="1031" ht="12.75" customHeight="1"/>
    <row r="1032" ht="12.75" customHeight="1"/>
    <row r="1033" ht="12.75" customHeight="1"/>
    <row r="1034" ht="12.75" customHeight="1"/>
    <row r="1035" ht="12.75" customHeight="1"/>
    <row r="1036" ht="12.75" customHeight="1"/>
    <row r="1037" ht="12.75" customHeight="1"/>
    <row r="1038" ht="12.75" customHeight="1"/>
    <row r="1039" ht="12.75" customHeight="1"/>
    <row r="1040" ht="12.75" customHeight="1"/>
    <row r="1041" ht="12.75" customHeight="1"/>
    <row r="1042" ht="12.75" customHeight="1"/>
    <row r="1043" ht="12.75" customHeight="1"/>
    <row r="1044" ht="12.75" customHeight="1"/>
    <row r="1045" ht="12.75" customHeight="1"/>
    <row r="1046" ht="12.75" customHeight="1"/>
    <row r="1047" ht="12.75" customHeight="1"/>
    <row r="1048" ht="12.75" customHeight="1"/>
    <row r="1049" ht="12.75" customHeight="1"/>
    <row r="1050" ht="12.75" customHeight="1"/>
    <row r="1051" ht="12.75" customHeight="1"/>
    <row r="1052" ht="12.75" customHeight="1"/>
    <row r="1053" ht="12.75" customHeight="1"/>
    <row r="1054" ht="12.75" customHeight="1"/>
    <row r="1055" ht="12.75" customHeight="1"/>
    <row r="1056" ht="12.75" customHeight="1"/>
    <row r="1057" ht="12.75" customHeight="1"/>
    <row r="1058" ht="12.75" customHeight="1"/>
    <row r="1059" ht="12.75" customHeight="1"/>
    <row r="1060" ht="12.75" customHeight="1"/>
    <row r="1061" ht="12.75" customHeight="1"/>
    <row r="1062" ht="12.75" customHeight="1"/>
    <row r="1063" ht="12.75" customHeight="1"/>
    <row r="1064" ht="12.75" customHeight="1"/>
    <row r="1065" ht="12.75" customHeight="1"/>
    <row r="1066" ht="12.75" customHeight="1"/>
    <row r="1067" ht="12.75" customHeight="1"/>
    <row r="1068" ht="12.75" customHeight="1"/>
    <row r="1069" ht="12.75" customHeight="1"/>
    <row r="1070" ht="12.75" customHeight="1"/>
    <row r="1071" ht="12.75" customHeight="1"/>
    <row r="1072" ht="12.75" customHeight="1"/>
    <row r="1073" ht="12.75" customHeight="1"/>
    <row r="1074" ht="12.75" customHeight="1"/>
    <row r="1075" ht="12.75" customHeight="1"/>
    <row r="1076" ht="12.75" customHeight="1"/>
    <row r="1077" ht="12.75" customHeight="1"/>
    <row r="1078" ht="12.75" customHeight="1"/>
    <row r="1079" ht="12.75" customHeight="1"/>
    <row r="1080" ht="12.75" customHeight="1"/>
    <row r="1081" ht="12.75" customHeight="1"/>
    <row r="1082" ht="12.75" customHeight="1"/>
    <row r="1083" ht="12.75" customHeight="1"/>
    <row r="1084" ht="12.75" customHeight="1"/>
    <row r="1085" ht="12.75" customHeight="1"/>
    <row r="1086" ht="12.75" customHeight="1"/>
    <row r="1087" ht="12.75" customHeight="1"/>
    <row r="1088" ht="12.75" customHeight="1"/>
    <row r="1089" ht="12.75" customHeight="1"/>
    <row r="1090" ht="12.75" customHeight="1"/>
    <row r="1091" ht="12.75" customHeight="1"/>
    <row r="1092" ht="12.75" customHeight="1"/>
    <row r="1093" ht="12.75" customHeight="1"/>
    <row r="1094" ht="12.75" customHeight="1"/>
    <row r="1095" ht="12.75" customHeight="1"/>
    <row r="1096" ht="12.75" customHeight="1"/>
    <row r="1097" ht="12.75" customHeight="1"/>
    <row r="1098" ht="12.75" customHeight="1"/>
    <row r="1099" ht="12.75" customHeight="1"/>
    <row r="1100" ht="12.75" customHeight="1"/>
    <row r="1101" ht="12.75" customHeight="1"/>
    <row r="1102" ht="12.75" customHeight="1"/>
    <row r="1103" ht="12.75" customHeight="1"/>
    <row r="1104" ht="12.75" customHeight="1"/>
    <row r="1105" ht="12.75" customHeight="1"/>
    <row r="1106" ht="12.75" customHeight="1"/>
    <row r="1107" ht="12.75" customHeight="1"/>
    <row r="1108" ht="12.75" customHeight="1"/>
    <row r="1109" ht="12.75" customHeight="1"/>
    <row r="1110" ht="12.75" customHeight="1"/>
    <row r="1111" ht="12.75" customHeight="1"/>
    <row r="1112" ht="12.75" customHeight="1"/>
    <row r="1113" ht="12.75" customHeight="1"/>
    <row r="1114" ht="12.75" customHeight="1"/>
    <row r="1115" ht="12.75" customHeight="1"/>
    <row r="1116" ht="12.75" customHeight="1"/>
    <row r="1117" ht="12.75" customHeight="1"/>
    <row r="1118" ht="12.75" customHeight="1"/>
    <row r="1119" ht="12.75" customHeight="1"/>
    <row r="1120" ht="12.75" customHeight="1"/>
    <row r="1121" ht="12.75" customHeight="1"/>
    <row r="1122" ht="12.75" customHeight="1"/>
    <row r="1123" ht="12.75" customHeight="1"/>
    <row r="1124" ht="12.75" customHeight="1"/>
    <row r="1125" ht="12.75" customHeight="1"/>
    <row r="1126" ht="12.75" customHeight="1"/>
    <row r="1127" ht="12.75" customHeight="1"/>
    <row r="1128" ht="12.75" customHeight="1"/>
    <row r="1129" ht="12.75" customHeight="1"/>
    <row r="1130" ht="12.75" customHeight="1"/>
    <row r="1131" ht="12.75" customHeight="1"/>
    <row r="1132" ht="12.75" customHeight="1"/>
    <row r="1133" ht="12.75" customHeight="1"/>
    <row r="1134" ht="12.75" customHeight="1"/>
    <row r="1135" ht="12.75" customHeight="1"/>
    <row r="1136" ht="12.75" customHeight="1"/>
    <row r="1137" ht="12.75" customHeight="1"/>
    <row r="1138" ht="12.75" customHeight="1"/>
    <row r="1139" ht="12.75" customHeight="1"/>
    <row r="1140" ht="12.75" customHeight="1"/>
    <row r="1141" ht="12.75" customHeight="1"/>
    <row r="1142" ht="12.75" customHeight="1"/>
    <row r="1143" ht="12.75" customHeight="1"/>
    <row r="1144" ht="12.75" customHeight="1"/>
    <row r="1145" ht="12.75" customHeight="1"/>
    <row r="1146" ht="12.75" customHeight="1"/>
    <row r="1147" ht="12.75" customHeight="1"/>
    <row r="1148" ht="12.75" customHeight="1"/>
    <row r="1149" ht="12.75" customHeight="1"/>
    <row r="1150" ht="12.75" customHeight="1"/>
    <row r="1151" ht="12.75" customHeight="1"/>
    <row r="1152" ht="12.75" customHeight="1"/>
    <row r="1153" ht="12.75" customHeight="1"/>
    <row r="1154" ht="12.75" customHeight="1"/>
    <row r="1155" ht="12.75" customHeight="1"/>
    <row r="1156" ht="12.75" customHeight="1"/>
    <row r="1157" ht="12.75" customHeight="1"/>
    <row r="1158" ht="12.75" customHeight="1"/>
    <row r="1159" ht="12.75" customHeight="1"/>
    <row r="1160" ht="12.75" customHeight="1"/>
    <row r="1161" ht="12.75" customHeight="1"/>
    <row r="1162" ht="12.75" customHeight="1"/>
    <row r="1163" ht="12.75" customHeight="1"/>
    <row r="1164" ht="12.75" customHeight="1"/>
    <row r="1165" ht="12.75" customHeight="1"/>
    <row r="1166" ht="12.75" customHeight="1"/>
    <row r="1167" ht="12.75" customHeight="1"/>
    <row r="1168" ht="12.75" customHeight="1"/>
    <row r="1169" ht="12.75" customHeight="1"/>
    <row r="1170" ht="12.75" customHeight="1"/>
    <row r="1171" ht="12.75" customHeight="1"/>
    <row r="1172" ht="12.75" customHeight="1"/>
    <row r="1173" ht="12.75" customHeight="1"/>
    <row r="1174" ht="12.75" customHeight="1"/>
    <row r="1175" ht="12.75" customHeight="1"/>
    <row r="1176" ht="12.75" customHeight="1"/>
    <row r="1177" ht="12.75" customHeight="1"/>
    <row r="1178" ht="12.75" customHeight="1"/>
    <row r="1179" ht="12.75" customHeight="1"/>
    <row r="1180" ht="12.75" customHeight="1"/>
    <row r="1181" ht="12.75" customHeight="1"/>
    <row r="1182" ht="12.75" customHeight="1"/>
    <row r="1183" ht="12.75" customHeight="1"/>
    <row r="1184" ht="12.75" customHeight="1"/>
    <row r="1185" ht="12.75" customHeight="1"/>
    <row r="1186" ht="12.75" customHeight="1"/>
    <row r="1187" ht="12.75" customHeight="1"/>
    <row r="1188" ht="12.75" customHeight="1"/>
    <row r="1189" ht="12.75" customHeight="1"/>
    <row r="1190" ht="12.75" customHeight="1"/>
    <row r="1191" ht="12.75" customHeight="1"/>
    <row r="1192" ht="12.75" customHeight="1"/>
    <row r="1193" ht="12.75" customHeight="1"/>
    <row r="1194" ht="12.75" customHeight="1"/>
    <row r="1195" ht="12.75" customHeight="1"/>
    <row r="1196" ht="12.75" customHeight="1"/>
    <row r="1197" ht="12.75" customHeight="1"/>
    <row r="1198" ht="12.75" customHeight="1"/>
    <row r="1199" ht="12.75" customHeight="1"/>
    <row r="1200" ht="12.75" customHeight="1"/>
    <row r="1201" ht="12.75" customHeight="1"/>
    <row r="1202" ht="12.75" customHeight="1"/>
    <row r="1203" ht="12.75" customHeight="1"/>
    <row r="1204" ht="12.75" customHeight="1"/>
    <row r="1205" ht="12.75" customHeight="1"/>
    <row r="1206" ht="12.75" customHeight="1"/>
    <row r="1207" ht="12.75" customHeight="1"/>
    <row r="1208" ht="12.75" customHeight="1"/>
    <row r="1209" ht="12.75" customHeight="1"/>
    <row r="1210" ht="12.75" customHeight="1"/>
    <row r="1211" ht="12.75" customHeight="1"/>
    <row r="1212" ht="12.75" customHeight="1"/>
    <row r="1213" ht="12.75" customHeight="1"/>
    <row r="1214" ht="12.75" customHeight="1"/>
    <row r="1215" ht="12.75" customHeight="1"/>
    <row r="1216" ht="12.75" customHeight="1"/>
    <row r="1217" ht="12.75" customHeight="1"/>
    <row r="1218" ht="12.75" customHeight="1"/>
    <row r="1219" ht="12.75" customHeight="1"/>
    <row r="1220" ht="12.75" customHeight="1"/>
    <row r="1221" ht="12.75" customHeight="1"/>
    <row r="1222" ht="12.75" customHeight="1"/>
    <row r="1223" ht="12.75" customHeight="1"/>
    <row r="1224" ht="12.75" customHeight="1"/>
    <row r="1225" ht="12.75" customHeight="1"/>
    <row r="1226" ht="12.75" customHeight="1"/>
    <row r="1227" ht="12.75" customHeight="1"/>
    <row r="1228" ht="12.75" customHeight="1"/>
    <row r="1229" ht="12.75" customHeight="1"/>
    <row r="1230" ht="12.75" customHeight="1"/>
    <row r="1231" ht="12.75" customHeight="1"/>
    <row r="1232" ht="12.75" customHeight="1"/>
    <row r="1233" ht="12.75" customHeight="1"/>
    <row r="1234" ht="12.75" customHeight="1"/>
    <row r="1235" ht="12.75" customHeight="1"/>
    <row r="1236" ht="12.75" customHeight="1"/>
    <row r="1237" ht="12.75" customHeight="1"/>
    <row r="1238" ht="12.75" customHeight="1"/>
    <row r="1239" ht="12.75" customHeight="1"/>
    <row r="1240" ht="12.75" customHeight="1"/>
    <row r="1241" ht="12.75" customHeight="1"/>
    <row r="1242" ht="12.75" customHeight="1"/>
    <row r="1243" ht="12.75" customHeight="1"/>
    <row r="1244" ht="12.75" customHeight="1"/>
    <row r="1245" ht="12.75" customHeight="1"/>
    <row r="1246" ht="12.75" customHeight="1"/>
    <row r="1247" ht="12.75" customHeight="1"/>
    <row r="1248" ht="12.75" customHeight="1"/>
    <row r="1249" ht="12.75" customHeight="1"/>
    <row r="1250" ht="12.75" customHeight="1"/>
    <row r="1251" ht="12.75" customHeight="1"/>
    <row r="1252" ht="12.75" customHeight="1"/>
    <row r="1253" ht="12.75" customHeight="1"/>
    <row r="1254" ht="12.75" customHeight="1"/>
    <row r="1255" ht="12.75" customHeight="1"/>
    <row r="1256" ht="12.75" customHeight="1"/>
    <row r="1257" ht="12.75" customHeight="1"/>
    <row r="1258" ht="12.75" customHeight="1"/>
    <row r="1259" ht="12.75" customHeight="1"/>
    <row r="1260" ht="12.75" customHeight="1"/>
    <row r="1261" ht="12.75" customHeight="1"/>
    <row r="1262" ht="12.75" customHeight="1"/>
    <row r="1263" ht="12.75" customHeight="1"/>
    <row r="1264" ht="12.75" customHeight="1"/>
    <row r="1265" ht="12.75" customHeight="1"/>
    <row r="1266" ht="12.75" customHeight="1"/>
    <row r="1267" ht="12.75" customHeight="1"/>
    <row r="1268" ht="12.75" customHeight="1"/>
    <row r="1269" ht="12.75" customHeight="1"/>
    <row r="1270" ht="12.75" customHeight="1"/>
    <row r="1271" ht="12.75" customHeight="1"/>
    <row r="1272" ht="12.75" customHeight="1"/>
    <row r="1273" ht="12.75" customHeight="1"/>
    <row r="1274" ht="12.75" customHeight="1"/>
    <row r="1275" ht="12.75" customHeight="1"/>
    <row r="1276" ht="12.75" customHeight="1"/>
    <row r="1277" ht="12.75" customHeight="1"/>
    <row r="1278" ht="12.75" customHeight="1"/>
    <row r="1279" ht="12.75" customHeight="1"/>
    <row r="1280" ht="12.75" customHeight="1"/>
    <row r="1281" ht="12.75" customHeight="1"/>
    <row r="1282" ht="12.75" customHeight="1"/>
    <row r="1283" ht="12.75" customHeight="1"/>
    <row r="1284" ht="12.75" customHeight="1"/>
    <row r="1285" ht="12.75" customHeight="1"/>
    <row r="1286" ht="12.75" customHeight="1"/>
    <row r="1287" ht="12.75" customHeight="1"/>
    <row r="1288" ht="12.75" customHeight="1"/>
    <row r="1289" ht="12.75" customHeight="1"/>
    <row r="1290" ht="12.75" customHeight="1"/>
    <row r="1291" ht="12.75" customHeight="1"/>
    <row r="1292" ht="12.75" customHeight="1"/>
    <row r="1293" ht="12.75" customHeight="1"/>
    <row r="1294" ht="12.75" customHeight="1"/>
    <row r="1295" ht="12.75" customHeight="1"/>
    <row r="1296" ht="12.75" customHeight="1"/>
    <row r="1297" ht="12.75" customHeight="1"/>
    <row r="1298" ht="12.75" customHeight="1"/>
    <row r="1299" ht="12.75" customHeight="1"/>
    <row r="1300" ht="12.75" customHeight="1"/>
    <row r="1301" ht="12.75" customHeight="1"/>
    <row r="1302" ht="12.75" customHeight="1"/>
    <row r="1303" ht="12.75" customHeight="1"/>
    <row r="1304" ht="12.75" customHeight="1"/>
    <row r="1305" ht="12.75" customHeight="1"/>
    <row r="1306" ht="12.75" customHeight="1"/>
    <row r="1307" ht="12.75" customHeight="1"/>
    <row r="1308" ht="12.75" customHeight="1"/>
    <row r="1309" ht="12.75" customHeight="1"/>
    <row r="1310" ht="12.75" customHeight="1"/>
    <row r="1311" ht="12.75" customHeight="1"/>
    <row r="1312" ht="12.75" customHeight="1"/>
    <row r="1313" ht="12.75" customHeight="1"/>
    <row r="1314" ht="12.75" customHeight="1"/>
    <row r="1315" ht="12.75" customHeight="1"/>
    <row r="1316" ht="12.75" customHeight="1"/>
    <row r="1317" ht="12.75" customHeight="1"/>
    <row r="1318" ht="12.75" customHeight="1"/>
    <row r="1319" ht="12.75" customHeight="1"/>
    <row r="1320" ht="12.75" customHeight="1"/>
    <row r="1321" ht="12.75" customHeight="1"/>
    <row r="1322" ht="12.75" customHeight="1"/>
    <row r="1323" ht="12.75" customHeight="1"/>
    <row r="1324" ht="12.75" customHeight="1"/>
    <row r="1325" ht="12.75" customHeight="1"/>
    <row r="1326" ht="12.75" customHeight="1"/>
    <row r="1327" ht="12.75" customHeight="1"/>
    <row r="1328" ht="12.75" customHeight="1"/>
    <row r="1329" ht="12.75" customHeight="1"/>
    <row r="1330" ht="12.75" customHeight="1"/>
    <row r="1331" ht="12.75" customHeight="1"/>
    <row r="1332" ht="12.75" customHeight="1"/>
    <row r="1333" ht="12.75" customHeight="1"/>
    <row r="1334" ht="12.75" customHeight="1"/>
    <row r="1335" ht="12.75" customHeight="1"/>
    <row r="1336" ht="12.75" customHeight="1"/>
    <row r="1337" ht="12.75" customHeight="1"/>
    <row r="1338" ht="12.75" customHeight="1"/>
    <row r="1339" ht="12.75" customHeight="1"/>
    <row r="1340" ht="12.75" customHeight="1"/>
    <row r="1341" ht="12.75" customHeight="1"/>
    <row r="1342" ht="12.75" customHeight="1"/>
    <row r="1343" ht="12.75" customHeight="1"/>
    <row r="1344" ht="12.75" customHeight="1"/>
    <row r="1345" ht="12.75" customHeight="1"/>
    <row r="1346" ht="12.75" customHeight="1"/>
    <row r="1347" ht="12.75" customHeight="1"/>
    <row r="1348" ht="12.75" customHeight="1"/>
    <row r="1349" ht="12.75" customHeight="1"/>
    <row r="1350" ht="12.75" customHeight="1"/>
    <row r="1351" ht="12.75" customHeight="1"/>
    <row r="1352" ht="12.75" customHeight="1"/>
    <row r="1353" ht="12.75" customHeight="1"/>
    <row r="1354" ht="12.75" customHeight="1"/>
    <row r="1355" ht="12.75" customHeight="1"/>
    <row r="1356" ht="12.75" customHeight="1"/>
    <row r="1357" ht="12.75" customHeight="1"/>
    <row r="1358" ht="12.75" customHeight="1"/>
    <row r="1359" ht="12.75" customHeight="1"/>
    <row r="1360" ht="12.75" customHeight="1"/>
    <row r="1361" ht="12.75" customHeight="1"/>
    <row r="1362" ht="12.75" customHeight="1"/>
    <row r="1363" ht="12.75" customHeight="1"/>
    <row r="1364" ht="12.75" customHeight="1"/>
    <row r="1365" ht="12.75" customHeight="1"/>
    <row r="1366" ht="12.75" customHeight="1"/>
    <row r="1367" ht="12.75" customHeight="1"/>
    <row r="1368" ht="12.75" customHeight="1"/>
    <row r="1369" ht="12.75" customHeight="1"/>
    <row r="1370" ht="12.75" customHeight="1"/>
    <row r="1371" ht="12.75" customHeight="1"/>
    <row r="1372" ht="12.75" customHeight="1"/>
    <row r="1373" ht="12.75" customHeight="1"/>
    <row r="1374" ht="12.75" customHeight="1"/>
    <row r="1375" ht="12.75" customHeight="1"/>
    <row r="1376" ht="12.75" customHeight="1"/>
    <row r="1377" ht="12.75" customHeight="1"/>
    <row r="1378" ht="12.75" customHeight="1"/>
    <row r="1379" ht="12.75" customHeight="1"/>
    <row r="1380" ht="12.75" customHeight="1"/>
    <row r="1381" ht="12.75" customHeight="1"/>
    <row r="1382" ht="12.75" customHeight="1"/>
    <row r="1383" ht="12.75" customHeight="1"/>
    <row r="1384" ht="12.75" customHeight="1"/>
    <row r="1385" ht="12.75" customHeight="1"/>
    <row r="1386" ht="12.75" customHeight="1"/>
    <row r="1387" ht="12.75" customHeight="1"/>
    <row r="1388" ht="12.75" customHeight="1"/>
    <row r="1389" ht="12.75" customHeight="1"/>
    <row r="1390" ht="12.75" customHeight="1"/>
    <row r="1391" ht="12.75" customHeight="1"/>
    <row r="1392" ht="12.75" customHeight="1"/>
    <row r="1393" ht="12.75" customHeight="1"/>
    <row r="1394" ht="12.75" customHeight="1"/>
    <row r="1395" ht="12.75" customHeight="1"/>
    <row r="1396" ht="12.75" customHeight="1"/>
    <row r="1397" ht="12.75" customHeight="1"/>
    <row r="1398" ht="12.75" customHeight="1"/>
    <row r="1399" ht="12.75" customHeight="1"/>
    <row r="1400" ht="12.75" customHeight="1"/>
    <row r="1401" ht="12.75" customHeight="1"/>
    <row r="1402" ht="12.75" customHeight="1"/>
    <row r="1403" ht="12.75" customHeight="1"/>
    <row r="1404" ht="12.75" customHeight="1"/>
    <row r="1405" ht="12.75" customHeight="1"/>
    <row r="1406" ht="12.75" customHeight="1"/>
    <row r="1407" ht="12.75" customHeight="1"/>
    <row r="1408" ht="12.75" customHeight="1"/>
    <row r="1409" ht="12.75" customHeight="1"/>
    <row r="1410" ht="12.75" customHeight="1"/>
    <row r="1411" ht="12.75" customHeight="1"/>
    <row r="1412" ht="12.75" customHeight="1"/>
    <row r="1413" ht="12.75" customHeight="1"/>
    <row r="1414" ht="12.75" customHeight="1"/>
    <row r="1415" ht="12.75" customHeight="1"/>
    <row r="1416" ht="12.75" customHeight="1"/>
    <row r="1417" ht="12.75" customHeight="1"/>
    <row r="1418" ht="12.75" customHeight="1"/>
    <row r="1419" ht="12.75" customHeight="1"/>
    <row r="1420" ht="12.75" customHeight="1"/>
    <row r="1421" ht="12.75" customHeight="1"/>
    <row r="1422" ht="12.75" customHeight="1"/>
    <row r="1423" ht="12.75" customHeight="1"/>
    <row r="1424" ht="12.75" customHeight="1"/>
  </sheetData>
  <autoFilter ref="A2:U620"/>
  <mergeCells count="2">
    <mergeCell ref="F1:G1"/>
    <mergeCell ref="H1:N1"/>
  </mergeCells>
  <conditionalFormatting sqref="N3:N569">
    <cfRule type="expression" dxfId="5" priority="1">
      <formula>AND(ISNUMBER(N3),TRUNC(N3)&lt;EDATE(TODAY(),-12)+1)</formula>
    </cfRule>
  </conditionalFormatting>
  <conditionalFormatting sqref="N3:N569">
    <cfRule type="expression" dxfId="4" priority="2">
      <formula>N3&gt;42736</formula>
    </cfRule>
  </conditionalFormatting>
  <conditionalFormatting sqref="L3:L598">
    <cfRule type="cellIs" dxfId="3" priority="3" operator="lessThan">
      <formula>70</formula>
    </cfRule>
  </conditionalFormatting>
  <conditionalFormatting sqref="L3:L598">
    <cfRule type="cellIs" dxfId="2" priority="4" operator="between">
      <formula>70</formula>
      <formula>199</formula>
    </cfRule>
  </conditionalFormatting>
  <conditionalFormatting sqref="L3:L598">
    <cfRule type="cellIs" dxfId="1" priority="5" operator="between">
      <formula>200</formula>
      <formula>399</formula>
    </cfRule>
  </conditionalFormatting>
  <conditionalFormatting sqref="L3:L598">
    <cfRule type="cellIs" dxfId="0" priority="6" operator="greaterThanOrEqual">
      <formula>400</formula>
    </cfRule>
  </conditionalFormatting>
  <dataValidations count="21">
    <dataValidation type="list" allowBlank="1" showErrorMessage="1" sqref="E33 E47 E50 E170 E188 E211 E264 E273 E309 E339 E348 E383 E386 E421 E451:E452 E456 E501 E544 E553 E563">
      <formula1>'FAMILLE DE RISQUE'!$J$3:$J$30</formula1>
    </dataValidation>
    <dataValidation type="list" allowBlank="1" showErrorMessage="1" sqref="E14 E18 E27 E30 E39:E40 E51 E66 E73:E75 E105:E107 E152 E174 E215:E216 E221 E224 E227:E228 E252 E261 E266 E268 E283 E289:E290 E294 E322 E325 E327 E337 E344 E370 E375:E376 E381 E384 E407:E411 E413 E420 E426:E427 E438 E449 E453 E465 E470 E481 E497 E503 E507 E517:E518 E532 E548:E549 E554 E558">
      <formula1>'FAMILLE DE RISQUE'!$A$3:$A$30</formula1>
    </dataValidation>
    <dataValidation type="list" allowBlank="1" showErrorMessage="1" sqref="E17 E25 E37 E45 E63 E70 E77 E113 E118 E121 E160 E171 E173 E186 E204 E209 E212 E230 E232 E239 E244 E257:E259 E302 E329:E330 E334 E364:E365 E377 E418:E419 E436 E445 E461 E464 E466 E515 E519 E545">
      <formula1>'FAMILLE DE RISQUE'!$F$3:$F$30</formula1>
    </dataValidation>
    <dataValidation type="list" allowBlank="1" showErrorMessage="1" sqref="F3:F87 F94 F97 F101:F107 F113 F118 F120:F121 F132 F140 F150:F163 F165:F192 F194:F569">
      <formula1>'fréquence dactivité'!$B$1:$B$5</formula1>
    </dataValidation>
    <dataValidation type="list" allowBlank="1" showErrorMessage="1" sqref="B68 B89 B102 B106:B107 B117 B121:B122 B125 B129 B138 B146 B149 B411:B413 B420:B423 B434 B436:B438 B442:B445 B447 B524 B531">
      <formula1>UT!$B$2:$B$22</formula1>
    </dataValidation>
    <dataValidation type="list" allowBlank="1" showErrorMessage="1" sqref="E68 E84 E158:E159 E182 E198:E199 E219 E237 E256 E296 E320 E363 E404 E444 E473 E477 E498 E506 E542">
      <formula1>'FAMILLE DE RISQUE'!$Q$3:$Q$30</formula1>
    </dataValidation>
    <dataValidation type="list" allowBlank="1" showErrorMessage="1" sqref="E23 E28:E29 E32 E34:E35 E38 E41 E46 E56 E60:E62 E65 E67 E69 E78 E94 E97 E101:E104 E120 E132 E140 E153 E177 E179:E180 E200:E202 E206:E207 E214 E231 E234 E240:E241 E243 E248 E251 E260 E265 E270 E275:E276 E284 E292 E298 E300 E306 E310 E313:E314 E316 E323 E328 E333 E335:E336 E338 E341:E343 E347 E351 E353 E356 E367:E369 E374 E379 E382 E387:E390 E393 E402 E412 E414 E416 E423:E425 E432 E441 E447 E450 E455 E489 E492 E500 E509 E522 E524">
      <formula1>'FAMILLE DE RISQUE'!$I$3:$I$30</formula1>
    </dataValidation>
    <dataValidation type="list" allowBlank="1" showErrorMessage="1" sqref="E71 E80:E81 E150 E181 E183 E192 E196:E197 E217 E220 E235:E236 E254:E255 E291 E295 E297 E318:E319 E349 E360:E361 E394 E399:E400 E433 E439:E440 E460 E475 E478 E499 E541 E543 E562 E568:E569">
      <formula1>'FAMILLE DE RISQUE'!$L$3:$L$30</formula1>
    </dataValidation>
    <dataValidation type="list" allowBlank="1" showErrorMessage="1" sqref="E26 E162 E167 E185 E203 E223 E242 E267 E301 E326 E373 E415 E463 E490 E508">
      <formula1>'FAMILLE DE RISQUE'!$K$3:$K$30</formula1>
    </dataValidation>
    <dataValidation type="list" allowBlank="1" showErrorMessage="1" sqref="E36 E53:E54 E176 E190 E193 E285 E288 E315 E346 E358 E392 E429 E472 E479 E482:E483 E486 E511:E512 E525 E529 E531 E557">
      <formula1>'FAMILLE DE RISQUE'!$N$3:$N$30</formula1>
    </dataValidation>
    <dataValidation type="list" allowBlank="1" showErrorMessage="1" sqref="E3:E13 E15:E16 E19 E21:E22 E24 E87 E163 E168 E187 E191 E208 E210 E222 E229 E233 E245 E247 E262:E263 E278:E280 E303:E305 E324 E340 E366 E405:E406 E448 E454 E462 E467 E491 E496 E504 E526 E546:E547 E550:E552 E555 E560">
      <formula1>'FAMILLE DE RISQUE'!$C$3:$C$30</formula1>
    </dataValidation>
    <dataValidation type="list" allowBlank="1" showErrorMessage="1" sqref="E31 E58 E76 E83 E189 E269 E274 E397 E442:E443 E457 E459 E468:E469 E537:E539">
      <formula1>'FAMILLE DE RISQUE'!$M$3:$M$30</formula1>
    </dataValidation>
    <dataValidation type="list" allowBlank="1" showErrorMessage="1" sqref="E151 E155:E157 E495">
      <formula1>'FAMILLE DE RISQUE'!$D$3:$D$30</formula1>
    </dataValidation>
    <dataValidation type="list" allowBlank="1" showErrorMessage="1" sqref="E42:E43 E52 E55 E79 E82 E85:E86 E175 E195 E218 E238 E253 E271:E272 E281:E282 E307 E311 E317 E357 E362 E371:E372 E391 E396 E398 E401 E430:E431 E446 E476 E480 E485 E487:E488 E513:E514 E520 E528 E533:E535 E564:E567">
      <formula1>'FAMILLE DE RISQUE'!$G$3:$G$30</formula1>
    </dataValidation>
    <dataValidation type="list" allowBlank="1" showErrorMessage="1" sqref="B3:B67 B69:B88 B90:B100 B104:B105 B108:B115 B118:B119 B123:B124 B126:B128 B131:B137 B139:B145 B148 B150:B410 B414:B419 B424:B433 B435 B439:B441 B446 B448:B523 B525:B530 B532:B569">
      <formula1>UT!$B$2:$B$50</formula1>
    </dataValidation>
    <dataValidation type="list" allowBlank="1" sqref="E505">
      <formula1>'FAMILLE DE RISQUE'!$H$3:$H$30</formula1>
    </dataValidation>
    <dataValidation type="list" allowBlank="1" sqref="E536 E540">
      <formula1>'FAMILLE DE RISQUE'!$P$3:$P$30</formula1>
    </dataValidation>
    <dataValidation type="list" allowBlank="1" showErrorMessage="1" sqref="E20 E44 E178 E250 E321 E359 E474 E494">
      <formula1>'FAMILLE DE RISQUE'!$O$3:$O$30</formula1>
    </dataValidation>
    <dataValidation type="list" allowBlank="1" showErrorMessage="1" sqref="E48 E64 E154 E169 E172 E194 E205 E213 E225:E226 E246 E249 E286:E287 E299 E308 E331:E332 E345 E352 E354:E355 E378 E380 E385 E417 E422 E435 E437 E471 E493 E502 E521 E523 E556 E559">
      <formula1>'FAMILLE DE RISQUE'!$E$3:$E$30</formula1>
    </dataValidation>
    <dataValidation type="list" allowBlank="1" showErrorMessage="1" sqref="D3:D87 D94 D97 D101:D107 D113 D118 D120:D121 D132 D140 D150:D569">
      <formula1>'FAMILLE DE RISQUE'!$A$2:$Q$2</formula1>
    </dataValidation>
    <dataValidation type="list" allowBlank="1" showErrorMessage="1" sqref="E49 E57 E59 E72 E161 E184 E277 E293 E312 E350 E395 E403 E428 E434 E458 E484 E510 E516 E527 E530 E561">
      <formula1>'FAMILLE DE RISQUE'!$B$3:$B$30</formula1>
    </dataValidation>
  </dataValidations>
  <printOptions horizontalCentered="1"/>
  <pageMargins left="0.25" right="0.25" top="0.75" bottom="0.75" header="0" footer="0"/>
  <pageSetup paperSize="9" fitToHeight="0" pageOrder="overThenDown" orientation="landscape"/>
  <drawing r:id="rId1"/>
  <legacyDrawing r:id="rId2"/>
</worksheet>
</file>

<file path=xl/worksheets/sheet13.xml><?xml version="1.0" encoding="utf-8"?>
<worksheet xmlns="http://schemas.openxmlformats.org/spreadsheetml/2006/main" xmlns:r="http://schemas.openxmlformats.org/officeDocument/2006/relationships">
  <sheetPr>
    <outlinePr summaryBelow="0" summaryRight="0"/>
    <pageSetUpPr fitToPage="1"/>
  </sheetPr>
  <dimension ref="A1:B5"/>
  <sheetViews>
    <sheetView workbookViewId="0"/>
  </sheetViews>
  <sheetFormatPr baseColWidth="10" defaultColWidth="12.6640625" defaultRowHeight="15.75" customHeight="1"/>
  <cols>
    <col min="1" max="1" width="3.88671875" customWidth="1"/>
    <col min="2" max="2" width="25.109375" customWidth="1"/>
  </cols>
  <sheetData>
    <row r="1" spans="1:2" ht="15.75" customHeight="1">
      <c r="A1" s="586">
        <v>1</v>
      </c>
      <c r="B1" s="586" t="s">
        <v>91</v>
      </c>
    </row>
    <row r="2" spans="1:2" ht="15.75" customHeight="1">
      <c r="A2" s="586">
        <v>2</v>
      </c>
      <c r="B2" s="586" t="s">
        <v>102</v>
      </c>
    </row>
    <row r="3" spans="1:2" ht="15.75" customHeight="1">
      <c r="A3" s="586">
        <v>3</v>
      </c>
      <c r="B3" s="586" t="s">
        <v>41</v>
      </c>
    </row>
    <row r="4" spans="1:2" ht="15.75" customHeight="1">
      <c r="A4" s="586">
        <v>4</v>
      </c>
      <c r="B4" s="586" t="s">
        <v>45</v>
      </c>
    </row>
    <row r="5" spans="1:2" ht="15.75" customHeight="1">
      <c r="A5" s="586">
        <v>5</v>
      </c>
      <c r="B5" s="586" t="s">
        <v>95</v>
      </c>
    </row>
  </sheetData>
  <printOptions horizontalCentered="1" gridLines="1"/>
  <pageMargins left="0.7" right="0.7" top="0.75" bottom="0.75" header="0" footer="0"/>
  <pageSetup paperSize="9" fitToHeight="0" pageOrder="overThenDown" orientation="portrait" cellComments="atEnd"/>
</worksheet>
</file>

<file path=xl/worksheets/sheet14.xml><?xml version="1.0" encoding="utf-8"?>
<worksheet xmlns="http://schemas.openxmlformats.org/spreadsheetml/2006/main" xmlns:r="http://schemas.openxmlformats.org/officeDocument/2006/relationships">
  <sheetPr>
    <outlinePr summaryBelow="0" summaryRight="0"/>
  </sheetPr>
  <dimension ref="A1:AC1000"/>
  <sheetViews>
    <sheetView workbookViewId="0"/>
  </sheetViews>
  <sheetFormatPr baseColWidth="10" defaultColWidth="12.6640625" defaultRowHeight="15.75" customHeight="1"/>
  <cols>
    <col min="1" max="4" width="93.109375" customWidth="1"/>
    <col min="5" max="5" width="9" customWidth="1"/>
    <col min="6" max="29" width="93.109375" customWidth="1"/>
  </cols>
  <sheetData>
    <row r="1" spans="1:29" ht="15.75" customHeight="1">
      <c r="A1" s="570" t="s">
        <v>1771</v>
      </c>
      <c r="B1" s="570"/>
      <c r="C1" s="570" t="s">
        <v>1771</v>
      </c>
      <c r="D1" s="570" t="s">
        <v>1772</v>
      </c>
      <c r="E1" s="571" t="s">
        <v>1773</v>
      </c>
      <c r="F1" s="572" t="str">
        <f>'ANALYSE DES RISQUES '!D3</f>
        <v>Risques liés aux effondrements et aux chutes d'objets</v>
      </c>
      <c r="G1" s="573"/>
      <c r="H1" s="573"/>
      <c r="I1" s="573"/>
      <c r="J1" s="573"/>
      <c r="K1" s="573"/>
      <c r="L1" s="573"/>
      <c r="M1" s="573"/>
      <c r="N1" s="573"/>
      <c r="O1" s="573"/>
      <c r="P1" s="573"/>
      <c r="Q1" s="573"/>
      <c r="R1" s="573"/>
      <c r="S1" s="573"/>
      <c r="T1" s="573"/>
      <c r="U1" s="573"/>
      <c r="V1" s="573"/>
      <c r="W1" s="573"/>
      <c r="X1" s="573"/>
      <c r="Y1" s="573"/>
      <c r="Z1" s="573"/>
      <c r="AA1" s="573"/>
      <c r="AB1" s="573"/>
      <c r="AC1" s="573"/>
    </row>
    <row r="2" spans="1:29" ht="15.75" customHeight="1">
      <c r="A2" s="574" t="s">
        <v>74</v>
      </c>
      <c r="B2" s="575" t="s">
        <v>1044</v>
      </c>
      <c r="C2" s="574" t="s">
        <v>74</v>
      </c>
      <c r="D2" s="575" t="str">
        <f>'FAMILLE DE RISQUE'!A3</f>
        <v>sol en mauvaise état</v>
      </c>
      <c r="F2" t="str">
        <f ca="1">IFERROR(__xludf.DUMMYFUNCTION("filter(D:D,C:C=F1)"),"zone de stockage inadaptée")</f>
        <v>zone de stockage inadaptée</v>
      </c>
    </row>
    <row r="3" spans="1:29" ht="15.75" customHeight="1">
      <c r="A3" s="1317"/>
      <c r="B3" s="575" t="s">
        <v>841</v>
      </c>
      <c r="C3" s="574" t="s">
        <v>74</v>
      </c>
      <c r="D3" s="575" t="str">
        <f>'FAMILLE DE RISQUE'!A4</f>
        <v xml:space="preserve">sol glissant </v>
      </c>
      <c r="F3" t="str">
        <f ca="1">IFERROR(__xludf.DUMMYFUNCTION("""COMPUTED_VALUE"""),"stockage empilés au dessus de 160 cm")</f>
        <v>stockage empilés au dessus de 160 cm</v>
      </c>
    </row>
    <row r="4" spans="1:29" ht="15.75" customHeight="1">
      <c r="A4" s="1317"/>
      <c r="B4" s="575" t="s">
        <v>192</v>
      </c>
      <c r="C4" s="574" t="s">
        <v>74</v>
      </c>
      <c r="D4" s="575" t="str">
        <f>'FAMILLE DE RISQUE'!A5</f>
        <v>espace encombré</v>
      </c>
      <c r="F4" t="str">
        <f ca="1">IFERROR(__xludf.DUMMYFUNCTION("""COMPUTED_VALUE"""),"travaux en contre bas")</f>
        <v>travaux en contre bas</v>
      </c>
    </row>
    <row r="5" spans="1:29" ht="15.75" customHeight="1">
      <c r="A5" s="1317"/>
      <c r="B5" s="575" t="s">
        <v>75</v>
      </c>
      <c r="C5" s="574" t="s">
        <v>74</v>
      </c>
      <c r="D5" s="575" t="str">
        <f>'FAMILLE DE RISQUE'!A6</f>
        <v>accés difficile</v>
      </c>
      <c r="F5" t="str">
        <f ca="1">IFERROR(__xludf.DUMMYFUNCTION("""COMPUTED_VALUE"""),"objet non fixé")</f>
        <v>objet non fixé</v>
      </c>
    </row>
    <row r="6" spans="1:29" ht="15.75" customHeight="1">
      <c r="A6" s="1317"/>
      <c r="B6" s="575" t="s">
        <v>195</v>
      </c>
      <c r="C6" s="574" t="s">
        <v>74</v>
      </c>
      <c r="D6" s="575" t="str">
        <f>'FAMILLE DE RISQUE'!A7</f>
        <v>différence de niveau de sol</v>
      </c>
      <c r="F6" t="str">
        <f ca="1">IFERROR(__xludf.DUMMYFUNCTION("""COMPUTED_VALUE"""),"manipulation d'objets lourds")</f>
        <v>manipulation d'objets lourds</v>
      </c>
    </row>
    <row r="7" spans="1:29" ht="15.75" customHeight="1">
      <c r="A7" s="1317"/>
      <c r="B7" s="575" t="s">
        <v>620</v>
      </c>
      <c r="C7" s="574" t="s">
        <v>74</v>
      </c>
      <c r="D7" s="575" t="str">
        <f>'FAMILLE DE RISQUE'!A8</f>
        <v xml:space="preserve">présence de trou </v>
      </c>
      <c r="F7" t="str">
        <f ca="1">IFERROR(__xludf.DUMMYFUNCTION("""COMPUTED_VALUE"""),"travaux sous objet mobile")</f>
        <v>travaux sous objet mobile</v>
      </c>
    </row>
    <row r="8" spans="1:29" ht="15.75" customHeight="1">
      <c r="A8" s="1317"/>
      <c r="B8" s="575" t="s">
        <v>1788</v>
      </c>
      <c r="C8" s="574" t="s">
        <v>74</v>
      </c>
      <c r="D8" s="575" t="str">
        <f>'FAMILLE DE RISQUE'!A9</f>
        <v xml:space="preserve">éclairage insuffisant </v>
      </c>
      <c r="F8" t="str">
        <f ca="1">IFERROR(__xludf.DUMMYFUNCTION("""COMPUTED_VALUE"""),"stockage instable")</f>
        <v>stockage instable</v>
      </c>
    </row>
    <row r="9" spans="1:29" ht="15.75" customHeight="1">
      <c r="A9" s="1317"/>
      <c r="B9" s="575" t="s">
        <v>448</v>
      </c>
      <c r="C9" s="574" t="s">
        <v>74</v>
      </c>
      <c r="D9" s="575" t="str">
        <f>'FAMILLE DE RISQUE'!A10</f>
        <v>matériel non adapté</v>
      </c>
      <c r="F9" t="str">
        <f ca="1">IFERROR(__xludf.DUMMYFUNCTION("""COMPUTED_VALUE"""),"chute d'objet du au vent")</f>
        <v>chute d'objet du au vent</v>
      </c>
    </row>
    <row r="10" spans="1:29" ht="15.75" customHeight="1">
      <c r="A10" s="1317"/>
      <c r="B10" s="575" t="s">
        <v>178</v>
      </c>
      <c r="C10" s="574" t="s">
        <v>74</v>
      </c>
      <c r="D10" s="575" t="str">
        <f>'FAMILLE DE RISQUE'!A11</f>
        <v>espace étroit</v>
      </c>
      <c r="F10" t="str">
        <f ca="1">IFERROR(__xludf.DUMMYFUNCTION("""COMPUTED_VALUE"""),"système de sécurité non présent")</f>
        <v>système de sécurité non présent</v>
      </c>
    </row>
    <row r="11" spans="1:29" ht="15.75" customHeight="1">
      <c r="A11" s="1317"/>
      <c r="B11" s="1318" t="s">
        <v>602</v>
      </c>
      <c r="C11" s="574" t="s">
        <v>74</v>
      </c>
      <c r="D11" s="575" t="str">
        <f>'FAMILLE DE RISQUE'!A12</f>
        <v xml:space="preserve">sol mouvant </v>
      </c>
      <c r="F11" t="str">
        <f ca="1">IFERROR(__xludf.DUMMYFUNCTION("""COMPUTED_VALUE"""),"Objet instable")</f>
        <v>Objet instable</v>
      </c>
    </row>
    <row r="12" spans="1:29" ht="15.75" customHeight="1">
      <c r="A12" s="1317"/>
      <c r="B12" s="1318" t="s">
        <v>578</v>
      </c>
      <c r="C12" s="574" t="s">
        <v>74</v>
      </c>
      <c r="D12" s="575" t="str">
        <f>'FAMILLE DE RISQUE'!A13</f>
        <v>obstacle peu visible</v>
      </c>
    </row>
    <row r="13" spans="1:29" ht="15.75" customHeight="1">
      <c r="A13" s="1317"/>
      <c r="B13" s="1318" t="s">
        <v>1350</v>
      </c>
      <c r="C13" s="574" t="s">
        <v>74</v>
      </c>
      <c r="D13" s="575" t="str">
        <f>'FAMILLE DE RISQUE'!A14</f>
        <v>manque de visibilite</v>
      </c>
    </row>
    <row r="14" spans="1:29" ht="15.75" customHeight="1">
      <c r="A14" s="574" t="s">
        <v>132</v>
      </c>
      <c r="B14" s="575" t="s">
        <v>776</v>
      </c>
      <c r="C14" s="574" t="s">
        <v>74</v>
      </c>
      <c r="D14" s="575">
        <f>'FAMILLE DE RISQUE'!A15</f>
        <v>0</v>
      </c>
    </row>
    <row r="15" spans="1:29" ht="15.75" customHeight="1">
      <c r="A15" s="1317"/>
      <c r="B15" s="575" t="s">
        <v>135</v>
      </c>
      <c r="C15" s="574" t="s">
        <v>74</v>
      </c>
      <c r="D15" s="575">
        <f>'FAMILLE DE RISQUE'!A16</f>
        <v>0</v>
      </c>
    </row>
    <row r="16" spans="1:29" ht="15.75" customHeight="1">
      <c r="A16" s="1317"/>
      <c r="B16" s="575" t="s">
        <v>942</v>
      </c>
      <c r="C16" s="574" t="s">
        <v>74</v>
      </c>
      <c r="D16" s="575">
        <f>'FAMILLE DE RISQUE'!A17</f>
        <v>0</v>
      </c>
    </row>
    <row r="17" spans="1:4" ht="15.75" customHeight="1">
      <c r="A17" s="1317"/>
      <c r="B17" s="575" t="s">
        <v>133</v>
      </c>
      <c r="C17" s="574" t="s">
        <v>74</v>
      </c>
      <c r="D17" s="575">
        <f>'FAMILLE DE RISQUE'!A18</f>
        <v>0</v>
      </c>
    </row>
    <row r="18" spans="1:4" ht="15.75" customHeight="1">
      <c r="A18" s="1317"/>
      <c r="B18" s="575" t="s">
        <v>1133</v>
      </c>
      <c r="C18" s="574" t="s">
        <v>74</v>
      </c>
      <c r="D18" s="575">
        <f>'FAMILLE DE RISQUE'!A19</f>
        <v>0</v>
      </c>
    </row>
    <row r="19" spans="1:4" ht="15.75" customHeight="1">
      <c r="A19" s="1317"/>
      <c r="B19" s="575" t="s">
        <v>482</v>
      </c>
      <c r="C19" s="574" t="s">
        <v>74</v>
      </c>
      <c r="D19" s="575">
        <f>'FAMILLE DE RISQUE'!A20</f>
        <v>0</v>
      </c>
    </row>
    <row r="20" spans="1:4" ht="15.75" customHeight="1">
      <c r="A20" s="1317"/>
      <c r="B20" s="575" t="s">
        <v>215</v>
      </c>
      <c r="C20" s="574" t="s">
        <v>74</v>
      </c>
      <c r="D20" s="575">
        <f>'FAMILLE DE RISQUE'!A21</f>
        <v>0</v>
      </c>
    </row>
    <row r="21" spans="1:4" ht="15.75" customHeight="1">
      <c r="A21" s="1317"/>
      <c r="B21" s="575" t="s">
        <v>776</v>
      </c>
      <c r="C21" s="574" t="s">
        <v>74</v>
      </c>
      <c r="D21" s="575">
        <f>'FAMILLE DE RISQUE'!A22</f>
        <v>0</v>
      </c>
    </row>
    <row r="22" spans="1:4" ht="15.75" customHeight="1">
      <c r="A22" s="1317"/>
      <c r="B22" s="575" t="s">
        <v>135</v>
      </c>
      <c r="C22" s="574" t="s">
        <v>74</v>
      </c>
      <c r="D22" s="575">
        <f>'FAMILLE DE RISQUE'!A23</f>
        <v>0</v>
      </c>
    </row>
    <row r="23" spans="1:4" ht="15.75" customHeight="1">
      <c r="A23" s="1317"/>
      <c r="B23" s="575" t="s">
        <v>942</v>
      </c>
      <c r="C23" s="574" t="s">
        <v>74</v>
      </c>
      <c r="D23" s="575">
        <f>'FAMILLE DE RISQUE'!A24</f>
        <v>0</v>
      </c>
    </row>
    <row r="24" spans="1:4" ht="15.75" customHeight="1">
      <c r="A24" s="1317"/>
      <c r="B24" s="575" t="s">
        <v>133</v>
      </c>
      <c r="C24" s="574" t="s">
        <v>74</v>
      </c>
      <c r="D24" s="575">
        <f>'FAMILLE DE RISQUE'!A25</f>
        <v>0</v>
      </c>
    </row>
    <row r="25" spans="1:4" ht="15.75" customHeight="1">
      <c r="A25" s="1317"/>
      <c r="B25" s="575" t="s">
        <v>1133</v>
      </c>
      <c r="C25" s="574" t="s">
        <v>74</v>
      </c>
      <c r="D25" s="575">
        <f>'FAMILLE DE RISQUE'!A26</f>
        <v>0</v>
      </c>
    </row>
    <row r="26" spans="1:4" ht="15.75" customHeight="1">
      <c r="A26" s="1317"/>
      <c r="B26" s="575" t="s">
        <v>482</v>
      </c>
      <c r="C26" s="574" t="s">
        <v>74</v>
      </c>
      <c r="D26" s="575">
        <f>'FAMILLE DE RISQUE'!A27</f>
        <v>0</v>
      </c>
    </row>
    <row r="27" spans="1:4" ht="15.75" customHeight="1">
      <c r="A27" s="1317"/>
      <c r="B27" s="575" t="s">
        <v>215</v>
      </c>
      <c r="C27" s="574" t="s">
        <v>74</v>
      </c>
      <c r="D27" s="575">
        <f>'FAMILLE DE RISQUE'!A28</f>
        <v>0</v>
      </c>
    </row>
    <row r="28" spans="1:4" ht="15.75" customHeight="1">
      <c r="A28" s="574" t="s">
        <v>53</v>
      </c>
      <c r="B28" s="1319" t="s">
        <v>399</v>
      </c>
      <c r="C28" s="574" t="s">
        <v>74</v>
      </c>
      <c r="D28" s="575">
        <f>'FAMILLE DE RISQUE'!A29</f>
        <v>0</v>
      </c>
    </row>
    <row r="29" spans="1:4" ht="15.75" customHeight="1">
      <c r="A29" s="1317"/>
      <c r="B29" s="1319" t="s">
        <v>1145</v>
      </c>
      <c r="C29" s="574" t="s">
        <v>74</v>
      </c>
      <c r="D29" s="575">
        <f>'FAMILLE DE RISQUE'!A30</f>
        <v>0</v>
      </c>
    </row>
    <row r="30" spans="1:4" ht="15.75" customHeight="1">
      <c r="A30" s="1317"/>
      <c r="B30" s="1319" t="s">
        <v>72</v>
      </c>
      <c r="C30" s="574" t="s">
        <v>132</v>
      </c>
      <c r="D30" s="575" t="str">
        <f>'FAMILLE DE RISQUE'!B3</f>
        <v>Zone présentant des parties en contrebas (escaliers, passerelle, quai, fosse)</v>
      </c>
    </row>
    <row r="31" spans="1:4" ht="15.75" customHeight="1">
      <c r="A31" s="1317"/>
      <c r="B31" s="1319" t="s">
        <v>54</v>
      </c>
      <c r="C31" s="574" t="s">
        <v>132</v>
      </c>
      <c r="D31" s="575" t="str">
        <f>'FAMILLE DE RISQUE'!B4</f>
        <v>utilisation d'équipements mobiles : échelles, escabeau</v>
      </c>
    </row>
    <row r="32" spans="1:4" ht="15.75" customHeight="1">
      <c r="A32" s="1317"/>
      <c r="B32" s="1319" t="s">
        <v>600</v>
      </c>
      <c r="C32" s="574" t="s">
        <v>132</v>
      </c>
      <c r="D32" s="575" t="str">
        <f>'FAMILLE DE RISQUE'!B5</f>
        <v>accés via des échelles à crinoline</v>
      </c>
    </row>
    <row r="33" spans="1:4" ht="15.75" customHeight="1">
      <c r="A33" s="1317"/>
      <c r="B33" s="1319" t="s">
        <v>1787</v>
      </c>
      <c r="C33" s="574" t="s">
        <v>132</v>
      </c>
      <c r="D33" s="575" t="str">
        <f>'FAMILLE DE RISQUE'!B6</f>
        <v xml:space="preserve">intervention sur des parties en élévation :zone surélevée d'outil, </v>
      </c>
    </row>
    <row r="34" spans="1:4" ht="15.75" customHeight="1">
      <c r="A34" s="1317"/>
      <c r="B34" s="1319" t="s">
        <v>464</v>
      </c>
      <c r="C34" s="574" t="s">
        <v>132</v>
      </c>
      <c r="D34" s="575" t="str">
        <f>'FAMILLE DE RISQUE'!B7</f>
        <v xml:space="preserve">intervention sur chemin de roulement ou pont </v>
      </c>
    </row>
    <row r="35" spans="1:4" ht="15.75" customHeight="1">
      <c r="A35" s="1317"/>
      <c r="B35" s="1319" t="s">
        <v>595</v>
      </c>
      <c r="C35" s="574" t="s">
        <v>132</v>
      </c>
      <c r="D35" s="575" t="str">
        <f>'FAMILLE DE RISQUE'!B8</f>
        <v>intervention en toiture</v>
      </c>
    </row>
    <row r="36" spans="1:4" ht="15.75" customHeight="1">
      <c r="A36" s="1317"/>
      <c r="B36" s="1319" t="s">
        <v>1376</v>
      </c>
      <c r="C36" s="574" t="s">
        <v>132</v>
      </c>
      <c r="D36" s="575" t="str">
        <f>'FAMILLE DE RISQUE'!B9</f>
        <v>utilisation d'accés en hauteur dangereux</v>
      </c>
    </row>
    <row r="37" spans="1:4" ht="15.75" customHeight="1">
      <c r="A37" s="1317"/>
      <c r="B37" s="1319" t="s">
        <v>1792</v>
      </c>
      <c r="C37" s="574" t="s">
        <v>132</v>
      </c>
      <c r="D37" s="575">
        <f>'FAMILLE DE RISQUE'!B10</f>
        <v>0</v>
      </c>
    </row>
    <row r="38" spans="1:4" ht="15.75" customHeight="1">
      <c r="A38" s="574" t="s">
        <v>452</v>
      </c>
      <c r="B38" s="1320" t="s">
        <v>459</v>
      </c>
      <c r="C38" s="574" t="s">
        <v>132</v>
      </c>
      <c r="D38" s="575">
        <f>'FAMILLE DE RISQUE'!B11</f>
        <v>0</v>
      </c>
    </row>
    <row r="39" spans="1:4" ht="15.75" customHeight="1">
      <c r="A39" s="1317"/>
      <c r="B39" s="1321" t="s">
        <v>453</v>
      </c>
      <c r="C39" s="574" t="s">
        <v>132</v>
      </c>
      <c r="D39" s="575">
        <f>'FAMILLE DE RISQUE'!B12</f>
        <v>0</v>
      </c>
    </row>
    <row r="40" spans="1:4" ht="15.75" customHeight="1">
      <c r="A40" s="1317"/>
      <c r="B40" s="1321" t="s">
        <v>1778</v>
      </c>
      <c r="C40" s="574" t="s">
        <v>132</v>
      </c>
      <c r="D40" s="575">
        <f>'FAMILLE DE RISQUE'!B13</f>
        <v>0</v>
      </c>
    </row>
    <row r="41" spans="1:4" ht="15.75" customHeight="1">
      <c r="A41" s="1317"/>
      <c r="B41" s="1321" t="s">
        <v>464</v>
      </c>
      <c r="C41" s="574" t="s">
        <v>132</v>
      </c>
      <c r="D41" s="575">
        <f>'FAMILLE DE RISQUE'!B14</f>
        <v>0</v>
      </c>
    </row>
    <row r="42" spans="1:4" ht="15.75" customHeight="1">
      <c r="A42" s="1317"/>
      <c r="B42" s="1321" t="s">
        <v>472</v>
      </c>
      <c r="C42" s="574" t="s">
        <v>132</v>
      </c>
      <c r="D42" s="575">
        <f>'FAMILLE DE RISQUE'!B15</f>
        <v>0</v>
      </c>
    </row>
    <row r="43" spans="1:4" ht="15.75" customHeight="1">
      <c r="A43" s="574" t="s">
        <v>114</v>
      </c>
      <c r="B43" s="1317"/>
      <c r="C43" s="574" t="s">
        <v>132</v>
      </c>
      <c r="D43" s="575">
        <f>'FAMILLE DE RISQUE'!B16</f>
        <v>0</v>
      </c>
    </row>
    <row r="44" spans="1:4" ht="15.75" customHeight="1">
      <c r="A44" s="1317"/>
      <c r="B44" s="1317"/>
      <c r="C44" s="574" t="s">
        <v>132</v>
      </c>
      <c r="D44" s="575">
        <f>'FAMILLE DE RISQUE'!B17</f>
        <v>0</v>
      </c>
    </row>
    <row r="45" spans="1:4" ht="15.75" customHeight="1">
      <c r="A45" s="1317"/>
      <c r="B45" s="1317"/>
      <c r="C45" s="574" t="s">
        <v>132</v>
      </c>
      <c r="D45" s="575">
        <f>'FAMILLE DE RISQUE'!B18</f>
        <v>0</v>
      </c>
    </row>
    <row r="46" spans="1:4" ht="15.75" customHeight="1">
      <c r="A46" s="1317"/>
      <c r="B46" s="1317"/>
      <c r="C46" s="574" t="s">
        <v>132</v>
      </c>
      <c r="D46" s="575">
        <f>'FAMILLE DE RISQUE'!B19</f>
        <v>0</v>
      </c>
    </row>
    <row r="47" spans="1:4" ht="15.75" customHeight="1">
      <c r="A47" s="1317"/>
      <c r="B47" s="1317"/>
      <c r="C47" s="574" t="s">
        <v>132</v>
      </c>
      <c r="D47" s="575">
        <f>'FAMILLE DE RISQUE'!B20</f>
        <v>0</v>
      </c>
    </row>
    <row r="48" spans="1:4" ht="15.75" customHeight="1">
      <c r="A48" s="1317"/>
      <c r="B48" s="1317"/>
      <c r="C48" s="574" t="s">
        <v>132</v>
      </c>
      <c r="D48" s="575">
        <f>'FAMILLE DE RISQUE'!B21</f>
        <v>0</v>
      </c>
    </row>
    <row r="49" spans="1:4" ht="15.75" customHeight="1">
      <c r="A49" s="1317"/>
      <c r="B49" s="1317"/>
      <c r="C49" s="574" t="s">
        <v>132</v>
      </c>
      <c r="D49" s="575">
        <f>'FAMILLE DE RISQUE'!B22</f>
        <v>0</v>
      </c>
    </row>
    <row r="50" spans="1:4" ht="15.75" customHeight="1">
      <c r="A50" s="1317"/>
      <c r="B50" s="1317"/>
      <c r="C50" s="574" t="s">
        <v>132</v>
      </c>
      <c r="D50" s="575">
        <f>'FAMILLE DE RISQUE'!B23</f>
        <v>0</v>
      </c>
    </row>
    <row r="51" spans="1:4" ht="15.75" customHeight="1">
      <c r="A51" s="1317"/>
      <c r="B51" s="1317"/>
      <c r="C51" s="574" t="s">
        <v>132</v>
      </c>
      <c r="D51" s="575">
        <f>'FAMILLE DE RISQUE'!B24</f>
        <v>0</v>
      </c>
    </row>
    <row r="52" spans="1:4" ht="15.75" customHeight="1">
      <c r="A52" s="1317"/>
      <c r="B52" s="1317"/>
      <c r="C52" s="574" t="s">
        <v>132</v>
      </c>
      <c r="D52" s="575">
        <f>'FAMILLE DE RISQUE'!B25</f>
        <v>0</v>
      </c>
    </row>
    <row r="53" spans="1:4" ht="15.75" customHeight="1">
      <c r="A53" s="1317"/>
      <c r="B53" s="1317"/>
      <c r="C53" s="574" t="s">
        <v>132</v>
      </c>
      <c r="D53" s="575">
        <f>'FAMILLE DE RISQUE'!B26</f>
        <v>0</v>
      </c>
    </row>
    <row r="54" spans="1:4" ht="15.75" customHeight="1">
      <c r="A54" s="1317"/>
      <c r="B54" s="1317"/>
      <c r="C54" s="574" t="s">
        <v>132</v>
      </c>
      <c r="D54" s="575">
        <f>'FAMILLE DE RISQUE'!B27</f>
        <v>0</v>
      </c>
    </row>
    <row r="55" spans="1:4" ht="15.75" customHeight="1">
      <c r="A55" s="1317"/>
      <c r="B55" s="1317"/>
      <c r="C55" s="574" t="s">
        <v>132</v>
      </c>
      <c r="D55" s="575">
        <f>'FAMILLE DE RISQUE'!B28</f>
        <v>0</v>
      </c>
    </row>
    <row r="56" spans="1:4" ht="15.75" customHeight="1">
      <c r="A56" s="1317"/>
      <c r="B56" s="1317"/>
      <c r="C56" s="574" t="s">
        <v>132</v>
      </c>
      <c r="D56" s="575">
        <f>'FAMILLE DE RISQUE'!B29</f>
        <v>0</v>
      </c>
    </row>
    <row r="57" spans="1:4" ht="15.75" customHeight="1">
      <c r="A57" s="1317"/>
      <c r="B57" s="1317"/>
      <c r="C57" s="574" t="s">
        <v>132</v>
      </c>
      <c r="D57" s="575">
        <f>'FAMILLE DE RISQUE'!B30</f>
        <v>0</v>
      </c>
    </row>
    <row r="58" spans="1:4" ht="15.75" customHeight="1">
      <c r="A58" s="1317"/>
      <c r="B58" s="1317"/>
      <c r="C58" s="574" t="s">
        <v>53</v>
      </c>
      <c r="D58" s="1319" t="s">
        <v>399</v>
      </c>
    </row>
    <row r="59" spans="1:4" ht="15.75" customHeight="1">
      <c r="A59" s="1317"/>
      <c r="B59" s="1317"/>
      <c r="C59" s="574" t="s">
        <v>53</v>
      </c>
      <c r="D59" s="1319" t="s">
        <v>1145</v>
      </c>
    </row>
    <row r="60" spans="1:4" ht="15.75" customHeight="1">
      <c r="A60" s="1317"/>
      <c r="B60" s="1317"/>
      <c r="C60" s="574" t="s">
        <v>53</v>
      </c>
      <c r="D60" s="1319" t="s">
        <v>72</v>
      </c>
    </row>
    <row r="61" spans="1:4" ht="15.75" customHeight="1">
      <c r="A61" s="1317"/>
      <c r="B61" s="1317"/>
      <c r="C61" s="574" t="s">
        <v>53</v>
      </c>
      <c r="D61" s="1319" t="s">
        <v>54</v>
      </c>
    </row>
    <row r="62" spans="1:4" ht="15.75" customHeight="1">
      <c r="A62" s="1317"/>
      <c r="B62" s="1317"/>
      <c r="C62" s="574" t="s">
        <v>53</v>
      </c>
      <c r="D62" s="1319" t="s">
        <v>600</v>
      </c>
    </row>
    <row r="63" spans="1:4" ht="15.75" customHeight="1">
      <c r="A63" s="1317"/>
      <c r="B63" s="1317"/>
      <c r="C63" s="574" t="s">
        <v>53</v>
      </c>
      <c r="D63" s="1319" t="s">
        <v>1787</v>
      </c>
    </row>
    <row r="64" spans="1:4" ht="15.75" customHeight="1">
      <c r="A64" s="1317"/>
      <c r="B64" s="1317"/>
      <c r="C64" s="574" t="s">
        <v>53</v>
      </c>
      <c r="D64" s="1319" t="s">
        <v>464</v>
      </c>
    </row>
    <row r="65" spans="1:4" ht="15.75" customHeight="1">
      <c r="A65" s="1317"/>
      <c r="B65" s="1317"/>
      <c r="C65" s="574" t="s">
        <v>53</v>
      </c>
      <c r="D65" s="1319" t="s">
        <v>595</v>
      </c>
    </row>
    <row r="66" spans="1:4" ht="15.75" customHeight="1">
      <c r="A66" s="1317"/>
      <c r="B66" s="1317"/>
      <c r="C66" s="574" t="s">
        <v>53</v>
      </c>
      <c r="D66" s="1319" t="s">
        <v>1376</v>
      </c>
    </row>
    <row r="67" spans="1:4" ht="15.75" customHeight="1">
      <c r="A67" s="1317"/>
      <c r="B67" s="1317"/>
      <c r="C67" s="574" t="s">
        <v>53</v>
      </c>
      <c r="D67" s="1319" t="s">
        <v>1792</v>
      </c>
    </row>
    <row r="68" spans="1:4" ht="15.75" customHeight="1">
      <c r="A68" s="1317"/>
      <c r="B68" s="1317"/>
      <c r="C68" s="574" t="s">
        <v>53</v>
      </c>
      <c r="D68" s="575">
        <f>'FAMILLE DE RISQUE'!C13</f>
        <v>0</v>
      </c>
    </row>
    <row r="69" spans="1:4" ht="15.75" customHeight="1">
      <c r="A69" s="1317"/>
      <c r="B69" s="1317"/>
      <c r="C69" s="574" t="s">
        <v>53</v>
      </c>
      <c r="D69" s="575">
        <f>'FAMILLE DE RISQUE'!C14</f>
        <v>0</v>
      </c>
    </row>
    <row r="70" spans="1:4" ht="15.75" customHeight="1">
      <c r="A70" s="1317"/>
      <c r="B70" s="1317"/>
      <c r="C70" s="574" t="s">
        <v>53</v>
      </c>
      <c r="D70" s="575">
        <f>'FAMILLE DE RISQUE'!C15</f>
        <v>0</v>
      </c>
    </row>
    <row r="71" spans="1:4" ht="15.75" customHeight="1">
      <c r="A71" s="1317"/>
      <c r="B71" s="1317"/>
      <c r="C71" s="574" t="s">
        <v>53</v>
      </c>
      <c r="D71" s="575">
        <f>'FAMILLE DE RISQUE'!C16</f>
        <v>0</v>
      </c>
    </row>
    <row r="72" spans="1:4" ht="15.75" customHeight="1">
      <c r="A72" s="1317"/>
      <c r="B72" s="1317"/>
      <c r="C72" s="574" t="s">
        <v>53</v>
      </c>
      <c r="D72" s="575">
        <f>'FAMILLE DE RISQUE'!C17</f>
        <v>0</v>
      </c>
    </row>
    <row r="73" spans="1:4" ht="15.75" customHeight="1">
      <c r="A73" s="1317"/>
      <c r="B73" s="1317"/>
      <c r="C73" s="574" t="s">
        <v>53</v>
      </c>
      <c r="D73" s="575">
        <f>'FAMILLE DE RISQUE'!C18</f>
        <v>0</v>
      </c>
    </row>
    <row r="74" spans="1:4" ht="15.75" customHeight="1">
      <c r="A74" s="1317"/>
      <c r="B74" s="1317"/>
      <c r="C74" s="574" t="s">
        <v>53</v>
      </c>
      <c r="D74" s="575">
        <f>'FAMILLE DE RISQUE'!C19</f>
        <v>0</v>
      </c>
    </row>
    <row r="75" spans="1:4" ht="15.75" customHeight="1">
      <c r="A75" s="1317"/>
      <c r="B75" s="1317"/>
      <c r="C75" s="574" t="s">
        <v>53</v>
      </c>
      <c r="D75" s="575">
        <f>'FAMILLE DE RISQUE'!C20</f>
        <v>0</v>
      </c>
    </row>
    <row r="76" spans="1:4" ht="15.75" customHeight="1">
      <c r="A76" s="1317"/>
      <c r="B76" s="1317"/>
      <c r="C76" s="574" t="s">
        <v>53</v>
      </c>
      <c r="D76" s="575">
        <f>'FAMILLE DE RISQUE'!C21</f>
        <v>0</v>
      </c>
    </row>
    <row r="77" spans="1:4" ht="15.75" customHeight="1">
      <c r="A77" s="1317"/>
      <c r="B77" s="1317"/>
      <c r="C77" s="574" t="s">
        <v>53</v>
      </c>
      <c r="D77" s="575">
        <f>'FAMILLE DE RISQUE'!C22</f>
        <v>0</v>
      </c>
    </row>
    <row r="78" spans="1:4" ht="15.75" customHeight="1">
      <c r="A78" s="1317"/>
      <c r="B78" s="1317"/>
      <c r="C78" s="574" t="s">
        <v>53</v>
      </c>
      <c r="D78" s="575">
        <f>'FAMILLE DE RISQUE'!C23</f>
        <v>0</v>
      </c>
    </row>
    <row r="79" spans="1:4" ht="15.75" customHeight="1">
      <c r="A79" s="1317"/>
      <c r="B79" s="1317"/>
      <c r="C79" s="574" t="s">
        <v>53</v>
      </c>
      <c r="D79" s="575">
        <f>'FAMILLE DE RISQUE'!C24</f>
        <v>0</v>
      </c>
    </row>
    <row r="80" spans="1:4" ht="15.75" customHeight="1">
      <c r="A80" s="1317"/>
      <c r="B80" s="1317"/>
      <c r="C80" s="574" t="s">
        <v>53</v>
      </c>
      <c r="D80" s="575">
        <f>'FAMILLE DE RISQUE'!C25</f>
        <v>0</v>
      </c>
    </row>
    <row r="81" spans="1:4" ht="15.75" customHeight="1">
      <c r="A81" s="1317"/>
      <c r="B81" s="1317"/>
      <c r="C81" s="574" t="s">
        <v>53</v>
      </c>
      <c r="D81" s="575">
        <f>'FAMILLE DE RISQUE'!C26</f>
        <v>0</v>
      </c>
    </row>
    <row r="82" spans="1:4" ht="15.75" customHeight="1">
      <c r="A82" s="1317"/>
      <c r="B82" s="1317"/>
      <c r="C82" s="574" t="s">
        <v>53</v>
      </c>
      <c r="D82" s="575">
        <f>'FAMILLE DE RISQUE'!C27</f>
        <v>0</v>
      </c>
    </row>
    <row r="83" spans="1:4" ht="15.75" customHeight="1">
      <c r="A83" s="1317"/>
      <c r="B83" s="1317"/>
      <c r="C83" s="574" t="s">
        <v>53</v>
      </c>
      <c r="D83" s="575">
        <f>'FAMILLE DE RISQUE'!C28</f>
        <v>0</v>
      </c>
    </row>
    <row r="84" spans="1:4" ht="15.75" customHeight="1">
      <c r="A84" s="1317"/>
      <c r="B84" s="1317"/>
      <c r="C84" s="574" t="s">
        <v>53</v>
      </c>
      <c r="D84" s="575">
        <f>'FAMILLE DE RISQUE'!C29</f>
        <v>0</v>
      </c>
    </row>
    <row r="85" spans="1:4" ht="15.75" customHeight="1">
      <c r="A85" s="1317"/>
      <c r="B85" s="1317"/>
      <c r="C85" s="574" t="s">
        <v>53</v>
      </c>
      <c r="D85" s="575">
        <f>'FAMILLE DE RISQUE'!C30</f>
        <v>0</v>
      </c>
    </row>
    <row r="86" spans="1:4" ht="15.75" customHeight="1">
      <c r="A86" s="1317"/>
      <c r="B86" s="1317"/>
      <c r="C86" s="574" t="s">
        <v>452</v>
      </c>
      <c r="D86" s="1320" t="s">
        <v>459</v>
      </c>
    </row>
    <row r="87" spans="1:4" ht="15.75" customHeight="1">
      <c r="A87" s="1317"/>
      <c r="B87" s="1317"/>
      <c r="C87" s="574" t="s">
        <v>452</v>
      </c>
      <c r="D87" s="1321" t="s">
        <v>453</v>
      </c>
    </row>
    <row r="88" spans="1:4" ht="15.75" customHeight="1">
      <c r="A88" s="1317"/>
      <c r="B88" s="1317"/>
      <c r="C88" s="574" t="s">
        <v>452</v>
      </c>
      <c r="D88" s="1321" t="s">
        <v>1778</v>
      </c>
    </row>
    <row r="89" spans="1:4" ht="15.75" customHeight="1">
      <c r="A89" s="1317"/>
      <c r="B89" s="1317"/>
      <c r="C89" s="574" t="s">
        <v>452</v>
      </c>
      <c r="D89" s="1321" t="s">
        <v>464</v>
      </c>
    </row>
    <row r="90" spans="1:4" ht="15.75" customHeight="1">
      <c r="A90" s="1317"/>
      <c r="B90" s="1317"/>
      <c r="C90" s="574" t="s">
        <v>452</v>
      </c>
      <c r="D90" s="1321" t="s">
        <v>472</v>
      </c>
    </row>
    <row r="91" spans="1:4" ht="15.75" customHeight="1">
      <c r="A91" s="1317"/>
      <c r="B91" s="1317"/>
      <c r="C91" s="574" t="s">
        <v>452</v>
      </c>
      <c r="D91" s="575">
        <f>'FAMILLE DE RISQUE'!D8</f>
        <v>0</v>
      </c>
    </row>
    <row r="92" spans="1:4" ht="15.75" customHeight="1">
      <c r="A92" s="1317"/>
      <c r="B92" s="1317"/>
      <c r="C92" s="574" t="s">
        <v>452</v>
      </c>
      <c r="D92" s="575">
        <f>'FAMILLE DE RISQUE'!D9</f>
        <v>0</v>
      </c>
    </row>
    <row r="93" spans="1:4" ht="15.75" customHeight="1">
      <c r="A93" s="1317"/>
      <c r="B93" s="1317"/>
      <c r="C93" s="574" t="s">
        <v>452</v>
      </c>
      <c r="D93" s="575">
        <f>'FAMILLE DE RISQUE'!D10</f>
        <v>0</v>
      </c>
    </row>
    <row r="94" spans="1:4" ht="15.75" customHeight="1">
      <c r="A94" s="1317"/>
      <c r="B94" s="1317"/>
      <c r="C94" s="574" t="s">
        <v>452</v>
      </c>
      <c r="D94" s="575">
        <f>'FAMILLE DE RISQUE'!D11</f>
        <v>0</v>
      </c>
    </row>
    <row r="95" spans="1:4" ht="15.75" customHeight="1">
      <c r="A95" s="1317"/>
      <c r="B95" s="1317"/>
      <c r="C95" s="574" t="s">
        <v>452</v>
      </c>
      <c r="D95" s="575">
        <f>'FAMILLE DE RISQUE'!D12</f>
        <v>0</v>
      </c>
    </row>
    <row r="96" spans="1:4" ht="15.75" customHeight="1">
      <c r="A96" s="1317"/>
      <c r="B96" s="1317"/>
      <c r="C96" s="574" t="s">
        <v>452</v>
      </c>
      <c r="D96" s="575">
        <f>'FAMILLE DE RISQUE'!D13</f>
        <v>0</v>
      </c>
    </row>
    <row r="97" spans="1:4" ht="15.75" customHeight="1">
      <c r="A97" s="1317"/>
      <c r="B97" s="1317"/>
      <c r="C97" s="574" t="s">
        <v>452</v>
      </c>
      <c r="D97" s="575">
        <f>'FAMILLE DE RISQUE'!D14</f>
        <v>0</v>
      </c>
    </row>
    <row r="98" spans="1:4" ht="15.75" customHeight="1">
      <c r="A98" s="1317"/>
      <c r="B98" s="1317"/>
      <c r="C98" s="574" t="s">
        <v>452</v>
      </c>
      <c r="D98" s="575">
        <f>'FAMILLE DE RISQUE'!D15</f>
        <v>0</v>
      </c>
    </row>
    <row r="99" spans="1:4" ht="15.75" customHeight="1">
      <c r="A99" s="1317"/>
      <c r="B99" s="1317"/>
      <c r="C99" s="574" t="s">
        <v>452</v>
      </c>
      <c r="D99" s="575">
        <f>'FAMILLE DE RISQUE'!D16</f>
        <v>0</v>
      </c>
    </row>
    <row r="100" spans="1:4" ht="15.75" customHeight="1">
      <c r="A100" s="1317"/>
      <c r="B100" s="1317"/>
      <c r="C100" s="574" t="s">
        <v>452</v>
      </c>
      <c r="D100" s="575">
        <f>'FAMILLE DE RISQUE'!D17</f>
        <v>0</v>
      </c>
    </row>
    <row r="101" spans="1:4" ht="15.75" customHeight="1">
      <c r="A101" s="1317"/>
      <c r="B101" s="1317"/>
      <c r="C101" s="574" t="s">
        <v>452</v>
      </c>
      <c r="D101" s="575">
        <f>'FAMILLE DE RISQUE'!D18</f>
        <v>0</v>
      </c>
    </row>
    <row r="102" spans="1:4" ht="15.75" customHeight="1">
      <c r="A102" s="1317"/>
      <c r="B102" s="1317"/>
      <c r="C102" s="574" t="s">
        <v>452</v>
      </c>
      <c r="D102" s="575">
        <f>'FAMILLE DE RISQUE'!D19</f>
        <v>0</v>
      </c>
    </row>
    <row r="103" spans="1:4" ht="15.75" customHeight="1">
      <c r="A103" s="1317"/>
      <c r="B103" s="1317"/>
      <c r="C103" s="574" t="s">
        <v>452</v>
      </c>
      <c r="D103" s="575">
        <f>'FAMILLE DE RISQUE'!D20</f>
        <v>0</v>
      </c>
    </row>
    <row r="104" spans="1:4" ht="15.75" customHeight="1">
      <c r="A104" s="1317"/>
      <c r="B104" s="1317"/>
      <c r="C104" s="574" t="s">
        <v>452</v>
      </c>
      <c r="D104" s="575">
        <f>'FAMILLE DE RISQUE'!D21</f>
        <v>0</v>
      </c>
    </row>
    <row r="105" spans="1:4" ht="15.75" customHeight="1">
      <c r="A105" s="1317"/>
      <c r="B105" s="1317"/>
      <c r="C105" s="574" t="s">
        <v>452</v>
      </c>
      <c r="D105" s="575">
        <f>'FAMILLE DE RISQUE'!D22</f>
        <v>0</v>
      </c>
    </row>
    <row r="106" spans="1:4" ht="15.75" customHeight="1">
      <c r="A106" s="1317"/>
      <c r="B106" s="1317"/>
      <c r="C106" s="574" t="s">
        <v>452</v>
      </c>
      <c r="D106" s="575">
        <f>'FAMILLE DE RISQUE'!D23</f>
        <v>0</v>
      </c>
    </row>
    <row r="107" spans="1:4" ht="15.75" customHeight="1">
      <c r="A107" s="1317"/>
      <c r="B107" s="1317"/>
      <c r="C107" s="574" t="s">
        <v>452</v>
      </c>
      <c r="D107" s="575">
        <f>'FAMILLE DE RISQUE'!D24</f>
        <v>0</v>
      </c>
    </row>
    <row r="108" spans="1:4" ht="15.75" customHeight="1">
      <c r="A108" s="1317"/>
      <c r="B108" s="1317"/>
      <c r="C108" s="574" t="s">
        <v>452</v>
      </c>
      <c r="D108" s="575">
        <f>'FAMILLE DE RISQUE'!D25</f>
        <v>0</v>
      </c>
    </row>
    <row r="109" spans="1:4" ht="15.75" customHeight="1">
      <c r="A109" s="1317"/>
      <c r="B109" s="1317"/>
      <c r="C109" s="574" t="s">
        <v>452</v>
      </c>
      <c r="D109" s="575">
        <f>'FAMILLE DE RISQUE'!D26</f>
        <v>0</v>
      </c>
    </row>
    <row r="110" spans="1:4" ht="15.75" customHeight="1">
      <c r="A110" s="1317"/>
      <c r="B110" s="1317"/>
      <c r="C110" s="574" t="s">
        <v>452</v>
      </c>
      <c r="D110" s="575">
        <f>'FAMILLE DE RISQUE'!D27</f>
        <v>0</v>
      </c>
    </row>
    <row r="111" spans="1:4" ht="15.75" customHeight="1">
      <c r="A111" s="1317"/>
      <c r="B111" s="1317"/>
      <c r="C111" s="574" t="s">
        <v>452</v>
      </c>
      <c r="D111" s="575">
        <f>'FAMILLE DE RISQUE'!D28</f>
        <v>0</v>
      </c>
    </row>
    <row r="112" spans="1:4" ht="15.75" customHeight="1">
      <c r="A112" s="1317"/>
      <c r="B112" s="1317"/>
      <c r="C112" s="574" t="s">
        <v>452</v>
      </c>
      <c r="D112" s="575">
        <f>'FAMILLE DE RISQUE'!D29</f>
        <v>0</v>
      </c>
    </row>
    <row r="113" spans="1:4" ht="15.75" customHeight="1">
      <c r="A113" s="1317"/>
      <c r="B113" s="1317"/>
      <c r="C113" s="574" t="s">
        <v>452</v>
      </c>
      <c r="D113" s="575">
        <f>'FAMILLE DE RISQUE'!D30</f>
        <v>0</v>
      </c>
    </row>
    <row r="114" spans="1:4" ht="15.75" customHeight="1">
      <c r="A114" s="1317"/>
      <c r="B114" s="1317"/>
      <c r="C114" s="574" t="s">
        <v>114</v>
      </c>
      <c r="D114" s="575" t="s">
        <v>114</v>
      </c>
    </row>
    <row r="115" spans="1:4" ht="15.75" customHeight="1">
      <c r="A115" s="1317"/>
      <c r="B115" s="1317"/>
      <c r="C115" s="574" t="s">
        <v>114</v>
      </c>
      <c r="D115" s="575" t="s">
        <v>114</v>
      </c>
    </row>
    <row r="116" spans="1:4" ht="15.75" customHeight="1">
      <c r="A116" s="1317"/>
      <c r="B116" s="1317"/>
      <c r="C116" s="574" t="s">
        <v>114</v>
      </c>
      <c r="D116" s="575" t="s">
        <v>114</v>
      </c>
    </row>
    <row r="117" spans="1:4" ht="15.75" customHeight="1">
      <c r="A117" s="1317"/>
      <c r="B117" s="1317"/>
      <c r="C117" s="574" t="s">
        <v>114</v>
      </c>
      <c r="D117" s="575" t="s">
        <v>114</v>
      </c>
    </row>
    <row r="118" spans="1:4" ht="15.75" customHeight="1">
      <c r="A118" s="1317"/>
      <c r="B118" s="1317"/>
      <c r="C118" s="574" t="s">
        <v>114</v>
      </c>
      <c r="D118" s="575" t="s">
        <v>114</v>
      </c>
    </row>
    <row r="119" spans="1:4" ht="15.75" customHeight="1">
      <c r="A119" s="1317"/>
      <c r="B119" s="1317"/>
      <c r="C119" s="574" t="s">
        <v>114</v>
      </c>
      <c r="D119" s="575" t="s">
        <v>114</v>
      </c>
    </row>
    <row r="120" spans="1:4" ht="15.75" customHeight="1">
      <c r="A120" s="1317"/>
      <c r="B120" s="1317"/>
      <c r="C120" s="574" t="s">
        <v>114</v>
      </c>
      <c r="D120" s="575" t="s">
        <v>114</v>
      </c>
    </row>
    <row r="121" spans="1:4" ht="15.75" customHeight="1">
      <c r="A121" s="1317"/>
      <c r="B121" s="1317"/>
      <c r="C121" s="574" t="s">
        <v>114</v>
      </c>
      <c r="D121" s="575" t="s">
        <v>114</v>
      </c>
    </row>
    <row r="122" spans="1:4" ht="15.75" customHeight="1">
      <c r="A122" s="1317"/>
      <c r="B122" s="1317"/>
      <c r="C122" s="574" t="s">
        <v>114</v>
      </c>
      <c r="D122" s="575" t="s">
        <v>114</v>
      </c>
    </row>
    <row r="123" spans="1:4" ht="15.75" customHeight="1">
      <c r="A123" s="1317"/>
      <c r="B123" s="1317"/>
      <c r="C123" s="574" t="s">
        <v>114</v>
      </c>
      <c r="D123" s="575" t="s">
        <v>114</v>
      </c>
    </row>
    <row r="124" spans="1:4" ht="15.75" customHeight="1">
      <c r="A124" s="1317"/>
      <c r="B124" s="1317"/>
      <c r="C124" s="574" t="s">
        <v>114</v>
      </c>
      <c r="D124" s="575" t="s">
        <v>114</v>
      </c>
    </row>
    <row r="125" spans="1:4" ht="15.75" customHeight="1">
      <c r="A125" s="1317"/>
      <c r="B125" s="1317"/>
      <c r="C125" s="574" t="s">
        <v>114</v>
      </c>
      <c r="D125" s="575" t="s">
        <v>114</v>
      </c>
    </row>
    <row r="126" spans="1:4" ht="15.75" customHeight="1">
      <c r="A126" s="1317"/>
      <c r="B126" s="1317"/>
      <c r="C126" s="574" t="s">
        <v>114</v>
      </c>
      <c r="D126" s="575">
        <f>'FAMILLE DE RISQUE'!E15</f>
        <v>0</v>
      </c>
    </row>
    <row r="127" spans="1:4" ht="15.75" customHeight="1">
      <c r="A127" s="1317"/>
      <c r="B127" s="1317"/>
      <c r="C127" s="574" t="s">
        <v>114</v>
      </c>
      <c r="D127" s="575">
        <f>'FAMILLE DE RISQUE'!E16</f>
        <v>0</v>
      </c>
    </row>
    <row r="128" spans="1:4" ht="15.75" customHeight="1">
      <c r="A128" s="1317"/>
      <c r="B128" s="1317"/>
      <c r="C128" s="574" t="s">
        <v>114</v>
      </c>
      <c r="D128" s="575">
        <f>'FAMILLE DE RISQUE'!E17</f>
        <v>0</v>
      </c>
    </row>
    <row r="129" spans="1:4" ht="15.75" customHeight="1">
      <c r="A129" s="1317"/>
      <c r="B129" s="1317"/>
      <c r="C129" s="574" t="s">
        <v>114</v>
      </c>
      <c r="D129" s="575">
        <f>'FAMILLE DE RISQUE'!E18</f>
        <v>0</v>
      </c>
    </row>
    <row r="130" spans="1:4" ht="15.75" customHeight="1">
      <c r="A130" s="1317"/>
      <c r="B130" s="1317"/>
      <c r="C130" s="574" t="s">
        <v>114</v>
      </c>
      <c r="D130" s="575">
        <f>'FAMILLE DE RISQUE'!E19</f>
        <v>0</v>
      </c>
    </row>
    <row r="131" spans="1:4" ht="15.75" customHeight="1">
      <c r="A131" s="1317"/>
      <c r="B131" s="1317"/>
      <c r="C131" s="574" t="s">
        <v>114</v>
      </c>
      <c r="D131" s="575">
        <f>'FAMILLE DE RISQUE'!E20</f>
        <v>0</v>
      </c>
    </row>
    <row r="132" spans="1:4" ht="15.75" customHeight="1">
      <c r="A132" s="1317"/>
      <c r="B132" s="1317"/>
      <c r="C132" s="574" t="s">
        <v>114</v>
      </c>
      <c r="D132" s="575">
        <f>'FAMILLE DE RISQUE'!E21</f>
        <v>0</v>
      </c>
    </row>
    <row r="133" spans="1:4" ht="15.75" customHeight="1">
      <c r="A133" s="1317"/>
      <c r="B133" s="1317"/>
      <c r="C133" s="574" t="s">
        <v>114</v>
      </c>
      <c r="D133" s="575">
        <f>'FAMILLE DE RISQUE'!E22</f>
        <v>0</v>
      </c>
    </row>
    <row r="134" spans="1:4" ht="15.75" customHeight="1">
      <c r="A134" s="1317"/>
      <c r="B134" s="1317"/>
      <c r="C134" s="574" t="s">
        <v>114</v>
      </c>
      <c r="D134" s="575">
        <f>'FAMILLE DE RISQUE'!E23</f>
        <v>0</v>
      </c>
    </row>
    <row r="135" spans="1:4" ht="15.75" customHeight="1">
      <c r="A135" s="1317"/>
      <c r="B135" s="1317"/>
      <c r="C135" s="574" t="s">
        <v>114</v>
      </c>
      <c r="D135" s="575">
        <f>'FAMILLE DE RISQUE'!E24</f>
        <v>0</v>
      </c>
    </row>
    <row r="136" spans="1:4" ht="15.75" customHeight="1">
      <c r="A136" s="1317"/>
      <c r="B136" s="1317"/>
      <c r="C136" s="574" t="s">
        <v>114</v>
      </c>
      <c r="D136" s="575">
        <f>'FAMILLE DE RISQUE'!E25</f>
        <v>0</v>
      </c>
    </row>
    <row r="137" spans="1:4" ht="15.75" customHeight="1">
      <c r="A137" s="1317"/>
      <c r="B137" s="1317"/>
      <c r="C137" s="574" t="s">
        <v>114</v>
      </c>
      <c r="D137" s="575">
        <f>'FAMILLE DE RISQUE'!E26</f>
        <v>0</v>
      </c>
    </row>
    <row r="138" spans="1:4" ht="15.75" customHeight="1">
      <c r="A138" s="1317"/>
      <c r="B138" s="1317"/>
      <c r="C138" s="574" t="s">
        <v>114</v>
      </c>
      <c r="D138" s="575">
        <f>'FAMILLE DE RISQUE'!E27</f>
        <v>0</v>
      </c>
    </row>
    <row r="139" spans="1:4" ht="15.75" customHeight="1">
      <c r="A139" s="1317"/>
      <c r="B139" s="1317"/>
      <c r="C139" s="574" t="s">
        <v>114</v>
      </c>
      <c r="D139" s="575">
        <f>'FAMILLE DE RISQUE'!E28</f>
        <v>0</v>
      </c>
    </row>
    <row r="140" spans="1:4" ht="15.75" customHeight="1">
      <c r="A140" s="1317"/>
      <c r="B140" s="1317"/>
      <c r="C140" s="574" t="s">
        <v>114</v>
      </c>
      <c r="D140" s="575">
        <f>'FAMILLE DE RISQUE'!E29</f>
        <v>0</v>
      </c>
    </row>
    <row r="141" spans="1:4" ht="15.75" customHeight="1">
      <c r="A141" s="1317"/>
      <c r="B141" s="1317"/>
      <c r="C141" s="574" t="s">
        <v>114</v>
      </c>
      <c r="D141" s="575">
        <f>'FAMILLE DE RISQUE'!E30</f>
        <v>0</v>
      </c>
    </row>
    <row r="142" spans="1:4" ht="15.75" customHeight="1">
      <c r="A142" s="1317"/>
      <c r="B142" s="1317"/>
      <c r="C142" s="574" t="s">
        <v>66</v>
      </c>
      <c r="D142" s="575" t="str">
        <f>'FAMILLE DE RISQUE'!F3</f>
        <v>présence de charge suspendue en mouvement</v>
      </c>
    </row>
    <row r="143" spans="1:4" ht="15.75" customHeight="1">
      <c r="A143" s="1317"/>
      <c r="B143" s="1317"/>
      <c r="C143" s="574" t="s">
        <v>66</v>
      </c>
      <c r="D143" s="575" t="str">
        <f>'FAMILLE DE RISQUE'!F4</f>
        <v>moyen de manutention inadapté</v>
      </c>
    </row>
    <row r="144" spans="1:4" ht="15.75" customHeight="1">
      <c r="A144" s="1317"/>
      <c r="B144" s="1317"/>
      <c r="C144" s="574" t="s">
        <v>66</v>
      </c>
      <c r="D144" s="575" t="str">
        <f>'FAMILLE DE RISQUE'!F5</f>
        <v xml:space="preserve">mauvaise état du sol </v>
      </c>
    </row>
    <row r="145" spans="1:4" ht="15.75" customHeight="1">
      <c r="A145" s="1317"/>
      <c r="B145" s="1317"/>
      <c r="C145" s="574" t="s">
        <v>66</v>
      </c>
      <c r="D145" s="575" t="str">
        <f>'FAMILLE DE RISQUE'!F6</f>
        <v xml:space="preserve">instabilité de la charge </v>
      </c>
    </row>
    <row r="146" spans="1:4" ht="15.75" customHeight="1">
      <c r="A146" s="1317"/>
      <c r="B146" s="1317"/>
      <c r="C146" s="574" t="s">
        <v>66</v>
      </c>
      <c r="D146" s="575" t="str">
        <f>'FAMILLE DE RISQUE'!F7</f>
        <v>zones de manoeuvre exigues</v>
      </c>
    </row>
    <row r="147" spans="1:4" ht="15.75" customHeight="1">
      <c r="A147" s="1317"/>
      <c r="B147" s="1317"/>
      <c r="C147" s="574" t="s">
        <v>66</v>
      </c>
      <c r="D147" s="575" t="str">
        <f>'FAMILLE DE RISQUE'!F8</f>
        <v>rupture du système de maintien de la charge</v>
      </c>
    </row>
    <row r="148" spans="1:4" ht="15.75" customHeight="1">
      <c r="A148" s="1317"/>
      <c r="B148" s="1317"/>
      <c r="C148" s="574" t="s">
        <v>66</v>
      </c>
      <c r="D148" s="575" t="str">
        <f>'FAMILLE DE RISQUE'!F9</f>
        <v>Impossibilité de respecter du cone de sécurité</v>
      </c>
    </row>
    <row r="149" spans="1:4" ht="15.75" customHeight="1">
      <c r="A149" s="1317"/>
      <c r="B149" s="1317"/>
      <c r="C149" s="574" t="s">
        <v>66</v>
      </c>
      <c r="D149" s="575">
        <f>'FAMILLE DE RISQUE'!F10</f>
        <v>0</v>
      </c>
    </row>
    <row r="150" spans="1:4" ht="15.75" customHeight="1">
      <c r="A150" s="1317"/>
      <c r="B150" s="1317"/>
      <c r="C150" s="574" t="s">
        <v>66</v>
      </c>
      <c r="D150" s="575">
        <f>'FAMILLE DE RISQUE'!F11</f>
        <v>0</v>
      </c>
    </row>
    <row r="151" spans="1:4" ht="15.75" customHeight="1">
      <c r="A151" s="1317"/>
      <c r="B151" s="1317"/>
      <c r="C151" s="574" t="s">
        <v>66</v>
      </c>
      <c r="D151" s="575">
        <f>'FAMILLE DE RISQUE'!F12</f>
        <v>0</v>
      </c>
    </row>
    <row r="152" spans="1:4" ht="15.75" customHeight="1">
      <c r="A152" s="1317"/>
      <c r="B152" s="1317"/>
      <c r="C152" s="574" t="s">
        <v>66</v>
      </c>
      <c r="D152" s="575">
        <f>'FAMILLE DE RISQUE'!F13</f>
        <v>0</v>
      </c>
    </row>
    <row r="153" spans="1:4" ht="15.75" customHeight="1">
      <c r="A153" s="1317"/>
      <c r="B153" s="1317"/>
      <c r="C153" s="574" t="s">
        <v>66</v>
      </c>
      <c r="D153" s="575">
        <f>'FAMILLE DE RISQUE'!F14</f>
        <v>0</v>
      </c>
    </row>
    <row r="154" spans="1:4" ht="15.75" customHeight="1">
      <c r="A154" s="1317"/>
      <c r="B154" s="1317"/>
      <c r="C154" s="574" t="s">
        <v>66</v>
      </c>
      <c r="D154" s="575">
        <f>'FAMILLE DE RISQUE'!F15</f>
        <v>0</v>
      </c>
    </row>
    <row r="155" spans="1:4" ht="15.75" customHeight="1">
      <c r="A155" s="1317"/>
      <c r="B155" s="1317"/>
      <c r="C155" s="574" t="s">
        <v>66</v>
      </c>
      <c r="D155" s="575">
        <f>'FAMILLE DE RISQUE'!F16</f>
        <v>0</v>
      </c>
    </row>
    <row r="156" spans="1:4" ht="15.75" customHeight="1">
      <c r="A156" s="1317"/>
      <c r="B156" s="1317"/>
      <c r="C156" s="574" t="s">
        <v>66</v>
      </c>
      <c r="D156" s="575">
        <f>'FAMILLE DE RISQUE'!F17</f>
        <v>0</v>
      </c>
    </row>
    <row r="157" spans="1:4" ht="15.75" customHeight="1">
      <c r="A157" s="1317"/>
      <c r="B157" s="1317"/>
      <c r="C157" s="574" t="s">
        <v>66</v>
      </c>
      <c r="D157" s="575">
        <f>'FAMILLE DE RISQUE'!F18</f>
        <v>0</v>
      </c>
    </row>
    <row r="158" spans="1:4" ht="15.75" customHeight="1">
      <c r="A158" s="1317"/>
      <c r="B158" s="1317"/>
      <c r="C158" s="574" t="s">
        <v>66</v>
      </c>
      <c r="D158" s="575">
        <f>'FAMILLE DE RISQUE'!F19</f>
        <v>0</v>
      </c>
    </row>
    <row r="159" spans="1:4" ht="15.75" customHeight="1">
      <c r="A159" s="1317"/>
      <c r="B159" s="1317"/>
      <c r="C159" s="574" t="s">
        <v>66</v>
      </c>
      <c r="D159" s="575">
        <f>'FAMILLE DE RISQUE'!F20</f>
        <v>0</v>
      </c>
    </row>
    <row r="160" spans="1:4" ht="15.75" customHeight="1">
      <c r="A160" s="1317"/>
      <c r="B160" s="1317"/>
      <c r="C160" s="574" t="s">
        <v>66</v>
      </c>
      <c r="D160" s="575">
        <f>'FAMILLE DE RISQUE'!F21</f>
        <v>0</v>
      </c>
    </row>
    <row r="161" spans="1:4" ht="15.75" customHeight="1">
      <c r="A161" s="1317"/>
      <c r="B161" s="1317"/>
      <c r="C161" s="574" t="s">
        <v>66</v>
      </c>
      <c r="D161" s="575">
        <f>'FAMILLE DE RISQUE'!F22</f>
        <v>0</v>
      </c>
    </row>
    <row r="162" spans="1:4" ht="15.75" customHeight="1">
      <c r="A162" s="1317"/>
      <c r="B162" s="1317"/>
      <c r="C162" s="574" t="s">
        <v>66</v>
      </c>
      <c r="D162" s="575">
        <f>'FAMILLE DE RISQUE'!F23</f>
        <v>0</v>
      </c>
    </row>
    <row r="163" spans="1:4" ht="15.75" customHeight="1">
      <c r="A163" s="1317"/>
      <c r="B163" s="1317"/>
      <c r="C163" s="574" t="s">
        <v>66</v>
      </c>
      <c r="D163" s="575">
        <f>'FAMILLE DE RISQUE'!F24</f>
        <v>0</v>
      </c>
    </row>
    <row r="164" spans="1:4" ht="15.75" customHeight="1">
      <c r="A164" s="1317"/>
      <c r="B164" s="1317"/>
      <c r="C164" s="574" t="s">
        <v>66</v>
      </c>
      <c r="D164" s="575">
        <f>'FAMILLE DE RISQUE'!F25</f>
        <v>0</v>
      </c>
    </row>
    <row r="165" spans="1:4" ht="15.75" customHeight="1">
      <c r="A165" s="1317"/>
      <c r="B165" s="1317"/>
      <c r="C165" s="574" t="s">
        <v>66</v>
      </c>
      <c r="D165" s="575">
        <f>'FAMILLE DE RISQUE'!F26</f>
        <v>0</v>
      </c>
    </row>
    <row r="166" spans="1:4" ht="15.75" customHeight="1">
      <c r="A166" s="1317"/>
      <c r="B166" s="1317"/>
      <c r="C166" s="574" t="s">
        <v>66</v>
      </c>
      <c r="D166" s="575">
        <f>'FAMILLE DE RISQUE'!F27</f>
        <v>0</v>
      </c>
    </row>
    <row r="167" spans="1:4" ht="15.75" customHeight="1">
      <c r="A167" s="1317"/>
      <c r="B167" s="1317"/>
      <c r="C167" s="574" t="s">
        <v>66</v>
      </c>
      <c r="D167" s="575">
        <f>'FAMILLE DE RISQUE'!F28</f>
        <v>0</v>
      </c>
    </row>
    <row r="168" spans="1:4" ht="15.75" customHeight="1">
      <c r="A168" s="1317"/>
      <c r="B168" s="1317"/>
      <c r="C168" s="574" t="s">
        <v>66</v>
      </c>
      <c r="D168" s="575">
        <f>'FAMILLE DE RISQUE'!F29</f>
        <v>0</v>
      </c>
    </row>
    <row r="169" spans="1:4" ht="15.75" customHeight="1">
      <c r="A169" s="1317"/>
      <c r="B169" s="1317"/>
      <c r="C169" s="574" t="s">
        <v>66</v>
      </c>
      <c r="D169" s="575">
        <f>'FAMILLE DE RISQUE'!F30</f>
        <v>0</v>
      </c>
    </row>
    <row r="170" spans="1:4" ht="15.75" customHeight="1">
      <c r="A170" s="1317"/>
      <c r="B170" s="1317"/>
      <c r="C170" s="574" t="s">
        <v>79</v>
      </c>
      <c r="D170" s="575" t="str">
        <f>'FAMILLE DE RISQUE'!G3</f>
        <v>émissions de poussière de polissage</v>
      </c>
    </row>
    <row r="171" spans="1:4" ht="15.75" customHeight="1">
      <c r="A171" s="1317"/>
      <c r="B171" s="1317"/>
      <c r="C171" s="574" t="s">
        <v>79</v>
      </c>
      <c r="D171" s="575" t="str">
        <f>'FAMILLE DE RISQUE'!G4</f>
        <v>émissions de poussière de papier,plastique</v>
      </c>
    </row>
    <row r="172" spans="1:4" ht="15.75" customHeight="1">
      <c r="A172" s="1317"/>
      <c r="B172" s="1317"/>
      <c r="C172" s="574" t="s">
        <v>79</v>
      </c>
      <c r="D172" s="575" t="str">
        <f>'FAMILLE DE RISQUE'!G5</f>
        <v xml:space="preserve">émissions de fumées </v>
      </c>
    </row>
    <row r="173" spans="1:4" ht="15.75" customHeight="1">
      <c r="A173" s="1317"/>
      <c r="B173" s="1317"/>
      <c r="C173" s="574" t="s">
        <v>79</v>
      </c>
      <c r="D173" s="575" t="str">
        <f>'FAMILLE DE RISQUE'!G6</f>
        <v>émissions de gaz</v>
      </c>
    </row>
    <row r="174" spans="1:4" ht="15.75" customHeight="1">
      <c r="A174" s="1317"/>
      <c r="B174" s="1317"/>
      <c r="C174" s="574" t="s">
        <v>79</v>
      </c>
      <c r="D174" s="575" t="str">
        <f>'FAMILLE DE RISQUE'!G7</f>
        <v xml:space="preserve">brulures </v>
      </c>
    </row>
    <row r="175" spans="1:4" ht="15.75" customHeight="1">
      <c r="A175" s="1317"/>
      <c r="B175" s="1317"/>
      <c r="C175" s="574" t="s">
        <v>79</v>
      </c>
      <c r="D175" s="575" t="str">
        <f>'FAMILLE DE RISQUE'!G8</f>
        <v>irritation des yeux</v>
      </c>
    </row>
    <row r="176" spans="1:4" ht="15.75" customHeight="1">
      <c r="A176" s="1317"/>
      <c r="B176" s="1317"/>
      <c r="C176" s="574" t="s">
        <v>79</v>
      </c>
      <c r="D176" s="575" t="str">
        <f>'FAMILLE DE RISQUE'!G9</f>
        <v>intoxication respiratoire</v>
      </c>
    </row>
    <row r="177" spans="1:4" ht="15.75" customHeight="1">
      <c r="A177" s="1317"/>
      <c r="B177" s="1317"/>
      <c r="C177" s="574" t="s">
        <v>79</v>
      </c>
      <c r="D177" s="575" t="str">
        <f>'FAMILLE DE RISQUE'!G10</f>
        <v>Allergie cutanée</v>
      </c>
    </row>
    <row r="178" spans="1:4" ht="15.75" customHeight="1">
      <c r="A178" s="1317"/>
      <c r="B178" s="1317"/>
      <c r="C178" s="574" t="s">
        <v>79</v>
      </c>
      <c r="D178" s="575">
        <f>'FAMILLE DE RISQUE'!G11</f>
        <v>0</v>
      </c>
    </row>
    <row r="179" spans="1:4" ht="15.75" customHeight="1">
      <c r="A179" s="1317"/>
      <c r="B179" s="1317"/>
      <c r="C179" s="574" t="s">
        <v>79</v>
      </c>
      <c r="D179" s="575">
        <f>'FAMILLE DE RISQUE'!G12</f>
        <v>0</v>
      </c>
    </row>
    <row r="180" spans="1:4" ht="15.75" customHeight="1">
      <c r="A180" s="1317"/>
      <c r="B180" s="1317"/>
      <c r="C180" s="574" t="s">
        <v>79</v>
      </c>
      <c r="D180" s="575">
        <f>'FAMILLE DE RISQUE'!G13</f>
        <v>0</v>
      </c>
    </row>
    <row r="181" spans="1:4" ht="15.75" customHeight="1">
      <c r="A181" s="1317"/>
      <c r="B181" s="1317"/>
      <c r="C181" s="574" t="s">
        <v>79</v>
      </c>
      <c r="D181" s="575">
        <f>'FAMILLE DE RISQUE'!G14</f>
        <v>0</v>
      </c>
    </row>
    <row r="182" spans="1:4" ht="15.75" customHeight="1">
      <c r="A182" s="1317"/>
      <c r="B182" s="1317"/>
      <c r="C182" s="574" t="s">
        <v>79</v>
      </c>
      <c r="D182" s="575">
        <f>'FAMILLE DE RISQUE'!G15</f>
        <v>0</v>
      </c>
    </row>
    <row r="183" spans="1:4" ht="15.75" customHeight="1">
      <c r="A183" s="1317"/>
      <c r="B183" s="1317"/>
      <c r="C183" s="574" t="s">
        <v>79</v>
      </c>
      <c r="D183" s="575">
        <f>'FAMILLE DE RISQUE'!G16</f>
        <v>0</v>
      </c>
    </row>
    <row r="184" spans="1:4" ht="15.75" customHeight="1">
      <c r="A184" s="1317"/>
      <c r="B184" s="1317"/>
      <c r="C184" s="574" t="s">
        <v>79</v>
      </c>
      <c r="D184" s="575">
        <f>'FAMILLE DE RISQUE'!G17</f>
        <v>0</v>
      </c>
    </row>
    <row r="185" spans="1:4" ht="15.75" customHeight="1">
      <c r="A185" s="1317"/>
      <c r="B185" s="1317"/>
      <c r="C185" s="574" t="s">
        <v>79</v>
      </c>
      <c r="D185" s="575">
        <f>'FAMILLE DE RISQUE'!G18</f>
        <v>0</v>
      </c>
    </row>
    <row r="186" spans="1:4" ht="15.75" customHeight="1">
      <c r="A186" s="1317"/>
      <c r="B186" s="1317"/>
      <c r="C186" s="574" t="s">
        <v>79</v>
      </c>
      <c r="D186" s="575">
        <f>'FAMILLE DE RISQUE'!G19</f>
        <v>0</v>
      </c>
    </row>
    <row r="187" spans="1:4" ht="15.75" customHeight="1">
      <c r="A187" s="1317"/>
      <c r="B187" s="1317"/>
      <c r="C187" s="574" t="s">
        <v>79</v>
      </c>
      <c r="D187" s="575">
        <f>'FAMILLE DE RISQUE'!G20</f>
        <v>0</v>
      </c>
    </row>
    <row r="188" spans="1:4" ht="15.75" customHeight="1">
      <c r="A188" s="1317"/>
      <c r="B188" s="1317"/>
      <c r="C188" s="574" t="s">
        <v>79</v>
      </c>
      <c r="D188" s="575">
        <f>'FAMILLE DE RISQUE'!G21</f>
        <v>0</v>
      </c>
    </row>
    <row r="189" spans="1:4" ht="15.75" customHeight="1">
      <c r="A189" s="1317"/>
      <c r="B189" s="1317"/>
      <c r="C189" s="574" t="s">
        <v>79</v>
      </c>
      <c r="D189" s="575">
        <f>'FAMILLE DE RISQUE'!G22</f>
        <v>0</v>
      </c>
    </row>
    <row r="190" spans="1:4" ht="15.75" customHeight="1">
      <c r="A190" s="1317"/>
      <c r="B190" s="1317"/>
      <c r="C190" s="574" t="s">
        <v>79</v>
      </c>
      <c r="D190" s="575">
        <f>'FAMILLE DE RISQUE'!G23</f>
        <v>0</v>
      </c>
    </row>
    <row r="191" spans="1:4" ht="15.75" customHeight="1">
      <c r="A191" s="1317"/>
      <c r="B191" s="1317"/>
      <c r="C191" s="574" t="s">
        <v>79</v>
      </c>
      <c r="D191" s="575">
        <f>'FAMILLE DE RISQUE'!G24</f>
        <v>0</v>
      </c>
    </row>
    <row r="192" spans="1:4" ht="15.75" customHeight="1">
      <c r="A192" s="1317"/>
      <c r="B192" s="1317"/>
      <c r="C192" s="574" t="s">
        <v>79</v>
      </c>
      <c r="D192" s="575">
        <f>'FAMILLE DE RISQUE'!G25</f>
        <v>0</v>
      </c>
    </row>
    <row r="193" spans="1:4" ht="15.75" customHeight="1">
      <c r="A193" s="1317"/>
      <c r="B193" s="1317"/>
      <c r="C193" s="574" t="s">
        <v>79</v>
      </c>
      <c r="D193" s="575">
        <f>'FAMILLE DE RISQUE'!G26</f>
        <v>0</v>
      </c>
    </row>
    <row r="194" spans="1:4" ht="15.75" customHeight="1">
      <c r="A194" s="1317"/>
      <c r="B194" s="1317"/>
      <c r="C194" s="574" t="s">
        <v>79</v>
      </c>
      <c r="D194" s="575">
        <f>'FAMILLE DE RISQUE'!G27</f>
        <v>0</v>
      </c>
    </row>
    <row r="195" spans="1:4" ht="15.75" customHeight="1">
      <c r="A195" s="1317"/>
      <c r="B195" s="1317"/>
      <c r="C195" s="574" t="s">
        <v>79</v>
      </c>
      <c r="D195" s="575">
        <f>'FAMILLE DE RISQUE'!G28</f>
        <v>0</v>
      </c>
    </row>
    <row r="196" spans="1:4" ht="15.75" customHeight="1">
      <c r="A196" s="1317"/>
      <c r="B196" s="1317"/>
      <c r="C196" s="574" t="s">
        <v>79</v>
      </c>
      <c r="D196" s="575">
        <f>'FAMILLE DE RISQUE'!G29</f>
        <v>0</v>
      </c>
    </row>
    <row r="197" spans="1:4" ht="15.75" customHeight="1">
      <c r="A197" s="1317"/>
      <c r="B197" s="1317"/>
      <c r="C197" s="574" t="s">
        <v>79</v>
      </c>
      <c r="D197" s="575">
        <f>'FAMILLE DE RISQUE'!G30</f>
        <v>0</v>
      </c>
    </row>
    <row r="198" spans="1:4" ht="15.75" customHeight="1">
      <c r="A198" s="1317"/>
      <c r="B198" s="1317"/>
      <c r="C198" s="574" t="s">
        <v>40</v>
      </c>
      <c r="D198" s="575" t="str">
        <f>'FAMILLE DE RISQUE'!H3</f>
        <v>légionellose</v>
      </c>
    </row>
    <row r="199" spans="1:4" ht="15.75" customHeight="1">
      <c r="A199" s="1317"/>
      <c r="B199" s="1317"/>
      <c r="C199" s="574" t="s">
        <v>40</v>
      </c>
      <c r="D199" s="575" t="str">
        <f>'FAMILLE DE RISQUE'!H4</f>
        <v>maladie contagieuse</v>
      </c>
    </row>
    <row r="200" spans="1:4" ht="15.75" customHeight="1">
      <c r="A200" s="1317"/>
      <c r="B200" s="1317"/>
      <c r="C200" s="574" t="s">
        <v>40</v>
      </c>
      <c r="D200" s="575" t="str">
        <f>'FAMILLE DE RISQUE'!H5</f>
        <v>infection par contacte</v>
      </c>
    </row>
    <row r="201" spans="1:4" ht="15.75" customHeight="1">
      <c r="A201" s="1317"/>
      <c r="B201" s="1317"/>
      <c r="C201" s="574" t="s">
        <v>40</v>
      </c>
      <c r="D201" s="575">
        <f>'FAMILLE DE RISQUE'!H6</f>
        <v>0</v>
      </c>
    </row>
    <row r="202" spans="1:4" ht="15.75" customHeight="1">
      <c r="A202" s="1317"/>
      <c r="B202" s="1317"/>
      <c r="C202" s="574" t="s">
        <v>40</v>
      </c>
      <c r="D202" s="575">
        <f>'FAMILLE DE RISQUE'!H7</f>
        <v>0</v>
      </c>
    </row>
    <row r="203" spans="1:4" ht="15.75" customHeight="1">
      <c r="A203" s="1317"/>
      <c r="B203" s="1317"/>
      <c r="C203" s="574" t="s">
        <v>40</v>
      </c>
      <c r="D203" s="575">
        <f>'FAMILLE DE RISQUE'!H8</f>
        <v>0</v>
      </c>
    </row>
    <row r="204" spans="1:4" ht="15.75" customHeight="1">
      <c r="A204" s="1317"/>
      <c r="B204" s="1317"/>
      <c r="C204" s="574" t="s">
        <v>40</v>
      </c>
      <c r="D204" s="575">
        <f>'FAMILLE DE RISQUE'!H9</f>
        <v>0</v>
      </c>
    </row>
    <row r="205" spans="1:4" ht="15.75" customHeight="1">
      <c r="A205" s="1317"/>
      <c r="B205" s="1317"/>
      <c r="C205" s="574" t="s">
        <v>40</v>
      </c>
      <c r="D205" s="575">
        <f>'FAMILLE DE RISQUE'!H10</f>
        <v>0</v>
      </c>
    </row>
    <row r="206" spans="1:4" ht="15.75" customHeight="1">
      <c r="A206" s="1317"/>
      <c r="B206" s="1317"/>
      <c r="C206" s="574" t="s">
        <v>40</v>
      </c>
      <c r="D206" s="575">
        <f>'FAMILLE DE RISQUE'!H11</f>
        <v>0</v>
      </c>
    </row>
    <row r="207" spans="1:4" ht="15.75" customHeight="1">
      <c r="A207" s="1317"/>
      <c r="B207" s="1317"/>
      <c r="C207" s="574" t="s">
        <v>40</v>
      </c>
      <c r="D207" s="575">
        <f>'FAMILLE DE RISQUE'!H12</f>
        <v>0</v>
      </c>
    </row>
    <row r="208" spans="1:4" ht="15.75" customHeight="1">
      <c r="A208" s="1317"/>
      <c r="B208" s="1317"/>
      <c r="C208" s="574" t="s">
        <v>40</v>
      </c>
      <c r="D208" s="575">
        <f>'FAMILLE DE RISQUE'!H13</f>
        <v>0</v>
      </c>
    </row>
    <row r="209" spans="1:4" ht="15.75" customHeight="1">
      <c r="A209" s="1317"/>
      <c r="B209" s="1317"/>
      <c r="C209" s="574" t="s">
        <v>40</v>
      </c>
      <c r="D209" s="575">
        <f>'FAMILLE DE RISQUE'!H14</f>
        <v>0</v>
      </c>
    </row>
    <row r="210" spans="1:4" ht="15.75" customHeight="1">
      <c r="A210" s="1317"/>
      <c r="B210" s="1317"/>
      <c r="C210" s="574" t="s">
        <v>40</v>
      </c>
      <c r="D210" s="575">
        <f>'FAMILLE DE RISQUE'!H15</f>
        <v>0</v>
      </c>
    </row>
    <row r="211" spans="1:4" ht="15.75" customHeight="1">
      <c r="A211" s="1317"/>
      <c r="B211" s="1317"/>
      <c r="C211" s="574" t="s">
        <v>40</v>
      </c>
      <c r="D211" s="575">
        <f>'FAMILLE DE RISQUE'!H16</f>
        <v>0</v>
      </c>
    </row>
    <row r="212" spans="1:4" ht="15.75" customHeight="1">
      <c r="A212" s="1317"/>
      <c r="B212" s="1317"/>
      <c r="C212" s="574" t="s">
        <v>40</v>
      </c>
      <c r="D212" s="575">
        <f>'FAMILLE DE RISQUE'!H17</f>
        <v>0</v>
      </c>
    </row>
    <row r="213" spans="1:4" ht="15.75" customHeight="1">
      <c r="A213" s="1317"/>
      <c r="B213" s="1317"/>
      <c r="C213" s="574" t="s">
        <v>40</v>
      </c>
      <c r="D213" s="575">
        <f>'FAMILLE DE RISQUE'!H18</f>
        <v>0</v>
      </c>
    </row>
    <row r="214" spans="1:4" ht="15.75" customHeight="1">
      <c r="A214" s="1317"/>
      <c r="B214" s="1317"/>
      <c r="C214" s="574" t="s">
        <v>40</v>
      </c>
      <c r="D214" s="575">
        <f>'FAMILLE DE RISQUE'!H19</f>
        <v>0</v>
      </c>
    </row>
    <row r="215" spans="1:4" ht="15.75" customHeight="1">
      <c r="A215" s="1317"/>
      <c r="B215" s="1317"/>
      <c r="C215" s="574" t="s">
        <v>40</v>
      </c>
      <c r="D215" s="575">
        <f>'FAMILLE DE RISQUE'!H20</f>
        <v>0</v>
      </c>
    </row>
    <row r="216" spans="1:4" ht="15.75" customHeight="1">
      <c r="A216" s="1317"/>
      <c r="B216" s="1317"/>
      <c r="C216" s="574" t="s">
        <v>40</v>
      </c>
      <c r="D216" s="575">
        <f>'FAMILLE DE RISQUE'!H21</f>
        <v>0</v>
      </c>
    </row>
    <row r="217" spans="1:4" ht="15.75" customHeight="1">
      <c r="A217" s="1317"/>
      <c r="B217" s="1317"/>
      <c r="C217" s="574" t="s">
        <v>40</v>
      </c>
      <c r="D217" s="575">
        <f>'FAMILLE DE RISQUE'!H22</f>
        <v>0</v>
      </c>
    </row>
    <row r="218" spans="1:4" ht="15.75" customHeight="1">
      <c r="A218" s="1317"/>
      <c r="B218" s="1317"/>
      <c r="C218" s="574" t="s">
        <v>40</v>
      </c>
      <c r="D218" s="575">
        <f>'FAMILLE DE RISQUE'!H23</f>
        <v>0</v>
      </c>
    </row>
    <row r="219" spans="1:4" ht="15.75" customHeight="1">
      <c r="A219" s="1317"/>
      <c r="B219" s="1317"/>
      <c r="C219" s="574" t="s">
        <v>40</v>
      </c>
      <c r="D219" s="575">
        <f>'FAMILLE DE RISQUE'!H24</f>
        <v>0</v>
      </c>
    </row>
    <row r="220" spans="1:4" ht="15.75" customHeight="1">
      <c r="A220" s="1317"/>
      <c r="B220" s="1317"/>
      <c r="C220" s="574" t="s">
        <v>40</v>
      </c>
      <c r="D220" s="575">
        <f>'FAMILLE DE RISQUE'!H25</f>
        <v>0</v>
      </c>
    </row>
    <row r="221" spans="1:4" ht="15.75" customHeight="1">
      <c r="A221" s="1317"/>
      <c r="B221" s="1317"/>
      <c r="C221" s="574" t="s">
        <v>40</v>
      </c>
      <c r="D221" s="575">
        <f>'FAMILLE DE RISQUE'!H26</f>
        <v>0</v>
      </c>
    </row>
    <row r="222" spans="1:4" ht="15.75" customHeight="1">
      <c r="A222" s="1317"/>
      <c r="B222" s="1317"/>
      <c r="C222" s="574" t="s">
        <v>40</v>
      </c>
      <c r="D222" s="575">
        <f>'FAMILLE DE RISQUE'!H27</f>
        <v>0</v>
      </c>
    </row>
    <row r="223" spans="1:4" ht="15.75" customHeight="1">
      <c r="A223" s="1317"/>
      <c r="B223" s="1317"/>
      <c r="C223" s="574" t="s">
        <v>40</v>
      </c>
      <c r="D223" s="575">
        <f>'FAMILLE DE RISQUE'!H28</f>
        <v>0</v>
      </c>
    </row>
    <row r="224" spans="1:4" ht="15.75" customHeight="1">
      <c r="A224" s="1317"/>
      <c r="B224" s="1317"/>
      <c r="C224" s="574" t="s">
        <v>40</v>
      </c>
      <c r="D224" s="575">
        <f>'FAMILLE DE RISQUE'!H29</f>
        <v>0</v>
      </c>
    </row>
    <row r="225" spans="1:4" ht="15.75" customHeight="1">
      <c r="A225" s="1317"/>
      <c r="B225" s="1317"/>
      <c r="C225" s="574" t="s">
        <v>40</v>
      </c>
      <c r="D225" s="575">
        <f>'FAMILLE DE RISQUE'!H30</f>
        <v>0</v>
      </c>
    </row>
    <row r="226" spans="1:4" ht="15.75" customHeight="1">
      <c r="A226" s="1317"/>
      <c r="B226" s="1317"/>
      <c r="C226" s="574" t="s">
        <v>59</v>
      </c>
      <c r="D226" s="575" t="str">
        <f>'FAMILLE DE RISQUE'!I3</f>
        <v>partie mobile accessible</v>
      </c>
    </row>
    <row r="227" spans="1:4" ht="15.75" customHeight="1">
      <c r="A227" s="1317"/>
      <c r="B227" s="1317"/>
      <c r="C227" s="574" t="s">
        <v>59</v>
      </c>
      <c r="D227" s="575" t="str">
        <f>'FAMILLE DE RISQUE'!I4</f>
        <v>fluide sous pression</v>
      </c>
    </row>
    <row r="228" spans="1:4" ht="15.75" customHeight="1">
      <c r="A228" s="1317"/>
      <c r="B228" s="1317"/>
      <c r="C228" s="574" t="s">
        <v>59</v>
      </c>
      <c r="D228" s="575" t="str">
        <f>'FAMILLE DE RISQUE'!I5</f>
        <v>projection de matière</v>
      </c>
    </row>
    <row r="229" spans="1:4" ht="15.75" customHeight="1">
      <c r="A229" s="1317"/>
      <c r="B229" s="1317"/>
      <c r="C229" s="574" t="s">
        <v>59</v>
      </c>
      <c r="D229" s="575" t="str">
        <f>'FAMILLE DE RISQUE'!I6</f>
        <v>utilisation d'outil tranchant</v>
      </c>
    </row>
    <row r="230" spans="1:4" ht="15.75" customHeight="1">
      <c r="A230" s="1317"/>
      <c r="B230" s="1317"/>
      <c r="C230" s="574" t="s">
        <v>59</v>
      </c>
      <c r="D230" s="575" t="str">
        <f>'FAMILLE DE RISQUE'!I7</f>
        <v>brulure par contacte</v>
      </c>
    </row>
    <row r="231" spans="1:4" ht="15.75" customHeight="1">
      <c r="A231" s="1317"/>
      <c r="B231" s="1317"/>
      <c r="C231" s="574" t="s">
        <v>59</v>
      </c>
      <c r="D231" s="575" t="str">
        <f>'FAMILLE DE RISQUE'!I8</f>
        <v>projection d'objet</v>
      </c>
    </row>
    <row r="232" spans="1:4" ht="15.75" customHeight="1">
      <c r="A232" s="1317"/>
      <c r="B232" s="1317"/>
      <c r="C232" s="574" t="s">
        <v>59</v>
      </c>
      <c r="D232" s="575" t="str">
        <f>'FAMILLE DE RISQUE'!I9</f>
        <v>consignation partielle</v>
      </c>
    </row>
    <row r="233" spans="1:4" ht="15.75" customHeight="1">
      <c r="A233" s="1317"/>
      <c r="B233" s="1317"/>
      <c r="C233" s="574" t="s">
        <v>59</v>
      </c>
      <c r="D233" s="575" t="str">
        <f>'FAMILLE DE RISQUE'!I10</f>
        <v>objet tranchant</v>
      </c>
    </row>
    <row r="234" spans="1:4" ht="15.75" customHeight="1">
      <c r="A234" s="1317"/>
      <c r="B234" s="1317"/>
      <c r="C234" s="574" t="s">
        <v>59</v>
      </c>
      <c r="D234" s="575" t="str">
        <f>'FAMILLE DE RISQUE'!I11</f>
        <v>matière tranchante</v>
      </c>
    </row>
    <row r="235" spans="1:4" ht="15.75" customHeight="1">
      <c r="A235" s="1317"/>
      <c r="B235" s="1317"/>
      <c r="C235" s="574" t="s">
        <v>59</v>
      </c>
      <c r="D235" s="575" t="str">
        <f>'FAMILLE DE RISQUE'!I12</f>
        <v>absence de coffret de consignation</v>
      </c>
    </row>
    <row r="236" spans="1:4" ht="15.75" customHeight="1">
      <c r="A236" s="1317"/>
      <c r="B236" s="1317"/>
      <c r="C236" s="574" t="s">
        <v>59</v>
      </c>
      <c r="D236" s="575" t="str">
        <f>'FAMILLE DE RISQUE'!I13</f>
        <v>utilisation d'outil écrasant</v>
      </c>
    </row>
    <row r="237" spans="1:4" ht="15.75" customHeight="1">
      <c r="A237" s="1317"/>
      <c r="B237" s="1317"/>
      <c r="C237" s="574" t="s">
        <v>59</v>
      </c>
      <c r="D237" s="575" t="str">
        <f>'FAMILLE DE RISQUE'!I14</f>
        <v>position entre point fixe et point mobile</v>
      </c>
    </row>
    <row r="238" spans="1:4" ht="15.75" customHeight="1">
      <c r="A238" s="1317"/>
      <c r="B238" s="1317"/>
      <c r="C238" s="574" t="s">
        <v>59</v>
      </c>
      <c r="D238" s="575" t="str">
        <f>'FAMILLE DE RISQUE'!I15</f>
        <v>parties brulantes accessibles</v>
      </c>
    </row>
    <row r="239" spans="1:4" ht="15.75" customHeight="1">
      <c r="A239" s="1317"/>
      <c r="B239" s="1317"/>
      <c r="C239" s="574" t="s">
        <v>59</v>
      </c>
      <c r="D239" s="575" t="str">
        <f>'FAMILLE DE RISQUE'!I16</f>
        <v>gaz sous pression</v>
      </c>
    </row>
    <row r="240" spans="1:4" ht="15.75" customHeight="1">
      <c r="A240" s="1317"/>
      <c r="B240" s="1317"/>
      <c r="C240" s="574" t="s">
        <v>59</v>
      </c>
      <c r="D240" s="575" t="str">
        <f>'FAMILLE DE RISQUE'!I17</f>
        <v>outil non adapté</v>
      </c>
    </row>
    <row r="241" spans="1:4" ht="15.75" customHeight="1">
      <c r="A241" s="1317"/>
      <c r="B241" s="1317"/>
      <c r="C241" s="574" t="s">
        <v>59</v>
      </c>
      <c r="D241" s="575">
        <f>'FAMILLE DE RISQUE'!I18</f>
        <v>0</v>
      </c>
    </row>
    <row r="242" spans="1:4" ht="15.75" customHeight="1">
      <c r="A242" s="1317"/>
      <c r="B242" s="1317"/>
      <c r="C242" s="574" t="s">
        <v>59</v>
      </c>
      <c r="D242" s="575">
        <f>'FAMILLE DE RISQUE'!I19</f>
        <v>0</v>
      </c>
    </row>
    <row r="243" spans="1:4" ht="15.75" customHeight="1">
      <c r="A243" s="1317"/>
      <c r="B243" s="1317"/>
      <c r="C243" s="574" t="s">
        <v>59</v>
      </c>
      <c r="D243" s="575">
        <f>'FAMILLE DE RISQUE'!I20</f>
        <v>0</v>
      </c>
    </row>
    <row r="244" spans="1:4" ht="15.75" customHeight="1">
      <c r="A244" s="1317"/>
      <c r="B244" s="1317"/>
      <c r="C244" s="574" t="s">
        <v>59</v>
      </c>
      <c r="D244" s="575">
        <f>'FAMILLE DE RISQUE'!I21</f>
        <v>0</v>
      </c>
    </row>
    <row r="245" spans="1:4" ht="15.75" customHeight="1">
      <c r="A245" s="1317"/>
      <c r="B245" s="1317"/>
      <c r="C245" s="574" t="s">
        <v>59</v>
      </c>
      <c r="D245" s="575">
        <f>'FAMILLE DE RISQUE'!I22</f>
        <v>0</v>
      </c>
    </row>
    <row r="246" spans="1:4" ht="15.75" customHeight="1">
      <c r="A246" s="1317"/>
      <c r="B246" s="1317"/>
      <c r="C246" s="574" t="s">
        <v>59</v>
      </c>
      <c r="D246" s="575">
        <f>'FAMILLE DE RISQUE'!I23</f>
        <v>0</v>
      </c>
    </row>
    <row r="247" spans="1:4" ht="15.75" customHeight="1">
      <c r="A247" s="1317"/>
      <c r="B247" s="1317"/>
      <c r="C247" s="574" t="s">
        <v>59</v>
      </c>
      <c r="D247" s="575">
        <f>'FAMILLE DE RISQUE'!I24</f>
        <v>0</v>
      </c>
    </row>
    <row r="248" spans="1:4" ht="15.75" customHeight="1">
      <c r="A248" s="1317"/>
      <c r="B248" s="1317"/>
      <c r="C248" s="574" t="s">
        <v>59</v>
      </c>
      <c r="D248" s="575">
        <f>'FAMILLE DE RISQUE'!I25</f>
        <v>0</v>
      </c>
    </row>
    <row r="249" spans="1:4" ht="15.75" customHeight="1">
      <c r="A249" s="1317"/>
      <c r="B249" s="1317"/>
      <c r="C249" s="574" t="s">
        <v>59</v>
      </c>
      <c r="D249" s="575">
        <f>'FAMILLE DE RISQUE'!I26</f>
        <v>0</v>
      </c>
    </row>
    <row r="250" spans="1:4" ht="15.75" customHeight="1">
      <c r="A250" s="1317"/>
      <c r="B250" s="1317"/>
      <c r="C250" s="574" t="s">
        <v>59</v>
      </c>
      <c r="D250" s="575">
        <f>'FAMILLE DE RISQUE'!I27</f>
        <v>0</v>
      </c>
    </row>
    <row r="251" spans="1:4" ht="15.75" customHeight="1">
      <c r="A251" s="1317"/>
      <c r="B251" s="1317"/>
      <c r="C251" s="574" t="s">
        <v>59</v>
      </c>
      <c r="D251" s="575">
        <f>'FAMILLE DE RISQUE'!I28</f>
        <v>0</v>
      </c>
    </row>
    <row r="252" spans="1:4" ht="15.75" customHeight="1">
      <c r="A252" s="1317"/>
      <c r="B252" s="1317"/>
      <c r="C252" s="574" t="s">
        <v>59</v>
      </c>
      <c r="D252" s="575">
        <f>'FAMILLE DE RISQUE'!I29</f>
        <v>0</v>
      </c>
    </row>
    <row r="253" spans="1:4" ht="15.75" customHeight="1">
      <c r="A253" s="1317"/>
      <c r="B253" s="1317"/>
      <c r="C253" s="574" t="s">
        <v>59</v>
      </c>
      <c r="D253" s="575">
        <f>'FAMILLE DE RISQUE'!I30</f>
        <v>0</v>
      </c>
    </row>
    <row r="254" spans="1:4" ht="15.75" customHeight="1">
      <c r="A254" s="1317"/>
      <c r="B254" s="1317"/>
      <c r="C254" s="574" t="s">
        <v>110</v>
      </c>
      <c r="D254" s="575" t="str">
        <f>'FAMILLE DE RISQUE'!J3</f>
        <v>zone de stockage inadaptée</v>
      </c>
    </row>
    <row r="255" spans="1:4" ht="15.75" customHeight="1">
      <c r="A255" s="1317"/>
      <c r="B255" s="1317"/>
      <c r="C255" s="574" t="s">
        <v>110</v>
      </c>
      <c r="D255" s="575" t="str">
        <f>'FAMILLE DE RISQUE'!J4</f>
        <v>stockage empilés au dessus de 160 cm</v>
      </c>
    </row>
    <row r="256" spans="1:4" ht="15.75" customHeight="1">
      <c r="A256" s="1317"/>
      <c r="B256" s="1317"/>
      <c r="C256" s="574" t="s">
        <v>110</v>
      </c>
      <c r="D256" s="575" t="str">
        <f>'FAMILLE DE RISQUE'!J5</f>
        <v>travaux en contre bas</v>
      </c>
    </row>
    <row r="257" spans="1:4" ht="15.75" customHeight="1">
      <c r="A257" s="1317"/>
      <c r="B257" s="1317"/>
      <c r="C257" s="574" t="s">
        <v>110</v>
      </c>
      <c r="D257" s="575" t="str">
        <f>'FAMILLE DE RISQUE'!J6</f>
        <v>objet non fixé</v>
      </c>
    </row>
    <row r="258" spans="1:4" ht="15.75" customHeight="1">
      <c r="A258" s="1317"/>
      <c r="B258" s="1317"/>
      <c r="C258" s="574" t="s">
        <v>110</v>
      </c>
      <c r="D258" s="575" t="str">
        <f>'FAMILLE DE RISQUE'!J7</f>
        <v>manipulation d'objets lourds</v>
      </c>
    </row>
    <row r="259" spans="1:4" ht="15.75" customHeight="1">
      <c r="A259" s="1317"/>
      <c r="B259" s="1317"/>
      <c r="C259" s="574" t="s">
        <v>110</v>
      </c>
      <c r="D259" s="575" t="str">
        <f>'FAMILLE DE RISQUE'!J8</f>
        <v>travaux sous objet mobile</v>
      </c>
    </row>
    <row r="260" spans="1:4" ht="15.75" customHeight="1">
      <c r="A260" s="1317"/>
      <c r="B260" s="1317"/>
      <c r="C260" s="574" t="s">
        <v>110</v>
      </c>
      <c r="D260" s="575" t="str">
        <f>'FAMILLE DE RISQUE'!J9</f>
        <v>stockage instable</v>
      </c>
    </row>
    <row r="261" spans="1:4" ht="15.75" customHeight="1">
      <c r="A261" s="1317"/>
      <c r="B261" s="1317"/>
      <c r="C261" s="574" t="s">
        <v>110</v>
      </c>
      <c r="D261" s="575" t="str">
        <f>'FAMILLE DE RISQUE'!J10</f>
        <v>chute d'objet du au vent</v>
      </c>
    </row>
    <row r="262" spans="1:4" ht="15.75" customHeight="1">
      <c r="A262" s="1317"/>
      <c r="B262" s="1317"/>
      <c r="C262" s="574" t="s">
        <v>110</v>
      </c>
      <c r="D262" s="575" t="str">
        <f>'FAMILLE DE RISQUE'!J11</f>
        <v>système de sécurité non présent</v>
      </c>
    </row>
    <row r="263" spans="1:4" ht="15.75" customHeight="1">
      <c r="A263" s="1317"/>
      <c r="B263" s="1317"/>
      <c r="C263" s="574" t="s">
        <v>110</v>
      </c>
      <c r="D263" s="575" t="str">
        <f>'FAMILLE DE RISQUE'!J12</f>
        <v>Objet instable</v>
      </c>
    </row>
    <row r="264" spans="1:4" ht="15.75" customHeight="1">
      <c r="A264" s="1317"/>
      <c r="B264" s="1317"/>
      <c r="C264" s="574" t="s">
        <v>110</v>
      </c>
      <c r="D264" s="575">
        <f>'FAMILLE DE RISQUE'!J13</f>
        <v>0</v>
      </c>
    </row>
    <row r="265" spans="1:4" ht="15.75" customHeight="1">
      <c r="A265" s="1317"/>
      <c r="B265" s="1317"/>
      <c r="C265" s="574" t="s">
        <v>110</v>
      </c>
      <c r="D265" s="575">
        <f>'FAMILLE DE RISQUE'!J14</f>
        <v>0</v>
      </c>
    </row>
    <row r="266" spans="1:4" ht="15.75" customHeight="1">
      <c r="A266" s="1317"/>
      <c r="B266" s="1317"/>
      <c r="C266" s="574" t="s">
        <v>110</v>
      </c>
      <c r="D266" s="575">
        <f>'FAMILLE DE RISQUE'!J15</f>
        <v>0</v>
      </c>
    </row>
    <row r="267" spans="1:4" ht="15.75" customHeight="1">
      <c r="A267" s="1317"/>
      <c r="B267" s="1317"/>
      <c r="C267" s="574" t="s">
        <v>110</v>
      </c>
      <c r="D267" s="575">
        <f>'FAMILLE DE RISQUE'!J16</f>
        <v>0</v>
      </c>
    </row>
    <row r="268" spans="1:4" ht="15.75" customHeight="1">
      <c r="A268" s="1317"/>
      <c r="B268" s="1317"/>
      <c r="C268" s="574" t="s">
        <v>110</v>
      </c>
      <c r="D268" s="575">
        <f>'FAMILLE DE RISQUE'!J17</f>
        <v>0</v>
      </c>
    </row>
    <row r="269" spans="1:4" ht="15.75" customHeight="1">
      <c r="A269" s="1317"/>
      <c r="B269" s="1317"/>
      <c r="C269" s="574" t="s">
        <v>110</v>
      </c>
      <c r="D269" s="575">
        <f>'FAMILLE DE RISQUE'!J18</f>
        <v>0</v>
      </c>
    </row>
    <row r="270" spans="1:4" ht="15.75" customHeight="1">
      <c r="A270" s="1317"/>
      <c r="B270" s="1317"/>
      <c r="C270" s="574" t="s">
        <v>110</v>
      </c>
      <c r="D270" s="575">
        <f>'FAMILLE DE RISQUE'!J19</f>
        <v>0</v>
      </c>
    </row>
    <row r="271" spans="1:4" ht="15.75" customHeight="1">
      <c r="A271" s="1317"/>
      <c r="B271" s="1317"/>
      <c r="C271" s="574" t="s">
        <v>110</v>
      </c>
      <c r="D271" s="575">
        <f>'FAMILLE DE RISQUE'!J20</f>
        <v>0</v>
      </c>
    </row>
    <row r="272" spans="1:4" ht="15.75" customHeight="1">
      <c r="A272" s="1317"/>
      <c r="B272" s="1317"/>
      <c r="C272" s="574" t="s">
        <v>110</v>
      </c>
      <c r="D272" s="575">
        <f>'FAMILLE DE RISQUE'!J21</f>
        <v>0</v>
      </c>
    </row>
    <row r="273" spans="1:4" ht="15.75" customHeight="1">
      <c r="A273" s="1317"/>
      <c r="B273" s="1317"/>
      <c r="C273" s="574" t="s">
        <v>110</v>
      </c>
      <c r="D273" s="575">
        <f>'FAMILLE DE RISQUE'!J22</f>
        <v>0</v>
      </c>
    </row>
    <row r="274" spans="1:4" ht="15.75" customHeight="1">
      <c r="A274" s="1317"/>
      <c r="B274" s="1317"/>
      <c r="C274" s="574" t="s">
        <v>110</v>
      </c>
      <c r="D274" s="575">
        <f>'FAMILLE DE RISQUE'!J23</f>
        <v>0</v>
      </c>
    </row>
    <row r="275" spans="1:4" ht="15.75" customHeight="1">
      <c r="A275" s="1317"/>
      <c r="B275" s="1317"/>
      <c r="C275" s="574" t="s">
        <v>110</v>
      </c>
      <c r="D275" s="575">
        <f>'FAMILLE DE RISQUE'!J24</f>
        <v>0</v>
      </c>
    </row>
    <row r="276" spans="1:4" ht="15.75" customHeight="1">
      <c r="A276" s="1317"/>
      <c r="B276" s="1317"/>
      <c r="C276" s="574" t="s">
        <v>110</v>
      </c>
      <c r="D276" s="575">
        <f>'FAMILLE DE RISQUE'!J25</f>
        <v>0</v>
      </c>
    </row>
    <row r="277" spans="1:4" ht="15.75" customHeight="1">
      <c r="A277" s="1317"/>
      <c r="B277" s="1317"/>
      <c r="C277" s="574" t="s">
        <v>110</v>
      </c>
      <c r="D277" s="575">
        <f>'FAMILLE DE RISQUE'!J26</f>
        <v>0</v>
      </c>
    </row>
    <row r="278" spans="1:4" ht="15.75" customHeight="1">
      <c r="A278" s="1317"/>
      <c r="B278" s="1317"/>
      <c r="C278" s="574" t="s">
        <v>110</v>
      </c>
      <c r="D278" s="575">
        <f>'FAMILLE DE RISQUE'!J27</f>
        <v>0</v>
      </c>
    </row>
    <row r="279" spans="1:4" ht="15.75" customHeight="1">
      <c r="A279" s="1317"/>
      <c r="B279" s="1317"/>
      <c r="C279" s="574" t="s">
        <v>110</v>
      </c>
      <c r="D279" s="575">
        <f>'FAMILLE DE RISQUE'!J28</f>
        <v>0</v>
      </c>
    </row>
    <row r="280" spans="1:4" ht="15.75" customHeight="1">
      <c r="A280" s="1317"/>
      <c r="B280" s="1317"/>
      <c r="C280" s="574" t="s">
        <v>110</v>
      </c>
      <c r="D280" s="575">
        <f>'FAMILLE DE RISQUE'!J29</f>
        <v>0</v>
      </c>
    </row>
    <row r="281" spans="1:4" ht="15.75" customHeight="1">
      <c r="A281" s="1317"/>
      <c r="B281" s="1317"/>
      <c r="C281" s="574" t="s">
        <v>110</v>
      </c>
      <c r="D281" s="575">
        <f>'FAMILLE DE RISQUE'!J30</f>
        <v>0</v>
      </c>
    </row>
    <row r="282" spans="1:4" ht="15.75" customHeight="1">
      <c r="A282" s="1317"/>
      <c r="B282" s="1317"/>
      <c r="C282" s="574" t="s">
        <v>138</v>
      </c>
      <c r="D282" s="575" t="str">
        <f>'FAMILLE DE RISQUE'!K3</f>
        <v>bruit émis de façon continue</v>
      </c>
    </row>
    <row r="283" spans="1:4" ht="15.75" customHeight="1">
      <c r="A283" s="1317"/>
      <c r="B283" s="1317"/>
      <c r="C283" s="574" t="s">
        <v>138</v>
      </c>
      <c r="D283" s="575" t="str">
        <f>'FAMILLE DE RISQUE'!K4</f>
        <v>bruit émis par accout</v>
      </c>
    </row>
    <row r="284" spans="1:4" ht="15.75" customHeight="1">
      <c r="A284" s="1317"/>
      <c r="B284" s="1317"/>
      <c r="C284" s="574" t="s">
        <v>138</v>
      </c>
      <c r="D284" s="575">
        <f>'FAMILLE DE RISQUE'!K5</f>
        <v>0</v>
      </c>
    </row>
    <row r="285" spans="1:4" ht="15.75" customHeight="1">
      <c r="A285" s="1317"/>
      <c r="B285" s="1317"/>
      <c r="C285" s="574" t="s">
        <v>138</v>
      </c>
      <c r="D285" s="575">
        <f>'FAMILLE DE RISQUE'!K6</f>
        <v>0</v>
      </c>
    </row>
    <row r="286" spans="1:4" ht="15.75" customHeight="1">
      <c r="A286" s="1317"/>
      <c r="B286" s="1317"/>
      <c r="C286" s="574" t="s">
        <v>138</v>
      </c>
      <c r="D286" s="575">
        <f>'FAMILLE DE RISQUE'!K7</f>
        <v>0</v>
      </c>
    </row>
    <row r="287" spans="1:4" ht="15.75" customHeight="1">
      <c r="A287" s="1317"/>
      <c r="B287" s="1317"/>
      <c r="C287" s="574" t="s">
        <v>138</v>
      </c>
      <c r="D287" s="575">
        <f>'FAMILLE DE RISQUE'!K8</f>
        <v>0</v>
      </c>
    </row>
    <row r="288" spans="1:4" ht="15.75" customHeight="1">
      <c r="A288" s="1317"/>
      <c r="B288" s="1317"/>
      <c r="C288" s="574" t="s">
        <v>138</v>
      </c>
      <c r="D288" s="575">
        <f>'FAMILLE DE RISQUE'!K9</f>
        <v>0</v>
      </c>
    </row>
    <row r="289" spans="1:4" ht="15.75" customHeight="1">
      <c r="A289" s="1317"/>
      <c r="B289" s="1317"/>
      <c r="C289" s="574" t="s">
        <v>138</v>
      </c>
      <c r="D289" s="575">
        <f>'FAMILLE DE RISQUE'!K10</f>
        <v>0</v>
      </c>
    </row>
    <row r="290" spans="1:4" ht="15.75" customHeight="1">
      <c r="A290" s="1317"/>
      <c r="B290" s="1317"/>
      <c r="C290" s="574" t="s">
        <v>138</v>
      </c>
      <c r="D290" s="575">
        <f>'FAMILLE DE RISQUE'!K11</f>
        <v>0</v>
      </c>
    </row>
    <row r="291" spans="1:4" ht="15.75" customHeight="1">
      <c r="A291" s="1317"/>
      <c r="B291" s="1317"/>
      <c r="C291" s="574" t="s">
        <v>138</v>
      </c>
      <c r="D291" s="575">
        <f>'FAMILLE DE RISQUE'!K12</f>
        <v>0</v>
      </c>
    </row>
    <row r="292" spans="1:4" ht="15.75" customHeight="1">
      <c r="A292" s="1317"/>
      <c r="B292" s="1317"/>
      <c r="C292" s="574" t="s">
        <v>138</v>
      </c>
      <c r="D292" s="575">
        <f>'FAMILLE DE RISQUE'!K13</f>
        <v>0</v>
      </c>
    </row>
    <row r="293" spans="1:4" ht="15.75" customHeight="1">
      <c r="A293" s="1317"/>
      <c r="B293" s="1317"/>
      <c r="C293" s="574" t="s">
        <v>138</v>
      </c>
      <c r="D293" s="575">
        <f>'FAMILLE DE RISQUE'!K14</f>
        <v>0</v>
      </c>
    </row>
    <row r="294" spans="1:4" ht="15.75" customHeight="1">
      <c r="A294" s="1317"/>
      <c r="B294" s="1317"/>
      <c r="C294" s="574" t="s">
        <v>138</v>
      </c>
      <c r="D294" s="575">
        <f>'FAMILLE DE RISQUE'!K15</f>
        <v>0</v>
      </c>
    </row>
    <row r="295" spans="1:4" ht="15.75" customHeight="1">
      <c r="A295" s="1317"/>
      <c r="B295" s="1317"/>
      <c r="C295" s="574" t="s">
        <v>138</v>
      </c>
      <c r="D295" s="575">
        <f>'FAMILLE DE RISQUE'!K16</f>
        <v>0</v>
      </c>
    </row>
    <row r="296" spans="1:4" ht="15.75" customHeight="1">
      <c r="A296" s="1317"/>
      <c r="B296" s="1317"/>
      <c r="C296" s="574" t="s">
        <v>138</v>
      </c>
      <c r="D296" s="575">
        <f>'FAMILLE DE RISQUE'!K17</f>
        <v>0</v>
      </c>
    </row>
    <row r="297" spans="1:4" ht="15.75" customHeight="1">
      <c r="A297" s="1317"/>
      <c r="B297" s="1317"/>
      <c r="C297" s="574" t="s">
        <v>138</v>
      </c>
      <c r="D297" s="575">
        <f>'FAMILLE DE RISQUE'!K18</f>
        <v>0</v>
      </c>
    </row>
    <row r="298" spans="1:4" ht="15.75" customHeight="1">
      <c r="A298" s="1317"/>
      <c r="B298" s="1317"/>
      <c r="C298" s="574" t="s">
        <v>138</v>
      </c>
      <c r="D298" s="575">
        <f>'FAMILLE DE RISQUE'!K19</f>
        <v>0</v>
      </c>
    </row>
    <row r="299" spans="1:4" ht="15.75" customHeight="1">
      <c r="A299" s="1317"/>
      <c r="B299" s="1317"/>
      <c r="C299" s="574" t="s">
        <v>138</v>
      </c>
      <c r="D299" s="575">
        <f>'FAMILLE DE RISQUE'!K20</f>
        <v>0</v>
      </c>
    </row>
    <row r="300" spans="1:4" ht="15.75" customHeight="1">
      <c r="A300" s="1317"/>
      <c r="B300" s="1317"/>
      <c r="C300" s="574" t="s">
        <v>138</v>
      </c>
      <c r="D300" s="575">
        <f>'FAMILLE DE RISQUE'!K21</f>
        <v>0</v>
      </c>
    </row>
    <row r="301" spans="1:4" ht="15.75" customHeight="1">
      <c r="A301" s="1317"/>
      <c r="B301" s="1317"/>
      <c r="C301" s="574" t="s">
        <v>138</v>
      </c>
      <c r="D301" s="575">
        <f>'FAMILLE DE RISQUE'!K22</f>
        <v>0</v>
      </c>
    </row>
    <row r="302" spans="1:4" ht="15.75" customHeight="1">
      <c r="A302" s="1317"/>
      <c r="B302" s="1317"/>
      <c r="C302" s="574" t="s">
        <v>138</v>
      </c>
      <c r="D302" s="575">
        <f>'FAMILLE DE RISQUE'!K23</f>
        <v>0</v>
      </c>
    </row>
    <row r="303" spans="1:4" ht="15.75" customHeight="1">
      <c r="A303" s="1317"/>
      <c r="B303" s="1317"/>
      <c r="C303" s="574" t="s">
        <v>138</v>
      </c>
      <c r="D303" s="575">
        <f>'FAMILLE DE RISQUE'!K24</f>
        <v>0</v>
      </c>
    </row>
    <row r="304" spans="1:4" ht="15.75" customHeight="1">
      <c r="A304" s="1317"/>
      <c r="B304" s="1317"/>
      <c r="C304" s="574" t="s">
        <v>138</v>
      </c>
      <c r="D304" s="575">
        <f>'FAMILLE DE RISQUE'!K25</f>
        <v>0</v>
      </c>
    </row>
    <row r="305" spans="1:4" ht="15.75" customHeight="1">
      <c r="A305" s="1317"/>
      <c r="B305" s="1317"/>
      <c r="C305" s="574" t="s">
        <v>138</v>
      </c>
      <c r="D305" s="575">
        <f>'FAMILLE DE RISQUE'!K26</f>
        <v>0</v>
      </c>
    </row>
    <row r="306" spans="1:4" ht="15.75" customHeight="1">
      <c r="A306" s="1317"/>
      <c r="B306" s="1317"/>
      <c r="C306" s="574" t="s">
        <v>138</v>
      </c>
      <c r="D306" s="575">
        <f>'FAMILLE DE RISQUE'!K27</f>
        <v>0</v>
      </c>
    </row>
    <row r="307" spans="1:4" ht="15.75" customHeight="1">
      <c r="A307" s="1317"/>
      <c r="B307" s="1317"/>
      <c r="C307" s="574" t="s">
        <v>138</v>
      </c>
      <c r="D307" s="575">
        <f>'FAMILLE DE RISQUE'!K28</f>
        <v>0</v>
      </c>
    </row>
    <row r="308" spans="1:4" ht="15.75" customHeight="1">
      <c r="A308" s="1317"/>
      <c r="B308" s="1317"/>
      <c r="C308" s="574" t="s">
        <v>138</v>
      </c>
      <c r="D308" s="575">
        <f>'FAMILLE DE RISQUE'!K29</f>
        <v>0</v>
      </c>
    </row>
    <row r="309" spans="1:4" ht="15.75" customHeight="1">
      <c r="A309" s="1317"/>
      <c r="B309" s="1317"/>
      <c r="C309" s="574" t="s">
        <v>138</v>
      </c>
      <c r="D309" s="575">
        <f>'FAMILLE DE RISQUE'!K30</f>
        <v>0</v>
      </c>
    </row>
    <row r="310" spans="1:4" ht="15.75" customHeight="1">
      <c r="A310" s="1317"/>
      <c r="B310" s="1317"/>
      <c r="C310" s="574" t="s">
        <v>159</v>
      </c>
      <c r="D310" s="575" t="str">
        <f>'FAMILLE DE RISQUE'!L3</f>
        <v>ambiance froide en intérieur</v>
      </c>
    </row>
    <row r="311" spans="1:4" ht="15.75" customHeight="1">
      <c r="A311" s="1317"/>
      <c r="B311" s="1317"/>
      <c r="C311" s="574" t="s">
        <v>159</v>
      </c>
      <c r="D311" s="575" t="str">
        <f>'FAMILLE DE RISQUE'!L4</f>
        <v>courant d'air</v>
      </c>
    </row>
    <row r="312" spans="1:4" ht="15.75" customHeight="1">
      <c r="A312" s="1317"/>
      <c r="B312" s="1317"/>
      <c r="C312" s="574" t="s">
        <v>159</v>
      </c>
      <c r="D312" s="575" t="str">
        <f>'FAMILLE DE RISQUE'!L5</f>
        <v>forte chaleur</v>
      </c>
    </row>
    <row r="313" spans="1:4" ht="15.75" customHeight="1">
      <c r="A313" s="1317"/>
      <c r="B313" s="1317"/>
      <c r="C313" s="574" t="s">
        <v>159</v>
      </c>
      <c r="D313" s="575" t="str">
        <f>'FAMILLE DE RISQUE'!L6</f>
        <v>intempérie</v>
      </c>
    </row>
    <row r="314" spans="1:4" ht="15.75" customHeight="1">
      <c r="A314" s="1317"/>
      <c r="B314" s="1317"/>
      <c r="C314" s="574" t="s">
        <v>159</v>
      </c>
      <c r="D314" s="575" t="str">
        <f>'FAMILLE DE RISQUE'!L7</f>
        <v>utitisation de cristaux de CO2 à - 79 °C</v>
      </c>
    </row>
    <row r="315" spans="1:4" ht="15.75" customHeight="1">
      <c r="A315" s="1317"/>
      <c r="B315" s="1317"/>
      <c r="C315" s="574" t="s">
        <v>159</v>
      </c>
      <c r="D315" s="575">
        <f>'FAMILLE DE RISQUE'!L8</f>
        <v>0</v>
      </c>
    </row>
    <row r="316" spans="1:4" ht="15.75" customHeight="1">
      <c r="A316" s="1317"/>
      <c r="B316" s="1317"/>
      <c r="C316" s="574" t="s">
        <v>159</v>
      </c>
      <c r="D316" s="575">
        <f>'FAMILLE DE RISQUE'!L9</f>
        <v>0</v>
      </c>
    </row>
    <row r="317" spans="1:4" ht="15.75" customHeight="1">
      <c r="A317" s="1317"/>
      <c r="B317" s="1317"/>
      <c r="C317" s="574" t="s">
        <v>159</v>
      </c>
      <c r="D317" s="575">
        <f>'FAMILLE DE RISQUE'!L10</f>
        <v>0</v>
      </c>
    </row>
    <row r="318" spans="1:4" ht="15.75" customHeight="1">
      <c r="A318" s="1317"/>
      <c r="B318" s="1317"/>
      <c r="C318" s="574" t="s">
        <v>159</v>
      </c>
      <c r="D318" s="575">
        <f>'FAMILLE DE RISQUE'!L11</f>
        <v>0</v>
      </c>
    </row>
    <row r="319" spans="1:4" ht="15.75" customHeight="1">
      <c r="A319" s="1317"/>
      <c r="B319" s="1317"/>
      <c r="C319" s="574" t="s">
        <v>159</v>
      </c>
      <c r="D319" s="575">
        <f>'FAMILLE DE RISQUE'!L12</f>
        <v>0</v>
      </c>
    </row>
    <row r="320" spans="1:4" ht="15.75" customHeight="1">
      <c r="A320" s="1317"/>
      <c r="B320" s="1317"/>
      <c r="C320" s="574" t="s">
        <v>159</v>
      </c>
      <c r="D320" s="575">
        <f>'FAMILLE DE RISQUE'!L13</f>
        <v>0</v>
      </c>
    </row>
    <row r="321" spans="1:4" ht="15.75" customHeight="1">
      <c r="A321" s="1317"/>
      <c r="B321" s="1317"/>
      <c r="C321" s="574" t="s">
        <v>159</v>
      </c>
      <c r="D321" s="575">
        <f>'FAMILLE DE RISQUE'!L14</f>
        <v>0</v>
      </c>
    </row>
    <row r="322" spans="1:4" ht="15.75" customHeight="1">
      <c r="A322" s="1317"/>
      <c r="B322" s="1317"/>
      <c r="C322" s="574" t="s">
        <v>159</v>
      </c>
      <c r="D322" s="575">
        <f>'FAMILLE DE RISQUE'!L15</f>
        <v>0</v>
      </c>
    </row>
    <row r="323" spans="1:4" ht="15.75" customHeight="1">
      <c r="A323" s="1317"/>
      <c r="B323" s="1317"/>
      <c r="C323" s="574" t="s">
        <v>159</v>
      </c>
      <c r="D323" s="575">
        <f>'FAMILLE DE RISQUE'!L16</f>
        <v>0</v>
      </c>
    </row>
    <row r="324" spans="1:4" ht="15.75" customHeight="1">
      <c r="A324" s="1317"/>
      <c r="B324" s="1317"/>
      <c r="C324" s="574" t="s">
        <v>159</v>
      </c>
      <c r="D324" s="575">
        <f>'FAMILLE DE RISQUE'!L17</f>
        <v>0</v>
      </c>
    </row>
    <row r="325" spans="1:4" ht="15.75" customHeight="1">
      <c r="A325" s="1317"/>
      <c r="B325" s="1317"/>
      <c r="C325" s="574" t="s">
        <v>159</v>
      </c>
      <c r="D325" s="575">
        <f>'FAMILLE DE RISQUE'!L18</f>
        <v>0</v>
      </c>
    </row>
    <row r="326" spans="1:4" ht="15.75" customHeight="1">
      <c r="A326" s="1317"/>
      <c r="B326" s="1317"/>
      <c r="C326" s="574" t="s">
        <v>159</v>
      </c>
      <c r="D326" s="575">
        <f>'FAMILLE DE RISQUE'!L19</f>
        <v>0</v>
      </c>
    </row>
    <row r="327" spans="1:4" ht="15.75" customHeight="1">
      <c r="A327" s="1317"/>
      <c r="B327" s="1317"/>
      <c r="C327" s="574" t="s">
        <v>159</v>
      </c>
      <c r="D327" s="575">
        <f>'FAMILLE DE RISQUE'!L20</f>
        <v>0</v>
      </c>
    </row>
    <row r="328" spans="1:4" ht="15.75" customHeight="1">
      <c r="A328" s="1317"/>
      <c r="B328" s="1317"/>
      <c r="C328" s="574" t="s">
        <v>159</v>
      </c>
      <c r="D328" s="575">
        <f>'FAMILLE DE RISQUE'!L21</f>
        <v>0</v>
      </c>
    </row>
    <row r="329" spans="1:4" ht="15.75" customHeight="1">
      <c r="A329" s="1317"/>
      <c r="B329" s="1317"/>
      <c r="C329" s="574" t="s">
        <v>159</v>
      </c>
      <c r="D329" s="575">
        <f>'FAMILLE DE RISQUE'!L22</f>
        <v>0</v>
      </c>
    </row>
    <row r="330" spans="1:4" ht="15.75" customHeight="1">
      <c r="A330" s="1317"/>
      <c r="B330" s="1317"/>
      <c r="C330" s="574" t="s">
        <v>159</v>
      </c>
      <c r="D330" s="575">
        <f>'FAMILLE DE RISQUE'!L23</f>
        <v>0</v>
      </c>
    </row>
    <row r="331" spans="1:4" ht="15.75" customHeight="1">
      <c r="A331" s="1317"/>
      <c r="B331" s="1317"/>
      <c r="C331" s="574" t="s">
        <v>159</v>
      </c>
      <c r="D331" s="575">
        <f>'FAMILLE DE RISQUE'!L24</f>
        <v>0</v>
      </c>
    </row>
    <row r="332" spans="1:4" ht="15.75" customHeight="1">
      <c r="A332" s="1317"/>
      <c r="B332" s="1317"/>
      <c r="C332" s="574" t="s">
        <v>159</v>
      </c>
      <c r="D332" s="575">
        <f>'FAMILLE DE RISQUE'!L25</f>
        <v>0</v>
      </c>
    </row>
    <row r="333" spans="1:4" ht="15.75" customHeight="1">
      <c r="A333" s="1317"/>
      <c r="B333" s="1317"/>
      <c r="C333" s="574" t="s">
        <v>159</v>
      </c>
      <c r="D333" s="575">
        <f>'FAMILLE DE RISQUE'!L26</f>
        <v>0</v>
      </c>
    </row>
    <row r="334" spans="1:4" ht="15.75" customHeight="1">
      <c r="A334" s="1317"/>
      <c r="B334" s="1317"/>
      <c r="C334" s="574" t="s">
        <v>159</v>
      </c>
      <c r="D334" s="575">
        <f>'FAMILLE DE RISQUE'!L27</f>
        <v>0</v>
      </c>
    </row>
    <row r="335" spans="1:4" ht="15.75" customHeight="1">
      <c r="A335" s="1317"/>
      <c r="B335" s="1317"/>
      <c r="C335" s="574" t="s">
        <v>159</v>
      </c>
      <c r="D335" s="575">
        <f>'FAMILLE DE RISQUE'!L28</f>
        <v>0</v>
      </c>
    </row>
    <row r="336" spans="1:4" ht="15.75" customHeight="1">
      <c r="A336" s="1317"/>
      <c r="B336" s="1317"/>
      <c r="C336" s="574" t="s">
        <v>159</v>
      </c>
      <c r="D336" s="575">
        <f>'FAMILLE DE RISQUE'!L29</f>
        <v>0</v>
      </c>
    </row>
    <row r="337" spans="1:4" ht="15.75" customHeight="1">
      <c r="A337" s="1317"/>
      <c r="B337" s="1317"/>
      <c r="C337" s="574" t="s">
        <v>159</v>
      </c>
      <c r="D337" s="575">
        <f>'FAMILLE DE RISQUE'!L30</f>
        <v>0</v>
      </c>
    </row>
    <row r="338" spans="1:4" ht="15.75" customHeight="1">
      <c r="A338" s="1317"/>
      <c r="B338" s="1317"/>
      <c r="C338" s="574" t="s">
        <v>181</v>
      </c>
      <c r="D338" s="575" t="str">
        <f>'FAMILLE DE RISQUE'!M3</f>
        <v>utilisation de produits inflammables</v>
      </c>
    </row>
    <row r="339" spans="1:4" ht="15.75" customHeight="1">
      <c r="A339" s="1317"/>
      <c r="B339" s="1317"/>
      <c r="C339" s="574" t="s">
        <v>181</v>
      </c>
      <c r="D339" s="575" t="str">
        <f>'FAMILLE DE RISQUE'!M4</f>
        <v>travaux par points chauds</v>
      </c>
    </row>
    <row r="340" spans="1:4" ht="15.75" customHeight="1">
      <c r="A340" s="1317"/>
      <c r="B340" s="1317"/>
      <c r="C340" s="574" t="s">
        <v>181</v>
      </c>
      <c r="D340" s="575" t="str">
        <f>'FAMILLE DE RISQUE'!M5</f>
        <v>présence de gaz naturel</v>
      </c>
    </row>
    <row r="341" spans="1:4" ht="15.75" customHeight="1">
      <c r="A341" s="1317"/>
      <c r="B341" s="1317"/>
      <c r="C341" s="574" t="s">
        <v>181</v>
      </c>
      <c r="D341" s="575" t="str">
        <f>'FAMILLE DE RISQUE'!M6</f>
        <v>présence d'étincelle</v>
      </c>
    </row>
    <row r="342" spans="1:4" ht="15.75" customHeight="1">
      <c r="A342" s="1317"/>
      <c r="B342" s="1317"/>
      <c r="C342" s="574" t="s">
        <v>181</v>
      </c>
      <c r="D342" s="575" t="str">
        <f>'FAMILLE DE RISQUE'!M7</f>
        <v>stockage de produits inflammables</v>
      </c>
    </row>
    <row r="343" spans="1:4" ht="15.75" customHeight="1">
      <c r="A343" s="1317"/>
      <c r="B343" s="1317"/>
      <c r="C343" s="574" t="s">
        <v>181</v>
      </c>
      <c r="D343" s="575" t="str">
        <f>'FAMILLE DE RISQUE'!M8</f>
        <v>présence de source de chaleur</v>
      </c>
    </row>
    <row r="344" spans="1:4" ht="15.75" customHeight="1">
      <c r="A344" s="1317"/>
      <c r="B344" s="1317"/>
      <c r="C344" s="574" t="s">
        <v>181</v>
      </c>
      <c r="D344" s="575" t="str">
        <f>'FAMILLE DE RISQUE'!M9</f>
        <v>présence de gaz propane</v>
      </c>
    </row>
    <row r="345" spans="1:4" ht="15.75" customHeight="1">
      <c r="A345" s="1317"/>
      <c r="B345" s="1317"/>
      <c r="C345" s="574" t="s">
        <v>181</v>
      </c>
      <c r="D345" s="575" t="str">
        <f>'FAMILLE DE RISQUE'!M10</f>
        <v>présence de carburant</v>
      </c>
    </row>
    <row r="346" spans="1:4" ht="15.75" customHeight="1">
      <c r="A346" s="1317"/>
      <c r="B346" s="1317"/>
      <c r="C346" s="574" t="s">
        <v>181</v>
      </c>
      <c r="D346" s="575" t="str">
        <f>'FAMILLE DE RISQUE'!M11</f>
        <v>dégagement d'hydrogène</v>
      </c>
    </row>
    <row r="347" spans="1:4" ht="15.75" customHeight="1">
      <c r="A347" s="1317"/>
      <c r="B347" s="1317"/>
      <c r="C347" s="574" t="s">
        <v>181</v>
      </c>
      <c r="D347" s="575" t="str">
        <f>'FAMILLE DE RISQUE'!M12</f>
        <v>espace confiné</v>
      </c>
    </row>
    <row r="348" spans="1:4" ht="15.75" customHeight="1">
      <c r="A348" s="1317"/>
      <c r="B348" s="1317"/>
      <c r="C348" s="574" t="s">
        <v>181</v>
      </c>
      <c r="D348" s="575" t="str">
        <f>'FAMILLE DE RISQUE'!M13</f>
        <v>stockage de produit combustible</v>
      </c>
    </row>
    <row r="349" spans="1:4" ht="15.75" customHeight="1">
      <c r="A349" s="1317"/>
      <c r="B349" s="1317"/>
      <c r="C349" s="574" t="s">
        <v>181</v>
      </c>
      <c r="D349" s="575">
        <f>'FAMILLE DE RISQUE'!M14</f>
        <v>0</v>
      </c>
    </row>
    <row r="350" spans="1:4" ht="15.75" customHeight="1">
      <c r="A350" s="1317"/>
      <c r="B350" s="1317"/>
      <c r="C350" s="574" t="s">
        <v>181</v>
      </c>
      <c r="D350" s="575">
        <f>'FAMILLE DE RISQUE'!M15</f>
        <v>0</v>
      </c>
    </row>
    <row r="351" spans="1:4" ht="15.75" customHeight="1">
      <c r="A351" s="1317"/>
      <c r="B351" s="1317"/>
      <c r="C351" s="574" t="s">
        <v>181</v>
      </c>
      <c r="D351" s="575">
        <f>'FAMILLE DE RISQUE'!M16</f>
        <v>0</v>
      </c>
    </row>
    <row r="352" spans="1:4" ht="15.75" customHeight="1">
      <c r="A352" s="1317"/>
      <c r="B352" s="1317"/>
      <c r="C352" s="574" t="s">
        <v>181</v>
      </c>
      <c r="D352" s="575">
        <f>'FAMILLE DE RISQUE'!M17</f>
        <v>0</v>
      </c>
    </row>
    <row r="353" spans="1:4" ht="15.75" customHeight="1">
      <c r="A353" s="1317"/>
      <c r="B353" s="1317"/>
      <c r="C353" s="574" t="s">
        <v>181</v>
      </c>
      <c r="D353" s="575">
        <f>'FAMILLE DE RISQUE'!M18</f>
        <v>0</v>
      </c>
    </row>
    <row r="354" spans="1:4" ht="15.75" customHeight="1">
      <c r="A354" s="1317"/>
      <c r="B354" s="1317"/>
      <c r="C354" s="574" t="s">
        <v>181</v>
      </c>
      <c r="D354" s="575">
        <f>'FAMILLE DE RISQUE'!M19</f>
        <v>0</v>
      </c>
    </row>
    <row r="355" spans="1:4" ht="15.75" customHeight="1">
      <c r="A355" s="1317"/>
      <c r="B355" s="1317"/>
      <c r="C355" s="574" t="s">
        <v>181</v>
      </c>
      <c r="D355" s="575">
        <f>'FAMILLE DE RISQUE'!M20</f>
        <v>0</v>
      </c>
    </row>
    <row r="356" spans="1:4" ht="15.75" customHeight="1">
      <c r="A356" s="1317"/>
      <c r="B356" s="1317"/>
      <c r="C356" s="574" t="s">
        <v>181</v>
      </c>
      <c r="D356" s="575">
        <f>'FAMILLE DE RISQUE'!M21</f>
        <v>0</v>
      </c>
    </row>
    <row r="357" spans="1:4" ht="15.75" customHeight="1">
      <c r="A357" s="1317"/>
      <c r="B357" s="1317"/>
      <c r="C357" s="574" t="s">
        <v>181</v>
      </c>
      <c r="D357" s="575">
        <f>'FAMILLE DE RISQUE'!M22</f>
        <v>0</v>
      </c>
    </row>
    <row r="358" spans="1:4" ht="15.75" customHeight="1">
      <c r="A358" s="1317"/>
      <c r="B358" s="1317"/>
      <c r="C358" s="574" t="s">
        <v>181</v>
      </c>
      <c r="D358" s="575">
        <f>'FAMILLE DE RISQUE'!M23</f>
        <v>0</v>
      </c>
    </row>
    <row r="359" spans="1:4" ht="15.75" customHeight="1">
      <c r="A359" s="1317"/>
      <c r="B359" s="1317"/>
      <c r="C359" s="574" t="s">
        <v>181</v>
      </c>
      <c r="D359" s="575">
        <f>'FAMILLE DE RISQUE'!M24</f>
        <v>0</v>
      </c>
    </row>
    <row r="360" spans="1:4" ht="15.75" customHeight="1">
      <c r="A360" s="1317"/>
      <c r="B360" s="1317"/>
      <c r="C360" s="574" t="s">
        <v>181</v>
      </c>
      <c r="D360" s="575">
        <f>'FAMILLE DE RISQUE'!M25</f>
        <v>0</v>
      </c>
    </row>
    <row r="361" spans="1:4" ht="15.75" customHeight="1">
      <c r="A361" s="1317"/>
      <c r="B361" s="1317"/>
      <c r="C361" s="574" t="s">
        <v>181</v>
      </c>
      <c r="D361" s="575">
        <f>'FAMILLE DE RISQUE'!M26</f>
        <v>0</v>
      </c>
    </row>
    <row r="362" spans="1:4" ht="15.75" customHeight="1">
      <c r="A362" s="1317"/>
      <c r="B362" s="1317"/>
      <c r="C362" s="574" t="s">
        <v>181</v>
      </c>
      <c r="D362" s="575">
        <f>'FAMILLE DE RISQUE'!M27</f>
        <v>0</v>
      </c>
    </row>
    <row r="363" spans="1:4" ht="15.75" customHeight="1">
      <c r="A363" s="1317"/>
      <c r="B363" s="1317"/>
      <c r="C363" s="574" t="s">
        <v>181</v>
      </c>
      <c r="D363" s="575">
        <f>'FAMILLE DE RISQUE'!M28</f>
        <v>0</v>
      </c>
    </row>
    <row r="364" spans="1:4" ht="15.75" customHeight="1">
      <c r="A364" s="1317"/>
      <c r="B364" s="1317"/>
      <c r="C364" s="574" t="s">
        <v>181</v>
      </c>
      <c r="D364" s="575">
        <f>'FAMILLE DE RISQUE'!M29</f>
        <v>0</v>
      </c>
    </row>
    <row r="365" spans="1:4" ht="15.75" customHeight="1">
      <c r="A365" s="1317"/>
      <c r="B365" s="1317"/>
      <c r="C365" s="574" t="s">
        <v>181</v>
      </c>
      <c r="D365" s="575">
        <f>'FAMILLE DE RISQUE'!M30</f>
        <v>0</v>
      </c>
    </row>
    <row r="366" spans="1:4" ht="15.75" customHeight="1">
      <c r="A366" s="1317"/>
      <c r="B366" s="1317"/>
      <c r="C366" s="574" t="s">
        <v>43</v>
      </c>
      <c r="D366" s="575" t="str">
        <f>'FAMILLE DE RISQUE'!N3</f>
        <v>Appareil sous tension</v>
      </c>
    </row>
    <row r="367" spans="1:4" ht="15.75" customHeight="1">
      <c r="A367" s="1317"/>
      <c r="B367" s="1317"/>
      <c r="C367" s="574" t="s">
        <v>43</v>
      </c>
      <c r="D367" s="575" t="str">
        <f>'FAMILLE DE RISQUE'!N4</f>
        <v>Contact direct (conducteur nu)</v>
      </c>
    </row>
    <row r="368" spans="1:4" ht="15.75" customHeight="1">
      <c r="A368" s="1317"/>
      <c r="B368" s="1317"/>
      <c r="C368" s="574" t="s">
        <v>43</v>
      </c>
      <c r="D368" s="575" t="str">
        <f>'FAMILLE DE RISQUE'!N5</f>
        <v>Contact indirect</v>
      </c>
    </row>
    <row r="369" spans="1:4" ht="15.75" customHeight="1">
      <c r="A369" s="1317"/>
      <c r="B369" s="1317"/>
      <c r="C369" s="574" t="s">
        <v>43</v>
      </c>
      <c r="D369" s="575" t="str">
        <f>'FAMILLE DE RISQUE'!N6</f>
        <v>Contact avec des trolleys</v>
      </c>
    </row>
    <row r="370" spans="1:4" ht="15.75" customHeight="1">
      <c r="A370" s="1317"/>
      <c r="B370" s="1317"/>
      <c r="C370" s="574" t="s">
        <v>43</v>
      </c>
      <c r="D370" s="575" t="str">
        <f>'FAMILLE DE RISQUE'!N7</f>
        <v>Haute tension</v>
      </c>
    </row>
    <row r="371" spans="1:4" ht="15.75" customHeight="1">
      <c r="A371" s="1317"/>
      <c r="B371" s="1317"/>
      <c r="C371" s="574" t="s">
        <v>43</v>
      </c>
      <c r="D371" s="575" t="str">
        <f>'FAMILLE DE RISQUE'!N8</f>
        <v>Armoire électrique non verrouillée</v>
      </c>
    </row>
    <row r="372" spans="1:4" ht="15.75" customHeight="1">
      <c r="A372" s="1317"/>
      <c r="B372" s="1317"/>
      <c r="C372" s="574" t="s">
        <v>43</v>
      </c>
      <c r="D372" s="575" t="str">
        <f>'FAMILLE DE RISQUE'!N9</f>
        <v>Utilisation d'outil électro-portable</v>
      </c>
    </row>
    <row r="373" spans="1:4" ht="15.75" customHeight="1">
      <c r="A373" s="1317"/>
      <c r="B373" s="1317"/>
      <c r="C373" s="574" t="s">
        <v>43</v>
      </c>
      <c r="D373" s="575" t="str">
        <f>'FAMILLE DE RISQUE'!N10</f>
        <v>Electro-aimant</v>
      </c>
    </row>
    <row r="374" spans="1:4" ht="15.75" customHeight="1">
      <c r="A374" s="1317"/>
      <c r="B374" s="1317"/>
      <c r="C374" s="574" t="s">
        <v>43</v>
      </c>
      <c r="D374" s="575" t="str">
        <f>'FAMILLE DE RISQUE'!N11</f>
        <v>consignation partielle</v>
      </c>
    </row>
    <row r="375" spans="1:4" ht="15.75" customHeight="1">
      <c r="A375" s="1317"/>
      <c r="B375" s="1317"/>
      <c r="C375" s="574" t="s">
        <v>43</v>
      </c>
      <c r="D375" s="575" t="str">
        <f>'FAMILLE DE RISQUE'!N12</f>
        <v>foudre</v>
      </c>
    </row>
    <row r="376" spans="1:4" ht="15.75" customHeight="1">
      <c r="A376" s="1317"/>
      <c r="B376" s="1317"/>
      <c r="C376" s="574" t="s">
        <v>43</v>
      </c>
      <c r="D376" s="575">
        <f>'FAMILLE DE RISQUE'!N13</f>
        <v>0</v>
      </c>
    </row>
    <row r="377" spans="1:4" ht="15.75" customHeight="1">
      <c r="A377" s="1317"/>
      <c r="B377" s="1317"/>
      <c r="C377" s="574" t="s">
        <v>43</v>
      </c>
      <c r="D377" s="575">
        <f>'FAMILLE DE RISQUE'!N14</f>
        <v>0</v>
      </c>
    </row>
    <row r="378" spans="1:4" ht="15.75" customHeight="1">
      <c r="A378" s="1317"/>
      <c r="B378" s="1317"/>
      <c r="C378" s="574" t="s">
        <v>43</v>
      </c>
      <c r="D378" s="575">
        <f>'FAMILLE DE RISQUE'!N15</f>
        <v>0</v>
      </c>
    </row>
    <row r="379" spans="1:4" ht="15.75" customHeight="1">
      <c r="A379" s="1317"/>
      <c r="B379" s="1317"/>
      <c r="C379" s="574" t="s">
        <v>43</v>
      </c>
      <c r="D379" s="575">
        <f>'FAMILLE DE RISQUE'!N16</f>
        <v>0</v>
      </c>
    </row>
    <row r="380" spans="1:4" ht="15.75" customHeight="1">
      <c r="A380" s="1317"/>
      <c r="B380" s="1317"/>
      <c r="C380" s="574" t="s">
        <v>43</v>
      </c>
      <c r="D380" s="575">
        <f>'FAMILLE DE RISQUE'!N17</f>
        <v>0</v>
      </c>
    </row>
    <row r="381" spans="1:4" ht="15.75" customHeight="1">
      <c r="A381" s="1317"/>
      <c r="B381" s="1317"/>
      <c r="C381" s="574" t="s">
        <v>43</v>
      </c>
      <c r="D381" s="575">
        <f>'FAMILLE DE RISQUE'!N18</f>
        <v>0</v>
      </c>
    </row>
    <row r="382" spans="1:4" ht="15.75" customHeight="1">
      <c r="A382" s="1317"/>
      <c r="B382" s="1317"/>
      <c r="C382" s="574" t="s">
        <v>43</v>
      </c>
      <c r="D382" s="575">
        <f>'FAMILLE DE RISQUE'!N19</f>
        <v>0</v>
      </c>
    </row>
    <row r="383" spans="1:4" ht="15.75" customHeight="1">
      <c r="A383" s="1317"/>
      <c r="B383" s="1317"/>
      <c r="C383" s="574" t="s">
        <v>43</v>
      </c>
      <c r="D383" s="575">
        <f>'FAMILLE DE RISQUE'!N20</f>
        <v>0</v>
      </c>
    </row>
    <row r="384" spans="1:4" ht="15.75" customHeight="1">
      <c r="A384" s="1317"/>
      <c r="B384" s="1317"/>
      <c r="C384" s="574" t="s">
        <v>43</v>
      </c>
      <c r="D384" s="575">
        <f>'FAMILLE DE RISQUE'!N21</f>
        <v>0</v>
      </c>
    </row>
    <row r="385" spans="1:4" ht="15.75" customHeight="1">
      <c r="A385" s="1317"/>
      <c r="B385" s="1317"/>
      <c r="C385" s="574" t="s">
        <v>43</v>
      </c>
      <c r="D385" s="575">
        <f>'FAMILLE DE RISQUE'!N22</f>
        <v>0</v>
      </c>
    </row>
    <row r="386" spans="1:4" ht="15.75" customHeight="1">
      <c r="A386" s="1317"/>
      <c r="B386" s="1317"/>
      <c r="C386" s="574" t="s">
        <v>43</v>
      </c>
      <c r="D386" s="575">
        <f>'FAMILLE DE RISQUE'!N23</f>
        <v>0</v>
      </c>
    </row>
    <row r="387" spans="1:4" ht="15.75" customHeight="1">
      <c r="A387" s="1317"/>
      <c r="B387" s="1317"/>
      <c r="C387" s="574" t="s">
        <v>43</v>
      </c>
      <c r="D387" s="575">
        <f>'FAMILLE DE RISQUE'!N24</f>
        <v>0</v>
      </c>
    </row>
    <row r="388" spans="1:4" ht="15.75" customHeight="1">
      <c r="A388" s="1317"/>
      <c r="B388" s="1317"/>
      <c r="C388" s="574" t="s">
        <v>43</v>
      </c>
      <c r="D388" s="575">
        <f>'FAMILLE DE RISQUE'!N25</f>
        <v>0</v>
      </c>
    </row>
    <row r="389" spans="1:4" ht="15.75" customHeight="1">
      <c r="A389" s="1317"/>
      <c r="B389" s="1317"/>
      <c r="C389" s="574" t="s">
        <v>43</v>
      </c>
      <c r="D389" s="575">
        <f>'FAMILLE DE RISQUE'!N26</f>
        <v>0</v>
      </c>
    </row>
    <row r="390" spans="1:4" ht="15.75" customHeight="1">
      <c r="A390" s="1317"/>
      <c r="B390" s="1317"/>
      <c r="C390" s="574" t="s">
        <v>43</v>
      </c>
      <c r="D390" s="575">
        <f>'FAMILLE DE RISQUE'!N27</f>
        <v>0</v>
      </c>
    </row>
    <row r="391" spans="1:4" ht="15.75" customHeight="1">
      <c r="A391" s="1317"/>
      <c r="B391" s="1317"/>
      <c r="C391" s="574" t="s">
        <v>43</v>
      </c>
      <c r="D391" s="575">
        <f>'FAMILLE DE RISQUE'!N28</f>
        <v>0</v>
      </c>
    </row>
    <row r="392" spans="1:4" ht="15.75" customHeight="1">
      <c r="A392" s="1317"/>
      <c r="B392" s="1317"/>
      <c r="C392" s="574" t="s">
        <v>43</v>
      </c>
      <c r="D392" s="575">
        <f>'FAMILLE DE RISQUE'!N29</f>
        <v>0</v>
      </c>
    </row>
    <row r="393" spans="1:4" ht="15.75" customHeight="1">
      <c r="A393" s="1317"/>
      <c r="B393" s="1317"/>
      <c r="C393" s="574" t="s">
        <v>43</v>
      </c>
      <c r="D393" s="575">
        <f>'FAMILLE DE RISQUE'!N30</f>
        <v>0</v>
      </c>
    </row>
    <row r="394" spans="1:4" ht="15.75" customHeight="1">
      <c r="A394" s="1317"/>
      <c r="B394" s="1317"/>
      <c r="C394" s="574" t="s">
        <v>143</v>
      </c>
      <c r="D394" s="575" t="str">
        <f>'FAMILLE DE RISQUE'!O3</f>
        <v>zone de travail insuffisamment éclairée</v>
      </c>
    </row>
    <row r="395" spans="1:4" ht="15.75" customHeight="1">
      <c r="A395" s="1317"/>
      <c r="B395" s="1317"/>
      <c r="C395" s="574" t="s">
        <v>143</v>
      </c>
      <c r="D395" s="575" t="str">
        <f>'FAMILLE DE RISQUE'!O4</f>
        <v>zone de réfléchissement</v>
      </c>
    </row>
    <row r="396" spans="1:4" ht="15.75" customHeight="1">
      <c r="A396" s="1317"/>
      <c r="B396" s="1317"/>
      <c r="C396" s="574" t="s">
        <v>143</v>
      </c>
      <c r="D396" s="575" t="str">
        <f>'FAMILLE DE RISQUE'!O5</f>
        <v>éclairage non adapté</v>
      </c>
    </row>
    <row r="397" spans="1:4" ht="15.75" customHeight="1">
      <c r="A397" s="1317"/>
      <c r="B397" s="1317"/>
      <c r="C397" s="574" t="s">
        <v>143</v>
      </c>
      <c r="D397" s="575" t="str">
        <f>'FAMILLE DE RISQUE'!O6</f>
        <v>locaux aveugles</v>
      </c>
    </row>
    <row r="398" spans="1:4" ht="15.75" customHeight="1">
      <c r="A398" s="1317"/>
      <c r="B398" s="1317"/>
      <c r="C398" s="574" t="s">
        <v>143</v>
      </c>
      <c r="D398" s="575" t="str">
        <f>'FAMILLE DE RISQUE'!O7</f>
        <v>reflexions sur écrans informatiques</v>
      </c>
    </row>
    <row r="399" spans="1:4" ht="15.75" customHeight="1">
      <c r="A399" s="1317"/>
      <c r="B399" s="1317"/>
      <c r="C399" s="574" t="s">
        <v>143</v>
      </c>
      <c r="D399" s="575">
        <f>'FAMILLE DE RISQUE'!O8</f>
        <v>0</v>
      </c>
    </row>
    <row r="400" spans="1:4" ht="15.75" customHeight="1">
      <c r="A400" s="1317"/>
      <c r="B400" s="1317"/>
      <c r="C400" s="574" t="s">
        <v>143</v>
      </c>
      <c r="D400" s="575">
        <f>'FAMILLE DE RISQUE'!O9</f>
        <v>0</v>
      </c>
    </row>
    <row r="401" spans="1:4" ht="15.75" customHeight="1">
      <c r="A401" s="1317"/>
      <c r="B401" s="1317"/>
      <c r="C401" s="574" t="s">
        <v>143</v>
      </c>
      <c r="D401" s="575">
        <f>'FAMILLE DE RISQUE'!O10</f>
        <v>0</v>
      </c>
    </row>
    <row r="402" spans="1:4" ht="15.75" customHeight="1">
      <c r="A402" s="1317"/>
      <c r="B402" s="1317"/>
      <c r="C402" s="574" t="s">
        <v>143</v>
      </c>
      <c r="D402" s="575">
        <f>'FAMILLE DE RISQUE'!O11</f>
        <v>0</v>
      </c>
    </row>
    <row r="403" spans="1:4" ht="15.75" customHeight="1">
      <c r="A403" s="1317"/>
      <c r="B403" s="1317"/>
      <c r="C403" s="574" t="s">
        <v>143</v>
      </c>
      <c r="D403" s="575">
        <f>'FAMILLE DE RISQUE'!O12</f>
        <v>0</v>
      </c>
    </row>
    <row r="404" spans="1:4" ht="15.75" customHeight="1">
      <c r="A404" s="1317"/>
      <c r="B404" s="1317"/>
      <c r="C404" s="574" t="s">
        <v>143</v>
      </c>
      <c r="D404" s="575">
        <f>'FAMILLE DE RISQUE'!O13</f>
        <v>0</v>
      </c>
    </row>
    <row r="405" spans="1:4" ht="15.75" customHeight="1">
      <c r="A405" s="1317"/>
      <c r="B405" s="1317"/>
      <c r="C405" s="574" t="s">
        <v>143</v>
      </c>
      <c r="D405" s="575">
        <f>'FAMILLE DE RISQUE'!O14</f>
        <v>0</v>
      </c>
    </row>
    <row r="406" spans="1:4" ht="15.75" customHeight="1">
      <c r="A406" s="1317"/>
      <c r="B406" s="1317"/>
      <c r="C406" s="574" t="s">
        <v>143</v>
      </c>
      <c r="D406" s="575">
        <f>'FAMILLE DE RISQUE'!O15</f>
        <v>0</v>
      </c>
    </row>
    <row r="407" spans="1:4" ht="15.75" customHeight="1">
      <c r="A407" s="1317"/>
      <c r="B407" s="1317"/>
      <c r="C407" s="574" t="s">
        <v>143</v>
      </c>
      <c r="D407" s="575">
        <f>'FAMILLE DE RISQUE'!O16</f>
        <v>0</v>
      </c>
    </row>
    <row r="408" spans="1:4" ht="15.75" customHeight="1">
      <c r="A408" s="1317"/>
      <c r="B408" s="1317"/>
      <c r="C408" s="574" t="s">
        <v>143</v>
      </c>
      <c r="D408" s="575">
        <f>'FAMILLE DE RISQUE'!O17</f>
        <v>0</v>
      </c>
    </row>
    <row r="409" spans="1:4" ht="15.75" customHeight="1">
      <c r="A409" s="1317"/>
      <c r="B409" s="1317"/>
      <c r="C409" s="574" t="s">
        <v>143</v>
      </c>
      <c r="D409" s="575">
        <f>'FAMILLE DE RISQUE'!O18</f>
        <v>0</v>
      </c>
    </row>
    <row r="410" spans="1:4" ht="15.75" customHeight="1">
      <c r="A410" s="1317"/>
      <c r="B410" s="1317"/>
      <c r="C410" s="574" t="s">
        <v>143</v>
      </c>
      <c r="D410" s="575">
        <f>'FAMILLE DE RISQUE'!O19</f>
        <v>0</v>
      </c>
    </row>
    <row r="411" spans="1:4" ht="15.75" customHeight="1">
      <c r="A411" s="1317"/>
      <c r="B411" s="1317"/>
      <c r="C411" s="574" t="s">
        <v>143</v>
      </c>
      <c r="D411" s="575">
        <f>'FAMILLE DE RISQUE'!O20</f>
        <v>0</v>
      </c>
    </row>
    <row r="412" spans="1:4" ht="15.75" customHeight="1">
      <c r="A412" s="1317"/>
      <c r="B412" s="1317"/>
      <c r="C412" s="574" t="s">
        <v>143</v>
      </c>
      <c r="D412" s="575">
        <f>'FAMILLE DE RISQUE'!O21</f>
        <v>0</v>
      </c>
    </row>
    <row r="413" spans="1:4" ht="15.75" customHeight="1">
      <c r="A413" s="1317"/>
      <c r="B413" s="1317"/>
      <c r="C413" s="574" t="s">
        <v>143</v>
      </c>
      <c r="D413" s="575">
        <f>'FAMILLE DE RISQUE'!O22</f>
        <v>0</v>
      </c>
    </row>
    <row r="414" spans="1:4" ht="15.75" customHeight="1">
      <c r="A414" s="1317"/>
      <c r="B414" s="1317"/>
      <c r="C414" s="574" t="s">
        <v>143</v>
      </c>
      <c r="D414" s="575">
        <f>'FAMILLE DE RISQUE'!O23</f>
        <v>0</v>
      </c>
    </row>
    <row r="415" spans="1:4" ht="15.75" customHeight="1">
      <c r="A415" s="1317"/>
      <c r="B415" s="1317"/>
      <c r="C415" s="574" t="s">
        <v>143</v>
      </c>
      <c r="D415" s="575">
        <f>'FAMILLE DE RISQUE'!O24</f>
        <v>0</v>
      </c>
    </row>
    <row r="416" spans="1:4" ht="15.75" customHeight="1">
      <c r="A416" s="1317"/>
      <c r="B416" s="1317"/>
      <c r="C416" s="574" t="s">
        <v>143</v>
      </c>
      <c r="D416" s="575">
        <f>'FAMILLE DE RISQUE'!O25</f>
        <v>0</v>
      </c>
    </row>
    <row r="417" spans="1:4" ht="15.75" customHeight="1">
      <c r="A417" s="1317"/>
      <c r="B417" s="1317"/>
      <c r="C417" s="574" t="s">
        <v>143</v>
      </c>
      <c r="D417" s="575">
        <f>'FAMILLE DE RISQUE'!O26</f>
        <v>0</v>
      </c>
    </row>
    <row r="418" spans="1:4" ht="15.75" customHeight="1">
      <c r="A418" s="1317"/>
      <c r="B418" s="1317"/>
      <c r="C418" s="574" t="s">
        <v>143</v>
      </c>
      <c r="D418" s="575">
        <f>'FAMILLE DE RISQUE'!O27</f>
        <v>0</v>
      </c>
    </row>
    <row r="419" spans="1:4" ht="15.75" customHeight="1">
      <c r="A419" s="1317"/>
      <c r="B419" s="1317"/>
      <c r="C419" s="574" t="s">
        <v>143</v>
      </c>
      <c r="D419" s="575">
        <f>'FAMILLE DE RISQUE'!O28</f>
        <v>0</v>
      </c>
    </row>
    <row r="420" spans="1:4" ht="15.75" customHeight="1">
      <c r="A420" s="1317"/>
      <c r="B420" s="1317"/>
      <c r="C420" s="574" t="s">
        <v>143</v>
      </c>
      <c r="D420" s="575">
        <f>'FAMILLE DE RISQUE'!O29</f>
        <v>0</v>
      </c>
    </row>
    <row r="421" spans="1:4" ht="15.75" customHeight="1">
      <c r="A421" s="1317"/>
      <c r="B421" s="1317"/>
      <c r="C421" s="574" t="s">
        <v>143</v>
      </c>
      <c r="D421" s="575">
        <f>'FAMILLE DE RISQUE'!O30</f>
        <v>0</v>
      </c>
    </row>
    <row r="422" spans="1:4" ht="15.75" customHeight="1">
      <c r="A422" s="1317"/>
      <c r="B422" s="1317"/>
      <c r="C422" s="574" t="s">
        <v>692</v>
      </c>
      <c r="D422" s="575" t="str">
        <f>'FAMILLE DE RISQUE'!P3</f>
        <v xml:space="preserve">rayonnements optiques </v>
      </c>
    </row>
    <row r="423" spans="1:4" ht="15.75" customHeight="1">
      <c r="A423" s="1317"/>
      <c r="B423" s="1317"/>
      <c r="C423" s="574" t="s">
        <v>692</v>
      </c>
      <c r="D423" s="575" t="str">
        <f>'FAMILLE DE RISQUE'!P4</f>
        <v>rayonnements électromagnétiques</v>
      </c>
    </row>
    <row r="424" spans="1:4" ht="15.75" customHeight="1">
      <c r="A424" s="1317"/>
      <c r="B424" s="1317"/>
      <c r="C424" s="574" t="s">
        <v>692</v>
      </c>
      <c r="D424" s="575">
        <f>'FAMILLE DE RISQUE'!P5</f>
        <v>0</v>
      </c>
    </row>
    <row r="425" spans="1:4" ht="15.75" customHeight="1">
      <c r="A425" s="1317"/>
      <c r="B425" s="1317"/>
      <c r="C425" s="574" t="s">
        <v>692</v>
      </c>
      <c r="D425" s="575">
        <f>'FAMILLE DE RISQUE'!P6</f>
        <v>0</v>
      </c>
    </row>
    <row r="426" spans="1:4" ht="15.75" customHeight="1">
      <c r="A426" s="1317"/>
      <c r="B426" s="1317"/>
      <c r="C426" s="574" t="s">
        <v>692</v>
      </c>
      <c r="D426" s="575">
        <f>'FAMILLE DE RISQUE'!P7</f>
        <v>0</v>
      </c>
    </row>
    <row r="427" spans="1:4" ht="15.75" customHeight="1">
      <c r="A427" s="1317"/>
      <c r="B427" s="1317"/>
      <c r="C427" s="574" t="s">
        <v>692</v>
      </c>
      <c r="D427" s="575">
        <f>'FAMILLE DE RISQUE'!P8</f>
        <v>0</v>
      </c>
    </row>
    <row r="428" spans="1:4" ht="15.75" customHeight="1">
      <c r="A428" s="1317"/>
      <c r="B428" s="1317"/>
      <c r="C428" s="574" t="s">
        <v>692</v>
      </c>
      <c r="D428" s="575">
        <f>'FAMILLE DE RISQUE'!P9</f>
        <v>0</v>
      </c>
    </row>
    <row r="429" spans="1:4" ht="15.75" customHeight="1">
      <c r="A429" s="1317"/>
      <c r="B429" s="1317"/>
      <c r="C429" s="574" t="s">
        <v>692</v>
      </c>
      <c r="D429" s="575">
        <f>'FAMILLE DE RISQUE'!P10</f>
        <v>0</v>
      </c>
    </row>
    <row r="430" spans="1:4" ht="15.75" customHeight="1">
      <c r="A430" s="1317"/>
      <c r="B430" s="1317"/>
      <c r="C430" s="574" t="s">
        <v>692</v>
      </c>
      <c r="D430" s="575">
        <f>'FAMILLE DE RISQUE'!P11</f>
        <v>0</v>
      </c>
    </row>
    <row r="431" spans="1:4" ht="15.75" customHeight="1">
      <c r="A431" s="1317"/>
      <c r="B431" s="1317"/>
      <c r="C431" s="574" t="s">
        <v>692</v>
      </c>
      <c r="D431" s="575">
        <f>'FAMILLE DE RISQUE'!P12</f>
        <v>0</v>
      </c>
    </row>
    <row r="432" spans="1:4" ht="15.75" customHeight="1">
      <c r="A432" s="1317"/>
      <c r="B432" s="1317"/>
      <c r="C432" s="574" t="s">
        <v>692</v>
      </c>
      <c r="D432" s="575">
        <f>'FAMILLE DE RISQUE'!P13</f>
        <v>0</v>
      </c>
    </row>
    <row r="433" spans="1:4" ht="15.75" customHeight="1">
      <c r="A433" s="1317"/>
      <c r="B433" s="1317"/>
      <c r="C433" s="574" t="s">
        <v>692</v>
      </c>
      <c r="D433" s="575">
        <f>'FAMILLE DE RISQUE'!P14</f>
        <v>0</v>
      </c>
    </row>
    <row r="434" spans="1:4" ht="15.75" customHeight="1">
      <c r="A434" s="1317"/>
      <c r="B434" s="1317"/>
      <c r="C434" s="574" t="s">
        <v>692</v>
      </c>
      <c r="D434" s="575">
        <f>'FAMILLE DE RISQUE'!P15</f>
        <v>0</v>
      </c>
    </row>
    <row r="435" spans="1:4" ht="15.75" customHeight="1">
      <c r="A435" s="1317"/>
      <c r="B435" s="1317"/>
      <c r="C435" s="574" t="s">
        <v>692</v>
      </c>
      <c r="D435" s="575">
        <f>'FAMILLE DE RISQUE'!P16</f>
        <v>0</v>
      </c>
    </row>
    <row r="436" spans="1:4" ht="15.75" customHeight="1">
      <c r="A436" s="1317"/>
      <c r="B436" s="1317"/>
      <c r="C436" s="574" t="s">
        <v>692</v>
      </c>
      <c r="D436" s="575">
        <f>'FAMILLE DE RISQUE'!P17</f>
        <v>0</v>
      </c>
    </row>
    <row r="437" spans="1:4" ht="15.75" customHeight="1">
      <c r="A437" s="1317"/>
      <c r="B437" s="1317"/>
      <c r="C437" s="574" t="s">
        <v>692</v>
      </c>
      <c r="D437" s="575">
        <f>'FAMILLE DE RISQUE'!P18</f>
        <v>0</v>
      </c>
    </row>
    <row r="438" spans="1:4" ht="15.75" customHeight="1">
      <c r="A438" s="1317"/>
      <c r="B438" s="1317"/>
      <c r="C438" s="574" t="s">
        <v>692</v>
      </c>
      <c r="D438" s="575">
        <f>'FAMILLE DE RISQUE'!P19</f>
        <v>0</v>
      </c>
    </row>
    <row r="439" spans="1:4" ht="15.75" customHeight="1">
      <c r="A439" s="1317"/>
      <c r="B439" s="1317"/>
      <c r="C439" s="574" t="s">
        <v>692</v>
      </c>
      <c r="D439" s="575">
        <f>'FAMILLE DE RISQUE'!P20</f>
        <v>0</v>
      </c>
    </row>
    <row r="440" spans="1:4" ht="15.75" customHeight="1">
      <c r="A440" s="1317"/>
      <c r="B440" s="1317"/>
      <c r="C440" s="574" t="s">
        <v>692</v>
      </c>
      <c r="D440" s="575">
        <f>'FAMILLE DE RISQUE'!P21</f>
        <v>0</v>
      </c>
    </row>
    <row r="441" spans="1:4" ht="15.75" customHeight="1">
      <c r="A441" s="1317"/>
      <c r="B441" s="1317"/>
      <c r="C441" s="574" t="s">
        <v>692</v>
      </c>
      <c r="D441" s="575">
        <f>'FAMILLE DE RISQUE'!P22</f>
        <v>0</v>
      </c>
    </row>
    <row r="442" spans="1:4" ht="15.75" customHeight="1">
      <c r="A442" s="1317"/>
      <c r="B442" s="1317"/>
      <c r="C442" s="574" t="s">
        <v>692</v>
      </c>
      <c r="D442" s="575">
        <f>'FAMILLE DE RISQUE'!P23</f>
        <v>0</v>
      </c>
    </row>
    <row r="443" spans="1:4" ht="15.75" customHeight="1">
      <c r="A443" s="1317"/>
      <c r="B443" s="1317"/>
      <c r="C443" s="574" t="s">
        <v>692</v>
      </c>
      <c r="D443" s="575">
        <f>'FAMILLE DE RISQUE'!P24</f>
        <v>0</v>
      </c>
    </row>
    <row r="444" spans="1:4" ht="15.75" customHeight="1">
      <c r="A444" s="1317"/>
      <c r="B444" s="1317"/>
      <c r="C444" s="574" t="s">
        <v>692</v>
      </c>
      <c r="D444" s="575">
        <f>'FAMILLE DE RISQUE'!P25</f>
        <v>0</v>
      </c>
    </row>
    <row r="445" spans="1:4" ht="15.75" customHeight="1">
      <c r="A445" s="1317"/>
      <c r="B445" s="1317"/>
      <c r="C445" s="574" t="s">
        <v>692</v>
      </c>
      <c r="D445" s="575">
        <f>'FAMILLE DE RISQUE'!P26</f>
        <v>0</v>
      </c>
    </row>
    <row r="446" spans="1:4" ht="15.75" customHeight="1">
      <c r="A446" s="1317"/>
      <c r="B446" s="1317"/>
      <c r="C446" s="574" t="s">
        <v>692</v>
      </c>
      <c r="D446" s="575">
        <f>'FAMILLE DE RISQUE'!P27</f>
        <v>0</v>
      </c>
    </row>
    <row r="447" spans="1:4" ht="15.75" customHeight="1">
      <c r="A447" s="1317"/>
      <c r="B447" s="1317"/>
      <c r="C447" s="574" t="s">
        <v>692</v>
      </c>
      <c r="D447" s="575">
        <f>'FAMILLE DE RISQUE'!P28</f>
        <v>0</v>
      </c>
    </row>
    <row r="448" spans="1:4" ht="15.75" customHeight="1">
      <c r="A448" s="1317"/>
      <c r="B448" s="1317"/>
      <c r="C448" s="574" t="s">
        <v>692</v>
      </c>
      <c r="D448" s="575">
        <f>'FAMILLE DE RISQUE'!P29</f>
        <v>0</v>
      </c>
    </row>
    <row r="449" spans="1:4" ht="15.75" customHeight="1">
      <c r="A449" s="1317"/>
      <c r="B449" s="1317"/>
      <c r="C449" s="574" t="s">
        <v>692</v>
      </c>
      <c r="D449" s="575">
        <f>'FAMILLE DE RISQUE'!P30</f>
        <v>0</v>
      </c>
    </row>
    <row r="450" spans="1:4" ht="15.75" customHeight="1">
      <c r="A450" s="1317"/>
      <c r="B450" s="1317"/>
      <c r="C450" s="574" t="s">
        <v>206</v>
      </c>
      <c r="D450" s="575" t="str">
        <f>'FAMILLE DE RISQUE'!Q3</f>
        <v>violence externe</v>
      </c>
    </row>
    <row r="451" spans="1:4" ht="15.75" customHeight="1">
      <c r="A451" s="1317"/>
      <c r="B451" s="1317"/>
      <c r="C451" s="574" t="s">
        <v>206</v>
      </c>
      <c r="D451" s="575" t="str">
        <f>'FAMILLE DE RISQUE'!Q4</f>
        <v>violence interne</v>
      </c>
    </row>
    <row r="452" spans="1:4" ht="15.75" customHeight="1">
      <c r="A452" s="1317"/>
      <c r="B452" s="1317"/>
      <c r="C452" s="574" t="s">
        <v>206</v>
      </c>
      <c r="D452" s="575" t="str">
        <f>'FAMILLE DE RISQUE'!Q5</f>
        <v>changements fréquents d'organisation</v>
      </c>
    </row>
    <row r="453" spans="1:4" ht="15.75" customHeight="1">
      <c r="A453" s="1317"/>
      <c r="B453" s="1317"/>
      <c r="C453" s="574" t="s">
        <v>206</v>
      </c>
      <c r="D453" s="575" t="str">
        <f>'FAMILLE DE RISQUE'!Q6</f>
        <v>aprehension</v>
      </c>
    </row>
    <row r="454" spans="1:4" ht="15.75" customHeight="1">
      <c r="A454" s="1317"/>
      <c r="B454" s="1317"/>
      <c r="C454" s="574" t="s">
        <v>206</v>
      </c>
      <c r="D454" s="575" t="str">
        <f>'FAMILLE DE RISQUE'!Q7</f>
        <v>Choc post traumatique</v>
      </c>
    </row>
    <row r="455" spans="1:4" ht="15.75" customHeight="1">
      <c r="A455" s="1317"/>
      <c r="B455" s="1317"/>
      <c r="C455" s="574" t="s">
        <v>206</v>
      </c>
      <c r="D455" s="575">
        <f>'FAMILLE DE RISQUE'!Q8</f>
        <v>0</v>
      </c>
    </row>
    <row r="456" spans="1:4" ht="15.75" customHeight="1">
      <c r="A456" s="1317"/>
      <c r="B456" s="1317"/>
      <c r="C456" s="574" t="s">
        <v>206</v>
      </c>
      <c r="D456" s="575">
        <f>'FAMILLE DE RISQUE'!Q9</f>
        <v>0</v>
      </c>
    </row>
    <row r="457" spans="1:4" ht="15.75" customHeight="1">
      <c r="A457" s="1317"/>
      <c r="B457" s="1317"/>
      <c r="C457" s="574" t="s">
        <v>206</v>
      </c>
      <c r="D457" s="575">
        <f>'FAMILLE DE RISQUE'!Q10</f>
        <v>0</v>
      </c>
    </row>
    <row r="458" spans="1:4" ht="15.75" customHeight="1">
      <c r="A458" s="1317"/>
      <c r="B458" s="1317"/>
      <c r="C458" s="574" t="s">
        <v>206</v>
      </c>
      <c r="D458" s="575">
        <f>'FAMILLE DE RISQUE'!Q11</f>
        <v>0</v>
      </c>
    </row>
    <row r="459" spans="1:4" ht="15.75" customHeight="1">
      <c r="A459" s="1317"/>
      <c r="B459" s="1317"/>
      <c r="C459" s="574" t="s">
        <v>206</v>
      </c>
      <c r="D459" s="575">
        <f>'FAMILLE DE RISQUE'!Q12</f>
        <v>0</v>
      </c>
    </row>
    <row r="460" spans="1:4" ht="15.75" customHeight="1">
      <c r="A460" s="1317"/>
      <c r="B460" s="1317"/>
      <c r="C460" s="574" t="s">
        <v>206</v>
      </c>
      <c r="D460" s="575">
        <f>'FAMILLE DE RISQUE'!Q13</f>
        <v>0</v>
      </c>
    </row>
    <row r="461" spans="1:4" ht="15.75" customHeight="1">
      <c r="A461" s="1317"/>
      <c r="B461" s="1317"/>
      <c r="C461" s="574" t="s">
        <v>206</v>
      </c>
      <c r="D461" s="575">
        <f>'FAMILLE DE RISQUE'!Q14</f>
        <v>0</v>
      </c>
    </row>
    <row r="462" spans="1:4" ht="15.75" customHeight="1">
      <c r="A462" s="1317"/>
      <c r="B462" s="1317"/>
      <c r="C462" s="574" t="s">
        <v>206</v>
      </c>
      <c r="D462" s="575">
        <f>'FAMILLE DE RISQUE'!Q15</f>
        <v>0</v>
      </c>
    </row>
    <row r="463" spans="1:4" ht="15.75" customHeight="1">
      <c r="A463" s="1317"/>
      <c r="B463" s="1317"/>
      <c r="C463" s="574" t="s">
        <v>206</v>
      </c>
      <c r="D463" s="575">
        <f>'FAMILLE DE RISQUE'!Q16</f>
        <v>0</v>
      </c>
    </row>
    <row r="464" spans="1:4" ht="15.75" customHeight="1">
      <c r="A464" s="1317"/>
      <c r="B464" s="1317"/>
      <c r="C464" s="574" t="s">
        <v>206</v>
      </c>
      <c r="D464" s="575">
        <f>'FAMILLE DE RISQUE'!Q17</f>
        <v>0</v>
      </c>
    </row>
    <row r="465" spans="1:4" ht="15.75" customHeight="1">
      <c r="A465" s="1317"/>
      <c r="B465" s="1317"/>
      <c r="C465" s="574" t="s">
        <v>206</v>
      </c>
      <c r="D465" s="575">
        <f>'FAMILLE DE RISQUE'!Q18</f>
        <v>0</v>
      </c>
    </row>
    <row r="466" spans="1:4" ht="15.75" customHeight="1">
      <c r="A466" s="1317"/>
      <c r="B466" s="1317"/>
      <c r="C466" s="574" t="s">
        <v>206</v>
      </c>
      <c r="D466" s="575">
        <f>'FAMILLE DE RISQUE'!Q19</f>
        <v>0</v>
      </c>
    </row>
    <row r="467" spans="1:4" ht="15.75" customHeight="1">
      <c r="A467" s="1317"/>
      <c r="B467" s="1317"/>
      <c r="C467" s="574" t="s">
        <v>206</v>
      </c>
      <c r="D467" s="575">
        <f>'FAMILLE DE RISQUE'!Q20</f>
        <v>0</v>
      </c>
    </row>
    <row r="468" spans="1:4" ht="15.75" customHeight="1">
      <c r="A468" s="1317"/>
      <c r="B468" s="1317"/>
      <c r="C468" s="574" t="s">
        <v>206</v>
      </c>
      <c r="D468" s="575">
        <f>'FAMILLE DE RISQUE'!Q21</f>
        <v>0</v>
      </c>
    </row>
    <row r="469" spans="1:4" ht="15.75" customHeight="1">
      <c r="A469" s="1317"/>
      <c r="B469" s="1317"/>
      <c r="C469" s="574" t="s">
        <v>206</v>
      </c>
      <c r="D469" s="575">
        <f>'FAMILLE DE RISQUE'!Q22</f>
        <v>0</v>
      </c>
    </row>
    <row r="470" spans="1:4" ht="15.75" customHeight="1">
      <c r="A470" s="1317"/>
      <c r="B470" s="1317"/>
      <c r="C470" s="574" t="s">
        <v>206</v>
      </c>
      <c r="D470" s="575">
        <f>'FAMILLE DE RISQUE'!Q23</f>
        <v>0</v>
      </c>
    </row>
    <row r="471" spans="1:4" ht="15.75" customHeight="1">
      <c r="A471" s="1317"/>
      <c r="B471" s="1317"/>
      <c r="C471" s="574" t="s">
        <v>206</v>
      </c>
      <c r="D471" s="575">
        <f>'FAMILLE DE RISQUE'!Q24</f>
        <v>0</v>
      </c>
    </row>
    <row r="472" spans="1:4" ht="15.75" customHeight="1">
      <c r="A472" s="1317"/>
      <c r="B472" s="1317"/>
      <c r="C472" s="574" t="s">
        <v>206</v>
      </c>
      <c r="D472" s="575">
        <f>'FAMILLE DE RISQUE'!Q25</f>
        <v>0</v>
      </c>
    </row>
    <row r="473" spans="1:4" ht="15.75" customHeight="1">
      <c r="A473" s="1317"/>
      <c r="B473" s="1317"/>
      <c r="C473" s="574" t="s">
        <v>206</v>
      </c>
      <c r="D473" s="575">
        <f>'FAMILLE DE RISQUE'!Q26</f>
        <v>0</v>
      </c>
    </row>
    <row r="474" spans="1:4" ht="15.75" customHeight="1">
      <c r="A474" s="1317"/>
      <c r="B474" s="1317"/>
      <c r="C474" s="574" t="s">
        <v>206</v>
      </c>
      <c r="D474" s="575">
        <f>'FAMILLE DE RISQUE'!Q27</f>
        <v>0</v>
      </c>
    </row>
    <row r="475" spans="1:4" ht="15.75" customHeight="1">
      <c r="A475" s="1317"/>
      <c r="B475" s="1317"/>
      <c r="C475" s="574" t="s">
        <v>206</v>
      </c>
      <c r="D475" s="575">
        <f>'FAMILLE DE RISQUE'!Q28</f>
        <v>0</v>
      </c>
    </row>
    <row r="476" spans="1:4" ht="15.75" customHeight="1">
      <c r="A476" s="1317"/>
      <c r="B476" s="1317"/>
      <c r="C476" s="574" t="s">
        <v>206</v>
      </c>
      <c r="D476" s="575">
        <f>'FAMILLE DE RISQUE'!Q29</f>
        <v>0</v>
      </c>
    </row>
    <row r="477" spans="1:4" ht="15.75" customHeight="1">
      <c r="A477" s="1317"/>
      <c r="B477" s="1317"/>
      <c r="C477" s="574" t="s">
        <v>206</v>
      </c>
      <c r="D477" s="575">
        <f>'FAMILLE DE RISQUE'!Q30</f>
        <v>0</v>
      </c>
    </row>
    <row r="478" spans="1:4" ht="15.75" customHeight="1">
      <c r="A478" s="576"/>
      <c r="B478" s="576"/>
      <c r="C478" s="576"/>
      <c r="D478" s="576"/>
    </row>
    <row r="479" spans="1:4" ht="15.75" customHeight="1">
      <c r="A479" s="576"/>
      <c r="B479" s="576"/>
      <c r="C479" s="576"/>
      <c r="D479" s="576"/>
    </row>
    <row r="480" spans="1:4" ht="15.75" customHeight="1">
      <c r="A480" s="576"/>
      <c r="B480" s="576"/>
      <c r="C480" s="576"/>
      <c r="D480" s="576"/>
    </row>
    <row r="481" spans="1:4" ht="15.75" customHeight="1">
      <c r="A481" s="576"/>
      <c r="B481" s="576"/>
      <c r="C481" s="576"/>
      <c r="D481" s="576"/>
    </row>
    <row r="482" spans="1:4" ht="15.75" customHeight="1">
      <c r="A482" s="576"/>
      <c r="B482" s="576"/>
      <c r="C482" s="576"/>
      <c r="D482" s="576"/>
    </row>
    <row r="483" spans="1:4" ht="15.75" customHeight="1">
      <c r="A483" s="576"/>
      <c r="B483" s="576"/>
      <c r="C483" s="576"/>
      <c r="D483" s="576"/>
    </row>
    <row r="484" spans="1:4" ht="15.75" customHeight="1">
      <c r="A484" s="576"/>
      <c r="B484" s="576"/>
      <c r="C484" s="576"/>
      <c r="D484" s="576"/>
    </row>
    <row r="485" spans="1:4" ht="15.75" customHeight="1">
      <c r="A485" s="576"/>
      <c r="B485" s="576"/>
      <c r="C485" s="576"/>
      <c r="D485" s="576"/>
    </row>
    <row r="486" spans="1:4" ht="15.75" customHeight="1">
      <c r="A486" s="576"/>
      <c r="B486" s="576"/>
      <c r="C486" s="576"/>
      <c r="D486" s="576"/>
    </row>
    <row r="487" spans="1:4" ht="15.75" customHeight="1">
      <c r="A487" s="576"/>
      <c r="B487" s="576"/>
      <c r="C487" s="576"/>
      <c r="D487" s="576"/>
    </row>
    <row r="488" spans="1:4" ht="15.75" customHeight="1">
      <c r="A488" s="576"/>
      <c r="B488" s="576"/>
      <c r="C488" s="576"/>
      <c r="D488" s="576"/>
    </row>
    <row r="489" spans="1:4" ht="15.75" customHeight="1">
      <c r="A489" s="576"/>
      <c r="B489" s="576"/>
      <c r="C489" s="576"/>
      <c r="D489" s="576"/>
    </row>
    <row r="490" spans="1:4" ht="15.75" customHeight="1">
      <c r="A490" s="576"/>
      <c r="B490" s="576"/>
      <c r="C490" s="576"/>
      <c r="D490" s="576"/>
    </row>
    <row r="491" spans="1:4" ht="15.75" customHeight="1">
      <c r="A491" s="576"/>
      <c r="B491" s="576"/>
      <c r="C491" s="576"/>
      <c r="D491" s="576"/>
    </row>
    <row r="492" spans="1:4" ht="15.75" customHeight="1">
      <c r="A492" s="576"/>
      <c r="B492" s="576"/>
      <c r="C492" s="576"/>
      <c r="D492" s="576"/>
    </row>
    <row r="493" spans="1:4" ht="15.75" customHeight="1">
      <c r="A493" s="576"/>
      <c r="B493" s="576"/>
      <c r="C493" s="576"/>
      <c r="D493" s="576"/>
    </row>
    <row r="494" spans="1:4" ht="15.75" customHeight="1">
      <c r="A494" s="576"/>
      <c r="B494" s="576"/>
      <c r="C494" s="576"/>
      <c r="D494" s="576"/>
    </row>
    <row r="495" spans="1:4" ht="15.75" customHeight="1">
      <c r="A495" s="576"/>
      <c r="B495" s="576"/>
      <c r="C495" s="576"/>
      <c r="D495" s="576"/>
    </row>
    <row r="496" spans="1:4" ht="15.75" customHeight="1">
      <c r="A496" s="576"/>
      <c r="B496" s="576"/>
      <c r="C496" s="576"/>
      <c r="D496" s="576"/>
    </row>
    <row r="497" spans="1:4" ht="15.75" customHeight="1">
      <c r="A497" s="576"/>
      <c r="B497" s="576"/>
      <c r="C497" s="576"/>
      <c r="D497" s="576"/>
    </row>
    <row r="498" spans="1:4" ht="15.75" customHeight="1">
      <c r="A498" s="576"/>
      <c r="B498" s="576"/>
      <c r="C498" s="576"/>
      <c r="D498" s="576"/>
    </row>
    <row r="499" spans="1:4" ht="15.75" customHeight="1">
      <c r="A499" s="576"/>
      <c r="B499" s="576"/>
      <c r="C499" s="576"/>
      <c r="D499" s="576"/>
    </row>
    <row r="500" spans="1:4" ht="15.75" customHeight="1">
      <c r="A500" s="576"/>
      <c r="B500" s="576"/>
      <c r="C500" s="576"/>
      <c r="D500" s="576"/>
    </row>
    <row r="501" spans="1:4" ht="15.75" customHeight="1">
      <c r="A501" s="576"/>
      <c r="B501" s="576"/>
      <c r="C501" s="576"/>
      <c r="D501" s="576"/>
    </row>
    <row r="502" spans="1:4" ht="15.75" customHeight="1">
      <c r="A502" s="576"/>
      <c r="B502" s="576"/>
      <c r="C502" s="576"/>
      <c r="D502" s="576"/>
    </row>
    <row r="503" spans="1:4" ht="15.75" customHeight="1">
      <c r="A503" s="576"/>
      <c r="B503" s="576"/>
      <c r="C503" s="576"/>
      <c r="D503" s="576"/>
    </row>
    <row r="504" spans="1:4" ht="15.75" customHeight="1">
      <c r="A504" s="576"/>
      <c r="B504" s="576"/>
      <c r="C504" s="576"/>
      <c r="D504" s="576"/>
    </row>
    <row r="505" spans="1:4" ht="15.75" customHeight="1">
      <c r="A505" s="576"/>
      <c r="B505" s="576"/>
      <c r="C505" s="576"/>
      <c r="D505" s="576"/>
    </row>
    <row r="506" spans="1:4" ht="15.75" customHeight="1">
      <c r="A506" s="576"/>
      <c r="B506" s="576"/>
      <c r="C506" s="576"/>
      <c r="D506" s="576"/>
    </row>
    <row r="507" spans="1:4" ht="15.75" customHeight="1">
      <c r="A507" s="576"/>
      <c r="B507" s="576"/>
      <c r="C507" s="576"/>
      <c r="D507" s="576"/>
    </row>
    <row r="508" spans="1:4" ht="15.75" customHeight="1">
      <c r="A508" s="576"/>
      <c r="B508" s="576"/>
      <c r="C508" s="576"/>
      <c r="D508" s="576"/>
    </row>
    <row r="509" spans="1:4" ht="15.75" customHeight="1">
      <c r="A509" s="576"/>
      <c r="B509" s="576"/>
      <c r="C509" s="576"/>
      <c r="D509" s="576"/>
    </row>
    <row r="510" spans="1:4" ht="15.75" customHeight="1">
      <c r="A510" s="576"/>
      <c r="B510" s="576"/>
      <c r="C510" s="576"/>
      <c r="D510" s="576"/>
    </row>
    <row r="511" spans="1:4" ht="15.75" customHeight="1">
      <c r="A511" s="576"/>
      <c r="B511" s="576"/>
      <c r="C511" s="576"/>
      <c r="D511" s="576"/>
    </row>
    <row r="512" spans="1:4" ht="15.75" customHeight="1">
      <c r="A512" s="576"/>
      <c r="B512" s="576"/>
      <c r="C512" s="576"/>
      <c r="D512" s="576"/>
    </row>
    <row r="513" spans="1:4" ht="15.75" customHeight="1">
      <c r="A513" s="576"/>
      <c r="B513" s="576"/>
      <c r="C513" s="576"/>
      <c r="D513" s="576"/>
    </row>
    <row r="514" spans="1:4" ht="15.75" customHeight="1">
      <c r="A514" s="576"/>
      <c r="B514" s="576"/>
      <c r="C514" s="576"/>
      <c r="D514" s="576"/>
    </row>
    <row r="515" spans="1:4" ht="15.75" customHeight="1">
      <c r="A515" s="576"/>
      <c r="B515" s="576"/>
      <c r="C515" s="576"/>
      <c r="D515" s="576"/>
    </row>
    <row r="516" spans="1:4" ht="15.75" customHeight="1">
      <c r="A516" s="576"/>
      <c r="B516" s="576"/>
      <c r="C516" s="576"/>
      <c r="D516" s="576"/>
    </row>
    <row r="517" spans="1:4" ht="15.75" customHeight="1">
      <c r="A517" s="576"/>
      <c r="B517" s="576"/>
      <c r="C517" s="576"/>
      <c r="D517" s="576"/>
    </row>
    <row r="518" spans="1:4" ht="15.75" customHeight="1">
      <c r="A518" s="576"/>
      <c r="B518" s="576"/>
      <c r="C518" s="576"/>
      <c r="D518" s="576"/>
    </row>
    <row r="519" spans="1:4" ht="15.75" customHeight="1">
      <c r="A519" s="576"/>
      <c r="B519" s="576"/>
      <c r="C519" s="576"/>
      <c r="D519" s="576"/>
    </row>
    <row r="520" spans="1:4" ht="15.75" customHeight="1">
      <c r="A520" s="576"/>
      <c r="B520" s="576"/>
      <c r="C520" s="576"/>
      <c r="D520" s="576"/>
    </row>
    <row r="521" spans="1:4" ht="15.75" customHeight="1">
      <c r="A521" s="576"/>
      <c r="B521" s="576"/>
      <c r="C521" s="576"/>
      <c r="D521" s="576"/>
    </row>
    <row r="522" spans="1:4" ht="15.75" customHeight="1">
      <c r="A522" s="576"/>
      <c r="B522" s="576"/>
      <c r="C522" s="576"/>
      <c r="D522" s="576"/>
    </row>
    <row r="523" spans="1:4" ht="15.75" customHeight="1">
      <c r="A523" s="576"/>
      <c r="B523" s="576"/>
      <c r="C523" s="576"/>
      <c r="D523" s="576"/>
    </row>
    <row r="524" spans="1:4" ht="15.75" customHeight="1">
      <c r="A524" s="576"/>
      <c r="B524" s="576"/>
      <c r="C524" s="576"/>
      <c r="D524" s="576"/>
    </row>
    <row r="525" spans="1:4" ht="15.75" customHeight="1">
      <c r="A525" s="576"/>
      <c r="B525" s="576"/>
      <c r="C525" s="576"/>
      <c r="D525" s="576"/>
    </row>
    <row r="526" spans="1:4" ht="15.75" customHeight="1">
      <c r="A526" s="576"/>
      <c r="B526" s="576"/>
      <c r="C526" s="576"/>
      <c r="D526" s="576"/>
    </row>
    <row r="527" spans="1:4" ht="15.75" customHeight="1">
      <c r="A527" s="576"/>
      <c r="B527" s="576"/>
      <c r="C527" s="576"/>
      <c r="D527" s="576"/>
    </row>
    <row r="528" spans="1:4" ht="15.75" customHeight="1">
      <c r="A528" s="576"/>
      <c r="B528" s="576"/>
      <c r="C528" s="576"/>
      <c r="D528" s="576"/>
    </row>
    <row r="529" spans="1:4" ht="15.75" customHeight="1">
      <c r="A529" s="576"/>
      <c r="B529" s="576"/>
      <c r="C529" s="576"/>
      <c r="D529" s="576"/>
    </row>
    <row r="530" spans="1:4" ht="15.75" customHeight="1">
      <c r="A530" s="576"/>
      <c r="B530" s="576"/>
      <c r="C530" s="576"/>
      <c r="D530" s="576"/>
    </row>
    <row r="531" spans="1:4" ht="15.75" customHeight="1">
      <c r="A531" s="576"/>
      <c r="B531" s="576"/>
      <c r="C531" s="576"/>
      <c r="D531" s="576"/>
    </row>
    <row r="532" spans="1:4" ht="15.75" customHeight="1">
      <c r="A532" s="576"/>
      <c r="B532" s="576"/>
      <c r="C532" s="576"/>
      <c r="D532" s="576"/>
    </row>
    <row r="533" spans="1:4" ht="15.75" customHeight="1">
      <c r="A533" s="576"/>
      <c r="B533" s="576"/>
      <c r="C533" s="576"/>
      <c r="D533" s="576"/>
    </row>
    <row r="534" spans="1:4" ht="15.75" customHeight="1">
      <c r="A534" s="576"/>
      <c r="B534" s="576"/>
      <c r="C534" s="576"/>
      <c r="D534" s="576"/>
    </row>
    <row r="535" spans="1:4" ht="15.75" customHeight="1">
      <c r="A535" s="576"/>
      <c r="B535" s="576"/>
      <c r="C535" s="576"/>
      <c r="D535" s="576"/>
    </row>
    <row r="536" spans="1:4" ht="15.75" customHeight="1">
      <c r="A536" s="576"/>
      <c r="B536" s="576"/>
      <c r="C536" s="576"/>
      <c r="D536" s="576"/>
    </row>
    <row r="537" spans="1:4" ht="15.75" customHeight="1">
      <c r="A537" s="576"/>
      <c r="B537" s="576"/>
      <c r="C537" s="576"/>
      <c r="D537" s="576"/>
    </row>
    <row r="538" spans="1:4" ht="15.75" customHeight="1">
      <c r="A538" s="576"/>
      <c r="B538" s="576"/>
      <c r="C538" s="576"/>
      <c r="D538" s="576"/>
    </row>
    <row r="539" spans="1:4" ht="15.75" customHeight="1">
      <c r="A539" s="576"/>
      <c r="B539" s="576"/>
      <c r="C539" s="576"/>
      <c r="D539" s="576"/>
    </row>
    <row r="540" spans="1:4" ht="15.75" customHeight="1">
      <c r="A540" s="576"/>
      <c r="B540" s="576"/>
      <c r="C540" s="576"/>
      <c r="D540" s="576"/>
    </row>
    <row r="541" spans="1:4" ht="15.75" customHeight="1">
      <c r="A541" s="576"/>
      <c r="B541" s="576"/>
      <c r="C541" s="576"/>
      <c r="D541" s="576"/>
    </row>
    <row r="542" spans="1:4" ht="15.75" customHeight="1">
      <c r="A542" s="576"/>
      <c r="B542" s="576"/>
      <c r="C542" s="576"/>
      <c r="D542" s="576"/>
    </row>
    <row r="543" spans="1:4" ht="15.75" customHeight="1">
      <c r="A543" s="576"/>
      <c r="B543" s="576"/>
      <c r="C543" s="576"/>
      <c r="D543" s="576"/>
    </row>
    <row r="544" spans="1:4" ht="15.75" customHeight="1">
      <c r="A544" s="576"/>
      <c r="B544" s="576"/>
      <c r="C544" s="576"/>
      <c r="D544" s="576"/>
    </row>
    <row r="545" spans="1:4" ht="15.75" customHeight="1">
      <c r="A545" s="576"/>
      <c r="B545" s="576"/>
      <c r="C545" s="576"/>
      <c r="D545" s="576"/>
    </row>
    <row r="546" spans="1:4" ht="15.75" customHeight="1">
      <c r="A546" s="576"/>
      <c r="B546" s="576"/>
      <c r="C546" s="576"/>
      <c r="D546" s="576"/>
    </row>
    <row r="547" spans="1:4" ht="15.75" customHeight="1">
      <c r="A547" s="576"/>
      <c r="B547" s="576"/>
      <c r="C547" s="576"/>
      <c r="D547" s="576"/>
    </row>
    <row r="548" spans="1:4" ht="15.75" customHeight="1">
      <c r="A548" s="576"/>
      <c r="B548" s="576"/>
      <c r="C548" s="576"/>
      <c r="D548" s="576"/>
    </row>
    <row r="549" spans="1:4" ht="15.75" customHeight="1">
      <c r="A549" s="576"/>
      <c r="B549" s="576"/>
      <c r="C549" s="576"/>
      <c r="D549" s="576"/>
    </row>
    <row r="550" spans="1:4" ht="15.75" customHeight="1">
      <c r="A550" s="576"/>
      <c r="B550" s="576"/>
      <c r="C550" s="576"/>
      <c r="D550" s="576"/>
    </row>
    <row r="551" spans="1:4" ht="15.75" customHeight="1">
      <c r="A551" s="576"/>
      <c r="B551" s="576"/>
      <c r="C551" s="576"/>
      <c r="D551" s="576"/>
    </row>
    <row r="552" spans="1:4" ht="15.75" customHeight="1">
      <c r="A552" s="576"/>
      <c r="B552" s="576"/>
      <c r="C552" s="576"/>
      <c r="D552" s="576"/>
    </row>
    <row r="553" spans="1:4" ht="15.75" customHeight="1">
      <c r="A553" s="576"/>
      <c r="B553" s="576"/>
      <c r="C553" s="576"/>
      <c r="D553" s="576"/>
    </row>
    <row r="554" spans="1:4" ht="15.75" customHeight="1">
      <c r="A554" s="576"/>
      <c r="B554" s="576"/>
      <c r="C554" s="576"/>
      <c r="D554" s="576"/>
    </row>
    <row r="555" spans="1:4" ht="15.75" customHeight="1">
      <c r="A555" s="576"/>
      <c r="B555" s="576"/>
      <c r="C555" s="576"/>
      <c r="D555" s="576"/>
    </row>
    <row r="556" spans="1:4" ht="15.75" customHeight="1">
      <c r="A556" s="576"/>
      <c r="B556" s="576"/>
      <c r="C556" s="576"/>
      <c r="D556" s="576"/>
    </row>
    <row r="557" spans="1:4" ht="15.75" customHeight="1">
      <c r="A557" s="576"/>
      <c r="B557" s="576"/>
      <c r="C557" s="576"/>
      <c r="D557" s="576"/>
    </row>
    <row r="558" spans="1:4" ht="15.75" customHeight="1">
      <c r="A558" s="576"/>
      <c r="B558" s="576"/>
      <c r="C558" s="576"/>
      <c r="D558" s="576"/>
    </row>
    <row r="559" spans="1:4" ht="15.75" customHeight="1">
      <c r="A559" s="576"/>
      <c r="B559" s="576"/>
      <c r="C559" s="576"/>
      <c r="D559" s="576"/>
    </row>
    <row r="560" spans="1:4" ht="15.75" customHeight="1">
      <c r="A560" s="576"/>
      <c r="B560" s="576"/>
      <c r="C560" s="576"/>
      <c r="D560" s="576"/>
    </row>
    <row r="561" spans="1:4" ht="15.75" customHeight="1">
      <c r="A561" s="576"/>
      <c r="B561" s="576"/>
      <c r="C561" s="576"/>
      <c r="D561" s="576"/>
    </row>
    <row r="562" spans="1:4" ht="15.75" customHeight="1">
      <c r="A562" s="576"/>
      <c r="B562" s="576"/>
      <c r="C562" s="576"/>
      <c r="D562" s="576"/>
    </row>
    <row r="563" spans="1:4" ht="15.75" customHeight="1">
      <c r="A563" s="576"/>
      <c r="B563" s="576"/>
      <c r="C563" s="576"/>
      <c r="D563" s="576"/>
    </row>
    <row r="564" spans="1:4" ht="15.75" customHeight="1">
      <c r="A564" s="576"/>
      <c r="B564" s="576"/>
      <c r="C564" s="576"/>
      <c r="D564" s="576"/>
    </row>
    <row r="565" spans="1:4" ht="15.75" customHeight="1">
      <c r="A565" s="576"/>
      <c r="B565" s="576"/>
      <c r="C565" s="576"/>
      <c r="D565" s="576"/>
    </row>
    <row r="566" spans="1:4" ht="15.75" customHeight="1">
      <c r="A566" s="576"/>
      <c r="B566" s="576"/>
      <c r="C566" s="576"/>
      <c r="D566" s="576"/>
    </row>
    <row r="567" spans="1:4" ht="15.75" customHeight="1">
      <c r="A567" s="576"/>
      <c r="B567" s="576"/>
      <c r="C567" s="576"/>
      <c r="D567" s="576"/>
    </row>
    <row r="568" spans="1:4" ht="15.75" customHeight="1">
      <c r="A568" s="576"/>
      <c r="B568" s="576"/>
      <c r="C568" s="576"/>
      <c r="D568" s="576"/>
    </row>
    <row r="569" spans="1:4" ht="15.75" customHeight="1">
      <c r="A569" s="576"/>
      <c r="B569" s="576"/>
      <c r="C569" s="576"/>
      <c r="D569" s="576"/>
    </row>
    <row r="570" spans="1:4" ht="15.75" customHeight="1">
      <c r="A570" s="576"/>
      <c r="B570" s="576"/>
      <c r="C570" s="576"/>
      <c r="D570" s="576"/>
    </row>
    <row r="571" spans="1:4" ht="15.75" customHeight="1">
      <c r="A571" s="576"/>
      <c r="B571" s="576"/>
      <c r="C571" s="576"/>
      <c r="D571" s="576"/>
    </row>
    <row r="572" spans="1:4" ht="15.75" customHeight="1">
      <c r="A572" s="576"/>
      <c r="B572" s="576"/>
      <c r="C572" s="576"/>
      <c r="D572" s="576"/>
    </row>
    <row r="573" spans="1:4" ht="15.75" customHeight="1">
      <c r="A573" s="576"/>
      <c r="B573" s="576"/>
      <c r="C573" s="576"/>
      <c r="D573" s="576"/>
    </row>
    <row r="574" spans="1:4" ht="15.75" customHeight="1">
      <c r="A574" s="576"/>
      <c r="B574" s="576"/>
      <c r="C574" s="576"/>
      <c r="D574" s="576"/>
    </row>
    <row r="575" spans="1:4" ht="15.75" customHeight="1">
      <c r="A575" s="576"/>
      <c r="B575" s="576"/>
      <c r="C575" s="576"/>
      <c r="D575" s="576"/>
    </row>
    <row r="576" spans="1:4" ht="15.75" customHeight="1">
      <c r="A576" s="576"/>
      <c r="B576" s="576"/>
      <c r="C576" s="576"/>
      <c r="D576" s="576"/>
    </row>
    <row r="577" spans="1:4" ht="15.75" customHeight="1">
      <c r="A577" s="576"/>
      <c r="B577" s="576"/>
      <c r="C577" s="576"/>
      <c r="D577" s="576"/>
    </row>
    <row r="578" spans="1:4" ht="15.75" customHeight="1">
      <c r="A578" s="576"/>
      <c r="B578" s="576"/>
      <c r="C578" s="576"/>
      <c r="D578" s="576"/>
    </row>
    <row r="579" spans="1:4" ht="15.75" customHeight="1">
      <c r="A579" s="576"/>
      <c r="B579" s="576"/>
      <c r="C579" s="576"/>
      <c r="D579" s="576"/>
    </row>
    <row r="580" spans="1:4" ht="15.75" customHeight="1">
      <c r="A580" s="576"/>
      <c r="B580" s="576"/>
      <c r="C580" s="576"/>
      <c r="D580" s="576"/>
    </row>
    <row r="581" spans="1:4" ht="15.75" customHeight="1">
      <c r="A581" s="576"/>
      <c r="B581" s="576"/>
      <c r="C581" s="576"/>
      <c r="D581" s="576"/>
    </row>
    <row r="582" spans="1:4" ht="15.75" customHeight="1">
      <c r="A582" s="576"/>
      <c r="B582" s="576"/>
      <c r="C582" s="576"/>
      <c r="D582" s="576"/>
    </row>
    <row r="583" spans="1:4" ht="15.75" customHeight="1">
      <c r="A583" s="576"/>
      <c r="B583" s="576"/>
      <c r="C583" s="576"/>
      <c r="D583" s="576"/>
    </row>
    <row r="584" spans="1:4" ht="15.75" customHeight="1">
      <c r="A584" s="576"/>
      <c r="B584" s="576"/>
      <c r="C584" s="576"/>
      <c r="D584" s="576"/>
    </row>
    <row r="585" spans="1:4" ht="15.75" customHeight="1">
      <c r="A585" s="576"/>
      <c r="B585" s="576"/>
      <c r="C585" s="576"/>
      <c r="D585" s="576"/>
    </row>
    <row r="586" spans="1:4" ht="15.75" customHeight="1">
      <c r="A586" s="576"/>
      <c r="B586" s="576"/>
      <c r="C586" s="576"/>
      <c r="D586" s="576"/>
    </row>
    <row r="587" spans="1:4" ht="15.75" customHeight="1">
      <c r="A587" s="576"/>
      <c r="B587" s="576"/>
      <c r="C587" s="576"/>
      <c r="D587" s="576"/>
    </row>
    <row r="588" spans="1:4" ht="15.75" customHeight="1">
      <c r="A588" s="576"/>
      <c r="B588" s="576"/>
      <c r="C588" s="576"/>
      <c r="D588" s="576"/>
    </row>
    <row r="589" spans="1:4" ht="15.75" customHeight="1">
      <c r="A589" s="576"/>
      <c r="B589" s="576"/>
      <c r="C589" s="576"/>
      <c r="D589" s="576"/>
    </row>
    <row r="590" spans="1:4" ht="15.75" customHeight="1">
      <c r="A590" s="576"/>
      <c r="B590" s="576"/>
      <c r="C590" s="576"/>
      <c r="D590" s="576"/>
    </row>
    <row r="591" spans="1:4" ht="15.75" customHeight="1">
      <c r="A591" s="576"/>
      <c r="B591" s="576"/>
      <c r="C591" s="576"/>
      <c r="D591" s="576"/>
    </row>
    <row r="592" spans="1:4" ht="15.75" customHeight="1">
      <c r="A592" s="576"/>
      <c r="B592" s="576"/>
      <c r="C592" s="576"/>
      <c r="D592" s="576"/>
    </row>
    <row r="593" spans="1:4" ht="15.75" customHeight="1">
      <c r="A593" s="576"/>
      <c r="B593" s="576"/>
      <c r="C593" s="576"/>
      <c r="D593" s="576"/>
    </row>
    <row r="594" spans="1:4" ht="15.75" customHeight="1">
      <c r="A594" s="576"/>
      <c r="B594" s="576"/>
      <c r="C594" s="576"/>
      <c r="D594" s="576"/>
    </row>
    <row r="595" spans="1:4" ht="15.75" customHeight="1">
      <c r="A595" s="576"/>
      <c r="B595" s="576"/>
      <c r="C595" s="576"/>
      <c r="D595" s="576"/>
    </row>
    <row r="596" spans="1:4" ht="15.75" customHeight="1">
      <c r="A596" s="576"/>
      <c r="B596" s="576"/>
      <c r="C596" s="576"/>
      <c r="D596" s="576"/>
    </row>
    <row r="597" spans="1:4" ht="15.75" customHeight="1">
      <c r="A597" s="576"/>
      <c r="B597" s="576"/>
      <c r="C597" s="576"/>
      <c r="D597" s="576"/>
    </row>
    <row r="598" spans="1:4" ht="15.75" customHeight="1">
      <c r="A598" s="576"/>
      <c r="B598" s="576"/>
      <c r="C598" s="576"/>
      <c r="D598" s="576"/>
    </row>
    <row r="599" spans="1:4" ht="15.75" customHeight="1">
      <c r="A599" s="576"/>
      <c r="B599" s="576"/>
      <c r="C599" s="576"/>
      <c r="D599" s="576"/>
    </row>
    <row r="600" spans="1:4" ht="15.75" customHeight="1">
      <c r="A600" s="576"/>
      <c r="B600" s="576"/>
      <c r="C600" s="576"/>
      <c r="D600" s="576"/>
    </row>
    <row r="601" spans="1:4" ht="15.75" customHeight="1">
      <c r="A601" s="576"/>
      <c r="B601" s="576"/>
      <c r="C601" s="576"/>
      <c r="D601" s="576"/>
    </row>
    <row r="602" spans="1:4" ht="15.75" customHeight="1">
      <c r="A602" s="576"/>
      <c r="B602" s="576"/>
      <c r="C602" s="576"/>
      <c r="D602" s="576"/>
    </row>
    <row r="603" spans="1:4" ht="15.75" customHeight="1">
      <c r="A603" s="576"/>
      <c r="B603" s="576"/>
      <c r="C603" s="576"/>
      <c r="D603" s="576"/>
    </row>
    <row r="604" spans="1:4" ht="15.75" customHeight="1">
      <c r="A604" s="576"/>
      <c r="B604" s="576"/>
      <c r="C604" s="576"/>
      <c r="D604" s="576"/>
    </row>
    <row r="605" spans="1:4" ht="15.75" customHeight="1">
      <c r="A605" s="576"/>
      <c r="B605" s="576"/>
      <c r="C605" s="576"/>
      <c r="D605" s="576"/>
    </row>
    <row r="606" spans="1:4" ht="15.75" customHeight="1">
      <c r="A606" s="576"/>
      <c r="B606" s="576"/>
      <c r="C606" s="576"/>
      <c r="D606" s="576"/>
    </row>
    <row r="607" spans="1:4" ht="15.75" customHeight="1">
      <c r="A607" s="576"/>
      <c r="B607" s="576"/>
      <c r="C607" s="576"/>
      <c r="D607" s="576"/>
    </row>
    <row r="608" spans="1:4" ht="15.75" customHeight="1">
      <c r="A608" s="576"/>
      <c r="B608" s="576"/>
      <c r="C608" s="576"/>
      <c r="D608" s="576"/>
    </row>
    <row r="609" spans="1:4" ht="15.75" customHeight="1">
      <c r="A609" s="576"/>
      <c r="B609" s="576"/>
      <c r="C609" s="576"/>
      <c r="D609" s="576"/>
    </row>
    <row r="610" spans="1:4" ht="15.75" customHeight="1">
      <c r="A610" s="576"/>
      <c r="B610" s="576"/>
      <c r="C610" s="576"/>
      <c r="D610" s="576"/>
    </row>
    <row r="611" spans="1:4" ht="15.75" customHeight="1">
      <c r="A611" s="576"/>
      <c r="B611" s="576"/>
      <c r="C611" s="576"/>
      <c r="D611" s="576"/>
    </row>
    <row r="612" spans="1:4" ht="15.75" customHeight="1">
      <c r="A612" s="576"/>
      <c r="B612" s="576"/>
      <c r="C612" s="576"/>
      <c r="D612" s="576"/>
    </row>
    <row r="613" spans="1:4" ht="15.75" customHeight="1">
      <c r="A613" s="576"/>
      <c r="B613" s="576"/>
      <c r="C613" s="576"/>
      <c r="D613" s="576"/>
    </row>
    <row r="614" spans="1:4" ht="15.75" customHeight="1">
      <c r="A614" s="576"/>
      <c r="B614" s="576"/>
      <c r="C614" s="576"/>
      <c r="D614" s="576"/>
    </row>
    <row r="615" spans="1:4" ht="15.75" customHeight="1">
      <c r="A615" s="576"/>
      <c r="B615" s="576"/>
      <c r="C615" s="576"/>
      <c r="D615" s="576"/>
    </row>
    <row r="616" spans="1:4" ht="15.75" customHeight="1">
      <c r="A616" s="576"/>
      <c r="B616" s="576"/>
      <c r="C616" s="576"/>
      <c r="D616" s="576"/>
    </row>
    <row r="617" spans="1:4" ht="15.75" customHeight="1">
      <c r="A617" s="576"/>
      <c r="B617" s="576"/>
      <c r="C617" s="576"/>
      <c r="D617" s="576"/>
    </row>
    <row r="618" spans="1:4" ht="15.75" customHeight="1">
      <c r="A618" s="576"/>
      <c r="B618" s="576"/>
      <c r="C618" s="576"/>
      <c r="D618" s="576"/>
    </row>
    <row r="619" spans="1:4" ht="15.75" customHeight="1">
      <c r="A619" s="576"/>
      <c r="B619" s="576"/>
      <c r="C619" s="576"/>
      <c r="D619" s="576"/>
    </row>
    <row r="620" spans="1:4" ht="15.75" customHeight="1">
      <c r="A620" s="576"/>
      <c r="B620" s="576"/>
      <c r="C620" s="576"/>
      <c r="D620" s="576"/>
    </row>
    <row r="621" spans="1:4" ht="15.75" customHeight="1">
      <c r="A621" s="576"/>
      <c r="B621" s="576"/>
      <c r="C621" s="576"/>
      <c r="D621" s="576"/>
    </row>
    <row r="622" spans="1:4" ht="15.75" customHeight="1">
      <c r="A622" s="576"/>
      <c r="B622" s="576"/>
      <c r="C622" s="576"/>
      <c r="D622" s="576"/>
    </row>
    <row r="623" spans="1:4" ht="15.75" customHeight="1">
      <c r="A623" s="576"/>
      <c r="B623" s="576"/>
      <c r="C623" s="576"/>
      <c r="D623" s="576"/>
    </row>
    <row r="624" spans="1:4" ht="15.75" customHeight="1">
      <c r="A624" s="576"/>
      <c r="B624" s="576"/>
      <c r="C624" s="576"/>
      <c r="D624" s="576"/>
    </row>
    <row r="625" spans="1:4" ht="15.75" customHeight="1">
      <c r="A625" s="576"/>
      <c r="B625" s="576"/>
      <c r="C625" s="576"/>
      <c r="D625" s="576"/>
    </row>
    <row r="626" spans="1:4" ht="15.75" customHeight="1">
      <c r="A626" s="576"/>
      <c r="B626" s="576"/>
      <c r="C626" s="576"/>
      <c r="D626" s="576"/>
    </row>
    <row r="627" spans="1:4" ht="15.75" customHeight="1">
      <c r="A627" s="576"/>
      <c r="B627" s="576"/>
      <c r="C627" s="576"/>
      <c r="D627" s="576"/>
    </row>
    <row r="628" spans="1:4" ht="15.75" customHeight="1">
      <c r="A628" s="576"/>
      <c r="B628" s="576"/>
      <c r="C628" s="576"/>
      <c r="D628" s="576"/>
    </row>
    <row r="629" spans="1:4" ht="15.75" customHeight="1">
      <c r="A629" s="576"/>
      <c r="B629" s="576"/>
      <c r="C629" s="576"/>
      <c r="D629" s="576"/>
    </row>
    <row r="630" spans="1:4" ht="15.75" customHeight="1">
      <c r="A630" s="576"/>
      <c r="B630" s="576"/>
      <c r="C630" s="576"/>
      <c r="D630" s="576"/>
    </row>
    <row r="631" spans="1:4" ht="15.75" customHeight="1">
      <c r="A631" s="576"/>
      <c r="B631" s="576"/>
      <c r="C631" s="576"/>
      <c r="D631" s="576"/>
    </row>
    <row r="632" spans="1:4" ht="15.75" customHeight="1">
      <c r="A632" s="576"/>
      <c r="B632" s="576"/>
      <c r="C632" s="576"/>
      <c r="D632" s="576"/>
    </row>
    <row r="633" spans="1:4" ht="15.75" customHeight="1">
      <c r="A633" s="576"/>
      <c r="B633" s="576"/>
      <c r="C633" s="576"/>
      <c r="D633" s="576"/>
    </row>
    <row r="634" spans="1:4" ht="15.75" customHeight="1">
      <c r="A634" s="576"/>
      <c r="B634" s="576"/>
      <c r="C634" s="576"/>
      <c r="D634" s="576"/>
    </row>
    <row r="635" spans="1:4" ht="15.75" customHeight="1">
      <c r="A635" s="576"/>
      <c r="B635" s="576"/>
      <c r="C635" s="576"/>
      <c r="D635" s="576"/>
    </row>
    <row r="636" spans="1:4" ht="15.75" customHeight="1">
      <c r="A636" s="576"/>
      <c r="B636" s="576"/>
      <c r="C636" s="576"/>
      <c r="D636" s="576"/>
    </row>
    <row r="637" spans="1:4" ht="15.75" customHeight="1">
      <c r="A637" s="576"/>
      <c r="B637" s="576"/>
      <c r="C637" s="576"/>
      <c r="D637" s="576"/>
    </row>
    <row r="638" spans="1:4" ht="15.75" customHeight="1">
      <c r="A638" s="576"/>
      <c r="B638" s="576"/>
      <c r="C638" s="576"/>
      <c r="D638" s="576"/>
    </row>
    <row r="639" spans="1:4" ht="15.75" customHeight="1">
      <c r="A639" s="576"/>
      <c r="B639" s="576"/>
      <c r="C639" s="576"/>
      <c r="D639" s="576"/>
    </row>
    <row r="640" spans="1:4" ht="15.75" customHeight="1">
      <c r="A640" s="576"/>
      <c r="B640" s="576"/>
      <c r="C640" s="576"/>
      <c r="D640" s="576"/>
    </row>
    <row r="641" spans="1:4" ht="15.75" customHeight="1">
      <c r="A641" s="576"/>
      <c r="B641" s="576"/>
      <c r="C641" s="576"/>
      <c r="D641" s="576"/>
    </row>
    <row r="642" spans="1:4" ht="15.75" customHeight="1">
      <c r="A642" s="576"/>
      <c r="B642" s="576"/>
      <c r="C642" s="576"/>
      <c r="D642" s="576"/>
    </row>
    <row r="643" spans="1:4" ht="15.75" customHeight="1">
      <c r="A643" s="576"/>
      <c r="B643" s="576"/>
      <c r="C643" s="576"/>
      <c r="D643" s="576"/>
    </row>
    <row r="644" spans="1:4" ht="15.75" customHeight="1">
      <c r="A644" s="576"/>
      <c r="B644" s="576"/>
      <c r="C644" s="576"/>
      <c r="D644" s="576"/>
    </row>
    <row r="645" spans="1:4" ht="15.75" customHeight="1">
      <c r="A645" s="576"/>
      <c r="B645" s="576"/>
      <c r="C645" s="576"/>
      <c r="D645" s="576"/>
    </row>
    <row r="646" spans="1:4" ht="15.75" customHeight="1">
      <c r="A646" s="576"/>
      <c r="B646" s="576"/>
      <c r="C646" s="576"/>
      <c r="D646" s="576"/>
    </row>
    <row r="647" spans="1:4" ht="15.75" customHeight="1">
      <c r="A647" s="576"/>
      <c r="B647" s="576"/>
      <c r="C647" s="576"/>
      <c r="D647" s="576"/>
    </row>
    <row r="648" spans="1:4" ht="15.75" customHeight="1">
      <c r="A648" s="576"/>
      <c r="B648" s="576"/>
      <c r="C648" s="576"/>
      <c r="D648" s="576"/>
    </row>
    <row r="649" spans="1:4" ht="15.75" customHeight="1">
      <c r="A649" s="576"/>
      <c r="B649" s="576"/>
      <c r="C649" s="576"/>
      <c r="D649" s="576"/>
    </row>
    <row r="650" spans="1:4" ht="15.75" customHeight="1">
      <c r="A650" s="576"/>
      <c r="B650" s="576"/>
      <c r="C650" s="576"/>
      <c r="D650" s="576"/>
    </row>
    <row r="651" spans="1:4" ht="15.75" customHeight="1">
      <c r="A651" s="576"/>
      <c r="B651" s="576"/>
      <c r="C651" s="576"/>
      <c r="D651" s="576"/>
    </row>
    <row r="652" spans="1:4" ht="15.75" customHeight="1">
      <c r="A652" s="576"/>
      <c r="B652" s="576"/>
      <c r="C652" s="576"/>
      <c r="D652" s="576"/>
    </row>
    <row r="653" spans="1:4" ht="15.75" customHeight="1">
      <c r="A653" s="576"/>
      <c r="B653" s="576"/>
      <c r="C653" s="576"/>
      <c r="D653" s="576"/>
    </row>
    <row r="654" spans="1:4" ht="15.75" customHeight="1">
      <c r="A654" s="576"/>
      <c r="B654" s="576"/>
      <c r="C654" s="576"/>
      <c r="D654" s="576"/>
    </row>
    <row r="655" spans="1:4" ht="15.75" customHeight="1">
      <c r="A655" s="576"/>
      <c r="B655" s="576"/>
      <c r="C655" s="576"/>
      <c r="D655" s="576"/>
    </row>
    <row r="656" spans="1:4" ht="15.75" customHeight="1">
      <c r="A656" s="576"/>
      <c r="B656" s="576"/>
      <c r="C656" s="576"/>
      <c r="D656" s="576"/>
    </row>
    <row r="657" spans="1:4" ht="15.75" customHeight="1">
      <c r="A657" s="576"/>
      <c r="B657" s="576"/>
      <c r="C657" s="576"/>
      <c r="D657" s="576"/>
    </row>
    <row r="658" spans="1:4" ht="15.75" customHeight="1">
      <c r="A658" s="576"/>
      <c r="B658" s="576"/>
      <c r="C658" s="576"/>
      <c r="D658" s="576"/>
    </row>
    <row r="659" spans="1:4" ht="15.75" customHeight="1">
      <c r="A659" s="576"/>
      <c r="B659" s="576"/>
      <c r="C659" s="576"/>
      <c r="D659" s="576"/>
    </row>
    <row r="660" spans="1:4" ht="15.75" customHeight="1">
      <c r="A660" s="576"/>
      <c r="B660" s="576"/>
      <c r="C660" s="576"/>
      <c r="D660" s="576"/>
    </row>
    <row r="661" spans="1:4" ht="15.75" customHeight="1">
      <c r="A661" s="576"/>
      <c r="B661" s="576"/>
      <c r="C661" s="576"/>
      <c r="D661" s="576"/>
    </row>
    <row r="662" spans="1:4" ht="15.75" customHeight="1">
      <c r="A662" s="576"/>
      <c r="B662" s="576"/>
      <c r="C662" s="576"/>
      <c r="D662" s="576"/>
    </row>
    <row r="663" spans="1:4" ht="15.75" customHeight="1">
      <c r="A663" s="576"/>
      <c r="B663" s="576"/>
      <c r="C663" s="576"/>
      <c r="D663" s="576"/>
    </row>
    <row r="664" spans="1:4" ht="15.75" customHeight="1">
      <c r="A664" s="576"/>
      <c r="B664" s="576"/>
      <c r="C664" s="576"/>
      <c r="D664" s="576"/>
    </row>
    <row r="665" spans="1:4" ht="15.75" customHeight="1">
      <c r="A665" s="576"/>
      <c r="B665" s="576"/>
      <c r="C665" s="576"/>
      <c r="D665" s="576"/>
    </row>
    <row r="666" spans="1:4" ht="15.75" customHeight="1">
      <c r="A666" s="576"/>
      <c r="B666" s="576"/>
      <c r="C666" s="576"/>
      <c r="D666" s="576"/>
    </row>
    <row r="667" spans="1:4" ht="15.75" customHeight="1">
      <c r="A667" s="576"/>
      <c r="B667" s="576"/>
      <c r="C667" s="576"/>
      <c r="D667" s="576"/>
    </row>
    <row r="668" spans="1:4" ht="15.75" customHeight="1">
      <c r="A668" s="576"/>
      <c r="B668" s="576"/>
      <c r="C668" s="576"/>
      <c r="D668" s="576"/>
    </row>
    <row r="669" spans="1:4" ht="15.75" customHeight="1">
      <c r="A669" s="576"/>
      <c r="B669" s="576"/>
      <c r="C669" s="576"/>
      <c r="D669" s="576"/>
    </row>
    <row r="670" spans="1:4" ht="15.75" customHeight="1">
      <c r="A670" s="576"/>
      <c r="B670" s="576"/>
      <c r="C670" s="576"/>
      <c r="D670" s="576"/>
    </row>
    <row r="671" spans="1:4" ht="15.75" customHeight="1">
      <c r="A671" s="576"/>
      <c r="B671" s="576"/>
      <c r="C671" s="576"/>
      <c r="D671" s="576"/>
    </row>
    <row r="672" spans="1:4" ht="15.75" customHeight="1">
      <c r="A672" s="576"/>
      <c r="B672" s="576"/>
      <c r="C672" s="576"/>
      <c r="D672" s="576"/>
    </row>
    <row r="673" spans="1:4" ht="15.75" customHeight="1">
      <c r="A673" s="576"/>
      <c r="B673" s="576"/>
      <c r="C673" s="576"/>
      <c r="D673" s="576"/>
    </row>
    <row r="674" spans="1:4" ht="15.75" customHeight="1">
      <c r="A674" s="576"/>
      <c r="B674" s="576"/>
      <c r="C674" s="576"/>
      <c r="D674" s="576"/>
    </row>
    <row r="675" spans="1:4" ht="15.75" customHeight="1">
      <c r="A675" s="576"/>
      <c r="B675" s="576"/>
      <c r="C675" s="576"/>
      <c r="D675" s="576"/>
    </row>
    <row r="676" spans="1:4" ht="15.75" customHeight="1">
      <c r="A676" s="576"/>
      <c r="B676" s="576"/>
      <c r="C676" s="576"/>
      <c r="D676" s="576"/>
    </row>
    <row r="677" spans="1:4" ht="15.75" customHeight="1">
      <c r="A677" s="576"/>
      <c r="B677" s="576"/>
      <c r="C677" s="576"/>
      <c r="D677" s="576"/>
    </row>
    <row r="678" spans="1:4" ht="15.75" customHeight="1">
      <c r="A678" s="576"/>
      <c r="B678" s="576"/>
      <c r="C678" s="576"/>
      <c r="D678" s="576"/>
    </row>
    <row r="679" spans="1:4" ht="15.75" customHeight="1">
      <c r="A679" s="576"/>
      <c r="B679" s="576"/>
      <c r="C679" s="576"/>
      <c r="D679" s="576"/>
    </row>
    <row r="680" spans="1:4" ht="15.75" customHeight="1">
      <c r="A680" s="576"/>
      <c r="B680" s="576"/>
      <c r="C680" s="576"/>
      <c r="D680" s="576"/>
    </row>
    <row r="681" spans="1:4" ht="15.75" customHeight="1">
      <c r="A681" s="576"/>
      <c r="B681" s="576"/>
      <c r="C681" s="576"/>
      <c r="D681" s="576"/>
    </row>
    <row r="682" spans="1:4" ht="15.75" customHeight="1">
      <c r="A682" s="576"/>
      <c r="B682" s="576"/>
      <c r="C682" s="576"/>
      <c r="D682" s="576"/>
    </row>
    <row r="683" spans="1:4" ht="15.75" customHeight="1">
      <c r="A683" s="576"/>
      <c r="B683" s="576"/>
      <c r="C683" s="576"/>
      <c r="D683" s="576"/>
    </row>
    <row r="684" spans="1:4" ht="15.75" customHeight="1">
      <c r="A684" s="576"/>
      <c r="B684" s="576"/>
      <c r="C684" s="576"/>
      <c r="D684" s="576"/>
    </row>
    <row r="685" spans="1:4" ht="15.75" customHeight="1">
      <c r="A685" s="576"/>
      <c r="B685" s="576"/>
      <c r="C685" s="576"/>
      <c r="D685" s="576"/>
    </row>
    <row r="686" spans="1:4" ht="15.75" customHeight="1">
      <c r="A686" s="576"/>
      <c r="B686" s="576"/>
      <c r="C686" s="576"/>
      <c r="D686" s="576"/>
    </row>
    <row r="687" spans="1:4" ht="15.75" customHeight="1">
      <c r="A687" s="576"/>
      <c r="B687" s="576"/>
      <c r="C687" s="576"/>
      <c r="D687" s="576"/>
    </row>
    <row r="688" spans="1:4" ht="15.75" customHeight="1">
      <c r="A688" s="576"/>
      <c r="B688" s="576"/>
      <c r="C688" s="576"/>
      <c r="D688" s="576"/>
    </row>
    <row r="689" spans="1:4" ht="15.75" customHeight="1">
      <c r="A689" s="576"/>
      <c r="B689" s="576"/>
      <c r="C689" s="576"/>
      <c r="D689" s="576"/>
    </row>
    <row r="690" spans="1:4" ht="15.75" customHeight="1">
      <c r="A690" s="576"/>
      <c r="B690" s="576"/>
      <c r="C690" s="576"/>
      <c r="D690" s="576"/>
    </row>
    <row r="691" spans="1:4" ht="15.75" customHeight="1">
      <c r="A691" s="576"/>
      <c r="B691" s="576"/>
      <c r="C691" s="576"/>
      <c r="D691" s="576"/>
    </row>
    <row r="692" spans="1:4" ht="15.75" customHeight="1">
      <c r="A692" s="576"/>
      <c r="B692" s="576"/>
      <c r="C692" s="576"/>
      <c r="D692" s="576"/>
    </row>
    <row r="693" spans="1:4" ht="15.75" customHeight="1">
      <c r="A693" s="576"/>
      <c r="B693" s="576"/>
      <c r="C693" s="576"/>
      <c r="D693" s="576"/>
    </row>
    <row r="694" spans="1:4" ht="15.75" customHeight="1">
      <c r="A694" s="576"/>
      <c r="B694" s="576"/>
      <c r="C694" s="576"/>
      <c r="D694" s="576"/>
    </row>
    <row r="695" spans="1:4" ht="15.75" customHeight="1">
      <c r="A695" s="576"/>
      <c r="B695" s="576"/>
      <c r="C695" s="576"/>
      <c r="D695" s="576"/>
    </row>
    <row r="696" spans="1:4" ht="15.75" customHeight="1">
      <c r="A696" s="576"/>
      <c r="B696" s="576"/>
      <c r="C696" s="576"/>
      <c r="D696" s="576"/>
    </row>
    <row r="697" spans="1:4" ht="15.75" customHeight="1">
      <c r="A697" s="576"/>
      <c r="B697" s="576"/>
      <c r="C697" s="576"/>
      <c r="D697" s="576"/>
    </row>
    <row r="698" spans="1:4" ht="15.75" customHeight="1">
      <c r="A698" s="576"/>
      <c r="B698" s="576"/>
      <c r="C698" s="576"/>
      <c r="D698" s="576"/>
    </row>
    <row r="699" spans="1:4" ht="15.75" customHeight="1">
      <c r="A699" s="576"/>
      <c r="B699" s="576"/>
      <c r="C699" s="576"/>
      <c r="D699" s="576"/>
    </row>
    <row r="700" spans="1:4" ht="15.75" customHeight="1">
      <c r="A700" s="576"/>
      <c r="B700" s="576"/>
      <c r="C700" s="576"/>
      <c r="D700" s="576"/>
    </row>
    <row r="701" spans="1:4" ht="15.75" customHeight="1">
      <c r="A701" s="576"/>
      <c r="B701" s="576"/>
      <c r="C701" s="576"/>
      <c r="D701" s="576"/>
    </row>
    <row r="702" spans="1:4" ht="15.75" customHeight="1">
      <c r="A702" s="576"/>
      <c r="B702" s="576"/>
      <c r="C702" s="576"/>
      <c r="D702" s="576"/>
    </row>
    <row r="703" spans="1:4" ht="15.75" customHeight="1">
      <c r="A703" s="576"/>
      <c r="B703" s="576"/>
      <c r="C703" s="576"/>
      <c r="D703" s="576"/>
    </row>
    <row r="704" spans="1:4" ht="15.75" customHeight="1">
      <c r="A704" s="576"/>
      <c r="B704" s="576"/>
      <c r="C704" s="576"/>
      <c r="D704" s="576"/>
    </row>
    <row r="705" spans="1:4" ht="15.75" customHeight="1">
      <c r="A705" s="576"/>
      <c r="B705" s="576"/>
      <c r="C705" s="576"/>
      <c r="D705" s="576"/>
    </row>
    <row r="706" spans="1:4" ht="15.75" customHeight="1">
      <c r="A706" s="576"/>
      <c r="B706" s="576"/>
      <c r="C706" s="576"/>
      <c r="D706" s="576"/>
    </row>
    <row r="707" spans="1:4" ht="15.75" customHeight="1">
      <c r="A707" s="576"/>
      <c r="B707" s="576"/>
      <c r="C707" s="576"/>
      <c r="D707" s="576"/>
    </row>
    <row r="708" spans="1:4" ht="15.75" customHeight="1">
      <c r="A708" s="576"/>
      <c r="B708" s="576"/>
      <c r="C708" s="576"/>
      <c r="D708" s="576"/>
    </row>
    <row r="709" spans="1:4" ht="15.75" customHeight="1">
      <c r="A709" s="576"/>
      <c r="B709" s="576"/>
      <c r="C709" s="576"/>
      <c r="D709" s="576"/>
    </row>
    <row r="710" spans="1:4" ht="15.75" customHeight="1">
      <c r="A710" s="576"/>
      <c r="B710" s="576"/>
      <c r="C710" s="576"/>
      <c r="D710" s="576"/>
    </row>
    <row r="711" spans="1:4" ht="15.75" customHeight="1">
      <c r="A711" s="576"/>
      <c r="B711" s="576"/>
      <c r="C711" s="576"/>
      <c r="D711" s="576"/>
    </row>
    <row r="712" spans="1:4" ht="15.75" customHeight="1">
      <c r="A712" s="576"/>
      <c r="B712" s="576"/>
      <c r="C712" s="576"/>
      <c r="D712" s="576"/>
    </row>
    <row r="713" spans="1:4" ht="15.75" customHeight="1">
      <c r="A713" s="576"/>
      <c r="B713" s="576"/>
      <c r="C713" s="576"/>
      <c r="D713" s="576"/>
    </row>
    <row r="714" spans="1:4" ht="15.75" customHeight="1">
      <c r="A714" s="576"/>
      <c r="B714" s="576"/>
      <c r="C714" s="576"/>
      <c r="D714" s="576"/>
    </row>
    <row r="715" spans="1:4" ht="15.75" customHeight="1">
      <c r="A715" s="576"/>
      <c r="B715" s="576"/>
      <c r="C715" s="576"/>
      <c r="D715" s="576"/>
    </row>
    <row r="716" spans="1:4" ht="15.75" customHeight="1">
      <c r="A716" s="576"/>
      <c r="B716" s="576"/>
      <c r="C716" s="576"/>
      <c r="D716" s="576"/>
    </row>
    <row r="717" spans="1:4" ht="15.75" customHeight="1">
      <c r="A717" s="576"/>
      <c r="B717" s="576"/>
      <c r="C717" s="576"/>
      <c r="D717" s="576"/>
    </row>
    <row r="718" spans="1:4" ht="15.75" customHeight="1">
      <c r="A718" s="576"/>
      <c r="B718" s="576"/>
      <c r="C718" s="576"/>
      <c r="D718" s="576"/>
    </row>
    <row r="719" spans="1:4" ht="15.75" customHeight="1">
      <c r="A719" s="576"/>
      <c r="B719" s="576"/>
      <c r="C719" s="576"/>
      <c r="D719" s="576"/>
    </row>
    <row r="720" spans="1:4" ht="15.75" customHeight="1">
      <c r="A720" s="576"/>
      <c r="B720" s="576"/>
      <c r="C720" s="576"/>
      <c r="D720" s="576"/>
    </row>
    <row r="721" spans="1:4" ht="15.75" customHeight="1">
      <c r="A721" s="576"/>
      <c r="B721" s="576"/>
      <c r="C721" s="576"/>
      <c r="D721" s="576"/>
    </row>
    <row r="722" spans="1:4" ht="15.75" customHeight="1">
      <c r="A722" s="576"/>
      <c r="B722" s="576"/>
      <c r="C722" s="576"/>
      <c r="D722" s="576"/>
    </row>
    <row r="723" spans="1:4" ht="15.75" customHeight="1">
      <c r="A723" s="576"/>
      <c r="B723" s="576"/>
      <c r="C723" s="576"/>
      <c r="D723" s="576"/>
    </row>
    <row r="724" spans="1:4" ht="15.75" customHeight="1">
      <c r="A724" s="576"/>
      <c r="B724" s="576"/>
      <c r="C724" s="576"/>
      <c r="D724" s="576"/>
    </row>
    <row r="725" spans="1:4" ht="15.75" customHeight="1">
      <c r="A725" s="576"/>
      <c r="B725" s="576"/>
      <c r="C725" s="576"/>
      <c r="D725" s="576"/>
    </row>
    <row r="726" spans="1:4" ht="15.75" customHeight="1">
      <c r="A726" s="576"/>
      <c r="B726" s="576"/>
      <c r="C726" s="576"/>
      <c r="D726" s="576"/>
    </row>
    <row r="727" spans="1:4" ht="15.75" customHeight="1">
      <c r="A727" s="576"/>
      <c r="B727" s="576"/>
      <c r="C727" s="576"/>
      <c r="D727" s="576"/>
    </row>
    <row r="728" spans="1:4" ht="15.75" customHeight="1">
      <c r="A728" s="576"/>
      <c r="B728" s="576"/>
      <c r="C728" s="576"/>
      <c r="D728" s="576"/>
    </row>
    <row r="729" spans="1:4" ht="15.75" customHeight="1">
      <c r="A729" s="576"/>
      <c r="B729" s="576"/>
      <c r="C729" s="576"/>
      <c r="D729" s="576"/>
    </row>
    <row r="730" spans="1:4" ht="15.75" customHeight="1">
      <c r="A730" s="576"/>
      <c r="B730" s="576"/>
      <c r="C730" s="576"/>
      <c r="D730" s="576"/>
    </row>
    <row r="731" spans="1:4" ht="15.75" customHeight="1">
      <c r="A731" s="576"/>
      <c r="B731" s="576"/>
      <c r="C731" s="576"/>
      <c r="D731" s="576"/>
    </row>
    <row r="732" spans="1:4" ht="15.75" customHeight="1">
      <c r="A732" s="576"/>
      <c r="B732" s="576"/>
      <c r="C732" s="576"/>
      <c r="D732" s="576"/>
    </row>
    <row r="733" spans="1:4" ht="15.75" customHeight="1">
      <c r="A733" s="576"/>
      <c r="B733" s="576"/>
      <c r="C733" s="576"/>
      <c r="D733" s="576"/>
    </row>
    <row r="734" spans="1:4" ht="15.75" customHeight="1">
      <c r="A734" s="576"/>
      <c r="B734" s="576"/>
      <c r="C734" s="576"/>
      <c r="D734" s="576"/>
    </row>
    <row r="735" spans="1:4" ht="15.75" customHeight="1">
      <c r="A735" s="576"/>
      <c r="B735" s="576"/>
      <c r="C735" s="576"/>
      <c r="D735" s="576"/>
    </row>
    <row r="736" spans="1:4" ht="15.75" customHeight="1">
      <c r="A736" s="576"/>
      <c r="B736" s="576"/>
      <c r="C736" s="576"/>
      <c r="D736" s="576"/>
    </row>
    <row r="737" spans="1:4" ht="15.75" customHeight="1">
      <c r="A737" s="576"/>
      <c r="B737" s="576"/>
      <c r="C737" s="576"/>
      <c r="D737" s="576"/>
    </row>
    <row r="738" spans="1:4" ht="15.75" customHeight="1">
      <c r="A738" s="576"/>
      <c r="B738" s="576"/>
      <c r="C738" s="576"/>
      <c r="D738" s="576"/>
    </row>
    <row r="739" spans="1:4" ht="15.75" customHeight="1">
      <c r="A739" s="576"/>
      <c r="B739" s="576"/>
      <c r="C739" s="576"/>
      <c r="D739" s="576"/>
    </row>
    <row r="740" spans="1:4" ht="15.75" customHeight="1">
      <c r="A740" s="576"/>
      <c r="B740" s="576"/>
      <c r="C740" s="576"/>
      <c r="D740" s="576"/>
    </row>
    <row r="741" spans="1:4" ht="15.75" customHeight="1">
      <c r="A741" s="576"/>
      <c r="B741" s="576"/>
      <c r="C741" s="576"/>
      <c r="D741" s="576"/>
    </row>
    <row r="742" spans="1:4" ht="15.75" customHeight="1">
      <c r="A742" s="576"/>
      <c r="B742" s="576"/>
      <c r="C742" s="576"/>
      <c r="D742" s="576"/>
    </row>
    <row r="743" spans="1:4" ht="15.75" customHeight="1">
      <c r="A743" s="576"/>
      <c r="B743" s="576"/>
      <c r="C743" s="576"/>
      <c r="D743" s="576"/>
    </row>
    <row r="744" spans="1:4" ht="15.75" customHeight="1">
      <c r="A744" s="576"/>
      <c r="B744" s="576"/>
      <c r="C744" s="576"/>
      <c r="D744" s="576"/>
    </row>
    <row r="745" spans="1:4" ht="15.75" customHeight="1">
      <c r="A745" s="576"/>
      <c r="B745" s="576"/>
      <c r="C745" s="576"/>
      <c r="D745" s="576"/>
    </row>
    <row r="746" spans="1:4" ht="15.75" customHeight="1">
      <c r="A746" s="576"/>
      <c r="B746" s="576"/>
      <c r="C746" s="576"/>
      <c r="D746" s="576"/>
    </row>
    <row r="747" spans="1:4" ht="15.75" customHeight="1">
      <c r="A747" s="576"/>
      <c r="B747" s="576"/>
      <c r="C747" s="576"/>
      <c r="D747" s="576"/>
    </row>
    <row r="748" spans="1:4" ht="15.75" customHeight="1">
      <c r="A748" s="576"/>
      <c r="B748" s="576"/>
      <c r="C748" s="576"/>
      <c r="D748" s="576"/>
    </row>
    <row r="749" spans="1:4" ht="15.75" customHeight="1">
      <c r="A749" s="576"/>
      <c r="B749" s="576"/>
      <c r="C749" s="576"/>
      <c r="D749" s="576"/>
    </row>
    <row r="750" spans="1:4" ht="15.75" customHeight="1">
      <c r="A750" s="576"/>
      <c r="B750" s="576"/>
      <c r="C750" s="576"/>
      <c r="D750" s="576"/>
    </row>
    <row r="751" spans="1:4" ht="15.75" customHeight="1">
      <c r="A751" s="576"/>
      <c r="B751" s="576"/>
      <c r="C751" s="576"/>
      <c r="D751" s="576"/>
    </row>
    <row r="752" spans="1:4" ht="15.75" customHeight="1">
      <c r="A752" s="576"/>
      <c r="B752" s="576"/>
      <c r="C752" s="576"/>
      <c r="D752" s="576"/>
    </row>
    <row r="753" spans="1:4" ht="15.75" customHeight="1">
      <c r="A753" s="576"/>
      <c r="B753" s="576"/>
      <c r="C753" s="576"/>
      <c r="D753" s="576"/>
    </row>
    <row r="754" spans="1:4" ht="15.75" customHeight="1">
      <c r="A754" s="576"/>
      <c r="B754" s="576"/>
      <c r="C754" s="576"/>
      <c r="D754" s="576"/>
    </row>
    <row r="755" spans="1:4" ht="15.75" customHeight="1">
      <c r="A755" s="576"/>
      <c r="B755" s="576"/>
      <c r="C755" s="576"/>
      <c r="D755" s="576"/>
    </row>
    <row r="756" spans="1:4" ht="15.75" customHeight="1">
      <c r="A756" s="576"/>
      <c r="B756" s="576"/>
      <c r="C756" s="576"/>
      <c r="D756" s="576"/>
    </row>
    <row r="757" spans="1:4" ht="15.75" customHeight="1">
      <c r="A757" s="576"/>
      <c r="B757" s="576"/>
      <c r="C757" s="576"/>
      <c r="D757" s="576"/>
    </row>
    <row r="758" spans="1:4" ht="15.75" customHeight="1">
      <c r="A758" s="576"/>
      <c r="B758" s="576"/>
      <c r="C758" s="576"/>
      <c r="D758" s="576"/>
    </row>
    <row r="759" spans="1:4" ht="15.75" customHeight="1">
      <c r="A759" s="576"/>
      <c r="B759" s="576"/>
      <c r="C759" s="576"/>
      <c r="D759" s="576"/>
    </row>
    <row r="760" spans="1:4" ht="15.75" customHeight="1">
      <c r="A760" s="576"/>
      <c r="B760" s="576"/>
      <c r="C760" s="576"/>
      <c r="D760" s="576"/>
    </row>
    <row r="761" spans="1:4" ht="15.75" customHeight="1">
      <c r="A761" s="576"/>
      <c r="B761" s="576"/>
      <c r="C761" s="576"/>
      <c r="D761" s="576"/>
    </row>
    <row r="762" spans="1:4" ht="15.75" customHeight="1">
      <c r="A762" s="576"/>
      <c r="B762" s="576"/>
      <c r="C762" s="576"/>
      <c r="D762" s="576"/>
    </row>
    <row r="763" spans="1:4" ht="15.75" customHeight="1">
      <c r="A763" s="576"/>
      <c r="B763" s="576"/>
      <c r="C763" s="576"/>
      <c r="D763" s="576"/>
    </row>
    <row r="764" spans="1:4" ht="15.75" customHeight="1">
      <c r="A764" s="576"/>
      <c r="B764" s="576"/>
      <c r="C764" s="576"/>
      <c r="D764" s="576"/>
    </row>
    <row r="765" spans="1:4" ht="15.75" customHeight="1">
      <c r="A765" s="576"/>
      <c r="B765" s="576"/>
      <c r="C765" s="576"/>
      <c r="D765" s="576"/>
    </row>
    <row r="766" spans="1:4" ht="15.75" customHeight="1">
      <c r="A766" s="576"/>
      <c r="B766" s="576"/>
      <c r="C766" s="576"/>
      <c r="D766" s="576"/>
    </row>
    <row r="767" spans="1:4" ht="15.75" customHeight="1">
      <c r="A767" s="576"/>
      <c r="B767" s="576"/>
      <c r="C767" s="576"/>
      <c r="D767" s="576"/>
    </row>
    <row r="768" spans="1:4" ht="15.75" customHeight="1">
      <c r="A768" s="576"/>
      <c r="B768" s="576"/>
      <c r="C768" s="576"/>
      <c r="D768" s="576"/>
    </row>
    <row r="769" spans="1:4" ht="15.75" customHeight="1">
      <c r="A769" s="576"/>
      <c r="B769" s="576"/>
      <c r="C769" s="576"/>
      <c r="D769" s="576"/>
    </row>
    <row r="770" spans="1:4" ht="15.75" customHeight="1">
      <c r="A770" s="576"/>
      <c r="B770" s="576"/>
      <c r="C770" s="576"/>
      <c r="D770" s="576"/>
    </row>
    <row r="771" spans="1:4" ht="15.75" customHeight="1">
      <c r="A771" s="576"/>
      <c r="B771" s="576"/>
      <c r="C771" s="576"/>
      <c r="D771" s="576"/>
    </row>
    <row r="772" spans="1:4" ht="15.75" customHeight="1">
      <c r="A772" s="576"/>
      <c r="B772" s="576"/>
      <c r="C772" s="576"/>
      <c r="D772" s="576"/>
    </row>
    <row r="773" spans="1:4" ht="15.75" customHeight="1">
      <c r="A773" s="576"/>
      <c r="B773" s="576"/>
      <c r="C773" s="576"/>
      <c r="D773" s="576"/>
    </row>
    <row r="774" spans="1:4" ht="15.75" customHeight="1">
      <c r="A774" s="576"/>
      <c r="B774" s="576"/>
      <c r="C774" s="576"/>
      <c r="D774" s="576"/>
    </row>
    <row r="775" spans="1:4" ht="15.75" customHeight="1">
      <c r="A775" s="576"/>
      <c r="B775" s="576"/>
      <c r="C775" s="576"/>
      <c r="D775" s="576"/>
    </row>
    <row r="776" spans="1:4" ht="15.75" customHeight="1">
      <c r="A776" s="576"/>
      <c r="B776" s="576"/>
      <c r="C776" s="576"/>
      <c r="D776" s="576"/>
    </row>
    <row r="777" spans="1:4" ht="15.75" customHeight="1">
      <c r="A777" s="576"/>
      <c r="B777" s="576"/>
      <c r="C777" s="576"/>
      <c r="D777" s="576"/>
    </row>
    <row r="778" spans="1:4" ht="15.75" customHeight="1">
      <c r="A778" s="576"/>
      <c r="B778" s="576"/>
      <c r="C778" s="576"/>
      <c r="D778" s="576"/>
    </row>
    <row r="779" spans="1:4" ht="15.75" customHeight="1">
      <c r="A779" s="576"/>
      <c r="B779" s="576"/>
      <c r="C779" s="576"/>
      <c r="D779" s="576"/>
    </row>
    <row r="780" spans="1:4" ht="15.75" customHeight="1">
      <c r="A780" s="576"/>
      <c r="B780" s="576"/>
      <c r="C780" s="576"/>
      <c r="D780" s="576"/>
    </row>
    <row r="781" spans="1:4" ht="15.75" customHeight="1">
      <c r="A781" s="576"/>
      <c r="B781" s="576"/>
      <c r="C781" s="576"/>
      <c r="D781" s="576"/>
    </row>
    <row r="782" spans="1:4" ht="15.75" customHeight="1">
      <c r="A782" s="576"/>
      <c r="B782" s="576"/>
      <c r="C782" s="576"/>
      <c r="D782" s="576"/>
    </row>
    <row r="783" spans="1:4" ht="15.75" customHeight="1">
      <c r="A783" s="576"/>
      <c r="B783" s="576"/>
      <c r="C783" s="576"/>
      <c r="D783" s="576"/>
    </row>
    <row r="784" spans="1:4" ht="15.75" customHeight="1">
      <c r="A784" s="576"/>
      <c r="B784" s="576"/>
      <c r="C784" s="576"/>
      <c r="D784" s="576"/>
    </row>
    <row r="785" spans="1:4" ht="15.75" customHeight="1">
      <c r="A785" s="576"/>
      <c r="B785" s="576"/>
      <c r="C785" s="576"/>
      <c r="D785" s="576"/>
    </row>
    <row r="786" spans="1:4" ht="15.75" customHeight="1">
      <c r="A786" s="576"/>
      <c r="B786" s="576"/>
      <c r="C786" s="576"/>
      <c r="D786" s="576"/>
    </row>
    <row r="787" spans="1:4" ht="15.75" customHeight="1">
      <c r="A787" s="576"/>
      <c r="B787" s="576"/>
      <c r="C787" s="576"/>
      <c r="D787" s="576"/>
    </row>
    <row r="788" spans="1:4" ht="15.75" customHeight="1">
      <c r="A788" s="576"/>
      <c r="B788" s="576"/>
      <c r="C788" s="576"/>
      <c r="D788" s="576"/>
    </row>
    <row r="789" spans="1:4" ht="15.75" customHeight="1">
      <c r="A789" s="576"/>
      <c r="B789" s="576"/>
      <c r="C789" s="576"/>
      <c r="D789" s="576"/>
    </row>
    <row r="790" spans="1:4" ht="15.75" customHeight="1">
      <c r="A790" s="576"/>
      <c r="B790" s="576"/>
      <c r="C790" s="576"/>
      <c r="D790" s="576"/>
    </row>
    <row r="791" spans="1:4" ht="15.75" customHeight="1">
      <c r="A791" s="576"/>
      <c r="B791" s="576"/>
      <c r="C791" s="576"/>
      <c r="D791" s="576"/>
    </row>
    <row r="792" spans="1:4" ht="15.75" customHeight="1">
      <c r="A792" s="576"/>
      <c r="B792" s="576"/>
      <c r="C792" s="576"/>
      <c r="D792" s="576"/>
    </row>
    <row r="793" spans="1:4" ht="15.75" customHeight="1">
      <c r="A793" s="576"/>
      <c r="B793" s="576"/>
      <c r="C793" s="576"/>
      <c r="D793" s="576"/>
    </row>
    <row r="794" spans="1:4" ht="15.75" customHeight="1">
      <c r="A794" s="576"/>
      <c r="B794" s="576"/>
      <c r="C794" s="576"/>
      <c r="D794" s="576"/>
    </row>
    <row r="795" spans="1:4" ht="15.75" customHeight="1">
      <c r="A795" s="576"/>
      <c r="B795" s="576"/>
      <c r="C795" s="576"/>
      <c r="D795" s="576"/>
    </row>
    <row r="796" spans="1:4" ht="15.75" customHeight="1">
      <c r="A796" s="576"/>
      <c r="B796" s="576"/>
      <c r="C796" s="576"/>
      <c r="D796" s="576"/>
    </row>
    <row r="797" spans="1:4" ht="15.75" customHeight="1">
      <c r="A797" s="576"/>
      <c r="B797" s="576"/>
      <c r="C797" s="576"/>
      <c r="D797" s="576"/>
    </row>
    <row r="798" spans="1:4" ht="15.75" customHeight="1">
      <c r="A798" s="576"/>
      <c r="B798" s="576"/>
      <c r="C798" s="576"/>
      <c r="D798" s="576"/>
    </row>
    <row r="799" spans="1:4" ht="15.75" customHeight="1">
      <c r="A799" s="576"/>
      <c r="B799" s="576"/>
      <c r="C799" s="576"/>
      <c r="D799" s="576"/>
    </row>
    <row r="800" spans="1:4" ht="15.75" customHeight="1">
      <c r="A800" s="576"/>
      <c r="B800" s="576"/>
      <c r="C800" s="576"/>
      <c r="D800" s="576"/>
    </row>
    <row r="801" spans="1:4" ht="15.75" customHeight="1">
      <c r="A801" s="576"/>
      <c r="B801" s="576"/>
      <c r="C801" s="576"/>
      <c r="D801" s="576"/>
    </row>
    <row r="802" spans="1:4" ht="15.75" customHeight="1">
      <c r="A802" s="576"/>
      <c r="B802" s="576"/>
      <c r="C802" s="576"/>
      <c r="D802" s="576"/>
    </row>
    <row r="803" spans="1:4" ht="15.75" customHeight="1">
      <c r="A803" s="576"/>
      <c r="B803" s="576"/>
      <c r="C803" s="576"/>
      <c r="D803" s="576"/>
    </row>
    <row r="804" spans="1:4" ht="15.75" customHeight="1">
      <c r="A804" s="576"/>
      <c r="B804" s="576"/>
      <c r="C804" s="576"/>
      <c r="D804" s="576"/>
    </row>
    <row r="805" spans="1:4" ht="15.75" customHeight="1">
      <c r="A805" s="576"/>
      <c r="B805" s="576"/>
      <c r="C805" s="576"/>
      <c r="D805" s="576"/>
    </row>
    <row r="806" spans="1:4" ht="15.75" customHeight="1">
      <c r="A806" s="576"/>
      <c r="B806" s="576"/>
      <c r="C806" s="576"/>
      <c r="D806" s="576"/>
    </row>
    <row r="807" spans="1:4" ht="15.75" customHeight="1">
      <c r="A807" s="576"/>
      <c r="B807" s="576"/>
      <c r="C807" s="576"/>
      <c r="D807" s="576"/>
    </row>
    <row r="808" spans="1:4" ht="15.75" customHeight="1">
      <c r="A808" s="576"/>
      <c r="B808" s="576"/>
      <c r="C808" s="576"/>
      <c r="D808" s="576"/>
    </row>
    <row r="809" spans="1:4" ht="15.75" customHeight="1">
      <c r="A809" s="576"/>
      <c r="B809" s="576"/>
      <c r="C809" s="576"/>
      <c r="D809" s="576"/>
    </row>
    <row r="810" spans="1:4" ht="15.75" customHeight="1">
      <c r="A810" s="576"/>
      <c r="B810" s="576"/>
      <c r="C810" s="576"/>
      <c r="D810" s="576"/>
    </row>
    <row r="811" spans="1:4" ht="15.75" customHeight="1">
      <c r="A811" s="576"/>
      <c r="B811" s="576"/>
      <c r="C811" s="576"/>
      <c r="D811" s="576"/>
    </row>
    <row r="812" spans="1:4" ht="15.75" customHeight="1">
      <c r="A812" s="576"/>
      <c r="B812" s="576"/>
      <c r="C812" s="576"/>
      <c r="D812" s="576"/>
    </row>
    <row r="813" spans="1:4" ht="15.75" customHeight="1">
      <c r="A813" s="576"/>
      <c r="B813" s="576"/>
      <c r="C813" s="576"/>
      <c r="D813" s="576"/>
    </row>
    <row r="814" spans="1:4" ht="15.75" customHeight="1">
      <c r="A814" s="576"/>
      <c r="B814" s="576"/>
      <c r="C814" s="576"/>
      <c r="D814" s="576"/>
    </row>
    <row r="815" spans="1:4" ht="15.75" customHeight="1">
      <c r="A815" s="576"/>
      <c r="B815" s="576"/>
      <c r="C815" s="576"/>
      <c r="D815" s="576"/>
    </row>
    <row r="816" spans="1:4" ht="15.75" customHeight="1">
      <c r="A816" s="576"/>
      <c r="B816" s="576"/>
      <c r="C816" s="576"/>
      <c r="D816" s="576"/>
    </row>
    <row r="817" spans="1:4" ht="15.75" customHeight="1">
      <c r="A817" s="576"/>
      <c r="B817" s="576"/>
      <c r="C817" s="576"/>
      <c r="D817" s="576"/>
    </row>
    <row r="818" spans="1:4" ht="15.75" customHeight="1">
      <c r="A818" s="576"/>
      <c r="B818" s="576"/>
      <c r="C818" s="576"/>
      <c r="D818" s="576"/>
    </row>
    <row r="819" spans="1:4" ht="15.75" customHeight="1">
      <c r="A819" s="576"/>
      <c r="B819" s="576"/>
      <c r="C819" s="576"/>
      <c r="D819" s="576"/>
    </row>
    <row r="820" spans="1:4" ht="15.75" customHeight="1">
      <c r="A820" s="576"/>
      <c r="B820" s="576"/>
      <c r="C820" s="576"/>
      <c r="D820" s="576"/>
    </row>
    <row r="821" spans="1:4" ht="15.75" customHeight="1">
      <c r="A821" s="576"/>
      <c r="B821" s="576"/>
      <c r="C821" s="576"/>
      <c r="D821" s="576"/>
    </row>
    <row r="822" spans="1:4" ht="15.75" customHeight="1">
      <c r="A822" s="576"/>
      <c r="B822" s="576"/>
      <c r="C822" s="576"/>
      <c r="D822" s="576"/>
    </row>
    <row r="823" spans="1:4" ht="15.75" customHeight="1">
      <c r="A823" s="576"/>
      <c r="B823" s="576"/>
      <c r="C823" s="576"/>
      <c r="D823" s="576"/>
    </row>
    <row r="824" spans="1:4" ht="15.75" customHeight="1">
      <c r="A824" s="576"/>
      <c r="B824" s="576"/>
      <c r="C824" s="576"/>
      <c r="D824" s="576"/>
    </row>
    <row r="825" spans="1:4" ht="15.75" customHeight="1">
      <c r="A825" s="576"/>
      <c r="B825" s="576"/>
      <c r="C825" s="576"/>
      <c r="D825" s="576"/>
    </row>
    <row r="826" spans="1:4" ht="15.75" customHeight="1">
      <c r="A826" s="576"/>
      <c r="B826" s="576"/>
      <c r="C826" s="576"/>
      <c r="D826" s="576"/>
    </row>
    <row r="827" spans="1:4" ht="15.75" customHeight="1">
      <c r="A827" s="576"/>
      <c r="B827" s="576"/>
      <c r="C827" s="576"/>
      <c r="D827" s="576"/>
    </row>
    <row r="828" spans="1:4" ht="15.75" customHeight="1">
      <c r="A828" s="576"/>
      <c r="B828" s="576"/>
      <c r="C828" s="576"/>
      <c r="D828" s="576"/>
    </row>
    <row r="829" spans="1:4" ht="15.75" customHeight="1">
      <c r="A829" s="576"/>
      <c r="B829" s="576"/>
      <c r="C829" s="576"/>
      <c r="D829" s="576"/>
    </row>
    <row r="830" spans="1:4" ht="15.75" customHeight="1">
      <c r="A830" s="576"/>
      <c r="B830" s="576"/>
      <c r="C830" s="576"/>
      <c r="D830" s="576"/>
    </row>
    <row r="831" spans="1:4" ht="15.75" customHeight="1">
      <c r="A831" s="576"/>
      <c r="B831" s="576"/>
      <c r="C831" s="576"/>
      <c r="D831" s="576"/>
    </row>
    <row r="832" spans="1:4" ht="15.75" customHeight="1">
      <c r="A832" s="576"/>
      <c r="B832" s="576"/>
      <c r="C832" s="576"/>
      <c r="D832" s="576"/>
    </row>
    <row r="833" spans="1:4" ht="15.75" customHeight="1">
      <c r="A833" s="576"/>
      <c r="B833" s="576"/>
      <c r="C833" s="576"/>
      <c r="D833" s="576"/>
    </row>
    <row r="834" spans="1:4" ht="15.75" customHeight="1">
      <c r="A834" s="576"/>
      <c r="B834" s="576"/>
      <c r="C834" s="576"/>
      <c r="D834" s="576"/>
    </row>
    <row r="835" spans="1:4" ht="15.75" customHeight="1">
      <c r="A835" s="576"/>
      <c r="B835" s="576"/>
      <c r="C835" s="576"/>
      <c r="D835" s="576"/>
    </row>
    <row r="836" spans="1:4" ht="15.75" customHeight="1">
      <c r="A836" s="576"/>
      <c r="B836" s="576"/>
      <c r="C836" s="576"/>
      <c r="D836" s="576"/>
    </row>
    <row r="837" spans="1:4" ht="15.75" customHeight="1">
      <c r="A837" s="576"/>
      <c r="B837" s="576"/>
      <c r="C837" s="576"/>
      <c r="D837" s="576"/>
    </row>
    <row r="838" spans="1:4" ht="15.75" customHeight="1">
      <c r="A838" s="576"/>
      <c r="B838" s="576"/>
      <c r="C838" s="576"/>
      <c r="D838" s="576"/>
    </row>
    <row r="839" spans="1:4" ht="15.75" customHeight="1">
      <c r="A839" s="576"/>
      <c r="B839" s="576"/>
      <c r="C839" s="576"/>
      <c r="D839" s="576"/>
    </row>
    <row r="840" spans="1:4" ht="15.75" customHeight="1">
      <c r="A840" s="576"/>
      <c r="B840" s="576"/>
      <c r="C840" s="576"/>
      <c r="D840" s="576"/>
    </row>
    <row r="841" spans="1:4" ht="15.75" customHeight="1">
      <c r="A841" s="576"/>
      <c r="B841" s="576"/>
      <c r="C841" s="576"/>
      <c r="D841" s="576"/>
    </row>
    <row r="842" spans="1:4" ht="15.75" customHeight="1">
      <c r="A842" s="576"/>
      <c r="B842" s="576"/>
      <c r="C842" s="576"/>
      <c r="D842" s="576"/>
    </row>
    <row r="843" spans="1:4" ht="15.75" customHeight="1">
      <c r="A843" s="576"/>
      <c r="B843" s="576"/>
      <c r="C843" s="576"/>
      <c r="D843" s="576"/>
    </row>
    <row r="844" spans="1:4" ht="15.75" customHeight="1">
      <c r="A844" s="576"/>
      <c r="B844" s="576"/>
      <c r="C844" s="576"/>
      <c r="D844" s="576"/>
    </row>
    <row r="845" spans="1:4" ht="15.75" customHeight="1">
      <c r="A845" s="576"/>
      <c r="B845" s="576"/>
      <c r="C845" s="576"/>
      <c r="D845" s="576"/>
    </row>
    <row r="846" spans="1:4" ht="15.75" customHeight="1">
      <c r="A846" s="576"/>
      <c r="B846" s="576"/>
      <c r="C846" s="576"/>
      <c r="D846" s="576"/>
    </row>
    <row r="847" spans="1:4" ht="15.75" customHeight="1">
      <c r="A847" s="576"/>
      <c r="B847" s="576"/>
      <c r="C847" s="576"/>
      <c r="D847" s="576"/>
    </row>
    <row r="848" spans="1:4" ht="15.75" customHeight="1">
      <c r="A848" s="576"/>
      <c r="B848" s="576"/>
      <c r="C848" s="576"/>
      <c r="D848" s="576"/>
    </row>
    <row r="849" spans="1:4" ht="15.75" customHeight="1">
      <c r="A849" s="576"/>
      <c r="B849" s="576"/>
      <c r="C849" s="576"/>
      <c r="D849" s="576"/>
    </row>
    <row r="850" spans="1:4" ht="15.75" customHeight="1">
      <c r="A850" s="576"/>
      <c r="B850" s="576"/>
      <c r="C850" s="576"/>
      <c r="D850" s="576"/>
    </row>
    <row r="851" spans="1:4" ht="15.75" customHeight="1">
      <c r="A851" s="576"/>
      <c r="B851" s="576"/>
      <c r="C851" s="576"/>
      <c r="D851" s="576"/>
    </row>
    <row r="852" spans="1:4" ht="15.75" customHeight="1">
      <c r="A852" s="576"/>
      <c r="B852" s="576"/>
      <c r="C852" s="576"/>
      <c r="D852" s="576"/>
    </row>
    <row r="853" spans="1:4" ht="15.75" customHeight="1">
      <c r="A853" s="576"/>
      <c r="B853" s="576"/>
      <c r="C853" s="576"/>
      <c r="D853" s="576"/>
    </row>
    <row r="854" spans="1:4" ht="15.75" customHeight="1">
      <c r="A854" s="576"/>
      <c r="B854" s="576"/>
      <c r="C854" s="576"/>
      <c r="D854" s="576"/>
    </row>
    <row r="855" spans="1:4" ht="15.75" customHeight="1">
      <c r="A855" s="576"/>
      <c r="B855" s="576"/>
      <c r="C855" s="576"/>
      <c r="D855" s="576"/>
    </row>
    <row r="856" spans="1:4" ht="15.75" customHeight="1">
      <c r="A856" s="576"/>
      <c r="B856" s="576"/>
      <c r="C856" s="576"/>
      <c r="D856" s="576"/>
    </row>
    <row r="857" spans="1:4" ht="15.75" customHeight="1">
      <c r="A857" s="576"/>
      <c r="B857" s="576"/>
      <c r="C857" s="576"/>
      <c r="D857" s="576"/>
    </row>
    <row r="858" spans="1:4" ht="15.75" customHeight="1">
      <c r="A858" s="576"/>
      <c r="B858" s="576"/>
      <c r="C858" s="576"/>
      <c r="D858" s="576"/>
    </row>
    <row r="859" spans="1:4" ht="15.75" customHeight="1">
      <c r="A859" s="576"/>
      <c r="B859" s="576"/>
      <c r="C859" s="576"/>
      <c r="D859" s="576"/>
    </row>
    <row r="860" spans="1:4" ht="15.75" customHeight="1">
      <c r="A860" s="576"/>
      <c r="B860" s="576"/>
      <c r="C860" s="576"/>
      <c r="D860" s="576"/>
    </row>
    <row r="861" spans="1:4" ht="15.75" customHeight="1">
      <c r="A861" s="576"/>
      <c r="B861" s="576"/>
      <c r="C861" s="576"/>
      <c r="D861" s="576"/>
    </row>
    <row r="862" spans="1:4" ht="15.75" customHeight="1">
      <c r="A862" s="576"/>
      <c r="B862" s="576"/>
      <c r="C862" s="576"/>
      <c r="D862" s="576"/>
    </row>
    <row r="863" spans="1:4" ht="15.75" customHeight="1">
      <c r="A863" s="576"/>
      <c r="B863" s="576"/>
      <c r="C863" s="576"/>
      <c r="D863" s="576"/>
    </row>
    <row r="864" spans="1:4" ht="15.75" customHeight="1">
      <c r="A864" s="576"/>
      <c r="B864" s="576"/>
      <c r="C864" s="576"/>
      <c r="D864" s="576"/>
    </row>
    <row r="865" spans="1:4" ht="15.75" customHeight="1">
      <c r="A865" s="576"/>
      <c r="B865" s="576"/>
      <c r="C865" s="576"/>
      <c r="D865" s="576"/>
    </row>
    <row r="866" spans="1:4" ht="15.75" customHeight="1">
      <c r="A866" s="576"/>
      <c r="B866" s="576"/>
      <c r="C866" s="576"/>
      <c r="D866" s="576"/>
    </row>
    <row r="867" spans="1:4" ht="15.75" customHeight="1">
      <c r="A867" s="576"/>
      <c r="B867" s="576"/>
      <c r="C867" s="576"/>
      <c r="D867" s="576"/>
    </row>
    <row r="868" spans="1:4" ht="15.75" customHeight="1">
      <c r="A868" s="576"/>
      <c r="B868" s="576"/>
      <c r="C868" s="576"/>
      <c r="D868" s="576"/>
    </row>
    <row r="869" spans="1:4" ht="15.75" customHeight="1">
      <c r="A869" s="576"/>
      <c r="B869" s="576"/>
      <c r="C869" s="576"/>
      <c r="D869" s="576"/>
    </row>
    <row r="870" spans="1:4" ht="15.75" customHeight="1">
      <c r="A870" s="576"/>
      <c r="B870" s="576"/>
      <c r="C870" s="576"/>
      <c r="D870" s="576"/>
    </row>
    <row r="871" spans="1:4" ht="15.75" customHeight="1">
      <c r="A871" s="576"/>
      <c r="B871" s="576"/>
      <c r="C871" s="576"/>
      <c r="D871" s="576"/>
    </row>
    <row r="872" spans="1:4" ht="15.75" customHeight="1">
      <c r="A872" s="576"/>
      <c r="B872" s="576"/>
      <c r="C872" s="576"/>
      <c r="D872" s="576"/>
    </row>
    <row r="873" spans="1:4" ht="15.75" customHeight="1">
      <c r="A873" s="576"/>
      <c r="B873" s="576"/>
      <c r="C873" s="576"/>
      <c r="D873" s="576"/>
    </row>
    <row r="874" spans="1:4" ht="15.75" customHeight="1">
      <c r="A874" s="576"/>
      <c r="B874" s="576"/>
      <c r="C874" s="576"/>
      <c r="D874" s="576"/>
    </row>
    <row r="875" spans="1:4" ht="15.75" customHeight="1">
      <c r="A875" s="576"/>
      <c r="B875" s="576"/>
      <c r="C875" s="576"/>
      <c r="D875" s="576"/>
    </row>
    <row r="876" spans="1:4" ht="15.75" customHeight="1">
      <c r="A876" s="576"/>
      <c r="B876" s="576"/>
      <c r="C876" s="576"/>
      <c r="D876" s="576"/>
    </row>
    <row r="877" spans="1:4" ht="15.75" customHeight="1">
      <c r="A877" s="576"/>
      <c r="B877" s="576"/>
      <c r="C877" s="576"/>
      <c r="D877" s="576"/>
    </row>
    <row r="878" spans="1:4" ht="15.75" customHeight="1">
      <c r="A878" s="576"/>
      <c r="B878" s="576"/>
      <c r="C878" s="576"/>
      <c r="D878" s="576"/>
    </row>
    <row r="879" spans="1:4" ht="15.75" customHeight="1">
      <c r="A879" s="576"/>
      <c r="B879" s="576"/>
      <c r="C879" s="576"/>
      <c r="D879" s="576"/>
    </row>
    <row r="880" spans="1:4" ht="15.75" customHeight="1">
      <c r="A880" s="576"/>
      <c r="B880" s="576"/>
      <c r="C880" s="576"/>
      <c r="D880" s="576"/>
    </row>
    <row r="881" spans="1:4" ht="15.75" customHeight="1">
      <c r="A881" s="576"/>
      <c r="B881" s="576"/>
      <c r="C881" s="576"/>
      <c r="D881" s="576"/>
    </row>
    <row r="882" spans="1:4" ht="15.75" customHeight="1">
      <c r="A882" s="576"/>
      <c r="B882" s="576"/>
      <c r="C882" s="576"/>
      <c r="D882" s="576"/>
    </row>
    <row r="883" spans="1:4" ht="15.75" customHeight="1">
      <c r="A883" s="576"/>
      <c r="B883" s="576"/>
      <c r="C883" s="576"/>
      <c r="D883" s="576"/>
    </row>
    <row r="884" spans="1:4" ht="15.75" customHeight="1">
      <c r="A884" s="576"/>
      <c r="B884" s="576"/>
      <c r="C884" s="576"/>
      <c r="D884" s="576"/>
    </row>
    <row r="885" spans="1:4" ht="15.75" customHeight="1">
      <c r="A885" s="576"/>
      <c r="B885" s="576"/>
      <c r="C885" s="576"/>
      <c r="D885" s="576"/>
    </row>
    <row r="886" spans="1:4" ht="15.75" customHeight="1">
      <c r="A886" s="576"/>
      <c r="B886" s="576"/>
      <c r="C886" s="576"/>
      <c r="D886" s="576"/>
    </row>
    <row r="887" spans="1:4" ht="15.75" customHeight="1">
      <c r="A887" s="576"/>
      <c r="B887" s="576"/>
      <c r="C887" s="576"/>
      <c r="D887" s="576"/>
    </row>
    <row r="888" spans="1:4" ht="15.75" customHeight="1">
      <c r="A888" s="576"/>
      <c r="B888" s="576"/>
      <c r="C888" s="576"/>
      <c r="D888" s="576"/>
    </row>
    <row r="889" spans="1:4" ht="15.75" customHeight="1">
      <c r="A889" s="576"/>
      <c r="B889" s="576"/>
      <c r="C889" s="576"/>
      <c r="D889" s="576"/>
    </row>
    <row r="890" spans="1:4" ht="15.75" customHeight="1">
      <c r="A890" s="576"/>
      <c r="B890" s="576"/>
      <c r="C890" s="576"/>
      <c r="D890" s="576"/>
    </row>
    <row r="891" spans="1:4" ht="15.75" customHeight="1">
      <c r="A891" s="576"/>
      <c r="B891" s="576"/>
      <c r="C891" s="576"/>
      <c r="D891" s="576"/>
    </row>
    <row r="892" spans="1:4" ht="15.75" customHeight="1">
      <c r="A892" s="576"/>
      <c r="B892" s="576"/>
      <c r="C892" s="576"/>
      <c r="D892" s="576"/>
    </row>
    <row r="893" spans="1:4" ht="15.75" customHeight="1">
      <c r="A893" s="576"/>
      <c r="B893" s="576"/>
      <c r="C893" s="576"/>
      <c r="D893" s="576"/>
    </row>
    <row r="894" spans="1:4" ht="15.75" customHeight="1">
      <c r="A894" s="576"/>
      <c r="B894" s="576"/>
      <c r="C894" s="576"/>
      <c r="D894" s="576"/>
    </row>
    <row r="895" spans="1:4" ht="15.75" customHeight="1">
      <c r="A895" s="576"/>
      <c r="B895" s="576"/>
      <c r="C895" s="576"/>
      <c r="D895" s="576"/>
    </row>
    <row r="896" spans="1:4" ht="15.75" customHeight="1">
      <c r="A896" s="576"/>
      <c r="B896" s="576"/>
      <c r="C896" s="576"/>
      <c r="D896" s="576"/>
    </row>
    <row r="897" spans="1:4" ht="15.75" customHeight="1">
      <c r="A897" s="576"/>
      <c r="B897" s="576"/>
      <c r="C897" s="576"/>
      <c r="D897" s="576"/>
    </row>
    <row r="898" spans="1:4" ht="15.75" customHeight="1">
      <c r="A898" s="576"/>
      <c r="B898" s="576"/>
      <c r="C898" s="576"/>
      <c r="D898" s="576"/>
    </row>
    <row r="899" spans="1:4" ht="15.75" customHeight="1">
      <c r="A899" s="576"/>
      <c r="B899" s="576"/>
      <c r="C899" s="576"/>
      <c r="D899" s="576"/>
    </row>
    <row r="900" spans="1:4" ht="15.75" customHeight="1">
      <c r="A900" s="576"/>
      <c r="B900" s="576"/>
      <c r="C900" s="576"/>
      <c r="D900" s="576"/>
    </row>
    <row r="901" spans="1:4" ht="15.75" customHeight="1">
      <c r="A901" s="576"/>
      <c r="B901" s="576"/>
      <c r="C901" s="576"/>
      <c r="D901" s="576"/>
    </row>
    <row r="902" spans="1:4" ht="15.75" customHeight="1">
      <c r="A902" s="576"/>
      <c r="B902" s="576"/>
      <c r="C902" s="576"/>
      <c r="D902" s="576"/>
    </row>
    <row r="903" spans="1:4" ht="15.75" customHeight="1">
      <c r="A903" s="576"/>
      <c r="B903" s="576"/>
      <c r="C903" s="576"/>
      <c r="D903" s="576"/>
    </row>
    <row r="904" spans="1:4" ht="15.75" customHeight="1">
      <c r="A904" s="576"/>
      <c r="B904" s="576"/>
      <c r="C904" s="576"/>
      <c r="D904" s="576"/>
    </row>
    <row r="905" spans="1:4" ht="15.75" customHeight="1">
      <c r="A905" s="576"/>
      <c r="B905" s="576"/>
      <c r="C905" s="576"/>
      <c r="D905" s="576"/>
    </row>
    <row r="906" spans="1:4" ht="15.75" customHeight="1">
      <c r="A906" s="576"/>
      <c r="B906" s="576"/>
      <c r="C906" s="576"/>
      <c r="D906" s="576"/>
    </row>
    <row r="907" spans="1:4" ht="15.75" customHeight="1">
      <c r="A907" s="576"/>
      <c r="B907" s="576"/>
      <c r="C907" s="576"/>
      <c r="D907" s="576"/>
    </row>
    <row r="908" spans="1:4" ht="15.75" customHeight="1">
      <c r="A908" s="576"/>
      <c r="B908" s="576"/>
      <c r="C908" s="576"/>
      <c r="D908" s="576"/>
    </row>
    <row r="909" spans="1:4" ht="15.75" customHeight="1">
      <c r="A909" s="576"/>
      <c r="B909" s="576"/>
      <c r="C909" s="576"/>
      <c r="D909" s="576"/>
    </row>
    <row r="910" spans="1:4" ht="15.75" customHeight="1">
      <c r="A910" s="576"/>
      <c r="B910" s="576"/>
      <c r="C910" s="576"/>
      <c r="D910" s="576"/>
    </row>
    <row r="911" spans="1:4" ht="15.75" customHeight="1">
      <c r="A911" s="576"/>
      <c r="B911" s="576"/>
      <c r="C911" s="576"/>
      <c r="D911" s="576"/>
    </row>
    <row r="912" spans="1:4" ht="15.75" customHeight="1">
      <c r="A912" s="576"/>
      <c r="B912" s="576"/>
      <c r="C912" s="576"/>
      <c r="D912" s="576"/>
    </row>
    <row r="913" spans="1:4" ht="15.75" customHeight="1">
      <c r="A913" s="576"/>
      <c r="B913" s="576"/>
      <c r="C913" s="576"/>
      <c r="D913" s="576"/>
    </row>
    <row r="914" spans="1:4" ht="15.75" customHeight="1">
      <c r="A914" s="576"/>
      <c r="B914" s="576"/>
      <c r="C914" s="576"/>
      <c r="D914" s="576"/>
    </row>
    <row r="915" spans="1:4" ht="15.75" customHeight="1">
      <c r="A915" s="576"/>
      <c r="B915" s="576"/>
      <c r="C915" s="576"/>
      <c r="D915" s="576"/>
    </row>
    <row r="916" spans="1:4" ht="15.75" customHeight="1">
      <c r="A916" s="576"/>
      <c r="B916" s="576"/>
      <c r="C916" s="576"/>
      <c r="D916" s="576"/>
    </row>
    <row r="917" spans="1:4" ht="15.75" customHeight="1">
      <c r="A917" s="576"/>
      <c r="B917" s="576"/>
      <c r="C917" s="576"/>
      <c r="D917" s="576"/>
    </row>
    <row r="918" spans="1:4" ht="15.75" customHeight="1">
      <c r="A918" s="576"/>
      <c r="B918" s="576"/>
      <c r="C918" s="576"/>
      <c r="D918" s="576"/>
    </row>
    <row r="919" spans="1:4" ht="15.75" customHeight="1">
      <c r="A919" s="576"/>
      <c r="B919" s="576"/>
      <c r="C919" s="576"/>
      <c r="D919" s="576"/>
    </row>
    <row r="920" spans="1:4" ht="15.75" customHeight="1">
      <c r="A920" s="576"/>
      <c r="B920" s="576"/>
      <c r="C920" s="576"/>
      <c r="D920" s="576"/>
    </row>
    <row r="921" spans="1:4" ht="15.75" customHeight="1">
      <c r="A921" s="576"/>
      <c r="B921" s="576"/>
      <c r="C921" s="576"/>
      <c r="D921" s="576"/>
    </row>
    <row r="922" spans="1:4" ht="15.75" customHeight="1">
      <c r="A922" s="576"/>
      <c r="B922" s="576"/>
      <c r="C922" s="576"/>
      <c r="D922" s="576"/>
    </row>
    <row r="923" spans="1:4" ht="15.75" customHeight="1">
      <c r="A923" s="576"/>
      <c r="B923" s="576"/>
      <c r="C923" s="576"/>
      <c r="D923" s="576"/>
    </row>
    <row r="924" spans="1:4" ht="15.75" customHeight="1">
      <c r="A924" s="576"/>
      <c r="B924" s="576"/>
      <c r="C924" s="576"/>
      <c r="D924" s="576"/>
    </row>
    <row r="925" spans="1:4" ht="15.75" customHeight="1">
      <c r="A925" s="576"/>
      <c r="B925" s="576"/>
      <c r="C925" s="576"/>
      <c r="D925" s="576"/>
    </row>
    <row r="926" spans="1:4" ht="15.75" customHeight="1">
      <c r="A926" s="576"/>
      <c r="B926" s="576"/>
      <c r="C926" s="576"/>
      <c r="D926" s="576"/>
    </row>
    <row r="927" spans="1:4" ht="15.75" customHeight="1">
      <c r="A927" s="576"/>
      <c r="B927" s="576"/>
      <c r="C927" s="576"/>
      <c r="D927" s="576"/>
    </row>
    <row r="928" spans="1:4" ht="15.75" customHeight="1">
      <c r="A928" s="576"/>
      <c r="B928" s="576"/>
      <c r="C928" s="576"/>
      <c r="D928" s="576"/>
    </row>
    <row r="929" spans="1:4" ht="15.75" customHeight="1">
      <c r="A929" s="576"/>
      <c r="B929" s="576"/>
      <c r="C929" s="576"/>
      <c r="D929" s="576"/>
    </row>
    <row r="930" spans="1:4" ht="15.75" customHeight="1">
      <c r="A930" s="576"/>
      <c r="B930" s="576"/>
      <c r="C930" s="576"/>
      <c r="D930" s="576"/>
    </row>
    <row r="931" spans="1:4" ht="15.75" customHeight="1">
      <c r="A931" s="576"/>
      <c r="B931" s="576"/>
      <c r="C931" s="576"/>
      <c r="D931" s="576"/>
    </row>
    <row r="932" spans="1:4" ht="15.75" customHeight="1">
      <c r="A932" s="576"/>
      <c r="B932" s="576"/>
      <c r="C932" s="576"/>
      <c r="D932" s="576"/>
    </row>
    <row r="933" spans="1:4" ht="15.75" customHeight="1">
      <c r="A933" s="576"/>
      <c r="B933" s="576"/>
      <c r="C933" s="576"/>
      <c r="D933" s="576"/>
    </row>
    <row r="934" spans="1:4" ht="15.75" customHeight="1">
      <c r="A934" s="576"/>
      <c r="B934" s="576"/>
      <c r="C934" s="576"/>
      <c r="D934" s="576"/>
    </row>
    <row r="935" spans="1:4" ht="15.75" customHeight="1">
      <c r="A935" s="576"/>
      <c r="B935" s="576"/>
      <c r="C935" s="576"/>
      <c r="D935" s="576"/>
    </row>
    <row r="936" spans="1:4" ht="15.75" customHeight="1">
      <c r="A936" s="576"/>
      <c r="B936" s="576"/>
      <c r="C936" s="576"/>
      <c r="D936" s="576"/>
    </row>
    <row r="937" spans="1:4" ht="15.75" customHeight="1">
      <c r="A937" s="576"/>
      <c r="B937" s="576"/>
      <c r="C937" s="576"/>
      <c r="D937" s="576"/>
    </row>
    <row r="938" spans="1:4" ht="15.75" customHeight="1">
      <c r="A938" s="576"/>
      <c r="B938" s="576"/>
      <c r="C938" s="576"/>
      <c r="D938" s="576"/>
    </row>
    <row r="939" spans="1:4" ht="15.75" customHeight="1">
      <c r="A939" s="576"/>
      <c r="B939" s="576"/>
      <c r="C939" s="576"/>
      <c r="D939" s="576"/>
    </row>
    <row r="940" spans="1:4" ht="15.75" customHeight="1">
      <c r="A940" s="576"/>
      <c r="B940" s="576"/>
      <c r="C940" s="576"/>
      <c r="D940" s="576"/>
    </row>
    <row r="941" spans="1:4" ht="15.75" customHeight="1">
      <c r="A941" s="576"/>
      <c r="B941" s="576"/>
      <c r="C941" s="576"/>
      <c r="D941" s="576"/>
    </row>
    <row r="942" spans="1:4" ht="15.75" customHeight="1">
      <c r="A942" s="576"/>
      <c r="B942" s="576"/>
      <c r="C942" s="576"/>
      <c r="D942" s="576"/>
    </row>
    <row r="943" spans="1:4" ht="15.75" customHeight="1">
      <c r="A943" s="576"/>
      <c r="B943" s="576"/>
      <c r="C943" s="576"/>
      <c r="D943" s="576"/>
    </row>
    <row r="944" spans="1:4" ht="15.75" customHeight="1">
      <c r="A944" s="576"/>
      <c r="B944" s="576"/>
      <c r="C944" s="576"/>
      <c r="D944" s="576"/>
    </row>
    <row r="945" spans="1:4" ht="15.75" customHeight="1">
      <c r="A945" s="576"/>
      <c r="B945" s="576"/>
      <c r="C945" s="576"/>
      <c r="D945" s="576"/>
    </row>
    <row r="946" spans="1:4" ht="15.75" customHeight="1">
      <c r="A946" s="576"/>
      <c r="B946" s="576"/>
      <c r="C946" s="576"/>
      <c r="D946" s="576"/>
    </row>
    <row r="947" spans="1:4" ht="15.75" customHeight="1">
      <c r="A947" s="576"/>
      <c r="B947" s="576"/>
      <c r="C947" s="576"/>
      <c r="D947" s="576"/>
    </row>
    <row r="948" spans="1:4" ht="15.75" customHeight="1">
      <c r="A948" s="576"/>
      <c r="B948" s="576"/>
      <c r="C948" s="576"/>
      <c r="D948" s="576"/>
    </row>
    <row r="949" spans="1:4" ht="15.75" customHeight="1">
      <c r="A949" s="576"/>
      <c r="B949" s="576"/>
      <c r="C949" s="576"/>
      <c r="D949" s="576"/>
    </row>
    <row r="950" spans="1:4" ht="15.75" customHeight="1">
      <c r="A950" s="576"/>
      <c r="B950" s="576"/>
      <c r="C950" s="576"/>
      <c r="D950" s="576"/>
    </row>
    <row r="951" spans="1:4" ht="15.75" customHeight="1">
      <c r="A951" s="576"/>
      <c r="B951" s="576"/>
      <c r="C951" s="576"/>
      <c r="D951" s="576"/>
    </row>
    <row r="952" spans="1:4" ht="15.75" customHeight="1">
      <c r="A952" s="576"/>
      <c r="B952" s="576"/>
      <c r="C952" s="576"/>
      <c r="D952" s="576"/>
    </row>
    <row r="953" spans="1:4" ht="15.75" customHeight="1">
      <c r="A953" s="576"/>
      <c r="B953" s="576"/>
      <c r="C953" s="576"/>
      <c r="D953" s="576"/>
    </row>
    <row r="954" spans="1:4" ht="15.75" customHeight="1">
      <c r="A954" s="576"/>
      <c r="B954" s="576"/>
      <c r="C954" s="576"/>
      <c r="D954" s="576"/>
    </row>
    <row r="955" spans="1:4" ht="15.75" customHeight="1">
      <c r="A955" s="576"/>
      <c r="B955" s="576"/>
      <c r="C955" s="576"/>
      <c r="D955" s="576"/>
    </row>
    <row r="956" spans="1:4" ht="15.75" customHeight="1">
      <c r="A956" s="576"/>
      <c r="B956" s="576"/>
      <c r="C956" s="576"/>
      <c r="D956" s="576"/>
    </row>
    <row r="957" spans="1:4" ht="15.75" customHeight="1">
      <c r="A957" s="576"/>
      <c r="B957" s="576"/>
      <c r="C957" s="576"/>
      <c r="D957" s="576"/>
    </row>
    <row r="958" spans="1:4" ht="15.75" customHeight="1">
      <c r="A958" s="576"/>
      <c r="B958" s="576"/>
      <c r="C958" s="576"/>
      <c r="D958" s="576"/>
    </row>
    <row r="959" spans="1:4" ht="15.75" customHeight="1">
      <c r="A959" s="576"/>
      <c r="B959" s="576"/>
      <c r="C959" s="576"/>
      <c r="D959" s="576"/>
    </row>
    <row r="960" spans="1:4" ht="15.75" customHeight="1">
      <c r="A960" s="576"/>
      <c r="B960" s="576"/>
      <c r="C960" s="576"/>
      <c r="D960" s="576"/>
    </row>
    <row r="961" spans="1:4" ht="15.75" customHeight="1">
      <c r="A961" s="576"/>
      <c r="B961" s="576"/>
      <c r="C961" s="576"/>
      <c r="D961" s="576"/>
    </row>
    <row r="962" spans="1:4" ht="15.75" customHeight="1">
      <c r="A962" s="576"/>
      <c r="B962" s="576"/>
      <c r="C962" s="576"/>
      <c r="D962" s="576"/>
    </row>
    <row r="963" spans="1:4" ht="15.75" customHeight="1">
      <c r="A963" s="576"/>
      <c r="B963" s="576"/>
      <c r="C963" s="576"/>
      <c r="D963" s="576"/>
    </row>
    <row r="964" spans="1:4" ht="15.75" customHeight="1">
      <c r="A964" s="576"/>
      <c r="B964" s="576"/>
      <c r="C964" s="576"/>
      <c r="D964" s="576"/>
    </row>
    <row r="965" spans="1:4" ht="15.75" customHeight="1">
      <c r="A965" s="576"/>
      <c r="B965" s="576"/>
      <c r="C965" s="576"/>
      <c r="D965" s="576"/>
    </row>
    <row r="966" spans="1:4" ht="15.75" customHeight="1">
      <c r="A966" s="576"/>
      <c r="B966" s="576"/>
      <c r="C966" s="576"/>
      <c r="D966" s="576"/>
    </row>
    <row r="967" spans="1:4" ht="15.75" customHeight="1">
      <c r="A967" s="576"/>
      <c r="B967" s="576"/>
      <c r="C967" s="576"/>
      <c r="D967" s="576"/>
    </row>
    <row r="968" spans="1:4" ht="15.75" customHeight="1">
      <c r="A968" s="576"/>
      <c r="B968" s="576"/>
      <c r="C968" s="576"/>
      <c r="D968" s="576"/>
    </row>
    <row r="969" spans="1:4" ht="15.75" customHeight="1">
      <c r="A969" s="576"/>
      <c r="B969" s="576"/>
      <c r="C969" s="576"/>
      <c r="D969" s="576"/>
    </row>
    <row r="970" spans="1:4" ht="15.75" customHeight="1">
      <c r="A970" s="576"/>
      <c r="B970" s="576"/>
      <c r="C970" s="576"/>
      <c r="D970" s="576"/>
    </row>
    <row r="971" spans="1:4" ht="15.75" customHeight="1">
      <c r="A971" s="576"/>
      <c r="B971" s="576"/>
      <c r="C971" s="576"/>
      <c r="D971" s="576"/>
    </row>
    <row r="972" spans="1:4" ht="15.75" customHeight="1">
      <c r="A972" s="576"/>
      <c r="B972" s="576"/>
      <c r="C972" s="576"/>
      <c r="D972" s="576"/>
    </row>
    <row r="973" spans="1:4" ht="15.75" customHeight="1">
      <c r="A973" s="576"/>
      <c r="B973" s="576"/>
      <c r="C973" s="576"/>
      <c r="D973" s="576"/>
    </row>
    <row r="974" spans="1:4" ht="15.75" customHeight="1">
      <c r="A974" s="576"/>
      <c r="B974" s="576"/>
      <c r="C974" s="576"/>
      <c r="D974" s="576"/>
    </row>
    <row r="975" spans="1:4" ht="15.75" customHeight="1">
      <c r="A975" s="576"/>
      <c r="B975" s="576"/>
      <c r="C975" s="576"/>
      <c r="D975" s="576"/>
    </row>
    <row r="976" spans="1:4" ht="15.75" customHeight="1">
      <c r="A976" s="576"/>
      <c r="B976" s="576"/>
      <c r="C976" s="576"/>
      <c r="D976" s="576"/>
    </row>
    <row r="977" spans="1:4" ht="15.75" customHeight="1">
      <c r="A977" s="576"/>
      <c r="B977" s="576"/>
      <c r="C977" s="576"/>
      <c r="D977" s="576"/>
    </row>
    <row r="978" spans="1:4" ht="15.75" customHeight="1">
      <c r="A978" s="576"/>
      <c r="B978" s="576"/>
      <c r="C978" s="576"/>
      <c r="D978" s="576"/>
    </row>
    <row r="979" spans="1:4" ht="15.75" customHeight="1">
      <c r="A979" s="576"/>
      <c r="B979" s="576"/>
      <c r="C979" s="576"/>
      <c r="D979" s="576"/>
    </row>
    <row r="980" spans="1:4" ht="15.75" customHeight="1">
      <c r="A980" s="576"/>
      <c r="B980" s="576"/>
      <c r="C980" s="576"/>
      <c r="D980" s="576"/>
    </row>
    <row r="981" spans="1:4" ht="15.75" customHeight="1">
      <c r="A981" s="576"/>
      <c r="B981" s="576"/>
      <c r="C981" s="576"/>
      <c r="D981" s="576"/>
    </row>
    <row r="982" spans="1:4" ht="15.75" customHeight="1">
      <c r="A982" s="576"/>
      <c r="B982" s="576"/>
      <c r="C982" s="576"/>
      <c r="D982" s="576"/>
    </row>
    <row r="983" spans="1:4" ht="15.75" customHeight="1">
      <c r="A983" s="576"/>
      <c r="B983" s="576"/>
      <c r="C983" s="576"/>
      <c r="D983" s="576"/>
    </row>
    <row r="984" spans="1:4" ht="15.75" customHeight="1">
      <c r="A984" s="576"/>
      <c r="B984" s="576"/>
      <c r="C984" s="576"/>
      <c r="D984" s="576"/>
    </row>
    <row r="985" spans="1:4" ht="15.75" customHeight="1">
      <c r="A985" s="576"/>
      <c r="B985" s="576"/>
      <c r="C985" s="576"/>
      <c r="D985" s="576"/>
    </row>
    <row r="986" spans="1:4" ht="15.75" customHeight="1">
      <c r="A986" s="576"/>
      <c r="B986" s="576"/>
      <c r="C986" s="576"/>
      <c r="D986" s="576"/>
    </row>
    <row r="987" spans="1:4" ht="15.75" customHeight="1">
      <c r="A987" s="576"/>
      <c r="B987" s="576"/>
      <c r="C987" s="576"/>
      <c r="D987" s="576"/>
    </row>
    <row r="988" spans="1:4" ht="15.75" customHeight="1">
      <c r="A988" s="576"/>
      <c r="B988" s="576"/>
      <c r="C988" s="576"/>
      <c r="D988" s="576"/>
    </row>
    <row r="989" spans="1:4" ht="15.75" customHeight="1">
      <c r="A989" s="576"/>
      <c r="B989" s="576"/>
      <c r="C989" s="576"/>
      <c r="D989" s="576"/>
    </row>
    <row r="990" spans="1:4" ht="15.75" customHeight="1">
      <c r="A990" s="576"/>
      <c r="B990" s="576"/>
      <c r="C990" s="576"/>
      <c r="D990" s="576"/>
    </row>
    <row r="991" spans="1:4" ht="15.75" customHeight="1">
      <c r="A991" s="576"/>
      <c r="B991" s="576"/>
      <c r="C991" s="576"/>
      <c r="D991" s="576"/>
    </row>
    <row r="992" spans="1:4" ht="15.75" customHeight="1">
      <c r="A992" s="576"/>
      <c r="B992" s="576"/>
      <c r="C992" s="576"/>
      <c r="D992" s="576"/>
    </row>
    <row r="993" spans="1:4" ht="15.75" customHeight="1">
      <c r="A993" s="576"/>
      <c r="B993" s="576"/>
      <c r="C993" s="576"/>
      <c r="D993" s="576"/>
    </row>
    <row r="994" spans="1:4" ht="15.75" customHeight="1">
      <c r="A994" s="576"/>
      <c r="B994" s="576"/>
      <c r="C994" s="576"/>
      <c r="D994" s="576"/>
    </row>
    <row r="995" spans="1:4" ht="15.75" customHeight="1">
      <c r="A995" s="576"/>
      <c r="B995" s="576"/>
      <c r="C995" s="576"/>
      <c r="D995" s="576"/>
    </row>
    <row r="996" spans="1:4" ht="15.75" customHeight="1">
      <c r="A996" s="576"/>
      <c r="B996" s="576"/>
      <c r="C996" s="576"/>
      <c r="D996" s="576"/>
    </row>
    <row r="997" spans="1:4" ht="15.75" customHeight="1">
      <c r="A997" s="576"/>
      <c r="B997" s="576"/>
      <c r="C997" s="576"/>
      <c r="D997" s="576"/>
    </row>
    <row r="998" spans="1:4" ht="15.75" customHeight="1">
      <c r="A998" s="576"/>
      <c r="B998" s="576"/>
      <c r="C998" s="576"/>
      <c r="D998" s="576"/>
    </row>
    <row r="999" spans="1:4" ht="15.75" customHeight="1">
      <c r="A999" s="576"/>
      <c r="B999" s="576"/>
      <c r="C999" s="576"/>
      <c r="D999" s="576"/>
    </row>
    <row r="1000" spans="1:4" ht="15.75" customHeight="1">
      <c r="A1000" s="576"/>
      <c r="B1000" s="576"/>
      <c r="C1000" s="576"/>
      <c r="D1000" s="57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14</vt:i4>
      </vt:variant>
      <vt:variant>
        <vt:lpstr>Plages nommées</vt:lpstr>
      </vt:variant>
      <vt:variant>
        <vt:i4>2</vt:i4>
      </vt:variant>
    </vt:vector>
  </HeadingPairs>
  <TitlesOfParts>
    <vt:vector size="16" baseType="lpstr">
      <vt:lpstr>ANALYSE DES RISQUES </vt:lpstr>
      <vt:lpstr>FAMILLE DE RISQUE</vt:lpstr>
      <vt:lpstr>ANALYSE DES RISQUES 2020  Etat </vt:lpstr>
      <vt:lpstr>UT</vt:lpstr>
      <vt:lpstr>Analyse des risques Etat des li</vt:lpstr>
      <vt:lpstr>Risques mortels</vt:lpstr>
      <vt:lpstr>Feuille 40</vt:lpstr>
      <vt:lpstr>Réponses au formulaire 1</vt:lpstr>
      <vt:lpstr>Bilan 012018 Synthèse  Zones Gr</vt:lpstr>
      <vt:lpstr>RNT + GZ 2017</vt:lpstr>
      <vt:lpstr>COTATION</vt:lpstr>
      <vt:lpstr>ANALYSE DES RISQUES Etat desl l</vt:lpstr>
      <vt:lpstr>fréquence dactivité</vt:lpstr>
      <vt:lpstr>Feuille 41</vt:lpstr>
      <vt:lpstr>'ANALYSE DES RISQUES 2020  Etat '!PlageNommée1</vt:lpstr>
      <vt:lpstr>PlageNommée1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wszumny</cp:lastModifiedBy>
  <dcterms:modified xsi:type="dcterms:W3CDTF">2022-07-04T06:21:29Z</dcterms:modified>
</cp:coreProperties>
</file>